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ctrlProps/ctrlProp14.xml" ContentType="application/vnd.ms-excel.controlproperties+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K:\Meu Drive\Aprovação\3 - CR 23\praça geranio\Licitação\NOVA\"/>
    </mc:Choice>
  </mc:AlternateContent>
  <workbookProtection workbookAlgorithmName="SHA-512" workbookHashValue="ZcpboroRQ2XJnUHn5wh76a8C2Olx8ejmVnY/JinLJ7rOBtMNt84tsX/Er8+rvyxZknuxhWceP7Y26illNpSwgA==" workbookSaltValue="HhwTjE5q8EzVRl3WB8vTUA==" workbookSpinCount="100000" lockStructure="1"/>
  <bookViews>
    <workbookView xWindow="0" yWindow="0" windowWidth="20730" windowHeight="11760" tabRatio="801" firstSheet="1" activeTab="8"/>
  </bookViews>
  <sheets>
    <sheet name="NOVO" sheetId="3" r:id="rId1"/>
    <sheet name="MENU" sheetId="15" r:id="rId2"/>
    <sheet name="DADOS" sheetId="2" r:id="rId3"/>
    <sheet name="BDI" sheetId="4" r:id="rId4"/>
    <sheet name="ORÇAMENTO" sheetId="5" r:id="rId5"/>
    <sheet name="EVENTOS" sheetId="7" r:id="rId6"/>
    <sheet name="CÁLCULO" sheetId="6" r:id="rId7"/>
    <sheet name="CRONOPLE" sheetId="9" r:id="rId8"/>
    <sheet name="CRONO" sheetId="8" r:id="rId9"/>
    <sheet name="QCI" sheetId="11" r:id="rId10"/>
    <sheet name="PLE" sheetId="10" state="hidden" r:id="rId11"/>
    <sheet name="BM" sheetId="12" state="hidden" r:id="rId12"/>
    <sheet name="RRE" sheetId="13" state="hidden" r:id="rId13"/>
    <sheet name="OFÍCIO" sheetId="14" state="hidden" r:id="rId14"/>
    <sheet name="PO-PLE" sheetId="16" state="hidden" r:id="rId15"/>
    <sheet name="CFF-PLE" sheetId="17" state="hidden" r:id="rId16"/>
    <sheet name="PO-BM" sheetId="20" state="hidden" r:id="rId17"/>
    <sheet name="CFF-BM" sheetId="19" state="hidden" r:id="rId18"/>
  </sheets>
  <definedNames>
    <definedName name="_xlnm._FilterDatabase" localSheetId="3" hidden="1">BDI!$I$11:$I$132</definedName>
    <definedName name="_xlnm._FilterDatabase" localSheetId="11" hidden="1">BM!$C$15:$C$251</definedName>
    <definedName name="_xlnm._FilterDatabase" localSheetId="6" hidden="1">CÁLCULO!$C$15:$C$251</definedName>
    <definedName name="_xlnm._FilterDatabase" localSheetId="8" hidden="1">CRONO!$G$13:$G$76</definedName>
    <definedName name="_xlnm._FilterDatabase" localSheetId="7" hidden="1">CRONOPLE!$A$13:$A$44</definedName>
    <definedName name="_xlnm._FilterDatabase" localSheetId="5" hidden="1">EVENTOS!$A$13:$A$37</definedName>
    <definedName name="_xlnm._FilterDatabase" localSheetId="4" hidden="1">ORÇAMENTO!$L$15:$L$251</definedName>
    <definedName name="_xlnm._FilterDatabase" localSheetId="10" hidden="1">PLE!$A$13:$A$46</definedName>
    <definedName name="_xlnm._FilterDatabase" localSheetId="9" hidden="1">QCI!$C$13:$C$25</definedName>
    <definedName name="_xlnm._FilterDatabase" localSheetId="12" hidden="1">RRE!$D$13:$D$30</definedName>
    <definedName name="ACOMPANHAMENTO" hidden="1">MENU!$J$4</definedName>
    <definedName name="AdmLocal" hidden="1">CÁLCULO!$A$11</definedName>
    <definedName name="_xlnm.Print_Area" localSheetId="3">BDI!$J$1:$S$53</definedName>
    <definedName name="_xlnm.Print_Area" localSheetId="11">BM!$D$1:$O$266</definedName>
    <definedName name="_xlnm.Print_Area" localSheetId="6">CÁLCULO!$E$6:$AB$259</definedName>
    <definedName name="_xlnm.Print_Area" localSheetId="8">CRONO!$I$1:$AG$76</definedName>
    <definedName name="_xlnm.Print_Area" localSheetId="5">EVENTOS!$C$2:$Z$37</definedName>
    <definedName name="_xlnm.Print_Area" localSheetId="1">MENU!$A$1:$I$25</definedName>
    <definedName name="_xlnm.Print_Area" localSheetId="13">OFÍCIO!$A$1:$G$56</definedName>
    <definedName name="_xlnm.Print_Area" localSheetId="4">ORÇAMENTO!$N$1:$AA$268</definedName>
    <definedName name="_xlnm.Print_Area" localSheetId="10">PLE!$B$3:$AG$47</definedName>
    <definedName name="_xlnm.Print_Area" localSheetId="9">QCI!$D$1:$O$37</definedName>
    <definedName name="_xlnm.Print_Area" localSheetId="12">RRE!$E$1:$P$49</definedName>
    <definedName name="AUTOEVENTO" hidden="1">CÁLCULO!$A$12</definedName>
    <definedName name="BDI.ColAux" hidden="1">BDI!$A:$G</definedName>
    <definedName name="BDI.Erro" hidden="1">BDI!$U$7</definedName>
    <definedName name="BDI.Filtro" hidden="1">BDI!$I$11:$I$132</definedName>
    <definedName name="BDI.Opcao" hidden="1">DADOS!$C$18</definedName>
    <definedName name="BDI.TipoObra" hidden="1">BDI!$A$138:$A$146</definedName>
    <definedName name="BDI_1.Título" hidden="1">BDI!$J$14</definedName>
    <definedName name="BDI_2.Título" hidden="1">BDI!$J$54</definedName>
    <definedName name="BDI_3.Título" hidden="1">BDI!$J$94</definedName>
    <definedName name="BM.AFAcumulado" hidden="1">BM!$R1</definedName>
    <definedName name="BM.AFAnterior" hidden="1">BM!$Q1</definedName>
    <definedName name="BM.CaixaColunas" hidden="1">BM!$Q:$AA</definedName>
    <definedName name="BM.Erro" hidden="1">BM!$F$10</definedName>
    <definedName name="BM.Filtro" hidden="1">BM!$C$15:$C$251</definedName>
    <definedName name="BM.firstrow" hidden="1">BM!$15:$15</definedName>
    <definedName name="BM.FormulaMed" hidden="1">BM!$AO$7</definedName>
    <definedName name="BM.lastrow" hidden="1">BM!$251:$251</definedName>
    <definedName name="BM.LinhaPadrão" hidden="1">BM!$14:$14</definedName>
    <definedName name="BM.MaxMed" hidden="1">IF(RegimeExecucao="Global",1,BM!$G1)</definedName>
    <definedName name="BM.MCAIXA.Filter" hidden="1">BM!$C$15:$Z$251</definedName>
    <definedName name="BM.MEDAcumulado" hidden="1">IF(COUNTIF(BM!$AB$13:$AM$13,BM.medicao)&gt;0,SUM(OFFSET(BM!$AB1,0,0,1,MATCH(BM.medicao,BM!$AB$13:$AM$13,0))),0)</definedName>
    <definedName name="BM.MEDAnterior" hidden="1">IF(COUNTIF(BM!$AB$13:$AM$13,BM.medicao-1)&gt;0,SUM(OFFSET(BM!$AB1,0,0,1,MATCH(BM.medicao-1,BM!$AB$13:$AM$13,0))),0)</definedName>
    <definedName name="BM.medicao" hidden="1">OFFSET(BM!$O$7,1,0)</definedName>
    <definedName name="BM.MinMed" hidden="1">IF(RegimeExecucao="Global",-1,-BM!$G1)</definedName>
    <definedName name="BM.Título" hidden="1">BM!$E$1</definedName>
    <definedName name="BM.TomadorColunas" hidden="1">BM!$AB:$AN</definedName>
    <definedName name="Brasao" hidden="1">OFÍCIO!$B$1</definedName>
    <definedName name="CAIXA.Modo" hidden="1">BM!$A$3</definedName>
    <definedName name="CÁLCULO.AgrupEventos" hidden="1">CÁLCULO!$K1</definedName>
    <definedName name="CÁLCULO.ColunaPadrão" hidden="1">CÁLCULO!$O:$O</definedName>
    <definedName name="CÁLCULO.Erro" hidden="1">CÁLCULO!$F$11</definedName>
    <definedName name="CÁLCULO.Filtro" hidden="1">CÁLCULO!$C$15:$C$251</definedName>
    <definedName name="CÁLCULO.firstcol" hidden="1">CÁLCULO!$P:$P</definedName>
    <definedName name="CÁLCULO.firstrow" hidden="1">CÁLCULO!$15:$15</definedName>
    <definedName name="CÁLCULO.Frenterow" hidden="1">CÁLCULO!$12:$12</definedName>
    <definedName name="CÁLCULO.FrentesPreenchidas" hidden="1">CÁLCULO!$M$1</definedName>
    <definedName name="CÁLCULO.lastcol" hidden="1">CÁLCULO!$AI:$AI</definedName>
    <definedName name="CÁLCULO.lastrow" hidden="1">CÁLCULO!$251:$251</definedName>
    <definedName name="CÁLCULO.LinhaPadrão" hidden="1">CÁLCULO!$14:$14</definedName>
    <definedName name="CÁLCULO.margemrow" hidden="1">CÁLCULO!$259:$259</definedName>
    <definedName name="CÁLCULO.MATRIZ1.ColunaPadrão" hidden="1">CÁLCULO!$AK:$AK</definedName>
    <definedName name="CÁLCULO.MATRIZ1.firstcol" hidden="1">CÁLCULO!$AI:$AI</definedName>
    <definedName name="CÁLCULO.MATRIZ1.lastcol" hidden="1">CÁLCULO!$BB:$BB</definedName>
    <definedName name="CÁLCULO.MATRIZ1.lastrow" hidden="1">CÁLCULO!$251:$251</definedName>
    <definedName name="CÁLCULO.MATRIZ2.ColunaPadrão" hidden="1">CÁLCULO!$BD:$BD</definedName>
    <definedName name="CÁLCULO.MATRIZ2.firstcol" hidden="1">CÁLCULO!$BB:$BB</definedName>
    <definedName name="CÁLCULO.MATRIZ2.lastcol" hidden="1">CÁLCULO!$BU:$BU</definedName>
    <definedName name="CÁLCULO.MATRIZ2.lastrow" hidden="1">CÁLCULO!$251:$251</definedName>
    <definedName name="CÁLCULO.MATRIZ3.ColunaPadrão" hidden="1">CÁLCULO!$BW:$BW</definedName>
    <definedName name="CÁLCULO.MATRIZ3.firstcol" hidden="1">CÁLCULO!$BU:$BU</definedName>
    <definedName name="CÁLCULO.MATRIZ3.lastcol" hidden="1">CÁLCULO!$CN:$CN</definedName>
    <definedName name="CÁLCULO.MATRIZ3.lastrow" hidden="1">CÁLCULO!$251:$251</definedName>
    <definedName name="CÁLCULO.nEvento" hidden="1">CÁLCULO!$M$12</definedName>
    <definedName name="CÁLCULO.NúmeroDeEventos" hidden="1">IF(AUTOEVENTO&lt;&gt;"manual",MAX(CÁLCULO!$M$15:$M$251),MAX(OFFSET(EVENTOS!$C$1:$C$30,1,0)))</definedName>
    <definedName name="CÁLCULO.NúmeroDeFrentes" hidden="1">COLUMN(CÁLCULO!$AI$15)-COLUMN(CÁLCULO!$Q$15)</definedName>
    <definedName name="CÁLCULO.Título" hidden="1">CÁLCULO!$F$6</definedName>
    <definedName name="CÁLCULO.TotalAdmLocal" hidden="1">IF(AUTOEVENTO="manual",SUMIF(CÁLCULO!$M$15:$M$251,1,ORÇAMENTO!$X$15:$X$251),0)</definedName>
    <definedName name="CRONO.ColAux" hidden="1">CRONO!$M:$R</definedName>
    <definedName name="CRONO.ColunaPadrão" hidden="1">CRONO!$E:$E</definedName>
    <definedName name="CRONO.Erro" hidden="1">CRONO!$K$10</definedName>
    <definedName name="CRONO.Filtro" hidden="1">CRONO!$G$13:$G$76</definedName>
    <definedName name="CRONO.FirstCol" hidden="1">CRONO!$T:$T</definedName>
    <definedName name="CRONO.firstrow" hidden="1">CRONO!$13:$13</definedName>
    <definedName name="CRONO.Frenterow" hidden="1">CRONO!$12:$12</definedName>
    <definedName name="CRONO.LastCol" hidden="1">CRONO!$AG:$AG</definedName>
    <definedName name="CRONO.lastrow" hidden="1">CRONO!$59:$59</definedName>
    <definedName name="CRONO.lastrow2" hidden="1">CRONO!$71:$71</definedName>
    <definedName name="CRONO.LinhaPadrão" hidden="1">CRONO!$1:$3</definedName>
    <definedName name="CRONO.LinhasNecessarias" hidden="1">COUNTIF(QCI!$B$13:$B$24,"Manual")+COUNTIF(QCI!$B$13:$B$24,"SemiAuto")+COUNT(ORÇAMENTO.ListaCrono)</definedName>
    <definedName name="CRONO.margemrow" hidden="1">CRONO!$76:$76</definedName>
    <definedName name="CRONO.MaxParc" hidden="1">CRONO!$H1048576+CRONO!A1</definedName>
    <definedName name="CRONO.NivelExibicao" hidden="1">CRONO!$H$10</definedName>
    <definedName name="CRONO.Parcela1" hidden="1">CRONO!$U$12:$U$13</definedName>
    <definedName name="CRONO.ParcelaFinal" hidden="1">MATCH(100%,CRONO!$U$65:$AG$65,0)</definedName>
    <definedName name="CRONO.Título" hidden="1">CRONO!$S$4</definedName>
    <definedName name="CRONOPLE.ColunaPadrão" hidden="1">CRONOPLE!$E:$E</definedName>
    <definedName name="CRONOPLE.Erro" hidden="1">CRONOPLE!$B$6</definedName>
    <definedName name="CRONOPLE.Filtro" hidden="1">CRONOPLE!$A$13:$A$44</definedName>
    <definedName name="CRONOPLE.FirstCol" hidden="1">CRONOPLE!$F:$F</definedName>
    <definedName name="CRONOPLE.firstrow" hidden="1">CRONOPLE!$15:$15</definedName>
    <definedName name="CRONOPLE.Frenterow" hidden="1">CRONOPLE!$11:$11</definedName>
    <definedName name="CRONOPLE.LastCol" hidden="1">CRONOPLE!$AF:$AF</definedName>
    <definedName name="CRONOPLE.lastrow" hidden="1">CRONOPLE!$30:$30</definedName>
    <definedName name="CRONOPLE.lastrow2" hidden="1">CRONOPLE!$39:$39</definedName>
    <definedName name="CRONOPLE.LinhaPadrão" hidden="1">CRONOPLE!$1:$1</definedName>
    <definedName name="CRONOPLE.margemrow" hidden="1">CRONOPLE!$46:$46</definedName>
    <definedName name="CRONOPLE.Título" hidden="1">CRONOPLE!$G$2</definedName>
    <definedName name="CRONOPLE.ValorDoEvento" hidden="1">SUMIF(CÁLCULO!$M$15:$M$251,CRONOPLE!$B1,OFFSET(CÁLCULO!$AI$15:$AI$251,0,CRONOPLE!A$12))</definedName>
    <definedName name="DADOS.ColAux" hidden="1">DADOS!$G:$AR</definedName>
    <definedName name="DADOS.Erro" hidden="1">DADOS!$D$1</definedName>
    <definedName name="DESONERACAO" hidden="1">IF(OR(Import.Desoneracao="DESONERADO",Import.Desoneracao="SIM"),"SIM","NÃO")</definedName>
    <definedName name="EVENTOS.ColunaPadrão" hidden="1">EVENTOS!$E:$E</definedName>
    <definedName name="EVENTOS.Erro" hidden="1">EVENTOS!$F$6</definedName>
    <definedName name="EVENTOS.Filtro" hidden="1">EVENTOS!$A$13:$A$37</definedName>
    <definedName name="EVENTOS.firstcol" hidden="1">EVENTOS!$G:$G</definedName>
    <definedName name="EVENTOS.firstrow" hidden="1">EVENTOS!$15:$15</definedName>
    <definedName name="EVENTOS.FrenteRow" hidden="1">EVENTOS!$10:$10</definedName>
    <definedName name="EVENTOS.LastCol" hidden="1">EVENTOS!$Z:$Z</definedName>
    <definedName name="EVENTOS.lastrow" hidden="1">EVENTOS!$30:$30</definedName>
    <definedName name="EVENTOS.LinhaPadrão" hidden="1">EVENTOS!$1:$1</definedName>
    <definedName name="EVENTOS.Lista" hidden="1">EVENTOS!$C$15:OFFSET(EVENTOS!$C$30,-1,0)</definedName>
    <definedName name="EVENTOS.ListaValidacao" hidden="1">EVENTOS!$B$15:OFFSET(EVENTOS!$B$30,-1,0)</definedName>
    <definedName name="EVENTOS.Manual.Preenchidos" hidden="1">EVENTOS!$C$10</definedName>
    <definedName name="EVENTOS.MargemRow" hidden="1">EVENTOS!$37:$37</definedName>
    <definedName name="EVENTOS.Título" hidden="1">EVENTOS!$F$2</definedName>
    <definedName name="Excel_BuiltIn_Database" hidden="1">TEXT(Import.DataBase,"mm-aaaa")</definedName>
    <definedName name="Import.Apelido" hidden="1">DADOS!$C$16</definedName>
    <definedName name="Import.BDI.Det1" hidden="1">BDI!$S$21:$S$26</definedName>
    <definedName name="Import.BDI.Det2" hidden="1">BDI!$S$61:$S$66</definedName>
    <definedName name="Import.BDI.Det3" hidden="1">BDI!$S$101:$S$106</definedName>
    <definedName name="Import.BDI.ISS" hidden="1">BDI!$R$10:$S$11</definedName>
    <definedName name="Import.BDI.Obs1" hidden="1">BDI!$J$43</definedName>
    <definedName name="Import.BDI.Obs2" hidden="1">BDI!$J$83</definedName>
    <definedName name="Import.BDI.Obs3" hidden="1">BDI!$J$123</definedName>
    <definedName name="Import.BDI.Tipo1" hidden="1">BDI!$J$17</definedName>
    <definedName name="Import.BDI.Tipo2" hidden="1">BDI!$J$57</definedName>
    <definedName name="Import.BDI.Tipo3" hidden="1">BDI!$J$97</definedName>
    <definedName name="Import.BM.Datas" hidden="1">BM!$AB$12:$AM$12</definedName>
    <definedName name="Import.BM.Obs" hidden="1">BM!$D$254</definedName>
    <definedName name="Import.BMAFAcumulado" hidden="1">OFFSET(BM!$R$15,1,0):OFFSET(BM!$R$251,-1,0)</definedName>
    <definedName name="Import.BMArred" hidden="1">BM!$A$9</definedName>
    <definedName name="Import.CNPJ" hidden="1">DADOS!$C$39</definedName>
    <definedName name="Import.Código" hidden="1">OFFSET(ORÇAMENTO!$Q$15,1,0):OFFSET(ORÇAMENTO!$Q$251,-1,0)</definedName>
    <definedName name="Import.Contrapartida" hidden="1">DADOS!$C$10</definedName>
    <definedName name="Import.CPMaxPerc" hidden="1">DADOS!$C$13</definedName>
    <definedName name="Import.CPMinAbsoluta" hidden="1">DADOS!$C$12</definedName>
    <definedName name="Import.CPMinPerc" hidden="1">DADOS!$C$11</definedName>
    <definedName name="Import.CR" hidden="1">DADOS!$C$7</definedName>
    <definedName name="Import.CRONOPLE" hidden="1">OFFSET(CRONOPLE!$F$15,1,1):OFFSET(CRONOPLE!$AF$30,-1,-1)</definedName>
    <definedName name="Import.CTEF" hidden="1">DADOS!$C$37</definedName>
    <definedName name="Import.CustoUnitário" hidden="1">OFFSET(ORÇAMENTO!$U$15,1,0):OFFSET(ORÇAMENTO!$U$251,-1,0)</definedName>
    <definedName name="Import.DataBase" hidden="1">OFFSET(DADOS!$D$19,0,-1)</definedName>
    <definedName name="Import.DataBaseLicit" hidden="1">OFFSET(DADOS!$D$41,0,-1)</definedName>
    <definedName name="Import.DataEmissaoLicit" hidden="1">DADOS!$C$36</definedName>
    <definedName name="Import.DataFechaRRE" hidden="1">DADOS!$C$48</definedName>
    <definedName name="Import.DataInicioObra" hidden="1">DADOS!$C$47</definedName>
    <definedName name="Import.DataPreenchimento" hidden="1">OFFSET(DADOS!$D$25,0,-1)</definedName>
    <definedName name="Import.DescLote" hidden="1">DADOS!$C$17</definedName>
    <definedName name="Import.Descrição" hidden="1">OFFSET(ORÇAMENTO!$R$15,1,0):OFFSET(ORÇAMENTO!$R$251,-1,0)</definedName>
    <definedName name="Import.Desoneracao" hidden="1">OFFSET(DADOS!$D$18,0,-1)</definedName>
    <definedName name="Import.empresa" hidden="1">DADOS!$C$38</definedName>
    <definedName name="Import.EventoAdmLocal" hidden="1">CRONOPLE!$B$8</definedName>
    <definedName name="Import.Eventos.Nível" hidden="1">EVENTOS!$C$8</definedName>
    <definedName name="Import.Eventos.Nomes" hidden="1">OFFSET(EVENTOS!$D$15,1,0):OFFSET(EVENTOS!$D$30,-1,0)</definedName>
    <definedName name="Import.Fonte" hidden="1">OFFSET(ORÇAMENTO!$P$15,1,0):OFFSET(ORÇAMENTO!$P$251,-1,0)</definedName>
    <definedName name="Import.FrenteDeObra" hidden="1">CÁLCULO!$Q$12:OFFSET(CÁLCULO!$AI$12,0,-1)</definedName>
    <definedName name="Import.MacrosserviçoAdmLocal" hidden="1">CRONO!$H$70</definedName>
    <definedName name="Import.Município" hidden="1">DADOS!$C$6</definedName>
    <definedName name="Import.Nível" hidden="1">OFFSET(ORÇAMENTO!$M$15,1,0):OFFSET(ORÇAMENTO!$M$251,-1,0)</definedName>
    <definedName name="Import.Ofício.Dest" hidden="1">OFÍCIO!$B$11</definedName>
    <definedName name="Import.Ofício.GIGOV" hidden="1">OFÍCIO!$C$11</definedName>
    <definedName name="Import.Ofício.Num" hidden="1">OFÍCIO!$C$6</definedName>
    <definedName name="Import.OpcaoBDI" hidden="1">OFFSET(ORÇAMENTO!$V$15,1,0):OFFSET(ORÇAMENTO!$V$251,-1,0)</definedName>
    <definedName name="Import.ORÇAMENTO.DivRecurso" hidden="1">OFFSET(ORÇAMENTO!$Y$15,1,0):OFFSET(ORÇAMENTO!$Y$251,-1,0)</definedName>
    <definedName name="Import.ORÇAMENTO.Obs" hidden="1">ORÇAMENTO!$O$257</definedName>
    <definedName name="Import.PLE" hidden="1">OFFSET(PLE!$G$15,1,1):OFFSET(PLE!$AG$30,-1,-1)</definedName>
    <definedName name="Import.PLE.Datas" hidden="1">PLE!$I$33:$AF$33</definedName>
    <definedName name="Import.PLQ" hidden="1">OFFSET(CÁLCULO!$P$15,1,1):OFFSET(CÁLCULO!$AI$251,-1,-1)</definedName>
    <definedName name="Import.PLQ.MemCalc" hidden="1">OFFSET(CÁLCULO!$I$15,1,0):OFFSET(CÁLCULO!$I$251,-1,0)</definedName>
    <definedName name="Import.PLQ.nAgrupEvent" hidden="1">OFFSET(CÁLCULO!$K$15,1,0):OFFSET(CÁLCULO!$K$251,-1,0)</definedName>
    <definedName name="Import.POArred" hidden="1">ORÇAMENTO!$AF$7:$AF$11</definedName>
    <definedName name="IMport.Prefeito" hidden="1">DADOS!$C$28:$C$29</definedName>
    <definedName name="Import.Proponente" hidden="1">DADOS!$C$5</definedName>
    <definedName name="Import.QCI.Divisao" hidden="1">OFFSET(QCI!$V$13,1,0):OFFSET(QCI!$V$24,-1,0)</definedName>
    <definedName name="Import.QCI.ItemInv" hidden="1">OFFSET(QCI!$E$13,1,0):OFFSET(QCI!$E$24,-1,0)</definedName>
    <definedName name="Import.QCI.Obs" hidden="1">QCI!$D$28</definedName>
    <definedName name="Import.QCI.Qtde" hidden="1">OFFSET(QCI!$I$13,1,0):OFFSET(QCI!$I$24,-1,0)</definedName>
    <definedName name="Import.QCI.Situacao" hidden="1">OFFSET(QCI!$H$13,1,0):OFFSET(QCI!$H$24,-1,0)</definedName>
    <definedName name="Import.QCI.SubItemInv" hidden="1">OFFSET(QCI!$F$13,1,0):OFFSET(QCI!$F$24,-1,0)</definedName>
    <definedName name="Import.QCICP" hidden="1">OFFSET(QCI!$W$13,1,0):OFFSET(QCI!$W$24,-1,0)</definedName>
    <definedName name="Import.QCIDesc" hidden="1">OFFSET(QCI!$R$13,1,0):OFFSET(QCI!$R$24,-1,0)</definedName>
    <definedName name="Import.QCIInv" hidden="1">OFFSET(QCI!$U$13,1,0):OFFSET(QCI!$U$24,-1,0)</definedName>
    <definedName name="Import.QCILote" hidden="1">OFFSET(QCI!$T$13,1,0):OFFSET(QCI!$T$24,-1,0)</definedName>
    <definedName name="Import.QCIOutros" hidden="1">OFFSET(QCI!$X$13,1,0):OFFSET(QCI!$X$24,-1,0)</definedName>
    <definedName name="Import.Quantidade" hidden="1">OFFSET(ORÇAMENTO!$AJ$15,1,0):OFFSET(ORÇAMENTO!$AJ$251,-1,0)</definedName>
    <definedName name="import.recurso" hidden="1">DADOS!$C$4</definedName>
    <definedName name="Import.RegimeExecução" hidden="1">OFFSET(DADOS!$D$40,0,-1)</definedName>
    <definedName name="Import.Repasse" hidden="1">DADOS!$C$9</definedName>
    <definedName name="Import.RespFiscalização" hidden="1">DADOS!$C$51:$C$54</definedName>
    <definedName name="Import.RespOrçamento" hidden="1">DADOS!$C$22:$C$24</definedName>
    <definedName name="Import.RRE.Financeiro" hidden="1">RRE!$M$47:$O$49</definedName>
    <definedName name="Import.RRE.Obs" hidden="1">RRE!$E$31</definedName>
    <definedName name="Import.RRE.Social" hidden="1">RRE!$F$47:$G$49</definedName>
    <definedName name="Import.SICONV" hidden="1">DADOS!$C$8</definedName>
    <definedName name="Import.TipoArredondamento" hidden="1">DADOS!$C$31</definedName>
    <definedName name="Import.TransfereGOV" hidden="1">DADOS!$C$8</definedName>
    <definedName name="Import.Unidade" hidden="1">OFFSET(ORÇAMENTO!$S$15,1,0):OFFSET(ORÇAMENTO!$S$251,-1,0)</definedName>
    <definedName name="Import.UnitarioLicitado" hidden="1">OFFSET(ORÇAMENTO!$AL$15,1,0):OFFSET(ORÇAMENTO!$AL$251,-1,0)</definedName>
    <definedName name="ListaTgov.Unidades" hidden="1">DADOS!$AQ$3:$AQ$220</definedName>
    <definedName name="MENU.Acompanhamento" hidden="1">MENU!$O$4</definedName>
    <definedName name="Menu.b.bdi" hidden="1">MENU!$C$10</definedName>
    <definedName name="Menu.b.bm" hidden="1">MENU!$G$22</definedName>
    <definedName name="Menu.b.branco" hidden="1">MENU!$G$12</definedName>
    <definedName name="Menu.b.cronolicit" hidden="1">MENU!$G$18</definedName>
    <definedName name="Menu.b.cronoprop" hidden="1">MENU!$E$12</definedName>
    <definedName name="Menu.b.dados" hidden="1">MENU!$E$6</definedName>
    <definedName name="Menu.b.novo" hidden="1">MENU!$G$6</definedName>
    <definedName name="Menu.b.oficio" hidden="1">MENU!$E$24</definedName>
    <definedName name="Menu.b.orçlicit" hidden="1">MENU!$C$18</definedName>
    <definedName name="Menu.b.orçprop" hidden="1">MENU!$E$10</definedName>
    <definedName name="Menu.b.PLE" hidden="1">MENU!$C$22</definedName>
    <definedName name="Menu.b.PLQ" hidden="1">MENU!$G$10</definedName>
    <definedName name="Menu.b.QCIlicit" hidden="1">MENU!$E$18</definedName>
    <definedName name="Menu.b.qciprop" hidden="1">MENU!$C$12</definedName>
    <definedName name="Menu.b.RRE" hidden="1">MENU!$E$22</definedName>
    <definedName name="MENU.CRONO" hidden="1">OFFSET(CRONO!$U$11,1,0)</definedName>
    <definedName name="MENU.Import.Form.PLQ" hidden="1">MENU!$K$2</definedName>
    <definedName name="MENU.Import.Form.PreçoUnit" hidden="1">MENU!$K$1</definedName>
    <definedName name="MENU.TipoOrçamento" hidden="1">MENU!$O$3</definedName>
    <definedName name="Menu.tit.acompanhamento" hidden="1">MENU!$B$20</definedName>
    <definedName name="Menu.tit.licitacao" hidden="1">MENU!$B$16</definedName>
    <definedName name="Menu.tit.proposta" hidden="1">MENU!$B$8</definedName>
    <definedName name="NumEventos" localSheetId="16" hidden="1">COUNT(OFFSET(Eventos,0,0,,1))</definedName>
    <definedName name="NumEventos" hidden="1">COUNT(OFFSET(Eventos,0,0,,1))</definedName>
    <definedName name="Objeto" hidden="1">MENU!$J$1</definedName>
    <definedName name="OFÍCIO.Erro" hidden="1">OFÍCIO!$C$5</definedName>
    <definedName name="ORÇAMENTO.BancoRef" hidden="1">ORÇAMENTO!$F$8</definedName>
    <definedName name="ORÇAMENTO.CodBarra" hidden="1">IF(ORÇAMENTO.Fonte="Sinapi",SUBSTITUTE(SUBSTITUTE(ORÇAMENTO.Codigo,"/00","/"),"/0","/"),ORÇAMENTO.Codigo)</definedName>
    <definedName name="ORÇAMENTO.Codigo" hidden="1">ORÇAMENTO!$Q1</definedName>
    <definedName name="ORÇAMENTO.ColAux1" hidden="1">ORÇAMENTO!$Z:$AB</definedName>
    <definedName name="ORÇAMENTO.ColAux2" hidden="1">ORÇAMENTO!$AD:$AF</definedName>
    <definedName name="ORÇAMENTO.ColunaLicit" hidden="1">ORÇAMENTO!$AL$15</definedName>
    <definedName name="ORÇAMENTO.CopyFormat1" hidden="1">ORÇAMENTO!$P$14:$S$14</definedName>
    <definedName name="ORÇAMENTO.CopyFormat2" hidden="1">ORÇAMENTO!$U$14:$V$14</definedName>
    <definedName name="ORÇAMENTO.CustoUnitario" hidden="1">ROUND(ORÇAMENTO!$U1,15-13*ORÇAMENTO!$AF$8)</definedName>
    <definedName name="ORÇAMENTO.Descricao" hidden="1">ORÇAMENTO!$R1</definedName>
    <definedName name="ORÇAMENTO.Erro" hidden="1">ORÇAMENTO!$O$12</definedName>
    <definedName name="ORÇAMENTO.Filtro" hidden="1">ORÇAMENTO!$L$15:$L$251</definedName>
    <definedName name="ORÇAMENTO.firstrow" hidden="1">ORÇAMENTO!$15:$15</definedName>
    <definedName name="ORÇAMENTO.Fonte" hidden="1">ORÇAMENTO!$P1</definedName>
    <definedName name="ORÇAMENTO.lastrow" hidden="1">ORÇAMENTO!$251:$251</definedName>
    <definedName name="ORÇAMENTO.LinhaPadrão" hidden="1">ORÇAMENTO!$14:$14</definedName>
    <definedName name="ORÇAMENTO.ListaCrono" hidden="1">OFFSET(ORÇAMENTO!$AD$15,1,0):OFFSET(ORÇAMENTO!$AD$251,-1,0)</definedName>
    <definedName name="ORÇAMENTO.MáximoListaCrono" hidden="1">MAX(ORÇAMENTO.ListaCrono)</definedName>
    <definedName name="ORÇAMENTO.Nivel" hidden="1">ORÇAMENTO!$M1</definedName>
    <definedName name="ORÇAMENTO.OpcaoBDI" hidden="1">ORÇAMENTO!$V1</definedName>
    <definedName name="ORÇAMENTO.PasteFormat1" hidden="1">OFFSET(ORÇAMENTO!$P$15,1,0):OFFSET(ORÇAMENTO!$S$251,-1,0)</definedName>
    <definedName name="ORÇAMENTO.PasteFormat2" hidden="1">OFFSET(ORÇAMENTO!$U$15,1,0):OFFSET(ORÇAMENTO!$V$251,-1,0)</definedName>
    <definedName name="ORÇAMENTO.PrecoUnitarioLicitado" hidden="1">ORÇAMENTO!$AL1</definedName>
    <definedName name="ORÇAMENTO.QuantBM" hidden="1">ORÇAMENTO!$AJ1</definedName>
    <definedName name="ORÇAMENTO.RangeQuant" hidden="1">OFFSET(ORÇAMENTO!$T$15,1,0):OFFSET(ORÇAMENTO!$T$251,-1,0)</definedName>
    <definedName name="ORÇAMENTO.SumCPMANUAL" hidden="1">SUMIF(ORÇAMENTO!$Z$15:$Z$251,"CP",ORÇAMENTO!$AA$15:$AA$251)</definedName>
    <definedName name="ORÇAMENTO.SumINVMANUAL" hidden="1">SUMIF(ORÇAMENTO!$Z$15:$Z$251,"RP",ORÇAMENTO!$X$15:$X$251)+SUMIF(ORÇAMENTO!$Z$15:$Z$251,"CP",ORÇAMENTO!$X$15:$X$251)+SUMIF(ORÇAMENTO!$Z$15:$Z$251,"OU",ORÇAMENTO!$X$15:$X$251)</definedName>
    <definedName name="ORÇAMENTO.SumOUTROSMANUAL" hidden="1">SUMIF(ORÇAMENTO!$Z$15:$Z$251,"OU",ORÇAMENTO!$AB$15:$AB$251)</definedName>
    <definedName name="ORÇAMENTO.SumREPASSEMANUAL" hidden="1">ORÇAMENTO.SumINVMANUAL-ORÇAMENTO.SumCPMANUAL-ORÇAMENTO.SumOUTROSMANUAL</definedName>
    <definedName name="ORÇAMENTO.Título" hidden="1">ORÇAMENTO!$R$1</definedName>
    <definedName name="ORÇAMENTO.Unidade" hidden="1">ORÇAMENTO!$S1</definedName>
    <definedName name="PLE.ColunaPadrão" hidden="1">PLE!$F:$F</definedName>
    <definedName name="PLE.Erro" hidden="1">PLE!$C$11</definedName>
    <definedName name="PLE.Filtro" hidden="1">PLE!$A$13:$A$46</definedName>
    <definedName name="PLE.FirstCol" hidden="1">PLE!$G:$G</definedName>
    <definedName name="PLE.firstrow" hidden="1">PLE!$15:$15</definedName>
    <definedName name="PLE.FrenteRow" hidden="1">PLE!$11:$11</definedName>
    <definedName name="PLE.LastCol" hidden="1">PLE!$AG:$AG</definedName>
    <definedName name="PLE.lastrow" hidden="1">PLE!$30:$30</definedName>
    <definedName name="PLE.LinhaPadrão" hidden="1">PLE!$1:$1</definedName>
    <definedName name="PLE.margemrow" hidden="1">PLE!$47:$47</definedName>
    <definedName name="PLE.Medicao" hidden="1">PLE!$J$9</definedName>
    <definedName name="PLE.MEDIÇÕES.firstrow" hidden="1">PLE!$31:$31</definedName>
    <definedName name="PLE.MEDIÇÕES.lastrow" hidden="1">PLE!$41:$41</definedName>
    <definedName name="PLE.MEDIÇÕES.LinhaPadrão" hidden="1">PLE!$31:$38</definedName>
    <definedName name="PLE.Título" hidden="1">PLE!$H$3</definedName>
    <definedName name="PLE.ValorDoEvento" hidden="1">SUMIF(CÁLCULO!$M$15:$M$251,PLE!$B1,OFFSET(CÁLCULO!$AI$15:$AI$251,0,PLE!A$12))</definedName>
    <definedName name="PO.ValoresBDI" hidden="1">OFFSET(ORÇAMENTO!$AH$15,1,0):OFFSET(ORÇAMENTO!$AH$251,-1,0)</definedName>
    <definedName name="QCI.ColAux" hidden="1">QCI!$Z:$AE</definedName>
    <definedName name="QCI.CPManual" hidden="1">ROUND(QCI!$W1,2)</definedName>
    <definedName name="QCI.DescManual" hidden="1">QCI!$R1</definedName>
    <definedName name="QCI.Divisao" hidden="1">QCI!$V1</definedName>
    <definedName name="QCI.Erro" hidden="1">QCI!$G$9</definedName>
    <definedName name="QCI.ExisteManual" hidden="1">(COUNTIF(QCI!$B$13:$B$24,"Manual")+COUNTIF(QCI!$B$13:$B$24,"SemiAuto"))&gt;0</definedName>
    <definedName name="QCI.Filtro" hidden="1">QCI!$C$13:$C$25</definedName>
    <definedName name="QCI.firstrow" hidden="1">QCI!$13:$13</definedName>
    <definedName name="QCI.InvManual" hidden="1">ROUND(QCI!$U1,2)</definedName>
    <definedName name="QCI.ItemInvestimento" hidden="1">OFFSET(DADOS!$G$2,1,0,COUNTA(DADOS!$G:$G)-1,1)</definedName>
    <definedName name="QCI.lastrow" hidden="1">QCI!$24:$24</definedName>
    <definedName name="QCI.LinhaPadrão" hidden="1">QCI!$12:$12</definedName>
    <definedName name="QCI.LoteManual" hidden="1">QCI!$T1</definedName>
    <definedName name="QCI.MaxCPManual" hidden="1">QCI!$O1-QCI!$X1</definedName>
    <definedName name="QCI.MaxOUManual" hidden="1">QCI!$O1-QCI!$W1</definedName>
    <definedName name="QCI.OutrosManual" hidden="1">ROUND(QCI!$X1,2)</definedName>
    <definedName name="QCI.RepasseManual" hidden="1">QCI!$U1</definedName>
    <definedName name="QCI.SubItemInvestimento" hidden="1">OFFSET(DADOS!$A$2,1,MATCH(QCI!$E1,DADOS!$2:$2,0)-1,INDEX(DADOS!$2:$2,MATCH(QCI!$E1,DADOS!$2:$2,0)+1))</definedName>
    <definedName name="QCI.SumCPMANUAL" hidden="1">SUMIF(QCI!$B$13:$B$24,"Manual",QCI!$AA$13:$AA$24)</definedName>
    <definedName name="QCI.SumINVMANUAL" hidden="1">SUMIF(QCI!$B$13:$B$24,"Manual",QCI!$O$13:$O$24)</definedName>
    <definedName name="QCI.SumOUTROSMANUAL" hidden="1">SUMIF(QCI!$B$13:$B$24,"Manual",QCI!$AB$13:$AB$24)</definedName>
    <definedName name="QCI.SumREPASSEMANUAL" hidden="1">QCI.SumINVMANUAL-QCI.CPManual-QCI.OutrosManual</definedName>
    <definedName name="QCI.Título" hidden="1">QCI!$F$1</definedName>
    <definedName name="QCI.TotalCP" hidden="1">QCI!$M$24</definedName>
    <definedName name="REFERENCIA.Descricao" hidden="1">IF(ISNUMBER(ORÇAMENTO!$AF1),OFFSET(INDIRECT(ORÇAMENTO.BancoRef),ORÇAMENTO!$AF1-1,3,1),ORÇAMENTO!$AF1)</definedName>
    <definedName name="REFERENCIA.Desonerado" hidden="1">IF(ISNUMBER(ORÇAMENTO!$AF1),VALUE(OFFSET(INDIRECT(ORÇAMENTO.BancoRef),ORÇAMENTO!$AF1-1,5,1)),0)</definedName>
    <definedName name="REFERENCIA.NaoDesonerado" hidden="1">IF(ISNUMBER(ORÇAMENTO!$AF1),VALUE(OFFSET(INDIRECT(ORÇAMENTO.BancoRef),ORÇAMENTO!$AF1-1,6,1)),0)</definedName>
    <definedName name="REFERENCIA.Unidade" hidden="1">IF(ISNUMBER(ORÇAMENTO!$AF1),OFFSET(INDIRECT(ORÇAMENTO.BancoRef),ORÇAMENTO!$AF1-1,4,1),"-")</definedName>
    <definedName name="RegimeExecucao" hidden="1">IF(OR(Import.RegimeExecução="",Import.RegimeExecução="Empreitada por Preço Global",Import.RegimeExecução="Empreitada Integral"),"Global","Unitário")</definedName>
    <definedName name="RRE.ColAux1" hidden="1">RRE!$Q:$V</definedName>
    <definedName name="RRE.ColAux2" hidden="1">RRE!$AC:$AO</definedName>
    <definedName name="RRE.CPDiferente" hidden="1">RRE!$Y$26:$Z$27</definedName>
    <definedName name="RRE.Filtro" hidden="1">RRE!$D$13:$D$28</definedName>
    <definedName name="RRE.firstrow" hidden="1">RRE!$13:$13</definedName>
    <definedName name="RRE.lastrow" hidden="1">RRE!$24:$24</definedName>
    <definedName name="RRE.LinhaPadrão" hidden="1">RRE!$12:$12</definedName>
    <definedName name="RRE.MaxCPAcum" hidden="1">RRE!$AD$26</definedName>
    <definedName name="RRE.MaxCPAnt" hidden="1">RRE!$AC$26</definedName>
    <definedName name="RRE.MaxOUAcum" hidden="1">RRE!$AD$27</definedName>
    <definedName name="RRE.MaxOUAnt" hidden="1">RRE!$AC$27</definedName>
    <definedName name="RRE.Numero" hidden="1">OFFSET(RRE!$O$7,0,1)</definedName>
    <definedName name="RRE.Título" hidden="1">RRE!$F$1</definedName>
    <definedName name="RRE.VIMeta" hidden="1">RRE!$L1</definedName>
    <definedName name="SENHAGT" hidden="1">"PM3CAIXA"</definedName>
    <definedName name="SomaAgrup" hidden="1">SUMIF(OFFSET(ORÇAMENTO!$C1,1,0,ORÇAMENTO!$D1),"S",OFFSET(ORÇAMENTO!A1,1,0,ORÇAMENTO!$D1))</definedName>
    <definedName name="SomaAgrupBM" hidden="1">SUMIF(OFFSET(BM!$A1,1,0,BM!$B1),"S",OFFSET(BM!A1,1,0,BM!$B1))</definedName>
    <definedName name="TIPOORCAMENTO" hidden="1">IF(VALUE(MENU!$O$3)=2,"Licitado","Proposto")</definedName>
    <definedName name="_xlnm.Print_Titles" localSheetId="3">BDI!$1:$13</definedName>
    <definedName name="_xlnm.Print_Titles" localSheetId="11">BM!$1:$15</definedName>
    <definedName name="_xlnm.Print_Titles" localSheetId="6">CÁLCULO!$E:$H,CÁLCULO!$6:$15</definedName>
    <definedName name="_xlnm.Print_Titles" localSheetId="8">CRONO!$I:$T,CRONO!$1:$13</definedName>
    <definedName name="_xlnm.Print_Titles" localSheetId="4">ORÇAMENTO!$1:$15</definedName>
    <definedName name="_xlnm.Print_Titles" localSheetId="10">PLE!$B:$E,PLE!$1:$13</definedName>
    <definedName name="_xlnm.Print_Titles" localSheetId="9">QCI!$1:$13</definedName>
    <definedName name="_xlnm.Print_Titles" localSheetId="12">RRE!$1:$13</definedName>
    <definedName name="Versao" hidden="1">MENU!$J$2</definedName>
    <definedName name="VTOTAL1" hidden="1">ROUND(ORÇAMENTO!$T1*ORÇAMENTO!$W1,15-13*ORÇAMENTO!$AF$11)</definedName>
    <definedName name="VTOTALBM" hidden="1">IF(BM!$I1=0,0,CHOOSE(MATCH(RegimeExecucao,{"Global","Unitário"},0),ROUND(ROUND(BM!XFB1,15-13*BM!$A$9)/100*BM!$I1,15-13*ORÇAMENTO!$AF$11),ROUND(ROUND(BM!XFB1,15-13*BM!$A$9)*ROUND(BM!$H1,15-13*ORÇAMENTO!$AF$10),15-13*ORÇAMENTO!$AF$11)))</definedName>
    <definedName name="VTOTALMED" hidden="1">BM!$P$14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2" l="1"/>
  <c r="W144" i="6" l="1"/>
  <c r="AB250" i="6" l="1"/>
  <c r="AB249" i="6"/>
  <c r="Z220" i="6"/>
  <c r="W140" i="6"/>
  <c r="V129" i="6"/>
  <c r="V130" i="6" s="1"/>
  <c r="V131" i="6" s="1"/>
  <c r="V132" i="6" s="1"/>
  <c r="V133" i="6" s="1"/>
  <c r="V127" i="6"/>
  <c r="V122" i="6"/>
  <c r="V121" i="6"/>
  <c r="V120" i="6"/>
  <c r="V119" i="6"/>
  <c r="V123" i="6" l="1"/>
  <c r="V124" i="6" s="1"/>
  <c r="V125" i="6" s="1"/>
  <c r="A17" i="7"/>
  <c r="A18" i="7"/>
  <c r="A23" i="7"/>
  <c r="A22" i="7"/>
  <c r="A21" i="7"/>
  <c r="A20" i="7"/>
  <c r="A19" i="7"/>
  <c r="V126" i="6" l="1"/>
  <c r="V117" i="6"/>
  <c r="V115" i="6"/>
  <c r="V114" i="6"/>
  <c r="V108" i="6"/>
  <c r="V109" i="6" s="1"/>
  <c r="V110" i="6" s="1"/>
  <c r="V111" i="6" s="1"/>
  <c r="U87" i="6"/>
  <c r="U80" i="6"/>
  <c r="T75" i="6"/>
  <c r="T69" i="6"/>
  <c r="S40" i="6"/>
  <c r="R35" i="6"/>
  <c r="R36" i="6" s="1"/>
  <c r="R33" i="6"/>
  <c r="R34" i="6" s="1"/>
  <c r="Q30" i="6"/>
  <c r="CM15" i="6"/>
  <c r="CL15" i="6"/>
  <c r="CK15" i="6"/>
  <c r="CJ15" i="6"/>
  <c r="CI15" i="6"/>
  <c r="CH15" i="6"/>
  <c r="CG15" i="6"/>
  <c r="CF15" i="6"/>
  <c r="BT15" i="6"/>
  <c r="BS15" i="6"/>
  <c r="BR15" i="6"/>
  <c r="BQ15" i="6"/>
  <c r="BP15" i="6"/>
  <c r="BO15" i="6"/>
  <c r="BN15" i="6"/>
  <c r="BM15" i="6"/>
  <c r="AB257" i="6" a="1"/>
  <c r="AB258" i="6" s="1"/>
  <c r="AC10" i="6"/>
  <c r="AA10" i="6"/>
  <c r="AB259" i="6" l="1"/>
  <c r="AB257" i="6"/>
  <c r="H23" i="13"/>
  <c r="G23" i="13"/>
  <c r="H22" i="13"/>
  <c r="G22" i="13"/>
  <c r="H21" i="13"/>
  <c r="G21" i="13"/>
  <c r="H20" i="13"/>
  <c r="G20" i="13"/>
  <c r="H19" i="13"/>
  <c r="G19" i="13"/>
  <c r="H18" i="13"/>
  <c r="G18" i="13"/>
  <c r="H17" i="13"/>
  <c r="G17" i="13"/>
  <c r="H16" i="13"/>
  <c r="G16" i="13"/>
  <c r="H15" i="13"/>
  <c r="G15" i="13"/>
  <c r="H14" i="13"/>
  <c r="G14" i="13"/>
  <c r="S23" i="11"/>
  <c r="J23" i="11"/>
  <c r="I23" i="13" s="1"/>
  <c r="D23" i="11"/>
  <c r="E23" i="13" s="1"/>
  <c r="S22" i="11"/>
  <c r="J22" i="11"/>
  <c r="I22" i="13" s="1"/>
  <c r="D22" i="11"/>
  <c r="E22" i="13" s="1"/>
  <c r="A22" i="11"/>
  <c r="S21" i="11"/>
  <c r="J21" i="11"/>
  <c r="I21" i="13" s="1"/>
  <c r="D21" i="11"/>
  <c r="E21" i="13" s="1"/>
  <c r="S20" i="11"/>
  <c r="J20" i="11"/>
  <c r="I20" i="13" s="1"/>
  <c r="D20" i="11"/>
  <c r="E20" i="13" s="1"/>
  <c r="A20" i="11"/>
  <c r="S19" i="11"/>
  <c r="J19" i="11"/>
  <c r="I19" i="13" s="1"/>
  <c r="D19" i="11"/>
  <c r="E19" i="13" s="1"/>
  <c r="A19" i="11"/>
  <c r="S18" i="11"/>
  <c r="J18" i="11"/>
  <c r="I18" i="13" s="1"/>
  <c r="D18" i="11"/>
  <c r="E18" i="13" s="1"/>
  <c r="A18" i="11"/>
  <c r="S17" i="11"/>
  <c r="J17" i="11"/>
  <c r="I17" i="13" s="1"/>
  <c r="D17" i="11"/>
  <c r="S16" i="11"/>
  <c r="J16" i="11"/>
  <c r="I16" i="13" s="1"/>
  <c r="D16" i="11"/>
  <c r="E16" i="13" s="1"/>
  <c r="A16" i="11"/>
  <c r="S15" i="11"/>
  <c r="J15" i="11"/>
  <c r="I15" i="13" s="1"/>
  <c r="D15" i="11"/>
  <c r="E15" i="13" s="1"/>
  <c r="A15" i="11"/>
  <c r="S14" i="11"/>
  <c r="J14" i="11"/>
  <c r="I14" i="13" s="1"/>
  <c r="D14" i="11"/>
  <c r="E14" i="13" s="1"/>
  <c r="A14" i="11"/>
  <c r="B14" i="8"/>
  <c r="B17" i="8" s="1"/>
  <c r="A29" i="7"/>
  <c r="A28" i="7"/>
  <c r="A27" i="7"/>
  <c r="A26" i="7"/>
  <c r="A25" i="7"/>
  <c r="A24" i="7"/>
  <c r="A16" i="7"/>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C16" i="5"/>
  <c r="A16" i="5"/>
  <c r="C153" i="3"/>
  <c r="C151" i="3"/>
  <c r="AE16" i="5" l="1"/>
  <c r="R16" i="5"/>
  <c r="F16" i="6" s="1"/>
  <c r="B16" i="5"/>
  <c r="A23" i="11"/>
  <c r="N16" i="5"/>
  <c r="F16" i="5"/>
  <c r="G16" i="5"/>
  <c r="H16" i="5"/>
  <c r="C17" i="5"/>
  <c r="R17" i="5" s="1"/>
  <c r="W16" i="5"/>
  <c r="H16" i="12" s="1"/>
  <c r="I16" i="5"/>
  <c r="A16" i="12"/>
  <c r="B16" i="6"/>
  <c r="B20" i="8"/>
  <c r="E17" i="13"/>
  <c r="A17" i="11"/>
  <c r="A21" i="11"/>
  <c r="A12" i="6"/>
  <c r="E16" i="12" l="1"/>
  <c r="B23" i="8"/>
  <c r="A16" i="6"/>
  <c r="E16" i="5"/>
  <c r="AD16" i="5"/>
  <c r="D16" i="6"/>
  <c r="A17" i="12"/>
  <c r="B17" i="6"/>
  <c r="B17" i="5"/>
  <c r="W17" i="5"/>
  <c r="H17" i="12" s="1"/>
  <c r="H17" i="5"/>
  <c r="AE17" i="5"/>
  <c r="N17" i="5"/>
  <c r="I17" i="5"/>
  <c r="C18" i="5"/>
  <c r="G17" i="5"/>
  <c r="F17" i="5"/>
  <c r="C147" i="3"/>
  <c r="C149" i="3"/>
  <c r="C145" i="3"/>
  <c r="C143" i="3"/>
  <c r="C141" i="3"/>
  <c r="AC251" i="5" a="1"/>
  <c r="AC251" i="5" s="1"/>
  <c r="U11" i="4"/>
  <c r="U10" i="4"/>
  <c r="U94" i="4"/>
  <c r="U54" i="4"/>
  <c r="Y26" i="4"/>
  <c r="Z26" i="4" s="1"/>
  <c r="Y106" i="4"/>
  <c r="Z106" i="4" s="1"/>
  <c r="Y66" i="4"/>
  <c r="Z66" i="4" s="1"/>
  <c r="R64" i="4"/>
  <c r="R63" i="4"/>
  <c r="R23" i="4"/>
  <c r="R24" i="4"/>
  <c r="C133" i="3"/>
  <c r="M16" i="6" l="1"/>
  <c r="H16" i="6"/>
  <c r="T16" i="5" s="1"/>
  <c r="G16" i="6"/>
  <c r="N16" i="6"/>
  <c r="E17" i="12"/>
  <c r="F17" i="6"/>
  <c r="E17" i="5"/>
  <c r="E18" i="5" s="1"/>
  <c r="A18" i="12"/>
  <c r="B18" i="6"/>
  <c r="F18" i="5"/>
  <c r="K18" i="5"/>
  <c r="H18" i="5"/>
  <c r="G18" i="5"/>
  <c r="J18" i="5"/>
  <c r="C19" i="5"/>
  <c r="D18" i="5"/>
  <c r="B18" i="12" s="1"/>
  <c r="B18" i="5"/>
  <c r="AE18" i="5"/>
  <c r="AD18" i="5"/>
  <c r="N18" i="5"/>
  <c r="B14" i="11"/>
  <c r="A14" i="13"/>
  <c r="AD17" i="5"/>
  <c r="A17" i="6"/>
  <c r="D17" i="6"/>
  <c r="B26" i="8"/>
  <c r="X26" i="4"/>
  <c r="X106" i="4"/>
  <c r="X66" i="4"/>
  <c r="C137" i="3"/>
  <c r="C135" i="3"/>
  <c r="C132" i="3"/>
  <c r="G16" i="12" l="1"/>
  <c r="A19" i="12"/>
  <c r="B19" i="6"/>
  <c r="J19" i="5"/>
  <c r="F19" i="5"/>
  <c r="E19" i="5"/>
  <c r="K19" i="5"/>
  <c r="D19" i="5"/>
  <c r="B19" i="12" s="1"/>
  <c r="B19" i="5"/>
  <c r="AD19" i="5"/>
  <c r="N19" i="5"/>
  <c r="AE19" i="5"/>
  <c r="C20" i="5"/>
  <c r="H19" i="5"/>
  <c r="G19" i="5"/>
  <c r="D18" i="6"/>
  <c r="G14" i="11"/>
  <c r="F14" i="13" s="1"/>
  <c r="C14" i="13"/>
  <c r="K14" i="11"/>
  <c r="J14" i="13" s="1"/>
  <c r="G17" i="6"/>
  <c r="N17" i="6"/>
  <c r="M17" i="6"/>
  <c r="H17" i="6"/>
  <c r="T17" i="5" s="1"/>
  <c r="B29" i="8"/>
  <c r="C128" i="3"/>
  <c r="R2" i="5" a="1"/>
  <c r="R2" i="5" s="1"/>
  <c r="AH13" i="5" a="1"/>
  <c r="AH13" i="5" s="1"/>
  <c r="V13" i="5" a="1"/>
  <c r="V13" i="5" s="1"/>
  <c r="U13" i="5" a="1"/>
  <c r="U13" i="5" s="1"/>
  <c r="X7" i="5" a="1"/>
  <c r="X7" i="5" s="1"/>
  <c r="W7" i="5" a="1"/>
  <c r="W7" i="5" s="1"/>
  <c r="V7" i="5" a="1"/>
  <c r="V7" i="5" s="1"/>
  <c r="S7" i="5" a="1"/>
  <c r="S7" i="5" s="1"/>
  <c r="R7" i="5" a="1"/>
  <c r="R7" i="5" s="1"/>
  <c r="S8" i="5" a="1"/>
  <c r="S8" i="5" s="1"/>
  <c r="R8" i="5" a="1"/>
  <c r="R8" i="5" s="1"/>
  <c r="Q8" i="5" a="1"/>
  <c r="Q8" i="5" s="1"/>
  <c r="H13" i="7"/>
  <c r="E13" i="7"/>
  <c r="G17" i="12" l="1"/>
  <c r="D19" i="6"/>
  <c r="B32" i="8"/>
  <c r="A20" i="12"/>
  <c r="B20" i="6"/>
  <c r="AD20" i="5"/>
  <c r="B20" i="5"/>
  <c r="AE20" i="5"/>
  <c r="N20" i="5"/>
  <c r="K20" i="5"/>
  <c r="J20" i="5"/>
  <c r="F20" i="5"/>
  <c r="E20" i="5"/>
  <c r="C21" i="5"/>
  <c r="G20" i="5"/>
  <c r="D20" i="5"/>
  <c r="B20" i="12" s="1"/>
  <c r="H20" i="5"/>
  <c r="J4" i="15"/>
  <c r="G57" i="8" s="1" a="1"/>
  <c r="G57" i="8" s="1"/>
  <c r="AB13" i="12" a="1"/>
  <c r="AB13" i="12" s="1"/>
  <c r="I34" i="10"/>
  <c r="A21" i="12" l="1"/>
  <c r="B21" i="6"/>
  <c r="F21" i="5"/>
  <c r="H21" i="5"/>
  <c r="AE21" i="5"/>
  <c r="AD21" i="5"/>
  <c r="G21" i="5"/>
  <c r="N21" i="5"/>
  <c r="E21" i="5"/>
  <c r="K21" i="5"/>
  <c r="D21" i="5"/>
  <c r="B21" i="12" s="1"/>
  <c r="B21" i="5"/>
  <c r="J21" i="5"/>
  <c r="C22" i="5"/>
  <c r="B35" i="8"/>
  <c r="D20" i="6"/>
  <c r="G42" i="8" a="1"/>
  <c r="G42" i="8" s="1"/>
  <c r="G48" i="8" a="1"/>
  <c r="G48" i="8" s="1"/>
  <c r="G54" i="8" a="1"/>
  <c r="G54" i="8" s="1"/>
  <c r="G45" i="8" a="1"/>
  <c r="G45" i="8" s="1"/>
  <c r="G27" i="8" a="1"/>
  <c r="G27" i="8" s="1"/>
  <c r="G33" i="8" a="1"/>
  <c r="G33" i="8" s="1"/>
  <c r="G18" i="8" a="1"/>
  <c r="G18" i="8" s="1"/>
  <c r="G24" i="8" a="1"/>
  <c r="G24" i="8" s="1"/>
  <c r="G39" i="8" a="1"/>
  <c r="G39" i="8" s="1"/>
  <c r="G51" i="8" a="1"/>
  <c r="G51" i="8" s="1"/>
  <c r="G15" i="8" a="1"/>
  <c r="G15" i="8" s="1"/>
  <c r="G30" i="8" a="1"/>
  <c r="G30" i="8" s="1"/>
  <c r="G36" i="8" a="1"/>
  <c r="G36" i="8" s="1"/>
  <c r="G21" i="8" a="1"/>
  <c r="G21" i="8" s="1"/>
  <c r="P7" i="13"/>
  <c r="F8" i="7"/>
  <c r="M8" i="12" a="1"/>
  <c r="M8" i="12" s="1"/>
  <c r="H71" i="8" a="1"/>
  <c r="H71" i="8" s="1"/>
  <c r="H69" i="8" a="1"/>
  <c r="H69" i="8" s="1"/>
  <c r="F7" i="6" a="1"/>
  <c r="F7" i="6" s="1"/>
  <c r="F6" i="6" a="1"/>
  <c r="F6" i="6" s="1"/>
  <c r="Q1" i="6" a="1"/>
  <c r="Q1" i="6" s="1"/>
  <c r="O1" i="6" a="1"/>
  <c r="O1" i="6" s="1"/>
  <c r="C11" i="7" a="1"/>
  <c r="C11" i="7" s="1"/>
  <c r="C122" i="3"/>
  <c r="C120" i="3"/>
  <c r="AJ23" i="13"/>
  <c r="AL23" i="13"/>
  <c r="AK19" i="13"/>
  <c r="AO20" i="13"/>
  <c r="AO22" i="13"/>
  <c r="AM17" i="13"/>
  <c r="C22" i="15" a="1"/>
  <c r="AJ16" i="13"/>
  <c r="AN20" i="13"/>
  <c r="AO17" i="13"/>
  <c r="AN15" i="13"/>
  <c r="AM21" i="13"/>
  <c r="AL18" i="13"/>
  <c r="AM14" i="13"/>
  <c r="AJ21" i="13"/>
  <c r="AL15" i="13"/>
  <c r="AJ18" i="13"/>
  <c r="AM23" i="13"/>
  <c r="AK14" i="13"/>
  <c r="AM16" i="13"/>
  <c r="AJ22" i="13"/>
  <c r="AL19" i="13"/>
  <c r="AL17" i="13"/>
  <c r="AJ17" i="13"/>
  <c r="AM19" i="13"/>
  <c r="AO15" i="13"/>
  <c r="AO14" i="13"/>
  <c r="AO21" i="13"/>
  <c r="AM15" i="13"/>
  <c r="AK20" i="13"/>
  <c r="AJ14" i="13"/>
  <c r="AM18" i="13"/>
  <c r="AK23" i="13"/>
  <c r="AL20" i="13"/>
  <c r="AO23" i="13"/>
  <c r="AJ20" i="13"/>
  <c r="AM20" i="13"/>
  <c r="AJ19" i="13"/>
  <c r="AK22" i="13"/>
  <c r="AK18" i="13"/>
  <c r="AN17" i="13"/>
  <c r="AL22" i="13"/>
  <c r="AJ15" i="13"/>
  <c r="AL14" i="13"/>
  <c r="AK16" i="13"/>
  <c r="AN16" i="13"/>
  <c r="AL16" i="13"/>
  <c r="AM22" i="13"/>
  <c r="AK15" i="13"/>
  <c r="AK21" i="13"/>
  <c r="AN19" i="13"/>
  <c r="G22" i="15" a="1"/>
  <c r="AN22" i="13"/>
  <c r="AN14" i="13"/>
  <c r="AN21" i="13"/>
  <c r="AN23" i="13"/>
  <c r="AO16" i="13"/>
  <c r="AL21" i="13"/>
  <c r="AK17" i="13"/>
  <c r="F10" i="12" a="1"/>
  <c r="AO19" i="13"/>
  <c r="AO18" i="13"/>
  <c r="AN18" i="13"/>
  <c r="K14" i="13"/>
  <c r="G22" i="15" l="1"/>
  <c r="C22" i="15"/>
  <c r="F10" i="12"/>
  <c r="B38" i="8"/>
  <c r="A22" i="12"/>
  <c r="B22" i="6"/>
  <c r="J22" i="5"/>
  <c r="B22" i="5"/>
  <c r="AE22" i="5"/>
  <c r="C23" i="5"/>
  <c r="AD22" i="5"/>
  <c r="N22" i="5"/>
  <c r="K22" i="5"/>
  <c r="G22" i="5"/>
  <c r="H22" i="5"/>
  <c r="F22" i="5"/>
  <c r="D22" i="5"/>
  <c r="B22" i="12" s="1"/>
  <c r="E22" i="5"/>
  <c r="D21" i="6"/>
  <c r="R1" i="6" a="1"/>
  <c r="R1" i="6" s="1"/>
  <c r="S67" i="4"/>
  <c r="U67" i="4" s="1"/>
  <c r="S107" i="4"/>
  <c r="U107" i="4" s="1"/>
  <c r="S27" i="4"/>
  <c r="U27" i="4" s="1"/>
  <c r="C124" i="3"/>
  <c r="D22" i="6" l="1"/>
  <c r="A23" i="12"/>
  <c r="B23" i="6"/>
  <c r="AD23" i="5"/>
  <c r="B23" i="5"/>
  <c r="C24" i="5"/>
  <c r="AE23" i="5"/>
  <c r="H23" i="5"/>
  <c r="G23" i="5"/>
  <c r="E23" i="5"/>
  <c r="F23" i="5"/>
  <c r="N23" i="5"/>
  <c r="D23" i="5"/>
  <c r="B23" i="12" s="1"/>
  <c r="K23" i="5"/>
  <c r="J23" i="5"/>
  <c r="B41" i="8"/>
  <c r="S1" i="6" a="1"/>
  <c r="S1" i="6" s="1"/>
  <c r="H32" i="9"/>
  <c r="D23" i="6" l="1"/>
  <c r="A24" i="12"/>
  <c r="B24" i="6"/>
  <c r="F24" i="5"/>
  <c r="B24" i="5"/>
  <c r="AE24" i="5"/>
  <c r="AD24" i="5"/>
  <c r="N24" i="5"/>
  <c r="J24" i="5"/>
  <c r="C25" i="5"/>
  <c r="K24" i="5"/>
  <c r="H24" i="5"/>
  <c r="E24" i="5"/>
  <c r="D24" i="5"/>
  <c r="B24" i="12" s="1"/>
  <c r="G24" i="5"/>
  <c r="B44" i="8"/>
  <c r="T1" i="6" a="1"/>
  <c r="T1" i="6" s="1"/>
  <c r="C94" i="3"/>
  <c r="C92" i="3"/>
  <c r="D24" i="6" l="1"/>
  <c r="A25" i="12"/>
  <c r="B25" i="6"/>
  <c r="J25" i="5"/>
  <c r="K25" i="5"/>
  <c r="C26" i="5"/>
  <c r="H25" i="5"/>
  <c r="F25" i="5"/>
  <c r="D25" i="5"/>
  <c r="B25" i="12" s="1"/>
  <c r="G25" i="5"/>
  <c r="E25" i="5"/>
  <c r="B25" i="5"/>
  <c r="AD25" i="5"/>
  <c r="N25" i="5"/>
  <c r="AE25" i="5"/>
  <c r="B47" i="8"/>
  <c r="U1" i="6" a="1"/>
  <c r="U1" i="6" s="1"/>
  <c r="C98" i="3"/>
  <c r="B50" i="8" l="1"/>
  <c r="D25" i="6"/>
  <c r="A26" i="12"/>
  <c r="AD26" i="5"/>
  <c r="B26" i="5"/>
  <c r="B26" i="6"/>
  <c r="E26" i="5"/>
  <c r="D26" i="5"/>
  <c r="B26" i="12" s="1"/>
  <c r="K26" i="5"/>
  <c r="AE26" i="5"/>
  <c r="N26" i="5"/>
  <c r="J26" i="5"/>
  <c r="C27" i="5"/>
  <c r="H26" i="5"/>
  <c r="G26" i="5"/>
  <c r="F26" i="5"/>
  <c r="V1" i="6" a="1"/>
  <c r="V1" i="6" s="1"/>
  <c r="C5" i="14"/>
  <c r="E2" i="12"/>
  <c r="A27" i="12" l="1"/>
  <c r="B27" i="6"/>
  <c r="F27" i="5"/>
  <c r="K27" i="5"/>
  <c r="B27" i="5"/>
  <c r="J27" i="5"/>
  <c r="C28" i="5"/>
  <c r="E27" i="5"/>
  <c r="H27" i="5"/>
  <c r="D27" i="5"/>
  <c r="B27" i="12" s="1"/>
  <c r="G27" i="5"/>
  <c r="AE27" i="5"/>
  <c r="AD27" i="5"/>
  <c r="N27" i="5"/>
  <c r="D26" i="6"/>
  <c r="B53" i="8"/>
  <c r="B56" i="8" s="1"/>
  <c r="W1" i="6" a="1"/>
  <c r="W1" i="6" s="1"/>
  <c r="S12" i="11"/>
  <c r="D27" i="6" l="1"/>
  <c r="A28" i="12"/>
  <c r="J28" i="5"/>
  <c r="B28" i="6"/>
  <c r="F28" i="5"/>
  <c r="E28" i="5"/>
  <c r="D28" i="5"/>
  <c r="B28" i="12" s="1"/>
  <c r="AD28" i="5"/>
  <c r="B28" i="5"/>
  <c r="AE28" i="5"/>
  <c r="N28" i="5"/>
  <c r="C29" i="5"/>
  <c r="H28" i="5"/>
  <c r="G28" i="5"/>
  <c r="K28" i="5"/>
  <c r="X1" i="6" a="1"/>
  <c r="X1" i="6" s="1"/>
  <c r="C1" i="7" a="1"/>
  <c r="C1" i="7" s="1"/>
  <c r="D40" i="2"/>
  <c r="D39" i="2"/>
  <c r="D41" i="2"/>
  <c r="D37" i="2"/>
  <c r="D38" i="2"/>
  <c r="D36" i="2"/>
  <c r="A29" i="12" l="1"/>
  <c r="B29" i="6"/>
  <c r="AD29" i="5"/>
  <c r="B29" i="5"/>
  <c r="AE29" i="5"/>
  <c r="N29" i="5"/>
  <c r="K29" i="5"/>
  <c r="E29" i="5"/>
  <c r="J29" i="5"/>
  <c r="C30" i="5"/>
  <c r="G29" i="5"/>
  <c r="F29" i="5"/>
  <c r="H29" i="5"/>
  <c r="D29" i="5"/>
  <c r="B29" i="12" s="1"/>
  <c r="D28" i="6"/>
  <c r="B1" i="7"/>
  <c r="Y1" i="6" a="1"/>
  <c r="Y1" i="6" s="1"/>
  <c r="D31" i="2"/>
  <c r="D29" i="2"/>
  <c r="D28" i="2"/>
  <c r="D24" i="2"/>
  <c r="D23" i="2"/>
  <c r="D22" i="2"/>
  <c r="D19" i="2"/>
  <c r="D18" i="2"/>
  <c r="D17" i="2"/>
  <c r="D16" i="2"/>
  <c r="D11" i="2"/>
  <c r="D10" i="2"/>
  <c r="D9" i="2"/>
  <c r="D8" i="2"/>
  <c r="D7" i="2"/>
  <c r="D6" i="2"/>
  <c r="D5" i="2"/>
  <c r="D4" i="2"/>
  <c r="C116" i="3"/>
  <c r="C114" i="3"/>
  <c r="C110" i="3"/>
  <c r="C109" i="3"/>
  <c r="C106" i="3"/>
  <c r="C105" i="3"/>
  <c r="C101" i="3"/>
  <c r="C90" i="3"/>
  <c r="D29" i="6" l="1"/>
  <c r="A30" i="12"/>
  <c r="B30" i="6"/>
  <c r="F30" i="5"/>
  <c r="H30" i="5"/>
  <c r="G30" i="5"/>
  <c r="N30" i="5"/>
  <c r="E30" i="5"/>
  <c r="D30" i="5"/>
  <c r="B30" i="12" s="1"/>
  <c r="AD30" i="5"/>
  <c r="K30" i="5"/>
  <c r="B30" i="5"/>
  <c r="AE30" i="5"/>
  <c r="J30" i="5"/>
  <c r="C31" i="5"/>
  <c r="Z1" i="6" a="1"/>
  <c r="Z1" i="6" s="1"/>
  <c r="AA1" i="6" s="1" a="1"/>
  <c r="AA1" i="6" s="1"/>
  <c r="D27" i="2"/>
  <c r="D15" i="2"/>
  <c r="D35" i="2"/>
  <c r="D3" i="2"/>
  <c r="AB1" i="6" l="1" a="1"/>
  <c r="AB1" i="6" s="1"/>
  <c r="D30" i="6"/>
  <c r="A31" i="12"/>
  <c r="B31" i="6"/>
  <c r="J31" i="5"/>
  <c r="B31" i="5"/>
  <c r="C32" i="5" s="1"/>
  <c r="R32" i="5" s="1"/>
  <c r="AE31" i="5"/>
  <c r="AD31" i="5"/>
  <c r="N31" i="5"/>
  <c r="H31" i="5"/>
  <c r="E31" i="5"/>
  <c r="K31" i="5"/>
  <c r="G31" i="5"/>
  <c r="D31" i="5"/>
  <c r="B31" i="12" s="1"/>
  <c r="F31" i="5"/>
  <c r="H10" i="7"/>
  <c r="AC1" i="6" l="1" a="1"/>
  <c r="AC1" i="6" s="1"/>
  <c r="A32" i="12"/>
  <c r="B32" i="6"/>
  <c r="AD32" i="5"/>
  <c r="B32" i="5"/>
  <c r="C33" i="5"/>
  <c r="H32" i="5"/>
  <c r="G32" i="5"/>
  <c r="F32" i="5"/>
  <c r="AE32" i="5"/>
  <c r="E32" i="5"/>
  <c r="N32" i="5"/>
  <c r="D31" i="6"/>
  <c r="AG71" i="8"/>
  <c r="AD1" i="6" l="1" a="1"/>
  <c r="AD1" i="6" s="1"/>
  <c r="D32" i="6"/>
  <c r="A33" i="12"/>
  <c r="B33" i="6"/>
  <c r="F33" i="5"/>
  <c r="B33" i="5"/>
  <c r="C34" i="5"/>
  <c r="AE33" i="5"/>
  <c r="AD33" i="5"/>
  <c r="N33" i="5"/>
  <c r="G33" i="5"/>
  <c r="J33" i="5"/>
  <c r="H33" i="5"/>
  <c r="K33" i="5"/>
  <c r="E33" i="5"/>
  <c r="D33" i="5"/>
  <c r="B33" i="12" s="1"/>
  <c r="C103" i="3"/>
  <c r="C100" i="3"/>
  <c r="C96" i="3"/>
  <c r="AE1" i="6" l="1" a="1"/>
  <c r="AE1" i="6" s="1"/>
  <c r="A32" i="6"/>
  <c r="N32" i="6" s="1"/>
  <c r="D33" i="6"/>
  <c r="H32" i="6"/>
  <c r="T32" i="5" s="1"/>
  <c r="G32" i="12" s="1"/>
  <c r="A34" i="12"/>
  <c r="B34" i="6"/>
  <c r="J34" i="5"/>
  <c r="K34" i="5"/>
  <c r="AE34" i="5"/>
  <c r="C35" i="5"/>
  <c r="H34" i="5"/>
  <c r="G34" i="5"/>
  <c r="D34" i="5"/>
  <c r="B34" i="12" s="1"/>
  <c r="B34" i="5"/>
  <c r="F34" i="5"/>
  <c r="E34" i="5"/>
  <c r="AD34" i="5"/>
  <c r="N34" i="5"/>
  <c r="C93" i="3"/>
  <c r="AF1" i="6" l="1" a="1"/>
  <c r="AF1" i="6" s="1"/>
  <c r="D34" i="6"/>
  <c r="A35" i="12"/>
  <c r="B35" i="6"/>
  <c r="AD35" i="5"/>
  <c r="B35" i="5"/>
  <c r="E35" i="5"/>
  <c r="J35" i="5"/>
  <c r="D35" i="5"/>
  <c r="B35" i="12" s="1"/>
  <c r="H35" i="5"/>
  <c r="AE35" i="5"/>
  <c r="N35" i="5"/>
  <c r="K35" i="5"/>
  <c r="C36" i="5"/>
  <c r="G35" i="5"/>
  <c r="F35" i="5"/>
  <c r="C112" i="3"/>
  <c r="C108" i="3"/>
  <c r="C70" i="3"/>
  <c r="L35" i="13"/>
  <c r="L34" i="13" s="1"/>
  <c r="C84" i="3"/>
  <c r="AG1" i="6" l="1" a="1"/>
  <c r="AG1" i="6" s="1"/>
  <c r="D35" i="6"/>
  <c r="A36" i="12"/>
  <c r="B36" i="6"/>
  <c r="F36" i="5"/>
  <c r="B36" i="5"/>
  <c r="C37" i="5" s="1"/>
  <c r="R37" i="5" s="1"/>
  <c r="K36" i="5"/>
  <c r="J36" i="5"/>
  <c r="E36" i="5"/>
  <c r="H36" i="5"/>
  <c r="D36" i="5"/>
  <c r="B36" i="12" s="1"/>
  <c r="G36" i="5"/>
  <c r="AE36" i="5"/>
  <c r="AD36" i="5"/>
  <c r="N36" i="5"/>
  <c r="C56" i="3"/>
  <c r="AH1" i="6" l="1" a="1"/>
  <c r="AH1" i="6" s="1"/>
  <c r="D36" i="6"/>
  <c r="A37" i="12"/>
  <c r="B37" i="6"/>
  <c r="F37" i="5"/>
  <c r="E37" i="5"/>
  <c r="N37" i="5"/>
  <c r="B37" i="5"/>
  <c r="AD37" i="5"/>
  <c r="AE37" i="5"/>
  <c r="C38" i="5"/>
  <c r="H37" i="5"/>
  <c r="G37" i="5"/>
  <c r="Q13" i="6"/>
  <c r="A1" i="7"/>
  <c r="V35" i="7" a="1"/>
  <c r="V35" i="7" s="1"/>
  <c r="Y5" i="7"/>
  <c r="X5" i="7"/>
  <c r="P5" i="7"/>
  <c r="C60" i="3"/>
  <c r="S4" i="8"/>
  <c r="F5" i="7"/>
  <c r="H30" i="6" l="1"/>
  <c r="T30" i="5" s="1"/>
  <c r="G30" i="12" s="1"/>
  <c r="H25" i="6"/>
  <c r="T25" i="5" s="1"/>
  <c r="G25" i="12" s="1"/>
  <c r="H36" i="6"/>
  <c r="T36" i="5" s="1"/>
  <c r="G36" i="12" s="1"/>
  <c r="D37" i="6"/>
  <c r="A38" i="12"/>
  <c r="B38" i="6"/>
  <c r="AD38" i="5"/>
  <c r="B38" i="5"/>
  <c r="AE38" i="5"/>
  <c r="N38" i="5"/>
  <c r="D38" i="5"/>
  <c r="B38" i="12" s="1"/>
  <c r="K38" i="5"/>
  <c r="J38" i="5"/>
  <c r="E38" i="5"/>
  <c r="G38" i="5"/>
  <c r="C39" i="5"/>
  <c r="F38" i="5"/>
  <c r="H38" i="5"/>
  <c r="R13" i="6"/>
  <c r="S13" i="6" s="1"/>
  <c r="V36" i="7"/>
  <c r="V37" i="7"/>
  <c r="N5" i="7"/>
  <c r="O5" i="7"/>
  <c r="H20" i="6" l="1"/>
  <c r="T20" i="5" s="1"/>
  <c r="G20" i="12" s="1"/>
  <c r="H26" i="6"/>
  <c r="T26" i="5" s="1"/>
  <c r="G26" i="12" s="1"/>
  <c r="H21" i="6"/>
  <c r="T21" i="5" s="1"/>
  <c r="G21" i="12" s="1"/>
  <c r="H35" i="6"/>
  <c r="T35" i="5" s="1"/>
  <c r="G35" i="12" s="1"/>
  <c r="H33" i="6"/>
  <c r="T33" i="5" s="1"/>
  <c r="G33" i="12" s="1"/>
  <c r="H28" i="6"/>
  <c r="T28" i="5" s="1"/>
  <c r="G28" i="12" s="1"/>
  <c r="H29" i="6"/>
  <c r="T29" i="5" s="1"/>
  <c r="G29" i="12" s="1"/>
  <c r="H23" i="6"/>
  <c r="T23" i="5" s="1"/>
  <c r="G23" i="12" s="1"/>
  <c r="H24" i="6"/>
  <c r="T24" i="5" s="1"/>
  <c r="G24" i="12" s="1"/>
  <c r="H22" i="6"/>
  <c r="T22" i="5" s="1"/>
  <c r="G22" i="12" s="1"/>
  <c r="H27" i="6"/>
  <c r="T27" i="5" s="1"/>
  <c r="G27" i="12" s="1"/>
  <c r="H18" i="6"/>
  <c r="T18" i="5" s="1"/>
  <c r="G18" i="12" s="1"/>
  <c r="H31" i="6"/>
  <c r="T31" i="5" s="1"/>
  <c r="G31" i="12" s="1"/>
  <c r="H19" i="6"/>
  <c r="T19" i="5" s="1"/>
  <c r="G19" i="12" s="1"/>
  <c r="H34" i="6"/>
  <c r="T34" i="5" s="1"/>
  <c r="G34" i="12" s="1"/>
  <c r="A37" i="6"/>
  <c r="A39" i="12"/>
  <c r="B39" i="6"/>
  <c r="F39" i="5"/>
  <c r="H39" i="5"/>
  <c r="G39" i="5"/>
  <c r="E39" i="5"/>
  <c r="D39" i="5"/>
  <c r="B39" i="12" s="1"/>
  <c r="AD39" i="5"/>
  <c r="K39" i="5"/>
  <c r="N39" i="5"/>
  <c r="B39" i="5"/>
  <c r="AE39" i="5"/>
  <c r="J39" i="5"/>
  <c r="C40" i="5"/>
  <c r="H37" i="6"/>
  <c r="T37" i="5" s="1"/>
  <c r="G37" i="12" s="1"/>
  <c r="D38" i="6"/>
  <c r="T13" i="6"/>
  <c r="E10" i="7"/>
  <c r="C57" i="3"/>
  <c r="C82" i="3"/>
  <c r="C77" i="3"/>
  <c r="B43" i="9"/>
  <c r="D36" i="7"/>
  <c r="V42" i="9" a="1"/>
  <c r="V44" i="9" s="1"/>
  <c r="B40" i="9"/>
  <c r="J32" i="9"/>
  <c r="L32" i="9" s="1"/>
  <c r="N32" i="9" s="1"/>
  <c r="P32" i="9" s="1"/>
  <c r="R32" i="9" s="1"/>
  <c r="T32" i="9" s="1"/>
  <c r="V32" i="9" s="1"/>
  <c r="X32" i="9" s="1"/>
  <c r="Z32" i="9" s="1"/>
  <c r="AB32" i="9" s="1"/>
  <c r="AD32" i="9" s="1"/>
  <c r="M5" i="9"/>
  <c r="J5" i="9"/>
  <c r="G5" i="9"/>
  <c r="B5" i="9"/>
  <c r="D39" i="6" l="1"/>
  <c r="A40" i="12"/>
  <c r="B40" i="6"/>
  <c r="J40" i="5"/>
  <c r="B40" i="5"/>
  <c r="H40" i="5"/>
  <c r="AE40" i="5"/>
  <c r="AD40" i="5"/>
  <c r="N40" i="5"/>
  <c r="C41" i="5"/>
  <c r="K40" i="5"/>
  <c r="G40" i="5"/>
  <c r="F40" i="5"/>
  <c r="D40" i="5"/>
  <c r="B40" i="12" s="1"/>
  <c r="E40" i="5"/>
  <c r="H38" i="6"/>
  <c r="T38" i="5" s="1"/>
  <c r="G38" i="12" s="1"/>
  <c r="U13" i="6"/>
  <c r="V42" i="9"/>
  <c r="V43" i="9"/>
  <c r="L35" i="7" a="1"/>
  <c r="L37" i="7" s="1"/>
  <c r="D33" i="7"/>
  <c r="C5" i="7"/>
  <c r="B41" i="6" l="1"/>
  <c r="A41" i="12"/>
  <c r="AD41" i="5"/>
  <c r="B41" i="5"/>
  <c r="C42" i="5"/>
  <c r="H41" i="5"/>
  <c r="G41" i="5"/>
  <c r="F41" i="5"/>
  <c r="AE41" i="5"/>
  <c r="E41" i="5"/>
  <c r="N41" i="5"/>
  <c r="D41" i="5"/>
  <c r="B41" i="12" s="1"/>
  <c r="K41" i="5"/>
  <c r="J41" i="5"/>
  <c r="D40" i="6"/>
  <c r="H39" i="6"/>
  <c r="T39" i="5" s="1"/>
  <c r="G39" i="12" s="1"/>
  <c r="V13" i="6"/>
  <c r="L35" i="7"/>
  <c r="L36" i="7"/>
  <c r="C69" i="3"/>
  <c r="C86" i="3"/>
  <c r="C81" i="3"/>
  <c r="C80" i="3"/>
  <c r="C79" i="3"/>
  <c r="C76" i="3"/>
  <c r="C75" i="3"/>
  <c r="C74" i="3"/>
  <c r="C67" i="3"/>
  <c r="C65" i="3"/>
  <c r="C64" i="3"/>
  <c r="C61" i="3"/>
  <c r="C62" i="3"/>
  <c r="C59" i="3"/>
  <c r="C58" i="3"/>
  <c r="C72" i="3"/>
  <c r="S108" i="4" a="1"/>
  <c r="S108" i="4" s="1"/>
  <c r="S68" i="4" a="1"/>
  <c r="S68" i="4" s="1"/>
  <c r="S28" i="4" a="1"/>
  <c r="S28" i="4" s="1"/>
  <c r="A42" i="12" l="1"/>
  <c r="B42" i="6"/>
  <c r="F42" i="5"/>
  <c r="J42" i="5"/>
  <c r="C43" i="5"/>
  <c r="B42" i="5"/>
  <c r="AE42" i="5"/>
  <c r="G42" i="5"/>
  <c r="AD42" i="5"/>
  <c r="N42" i="5"/>
  <c r="K42" i="5"/>
  <c r="H42" i="5"/>
  <c r="E42" i="5"/>
  <c r="D42" i="5"/>
  <c r="B42" i="12" s="1"/>
  <c r="H40" i="6"/>
  <c r="T40" i="5" s="1"/>
  <c r="G40" i="12" s="1"/>
  <c r="D41" i="6"/>
  <c r="X108" i="4"/>
  <c r="Y28" i="4"/>
  <c r="X68" i="4"/>
  <c r="W13" i="6"/>
  <c r="X28" i="4"/>
  <c r="Z108" i="4"/>
  <c r="Y108" i="4"/>
  <c r="Z68" i="4"/>
  <c r="Y68" i="4"/>
  <c r="Z28" i="4"/>
  <c r="E28" i="14"/>
  <c r="C15" i="14"/>
  <c r="L4" i="13"/>
  <c r="I5" i="12"/>
  <c r="F4" i="11"/>
  <c r="D7" i="10"/>
  <c r="K8" i="8"/>
  <c r="L5" i="4"/>
  <c r="C14" i="15"/>
  <c r="C52" i="3"/>
  <c r="G10" i="6" a="1"/>
  <c r="G10" i="6" s="1"/>
  <c r="Q5" i="5" a="1"/>
  <c r="Q5" i="5" s="1"/>
  <c r="F9" i="5"/>
  <c r="F8" i="5"/>
  <c r="P85" i="4"/>
  <c r="C51" i="3"/>
  <c r="C47" i="3"/>
  <c r="C43" i="3"/>
  <c r="C41" i="3"/>
  <c r="C39" i="3"/>
  <c r="E2" i="15"/>
  <c r="C34" i="3"/>
  <c r="C32" i="3"/>
  <c r="BV13" i="6"/>
  <c r="BV12" i="6" s="1"/>
  <c r="AJ13" i="6"/>
  <c r="AJ12" i="6" s="1"/>
  <c r="BC13" i="6"/>
  <c r="BC12" i="6" s="1"/>
  <c r="H12" i="10"/>
  <c r="H11" i="10" s="1"/>
  <c r="CE15" i="6"/>
  <c r="CD15" i="6"/>
  <c r="CC15" i="6"/>
  <c r="CB15" i="6"/>
  <c r="CA15" i="6"/>
  <c r="BZ15" i="6"/>
  <c r="BY15" i="6"/>
  <c r="BX15" i="6"/>
  <c r="BW15" i="6"/>
  <c r="BV15" i="6"/>
  <c r="G12" i="9"/>
  <c r="C20" i="3"/>
  <c r="C22" i="3"/>
  <c r="C24" i="3"/>
  <c r="C26" i="3"/>
  <c r="C28" i="3"/>
  <c r="C19" i="3"/>
  <c r="C15" i="3"/>
  <c r="C14" i="3"/>
  <c r="C12" i="3"/>
  <c r="I36" i="11"/>
  <c r="I35" i="11"/>
  <c r="AA74" i="8" a="1"/>
  <c r="T257" i="6" a="1"/>
  <c r="T259" i="6" s="1"/>
  <c r="I257" i="6" a="1"/>
  <c r="I258" i="6" s="1"/>
  <c r="C2" i="4"/>
  <c r="Z7" i="11"/>
  <c r="V12" i="8"/>
  <c r="E12" i="8"/>
  <c r="A14" i="5"/>
  <c r="C14" i="5" s="1"/>
  <c r="BL15" i="6"/>
  <c r="BK15" i="6"/>
  <c r="BJ15" i="6"/>
  <c r="BI15" i="6"/>
  <c r="BH15" i="6"/>
  <c r="BG15" i="6"/>
  <c r="BF15" i="6"/>
  <c r="BE15" i="6"/>
  <c r="BD15" i="6"/>
  <c r="BC15" i="6"/>
  <c r="D12" i="11"/>
  <c r="A12" i="11" s="1"/>
  <c r="L39" i="13"/>
  <c r="C8" i="4"/>
  <c r="C9" i="4"/>
  <c r="C10" i="4"/>
  <c r="C11" i="4"/>
  <c r="C12" i="4"/>
  <c r="C13" i="4"/>
  <c r="L46" i="13"/>
  <c r="B1" i="8"/>
  <c r="C10" i="15"/>
  <c r="E24" i="15"/>
  <c r="E22" i="15"/>
  <c r="G18" i="15"/>
  <c r="E18" i="15"/>
  <c r="C18" i="15"/>
  <c r="C12" i="15"/>
  <c r="E12" i="15"/>
  <c r="G10" i="15"/>
  <c r="E10" i="15"/>
  <c r="B20" i="15"/>
  <c r="B16" i="15"/>
  <c r="B8" i="15"/>
  <c r="O1" i="4"/>
  <c r="A3" i="4"/>
  <c r="C3" i="4" s="1"/>
  <c r="J5" i="4"/>
  <c r="N5" i="4"/>
  <c r="J8" i="4"/>
  <c r="C14" i="4"/>
  <c r="A15" i="4"/>
  <c r="C15" i="4" s="1"/>
  <c r="C20" i="4"/>
  <c r="A21" i="4"/>
  <c r="A22" i="4" s="1"/>
  <c r="A23" i="4" s="1"/>
  <c r="A24" i="4" s="1"/>
  <c r="A25" i="4" s="1"/>
  <c r="C25" i="4" s="1"/>
  <c r="J21" i="4"/>
  <c r="R21" i="4"/>
  <c r="J22" i="4"/>
  <c r="R22" i="4"/>
  <c r="J25" i="4"/>
  <c r="R25" i="4"/>
  <c r="C26" i="4"/>
  <c r="A27" i="4"/>
  <c r="A28" i="4" s="1"/>
  <c r="A29" i="4" s="1"/>
  <c r="C29" i="4" s="1"/>
  <c r="C32" i="4"/>
  <c r="A33" i="4"/>
  <c r="A34" i="4" s="1"/>
  <c r="A35" i="4" s="1"/>
  <c r="N35" i="4"/>
  <c r="C38" i="4"/>
  <c r="C39" i="4"/>
  <c r="C40" i="4"/>
  <c r="C41" i="4"/>
  <c r="C42" i="4"/>
  <c r="C43" i="4"/>
  <c r="C44" i="4"/>
  <c r="J38" i="4"/>
  <c r="A45" i="4"/>
  <c r="A46" i="4" s="1"/>
  <c r="A47" i="4" s="1"/>
  <c r="A48" i="4" s="1"/>
  <c r="A49" i="4" s="1"/>
  <c r="C49" i="4" s="1"/>
  <c r="J40" i="4"/>
  <c r="J45" i="4"/>
  <c r="K50" i="4" a="1"/>
  <c r="K52" i="4" s="1"/>
  <c r="J61" i="4"/>
  <c r="R61" i="4"/>
  <c r="J62" i="4"/>
  <c r="R62" i="4"/>
  <c r="J65" i="4"/>
  <c r="R65" i="4"/>
  <c r="N75" i="4"/>
  <c r="J78" i="4"/>
  <c r="J80" i="4"/>
  <c r="J85" i="4"/>
  <c r="K90" i="4" a="1"/>
  <c r="K92" i="4" s="1"/>
  <c r="J101" i="4"/>
  <c r="R101" i="4"/>
  <c r="J102" i="4"/>
  <c r="R102" i="4"/>
  <c r="R103" i="4"/>
  <c r="R104" i="4"/>
  <c r="J105" i="4"/>
  <c r="R105" i="4"/>
  <c r="N115" i="4"/>
  <c r="J118" i="4"/>
  <c r="J120" i="4"/>
  <c r="J125" i="4"/>
  <c r="K130" i="4" a="1"/>
  <c r="K131" i="4" s="1"/>
  <c r="E1" i="12"/>
  <c r="D5" i="12"/>
  <c r="F5" i="12"/>
  <c r="J5" i="12"/>
  <c r="O5" i="12"/>
  <c r="A7" i="12"/>
  <c r="I7" i="12"/>
  <c r="D8" i="12"/>
  <c r="E8" i="12"/>
  <c r="F8" i="12"/>
  <c r="I8" i="12"/>
  <c r="J12" i="12"/>
  <c r="Q12" i="12"/>
  <c r="V13" i="12"/>
  <c r="W13" i="12"/>
  <c r="X13" i="12"/>
  <c r="D15" i="12"/>
  <c r="AB15" i="12"/>
  <c r="D260" i="12"/>
  <c r="E261" i="12"/>
  <c r="K263" i="12" a="1"/>
  <c r="K265" i="12" s="1"/>
  <c r="E10" i="6"/>
  <c r="I10" i="6"/>
  <c r="K10" i="6"/>
  <c r="S10" i="6"/>
  <c r="U10" i="6"/>
  <c r="O13" i="6"/>
  <c r="O15" i="6" s="1"/>
  <c r="O11" i="6" s="1"/>
  <c r="B15" i="6"/>
  <c r="C15" i="6"/>
  <c r="D15" i="6"/>
  <c r="E15" i="6"/>
  <c r="B251" i="6"/>
  <c r="C251" i="6"/>
  <c r="F255" i="6"/>
  <c r="S5" i="8"/>
  <c r="Z7" i="8"/>
  <c r="AF7" i="8"/>
  <c r="I8" i="8"/>
  <c r="L8" i="8"/>
  <c r="U8" i="8"/>
  <c r="Z8" i="8"/>
  <c r="AF8" i="8"/>
  <c r="E13" i="8"/>
  <c r="V13" i="8"/>
  <c r="W13" i="8" s="1"/>
  <c r="X13" i="8" s="1"/>
  <c r="Y13" i="8" s="1"/>
  <c r="Z13" i="8" s="1"/>
  <c r="AA13" i="8" s="1"/>
  <c r="AB13" i="8" s="1"/>
  <c r="AC13" i="8" s="1"/>
  <c r="AD13" i="8" s="1"/>
  <c r="AE13" i="8" s="1"/>
  <c r="AF13" i="8" s="1"/>
  <c r="T61" i="8"/>
  <c r="T66" i="8"/>
  <c r="I72" i="8"/>
  <c r="B1" i="9"/>
  <c r="E12" i="9"/>
  <c r="I2" i="2"/>
  <c r="K2" i="2"/>
  <c r="M2" i="2"/>
  <c r="O2" i="2"/>
  <c r="Q2" i="2"/>
  <c r="S2" i="2"/>
  <c r="U2" i="2"/>
  <c r="W2" i="2"/>
  <c r="Y2" i="2"/>
  <c r="AA2" i="2"/>
  <c r="AC2" i="2"/>
  <c r="AE2" i="2"/>
  <c r="AG2" i="2"/>
  <c r="AI2" i="2"/>
  <c r="AK2" i="2"/>
  <c r="AM2" i="2"/>
  <c r="AO2" i="2"/>
  <c r="B9" i="2"/>
  <c r="C8" i="3"/>
  <c r="C9" i="3"/>
  <c r="C18" i="14"/>
  <c r="C19" i="14"/>
  <c r="B22" i="14"/>
  <c r="B24" i="14"/>
  <c r="B30" i="14"/>
  <c r="B54" i="14"/>
  <c r="B55" i="14"/>
  <c r="O5" i="5"/>
  <c r="R5" i="5"/>
  <c r="S5" i="5"/>
  <c r="O261" i="5"/>
  <c r="M15" i="5"/>
  <c r="N15" i="5"/>
  <c r="O15" i="5"/>
  <c r="O264" i="5"/>
  <c r="T266" i="5" a="1"/>
  <c r="T266" i="5" s="1"/>
  <c r="B1" i="10"/>
  <c r="H4" i="10"/>
  <c r="V6" i="10"/>
  <c r="AE6" i="10"/>
  <c r="B7" i="10"/>
  <c r="H7" i="10"/>
  <c r="O7" i="10"/>
  <c r="V7" i="10"/>
  <c r="AE7" i="10"/>
  <c r="F12" i="10"/>
  <c r="F11" i="10" s="1"/>
  <c r="B42" i="10"/>
  <c r="W44" i="10" a="1"/>
  <c r="W45" i="10" s="1"/>
  <c r="D4" i="11"/>
  <c r="G4" i="11"/>
  <c r="J4" i="11"/>
  <c r="M6" i="11"/>
  <c r="D7" i="11"/>
  <c r="L7" i="11"/>
  <c r="M7" i="11"/>
  <c r="N7" i="11"/>
  <c r="J12" i="11"/>
  <c r="I12" i="13" s="1"/>
  <c r="L13" i="11"/>
  <c r="L9" i="11" s="1"/>
  <c r="D33" i="11"/>
  <c r="F1" i="13"/>
  <c r="E4" i="13"/>
  <c r="I4" i="13"/>
  <c r="P4" i="13"/>
  <c r="M6" i="13"/>
  <c r="E7" i="13"/>
  <c r="I7" i="13"/>
  <c r="M7" i="13"/>
  <c r="N7" i="13"/>
  <c r="M11" i="13"/>
  <c r="Y11" i="13"/>
  <c r="G12" i="13"/>
  <c r="H12" i="13"/>
  <c r="J25" i="13"/>
  <c r="AC2" i="13" s="1"/>
  <c r="E35" i="13"/>
  <c r="E39" i="13"/>
  <c r="F40" i="13"/>
  <c r="M40" i="13"/>
  <c r="E41" i="13"/>
  <c r="F41" i="13"/>
  <c r="L41" i="13"/>
  <c r="M41" i="13"/>
  <c r="M42" i="13"/>
  <c r="L43" i="13"/>
  <c r="M43" i="13"/>
  <c r="E46" i="13"/>
  <c r="E48" i="13"/>
  <c r="L48" i="13"/>
  <c r="E49" i="13"/>
  <c r="L49" i="13"/>
  <c r="D258" i="12"/>
  <c r="K130" i="4"/>
  <c r="O8" i="5"/>
  <c r="A43" i="12" l="1"/>
  <c r="B43" i="6"/>
  <c r="J43" i="5"/>
  <c r="K43" i="5"/>
  <c r="AE43" i="5"/>
  <c r="C44" i="5"/>
  <c r="H43" i="5"/>
  <c r="G43" i="5"/>
  <c r="F43" i="5"/>
  <c r="D43" i="5"/>
  <c r="B43" i="12" s="1"/>
  <c r="E43" i="5"/>
  <c r="B43" i="5"/>
  <c r="AD43" i="5"/>
  <c r="N43" i="5"/>
  <c r="H41" i="6"/>
  <c r="T41" i="5" s="1"/>
  <c r="G41" i="12" s="1"/>
  <c r="D42" i="6"/>
  <c r="U108" i="4"/>
  <c r="U68" i="4"/>
  <c r="U28" i="4"/>
  <c r="A11" i="6"/>
  <c r="A15" i="6" s="1" a="1"/>
  <c r="A15" i="6" s="1"/>
  <c r="B14" i="6"/>
  <c r="S109" i="4"/>
  <c r="S69" i="4"/>
  <c r="S29" i="4"/>
  <c r="C34" i="4"/>
  <c r="C45" i="4"/>
  <c r="BW13" i="6"/>
  <c r="BW12" i="6" s="1"/>
  <c r="K50" i="4"/>
  <c r="N9" i="10"/>
  <c r="C33" i="4"/>
  <c r="C48" i="4"/>
  <c r="C27" i="4"/>
  <c r="A16" i="4"/>
  <c r="W12" i="8"/>
  <c r="X13" i="6"/>
  <c r="O7" i="11"/>
  <c r="AC13" i="12"/>
  <c r="K34" i="10"/>
  <c r="W47" i="10"/>
  <c r="E12" i="13"/>
  <c r="C47" i="4"/>
  <c r="C23" i="4"/>
  <c r="A30" i="4"/>
  <c r="A31" i="4" s="1"/>
  <c r="C31" i="4" s="1"/>
  <c r="C46" i="4"/>
  <c r="C28" i="4"/>
  <c r="K266" i="12"/>
  <c r="C21" i="4"/>
  <c r="C22" i="4"/>
  <c r="K132" i="4"/>
  <c r="B39" i="14"/>
  <c r="W46" i="10"/>
  <c r="K263" i="12"/>
  <c r="T268" i="5"/>
  <c r="B37" i="14"/>
  <c r="C14" i="14"/>
  <c r="O7" i="13"/>
  <c r="T258" i="6"/>
  <c r="P125" i="4"/>
  <c r="I75" i="8"/>
  <c r="I259" i="6"/>
  <c r="I257" i="6"/>
  <c r="AK13" i="6"/>
  <c r="AK12" i="6" s="1"/>
  <c r="BD13" i="6"/>
  <c r="BD12" i="6" s="1"/>
  <c r="B14" i="5"/>
  <c r="F14" i="5"/>
  <c r="G15" i="9"/>
  <c r="H15" i="10"/>
  <c r="S110" i="4"/>
  <c r="I12" i="10"/>
  <c r="H12" i="9"/>
  <c r="S30" i="4"/>
  <c r="A36" i="4"/>
  <c r="C35" i="4"/>
  <c r="C24" i="4"/>
  <c r="AA75" i="8"/>
  <c r="AA76" i="8"/>
  <c r="AA74" i="8"/>
  <c r="P45" i="4"/>
  <c r="K14" i="5"/>
  <c r="J14" i="5"/>
  <c r="H14" i="5"/>
  <c r="A14" i="12"/>
  <c r="D14" i="5"/>
  <c r="B14" i="12" s="1"/>
  <c r="AD14" i="5"/>
  <c r="E14" i="5"/>
  <c r="G14" i="5"/>
  <c r="AE14" i="5"/>
  <c r="N14" i="5"/>
  <c r="E264" i="12"/>
  <c r="B45" i="10"/>
  <c r="F258" i="6"/>
  <c r="O267" i="5"/>
  <c r="D36" i="11"/>
  <c r="W44" i="10"/>
  <c r="A4" i="4"/>
  <c r="K51" i="4"/>
  <c r="K264" i="12"/>
  <c r="S70" i="4"/>
  <c r="K91" i="4"/>
  <c r="T257" i="6"/>
  <c r="K90" i="4"/>
  <c r="T267" i="5"/>
  <c r="AF37" i="5"/>
  <c r="AF32" i="5"/>
  <c r="CM16" i="6" l="1"/>
  <c r="BO16" i="6"/>
  <c r="BS16" i="6"/>
  <c r="BN16" i="6"/>
  <c r="BR16" i="6"/>
  <c r="BP16" i="6"/>
  <c r="BT16" i="6"/>
  <c r="BM16" i="6"/>
  <c r="BQ16" i="6"/>
  <c r="CF16" i="6"/>
  <c r="CJ16" i="6"/>
  <c r="CG16" i="6"/>
  <c r="CK16" i="6"/>
  <c r="CH16" i="6"/>
  <c r="CL16" i="6"/>
  <c r="CI16" i="6"/>
  <c r="CM17" i="6"/>
  <c r="CH17" i="6"/>
  <c r="CL17" i="6"/>
  <c r="CI17" i="6"/>
  <c r="BS17" i="6"/>
  <c r="BO17" i="6"/>
  <c r="BN17" i="6"/>
  <c r="BR17" i="6"/>
  <c r="BP17" i="6"/>
  <c r="BT17" i="6"/>
  <c r="BM17" i="6"/>
  <c r="BQ17" i="6"/>
  <c r="CF17" i="6"/>
  <c r="CJ17" i="6"/>
  <c r="CG17" i="6"/>
  <c r="CK17" i="6"/>
  <c r="S32" i="5"/>
  <c r="AG32" i="5"/>
  <c r="U32" i="5" s="1"/>
  <c r="S37" i="5"/>
  <c r="AG37" i="5"/>
  <c r="U37" i="5" s="1"/>
  <c r="A44" i="12"/>
  <c r="B44" i="6"/>
  <c r="AD44" i="5"/>
  <c r="B44" i="5"/>
  <c r="E44" i="5"/>
  <c r="J44" i="5"/>
  <c r="D44" i="5"/>
  <c r="B44" i="12" s="1"/>
  <c r="K44" i="5"/>
  <c r="C45" i="5"/>
  <c r="H44" i="5"/>
  <c r="AE44" i="5"/>
  <c r="N44" i="5"/>
  <c r="G44" i="5"/>
  <c r="F44" i="5"/>
  <c r="AK16" i="6"/>
  <c r="AK17" i="6"/>
  <c r="D43" i="6"/>
  <c r="CA16" i="6"/>
  <c r="BW16" i="6"/>
  <c r="CB16" i="6"/>
  <c r="BD16" i="6"/>
  <c r="BV16" i="6"/>
  <c r="BE16" i="6"/>
  <c r="CE16" i="6"/>
  <c r="CC16" i="6"/>
  <c r="CD16" i="6"/>
  <c r="BL16" i="6"/>
  <c r="BY16" i="6"/>
  <c r="BI16" i="6"/>
  <c r="BZ16" i="6"/>
  <c r="BH16" i="6"/>
  <c r="BK16" i="6"/>
  <c r="BV17" i="6"/>
  <c r="BD17" i="6"/>
  <c r="BJ16" i="6"/>
  <c r="BF16" i="6"/>
  <c r="BI17" i="6"/>
  <c r="BG16" i="6"/>
  <c r="BW17" i="6"/>
  <c r="BC16" i="6"/>
  <c r="BE17" i="6"/>
  <c r="BX16" i="6"/>
  <c r="BX17" i="6"/>
  <c r="CC17" i="6"/>
  <c r="BH17" i="6"/>
  <c r="BC17" i="6"/>
  <c r="CB17" i="6"/>
  <c r="BG17" i="6"/>
  <c r="BL17" i="6"/>
  <c r="CE17" i="6"/>
  <c r="CD17" i="6"/>
  <c r="BY17" i="6"/>
  <c r="BF17" i="6"/>
  <c r="BK17" i="6"/>
  <c r="BJ17" i="6"/>
  <c r="BZ17" i="6"/>
  <c r="CA17" i="6"/>
  <c r="AJ17" i="6"/>
  <c r="AJ16" i="6"/>
  <c r="H42" i="6"/>
  <c r="T42" i="5" s="1"/>
  <c r="G42" i="12" s="1"/>
  <c r="U97" i="4"/>
  <c r="T101" i="4" s="1"/>
  <c r="U57" i="4"/>
  <c r="T61" i="4" s="1"/>
  <c r="C15" i="7" a="1"/>
  <c r="C15" i="7" s="1"/>
  <c r="B10" i="9"/>
  <c r="M34" i="10"/>
  <c r="I12" i="9"/>
  <c r="U17" i="4"/>
  <c r="U14" i="4" s="1"/>
  <c r="T21" i="4" s="1"/>
  <c r="H5" i="5"/>
  <c r="X8" i="5" s="1" a="1"/>
  <c r="X8" i="5" s="1"/>
  <c r="F5" i="5"/>
  <c r="G5" i="5"/>
  <c r="W8" i="5" s="1" a="1"/>
  <c r="W8" i="5" s="1"/>
  <c r="I104" i="4"/>
  <c r="I102" i="4"/>
  <c r="I114" i="4"/>
  <c r="I108" i="4"/>
  <c r="I121" i="4"/>
  <c r="I58" i="4"/>
  <c r="I88" i="4"/>
  <c r="I54" i="4"/>
  <c r="I75" i="4"/>
  <c r="I93" i="4"/>
  <c r="I62" i="4"/>
  <c r="I79" i="4"/>
  <c r="I63" i="4"/>
  <c r="I81" i="4"/>
  <c r="I73" i="4"/>
  <c r="I66" i="4"/>
  <c r="I70" i="4"/>
  <c r="I84" i="4"/>
  <c r="I68" i="4"/>
  <c r="I85" i="4"/>
  <c r="I82" i="4"/>
  <c r="I71" i="4"/>
  <c r="I80" i="4"/>
  <c r="I91" i="4"/>
  <c r="I74" i="4"/>
  <c r="I86" i="4"/>
  <c r="I90" i="4"/>
  <c r="I57" i="4"/>
  <c r="I59" i="4"/>
  <c r="I89" i="4"/>
  <c r="I78" i="4"/>
  <c r="I64" i="4"/>
  <c r="I60" i="4"/>
  <c r="I55" i="4"/>
  <c r="I77" i="4"/>
  <c r="I61" i="4"/>
  <c r="I72" i="4"/>
  <c r="I132" i="4"/>
  <c r="I122" i="4"/>
  <c r="I123" i="4"/>
  <c r="I105" i="4"/>
  <c r="I97" i="4"/>
  <c r="I109" i="4"/>
  <c r="I116" i="4"/>
  <c r="I124" i="4"/>
  <c r="I127" i="4"/>
  <c r="I120" i="4"/>
  <c r="I100" i="4"/>
  <c r="I96" i="4"/>
  <c r="I128" i="4"/>
  <c r="I101" i="4"/>
  <c r="I99" i="4"/>
  <c r="I94" i="4"/>
  <c r="I113" i="4"/>
  <c r="I107" i="4"/>
  <c r="I125" i="4"/>
  <c r="I119" i="4"/>
  <c r="I65" i="4"/>
  <c r="I87" i="4"/>
  <c r="I76" i="4"/>
  <c r="I67" i="4"/>
  <c r="I69" i="4"/>
  <c r="I56" i="4"/>
  <c r="I126" i="4"/>
  <c r="I106" i="4"/>
  <c r="I111" i="4"/>
  <c r="I117" i="4"/>
  <c r="I130" i="4"/>
  <c r="I95" i="4"/>
  <c r="I110" i="4"/>
  <c r="I131" i="4"/>
  <c r="I129" i="4"/>
  <c r="I98" i="4"/>
  <c r="I112" i="4"/>
  <c r="I118" i="4"/>
  <c r="I103" i="4"/>
  <c r="I115" i="4"/>
  <c r="I83" i="4"/>
  <c r="I92" i="4"/>
  <c r="BX13" i="6"/>
  <c r="BX12" i="6" s="1"/>
  <c r="C30" i="4"/>
  <c r="C16" i="4"/>
  <c r="A17" i="4"/>
  <c r="X12" i="8"/>
  <c r="AD13" i="12"/>
  <c r="Y13" i="6"/>
  <c r="B42" i="14"/>
  <c r="AL13" i="6"/>
  <c r="AL12" i="6" s="1"/>
  <c r="BE13" i="6"/>
  <c r="BE12" i="6" s="1"/>
  <c r="B8" i="14"/>
  <c r="I10" i="13"/>
  <c r="I11" i="10"/>
  <c r="J12" i="10"/>
  <c r="D14" i="6"/>
  <c r="C4" i="4"/>
  <c r="A5" i="4"/>
  <c r="C36" i="4"/>
  <c r="A37" i="4"/>
  <c r="C37" i="4" s="1"/>
  <c r="M39" i="10" a="1"/>
  <c r="M39" i="10" l="1"/>
  <c r="M32" i="6"/>
  <c r="AL16" i="6"/>
  <c r="AL17" i="6"/>
  <c r="H43" i="6"/>
  <c r="T43" i="5" s="1"/>
  <c r="A45" i="12"/>
  <c r="B45" i="6"/>
  <c r="F45" i="5"/>
  <c r="K45" i="5"/>
  <c r="J45" i="5"/>
  <c r="E45" i="5"/>
  <c r="C46" i="5"/>
  <c r="H45" i="5"/>
  <c r="D45" i="5"/>
  <c r="B45" i="12" s="1"/>
  <c r="G45" i="5"/>
  <c r="AE45" i="5"/>
  <c r="AD45" i="5"/>
  <c r="N45" i="5"/>
  <c r="B45" i="5"/>
  <c r="E32" i="12"/>
  <c r="F32" i="6"/>
  <c r="F32" i="12"/>
  <c r="G32" i="6"/>
  <c r="E37" i="12"/>
  <c r="F37" i="6"/>
  <c r="F37" i="12"/>
  <c r="G37" i="6"/>
  <c r="D44" i="6"/>
  <c r="B15" i="9"/>
  <c r="B16" i="9" s="1"/>
  <c r="B17" i="9" s="1"/>
  <c r="AH249" i="5"/>
  <c r="AH246" i="5"/>
  <c r="AH243" i="5"/>
  <c r="AH250" i="5"/>
  <c r="AH247" i="5"/>
  <c r="AH244" i="5"/>
  <c r="AH241" i="5"/>
  <c r="AH238" i="5"/>
  <c r="AH248" i="5"/>
  <c r="AH239" i="5"/>
  <c r="AH242" i="5"/>
  <c r="AH222" i="5"/>
  <c r="AH240" i="5"/>
  <c r="AH219" i="5"/>
  <c r="AH216" i="5"/>
  <c r="AH213" i="5"/>
  <c r="AH210" i="5"/>
  <c r="AH207" i="5"/>
  <c r="AH204" i="5"/>
  <c r="AH201" i="5"/>
  <c r="AH198" i="5"/>
  <c r="AH195" i="5"/>
  <c r="AH192" i="5"/>
  <c r="AH189" i="5"/>
  <c r="AH186" i="5"/>
  <c r="AH183" i="5"/>
  <c r="AH180" i="5"/>
  <c r="AH221" i="5"/>
  <c r="AH245" i="5"/>
  <c r="AH230" i="5"/>
  <c r="AH203" i="5"/>
  <c r="AH231" i="5"/>
  <c r="AH223" i="5"/>
  <c r="AH220" i="5"/>
  <c r="AH193" i="5"/>
  <c r="AH190" i="5"/>
  <c r="AH187" i="5"/>
  <c r="AH184" i="5"/>
  <c r="AH181" i="5"/>
  <c r="AH176" i="5"/>
  <c r="AH167" i="5"/>
  <c r="AH158" i="5"/>
  <c r="AH149" i="5"/>
  <c r="AH140" i="5"/>
  <c r="AH131" i="5"/>
  <c r="AH122" i="5"/>
  <c r="AH113" i="5"/>
  <c r="AH110" i="5"/>
  <c r="AH107" i="5"/>
  <c r="AH104" i="5"/>
  <c r="AH101" i="5"/>
  <c r="AH98" i="5"/>
  <c r="AH95" i="5"/>
  <c r="AH92" i="5"/>
  <c r="AH87" i="5"/>
  <c r="AH84" i="5"/>
  <c r="AH81" i="5"/>
  <c r="AH78" i="5"/>
  <c r="AH75" i="5"/>
  <c r="AH72" i="5"/>
  <c r="AH69" i="5"/>
  <c r="AH66" i="5"/>
  <c r="AH63" i="5"/>
  <c r="AH60" i="5"/>
  <c r="AH57" i="5"/>
  <c r="AH54" i="5"/>
  <c r="AH51" i="5"/>
  <c r="AH48" i="5"/>
  <c r="AH45" i="5"/>
  <c r="AH42" i="5"/>
  <c r="AH39" i="5"/>
  <c r="AH36" i="5"/>
  <c r="AH33" i="5"/>
  <c r="AH30" i="5"/>
  <c r="AH27" i="5"/>
  <c r="AH24" i="5"/>
  <c r="AH21" i="5"/>
  <c r="AH18" i="5"/>
  <c r="AH232" i="5"/>
  <c r="AH224" i="5"/>
  <c r="AH211" i="5"/>
  <c r="AH194" i="5"/>
  <c r="AH191" i="5"/>
  <c r="AH188" i="5"/>
  <c r="AH185" i="5"/>
  <c r="AH182" i="5"/>
  <c r="AH169" i="5"/>
  <c r="AH160" i="5"/>
  <c r="AH151" i="5"/>
  <c r="AH142" i="5"/>
  <c r="AH133" i="5"/>
  <c r="AH124" i="5"/>
  <c r="AH115" i="5"/>
  <c r="AH225" i="5"/>
  <c r="AH206" i="5"/>
  <c r="AH200" i="5"/>
  <c r="AH196" i="5"/>
  <c r="AH171" i="5"/>
  <c r="AH162" i="5"/>
  <c r="AH153" i="5"/>
  <c r="AH144" i="5"/>
  <c r="AH135" i="5"/>
  <c r="AH126" i="5"/>
  <c r="AH117" i="5"/>
  <c r="AH226" i="5"/>
  <c r="AH179" i="5"/>
  <c r="AH233" i="5"/>
  <c r="AH218" i="5"/>
  <c r="AH217" i="5"/>
  <c r="AH173" i="5"/>
  <c r="AH164" i="5"/>
  <c r="AH155" i="5"/>
  <c r="AH146" i="5"/>
  <c r="AH137" i="5"/>
  <c r="AH128" i="5"/>
  <c r="AH119" i="5"/>
  <c r="AH111" i="5"/>
  <c r="AH108" i="5"/>
  <c r="AH105" i="5"/>
  <c r="AH102" i="5"/>
  <c r="AH99" i="5"/>
  <c r="AH96" i="5"/>
  <c r="AH236" i="5"/>
  <c r="AH172" i="5"/>
  <c r="AH163" i="5"/>
  <c r="AH154" i="5"/>
  <c r="AH145" i="5"/>
  <c r="AH136" i="5"/>
  <c r="AH127" i="5"/>
  <c r="AH118" i="5"/>
  <c r="AH178" i="5"/>
  <c r="AH177" i="5"/>
  <c r="AH147" i="5"/>
  <c r="AH130" i="5"/>
  <c r="AH116" i="5"/>
  <c r="AH114" i="5"/>
  <c r="AH150" i="5"/>
  <c r="AH234" i="5"/>
  <c r="AH103" i="5"/>
  <c r="AH29" i="5"/>
  <c r="AH202" i="5"/>
  <c r="AH197" i="5"/>
  <c r="AH175" i="5"/>
  <c r="AH161" i="5"/>
  <c r="AH159" i="5"/>
  <c r="AH100" i="5"/>
  <c r="AH85" i="5"/>
  <c r="AH71" i="5"/>
  <c r="AH62" i="5"/>
  <c r="AH53" i="5"/>
  <c r="AH44" i="5"/>
  <c r="AH35" i="5"/>
  <c r="AH26" i="5"/>
  <c r="AH17" i="5"/>
  <c r="AN17" i="5" s="1"/>
  <c r="AH61" i="5"/>
  <c r="AH83" i="5"/>
  <c r="AH94" i="5"/>
  <c r="AH228" i="5"/>
  <c r="AH212" i="5"/>
  <c r="AH209" i="5"/>
  <c r="AH129" i="5"/>
  <c r="AH73" i="5"/>
  <c r="AH64" i="5"/>
  <c r="AH55" i="5"/>
  <c r="AH46" i="5"/>
  <c r="AH37" i="5"/>
  <c r="AH28" i="5"/>
  <c r="AH19" i="5"/>
  <c r="AH168" i="5"/>
  <c r="AH79" i="5"/>
  <c r="AH52" i="5"/>
  <c r="AH43" i="5"/>
  <c r="AH34" i="5"/>
  <c r="AH16" i="5"/>
  <c r="AN16" i="5" s="1"/>
  <c r="AH152" i="5"/>
  <c r="AH90" i="5"/>
  <c r="AH237" i="5"/>
  <c r="AH120" i="5"/>
  <c r="AH91" i="5"/>
  <c r="AH74" i="5"/>
  <c r="AH56" i="5"/>
  <c r="AH47" i="5"/>
  <c r="AH174" i="5"/>
  <c r="AH157" i="5"/>
  <c r="AH143" i="5"/>
  <c r="AH141" i="5"/>
  <c r="AH109" i="5"/>
  <c r="AH80" i="5"/>
  <c r="AH70" i="5"/>
  <c r="AH227" i="5"/>
  <c r="AH199" i="5"/>
  <c r="AH65" i="5"/>
  <c r="AH235" i="5"/>
  <c r="AH112" i="5"/>
  <c r="AH170" i="5"/>
  <c r="AH138" i="5"/>
  <c r="AH93" i="5"/>
  <c r="AH88" i="5"/>
  <c r="AH38" i="5"/>
  <c r="AH215" i="5"/>
  <c r="AH156" i="5"/>
  <c r="AH139" i="5"/>
  <c r="AH125" i="5"/>
  <c r="AH123" i="5"/>
  <c r="AH106" i="5"/>
  <c r="AH97" i="5"/>
  <c r="AH77" i="5"/>
  <c r="AH68" i="5"/>
  <c r="AH59" i="5"/>
  <c r="AH50" i="5"/>
  <c r="AH41" i="5"/>
  <c r="AH32" i="5"/>
  <c r="AH23" i="5"/>
  <c r="AH25" i="5"/>
  <c r="AH121" i="5"/>
  <c r="AH166" i="5"/>
  <c r="AH82" i="5"/>
  <c r="AH229" i="5"/>
  <c r="AH165" i="5"/>
  <c r="AH148" i="5"/>
  <c r="AH134" i="5"/>
  <c r="AH132" i="5"/>
  <c r="AH76" i="5"/>
  <c r="AH67" i="5"/>
  <c r="AH58" i="5"/>
  <c r="AH49" i="5"/>
  <c r="AH40" i="5"/>
  <c r="AH31" i="5"/>
  <c r="AH22" i="5"/>
  <c r="AH214" i="5"/>
  <c r="AH208" i="5"/>
  <c r="AH205" i="5"/>
  <c r="AH86" i="5"/>
  <c r="AH89" i="5"/>
  <c r="AH20" i="5"/>
  <c r="T57" i="4"/>
  <c r="T97" i="4"/>
  <c r="T105" i="4"/>
  <c r="T106" i="4"/>
  <c r="U106" i="4" s="1"/>
  <c r="T104" i="4"/>
  <c r="T103" i="4"/>
  <c r="T102" i="4"/>
  <c r="T65" i="4"/>
  <c r="T66" i="4"/>
  <c r="U66" i="4" s="1"/>
  <c r="T64" i="4"/>
  <c r="T63" i="4"/>
  <c r="T62" i="4"/>
  <c r="T22" i="4"/>
  <c r="T23" i="4"/>
  <c r="T24" i="4"/>
  <c r="T25" i="4"/>
  <c r="T26" i="4"/>
  <c r="U26" i="4" s="1"/>
  <c r="T17" i="4"/>
  <c r="V8" i="5" a="1"/>
  <c r="V8" i="5" s="1"/>
  <c r="O34" i="10"/>
  <c r="J12" i="9"/>
  <c r="AH14" i="5"/>
  <c r="W14" i="5" s="1"/>
  <c r="H14" i="12" s="1"/>
  <c r="BY13" i="6"/>
  <c r="BY12" i="6" s="1"/>
  <c r="A18" i="4"/>
  <c r="C17" i="4"/>
  <c r="Y12" i="8"/>
  <c r="AE13" i="12"/>
  <c r="Z13" i="6"/>
  <c r="AA13" i="6" s="1"/>
  <c r="AM13" i="6"/>
  <c r="BF13" i="6"/>
  <c r="BF12" i="6" s="1"/>
  <c r="K12" i="10"/>
  <c r="J11" i="10"/>
  <c r="C5" i="4"/>
  <c r="A6" i="4"/>
  <c r="B18" i="9" l="1"/>
  <c r="AB13" i="6"/>
  <c r="CM32" i="6"/>
  <c r="CK32" i="6"/>
  <c r="BQ32" i="6"/>
  <c r="BR32" i="6"/>
  <c r="CI32" i="6"/>
  <c r="CG32" i="6"/>
  <c r="BM32" i="6"/>
  <c r="BN32" i="6"/>
  <c r="CL32" i="6"/>
  <c r="CJ32" i="6"/>
  <c r="BT32" i="6"/>
  <c r="BS32" i="6"/>
  <c r="CH32" i="6"/>
  <c r="CF32" i="6"/>
  <c r="BP32" i="6"/>
  <c r="BO32" i="6"/>
  <c r="AL32" i="6"/>
  <c r="N37" i="6"/>
  <c r="AK32" i="6"/>
  <c r="BC32" i="6"/>
  <c r="BD32" i="6"/>
  <c r="AJ32" i="6"/>
  <c r="BE32" i="6"/>
  <c r="BV32" i="6"/>
  <c r="BW32" i="6"/>
  <c r="BX32" i="6"/>
  <c r="D45" i="6"/>
  <c r="AN37" i="5"/>
  <c r="W37" i="5"/>
  <c r="H37" i="12" s="1"/>
  <c r="BF32" i="6"/>
  <c r="AN32" i="5"/>
  <c r="W32" i="5"/>
  <c r="H32" i="12" s="1"/>
  <c r="H44" i="6"/>
  <c r="T44" i="5" s="1"/>
  <c r="A46" i="12"/>
  <c r="B46" i="6"/>
  <c r="J46" i="5"/>
  <c r="F46" i="5"/>
  <c r="AD46" i="5"/>
  <c r="E46" i="5"/>
  <c r="D46" i="5"/>
  <c r="B46" i="12" s="1"/>
  <c r="N46" i="5"/>
  <c r="K46" i="5"/>
  <c r="B46" i="5"/>
  <c r="AE46" i="5"/>
  <c r="C47" i="5"/>
  <c r="H46" i="5"/>
  <c r="G46" i="5"/>
  <c r="BY32" i="6"/>
  <c r="G43" i="12"/>
  <c r="U7" i="4"/>
  <c r="H33" i="10"/>
  <c r="Q34" i="10"/>
  <c r="K12" i="9"/>
  <c r="AN14" i="5"/>
  <c r="BZ13" i="6"/>
  <c r="AN13" i="6"/>
  <c r="AN12" i="6" s="1"/>
  <c r="AM12" i="6"/>
  <c r="A19" i="4"/>
  <c r="C19" i="4" s="1"/>
  <c r="X29" i="4" s="1"/>
  <c r="C18" i="4"/>
  <c r="Z12" i="8"/>
  <c r="AF13" i="12"/>
  <c r="BG13" i="6"/>
  <c r="L12" i="10"/>
  <c r="A7" i="4"/>
  <c r="C7" i="4" s="1"/>
  <c r="C6" i="4"/>
  <c r="O39" i="10" a="1"/>
  <c r="Q39" i="10" a="1"/>
  <c r="B19" i="9" l="1"/>
  <c r="AC13" i="6"/>
  <c r="M37" i="6"/>
  <c r="AM37" i="6" s="1"/>
  <c r="Q39" i="10"/>
  <c r="O39" i="10"/>
  <c r="AM16" i="6"/>
  <c r="AM17" i="6"/>
  <c r="AM32" i="6"/>
  <c r="D46" i="6"/>
  <c r="H45" i="6"/>
  <c r="T45" i="5" s="1"/>
  <c r="AN16" i="6"/>
  <c r="AN17" i="6"/>
  <c r="AN32" i="6"/>
  <c r="BZ32" i="6"/>
  <c r="G44" i="12"/>
  <c r="A47" i="12"/>
  <c r="B47" i="6"/>
  <c r="AD47" i="5"/>
  <c r="B47" i="5"/>
  <c r="AE47" i="5"/>
  <c r="N47" i="5"/>
  <c r="D47" i="5"/>
  <c r="B47" i="12" s="1"/>
  <c r="K47" i="5"/>
  <c r="E47" i="5"/>
  <c r="J47" i="5"/>
  <c r="F47" i="5"/>
  <c r="C48" i="5"/>
  <c r="H47" i="5"/>
  <c r="G47" i="5"/>
  <c r="BG32" i="6"/>
  <c r="S34" i="10"/>
  <c r="L12" i="9"/>
  <c r="BZ12" i="6"/>
  <c r="BG12" i="6"/>
  <c r="AO13" i="6"/>
  <c r="AO12" i="6" s="1"/>
  <c r="CA13" i="6"/>
  <c r="AA12" i="8"/>
  <c r="AG13" i="12"/>
  <c r="BH13" i="6"/>
  <c r="L11" i="10"/>
  <c r="M12" i="10"/>
  <c r="Z69" i="4"/>
  <c r="Y29" i="4"/>
  <c r="Z21" i="4"/>
  <c r="Y64" i="4"/>
  <c r="X21" i="4"/>
  <c r="Y24" i="4"/>
  <c r="X103" i="4"/>
  <c r="Y102" i="4"/>
  <c r="Y101" i="4"/>
  <c r="Y21" i="4"/>
  <c r="X105" i="4"/>
  <c r="Y103" i="4"/>
  <c r="Z62" i="4"/>
  <c r="X109" i="4"/>
  <c r="X101" i="4"/>
  <c r="Z23" i="4"/>
  <c r="Y62" i="4"/>
  <c r="X62" i="4"/>
  <c r="Z109" i="4"/>
  <c r="Z103" i="4"/>
  <c r="Z102" i="4"/>
  <c r="Z24" i="4"/>
  <c r="X61" i="4"/>
  <c r="Z63" i="4"/>
  <c r="X23" i="4"/>
  <c r="X65" i="4"/>
  <c r="Z105" i="4"/>
  <c r="Y104" i="4"/>
  <c r="Z61" i="4"/>
  <c r="Z29" i="4"/>
  <c r="U29" i="4" s="1"/>
  <c r="Y65" i="4"/>
  <c r="Y109" i="4"/>
  <c r="Z104" i="4"/>
  <c r="Y69" i="4"/>
  <c r="X25" i="4"/>
  <c r="Z25" i="4"/>
  <c r="X22" i="4"/>
  <c r="X63" i="4"/>
  <c r="Y25" i="4"/>
  <c r="Y22" i="4"/>
  <c r="Z65" i="4"/>
  <c r="X69" i="4"/>
  <c r="Y61" i="4"/>
  <c r="X102" i="4"/>
  <c r="X104" i="4"/>
  <c r="X64" i="4"/>
  <c r="Y105" i="4"/>
  <c r="Y63" i="4"/>
  <c r="Z22" i="4"/>
  <c r="Z101" i="4"/>
  <c r="Z64" i="4"/>
  <c r="X24" i="4"/>
  <c r="Y23" i="4"/>
  <c r="S39" i="10" a="1"/>
  <c r="B20" i="9" l="1"/>
  <c r="BG37" i="6"/>
  <c r="BZ37" i="6"/>
  <c r="AN37" i="6"/>
  <c r="CM37" i="6"/>
  <c r="CK37" i="6"/>
  <c r="BQ37" i="6"/>
  <c r="BR37" i="6"/>
  <c r="CI37" i="6"/>
  <c r="CG37" i="6"/>
  <c r="BM37" i="6"/>
  <c r="BN37" i="6"/>
  <c r="CL37" i="6"/>
  <c r="CJ37" i="6"/>
  <c r="BT37" i="6"/>
  <c r="BO37" i="6"/>
  <c r="CH37" i="6"/>
  <c r="CF37" i="6"/>
  <c r="BP37" i="6"/>
  <c r="BS37" i="6"/>
  <c r="AD13" i="6"/>
  <c r="AK37" i="6"/>
  <c r="BC37" i="6"/>
  <c r="AL37" i="6"/>
  <c r="BD37" i="6"/>
  <c r="BV37" i="6"/>
  <c r="BF37" i="6"/>
  <c r="AJ37" i="6"/>
  <c r="BX37" i="6"/>
  <c r="BE37" i="6"/>
  <c r="BW37" i="6"/>
  <c r="BY37" i="6"/>
  <c r="S39" i="10"/>
  <c r="BH32" i="6"/>
  <c r="BH37" i="6"/>
  <c r="CA32" i="6"/>
  <c r="CA37" i="6"/>
  <c r="D47" i="6"/>
  <c r="AO16" i="6"/>
  <c r="AO17" i="6"/>
  <c r="AO32" i="6"/>
  <c r="AO37" i="6"/>
  <c r="G45" i="12"/>
  <c r="H46" i="6"/>
  <c r="T46" i="5" s="1"/>
  <c r="A48" i="12"/>
  <c r="B48" i="6"/>
  <c r="F48" i="5"/>
  <c r="H48" i="5"/>
  <c r="AE48" i="5"/>
  <c r="N48" i="5"/>
  <c r="K48" i="5"/>
  <c r="G48" i="5"/>
  <c r="E48" i="5"/>
  <c r="D48" i="5"/>
  <c r="B48" i="12" s="1"/>
  <c r="AD48" i="5"/>
  <c r="B48" i="5"/>
  <c r="J48" i="5"/>
  <c r="C49" i="5"/>
  <c r="U69" i="4"/>
  <c r="U65" i="4"/>
  <c r="U103" i="4"/>
  <c r="U61" i="4"/>
  <c r="U105" i="4"/>
  <c r="U64" i="4"/>
  <c r="U102" i="4"/>
  <c r="U62" i="4"/>
  <c r="U21" i="4"/>
  <c r="U23" i="4"/>
  <c r="U104" i="4"/>
  <c r="U101" i="4"/>
  <c r="U24" i="4"/>
  <c r="U25" i="4"/>
  <c r="U22" i="4"/>
  <c r="U63" i="4"/>
  <c r="U109" i="4"/>
  <c r="K112" i="4" s="1"/>
  <c r="U34" i="10"/>
  <c r="M12" i="9"/>
  <c r="CA12" i="6"/>
  <c r="BH12" i="6"/>
  <c r="AP13" i="6"/>
  <c r="AP12" i="6" s="1"/>
  <c r="CB13" i="6"/>
  <c r="AB12" i="8"/>
  <c r="AH13" i="12"/>
  <c r="BI13" i="6"/>
  <c r="M11" i="10"/>
  <c r="N12" i="10"/>
  <c r="U39" i="10" a="1"/>
  <c r="B21" i="9" l="1"/>
  <c r="AE13" i="6"/>
  <c r="U39" i="10"/>
  <c r="G46" i="12"/>
  <c r="A49" i="12"/>
  <c r="B49" i="6"/>
  <c r="J49" i="5"/>
  <c r="B49" i="5"/>
  <c r="AE49" i="5"/>
  <c r="G49" i="5"/>
  <c r="AD49" i="5"/>
  <c r="N49" i="5"/>
  <c r="C50" i="5"/>
  <c r="F49" i="5"/>
  <c r="H49" i="5"/>
  <c r="K49" i="5"/>
  <c r="E49" i="5"/>
  <c r="D49" i="5"/>
  <c r="B49" i="12" s="1"/>
  <c r="D48" i="6"/>
  <c r="AP16" i="6"/>
  <c r="AP17" i="6"/>
  <c r="AP32" i="6"/>
  <c r="AP37" i="6"/>
  <c r="H47" i="6"/>
  <c r="T47" i="5" s="1"/>
  <c r="CB37" i="6"/>
  <c r="CB32" i="6"/>
  <c r="BI37" i="6"/>
  <c r="BI32" i="6"/>
  <c r="AB10" i="12"/>
  <c r="W34" i="10"/>
  <c r="N12" i="9"/>
  <c r="J72" i="4"/>
  <c r="U8" i="4"/>
  <c r="CB12" i="6"/>
  <c r="BI12" i="6"/>
  <c r="AQ13" i="6"/>
  <c r="AQ12" i="6" s="1"/>
  <c r="CC13" i="6"/>
  <c r="AC12" i="8"/>
  <c r="AI13" i="12"/>
  <c r="K72" i="4"/>
  <c r="J112" i="4"/>
  <c r="BJ13" i="6"/>
  <c r="O12" i="10"/>
  <c r="N11" i="10"/>
  <c r="K32" i="4"/>
  <c r="J32" i="4"/>
  <c r="W39" i="10" a="1"/>
  <c r="B22" i="9" l="1"/>
  <c r="AF13" i="6"/>
  <c r="W39" i="10"/>
  <c r="BJ37" i="6"/>
  <c r="BJ32" i="6"/>
  <c r="A50" i="12"/>
  <c r="B50" i="6"/>
  <c r="AD50" i="5"/>
  <c r="B50" i="5"/>
  <c r="C51" i="5"/>
  <c r="H50" i="5"/>
  <c r="G50" i="5"/>
  <c r="F50" i="5"/>
  <c r="AE50" i="5"/>
  <c r="E50" i="5"/>
  <c r="D50" i="5"/>
  <c r="B50" i="12" s="1"/>
  <c r="N50" i="5"/>
  <c r="K50" i="5"/>
  <c r="J50" i="5"/>
  <c r="D49" i="6"/>
  <c r="G47" i="12"/>
  <c r="H48" i="6"/>
  <c r="T48" i="5" s="1"/>
  <c r="CC37" i="6"/>
  <c r="CC32" i="6"/>
  <c r="AQ16" i="6"/>
  <c r="AQ17" i="6"/>
  <c r="AQ32" i="6"/>
  <c r="AQ37" i="6"/>
  <c r="O12" i="9"/>
  <c r="Y34" i="10"/>
  <c r="T11" i="11"/>
  <c r="CC12" i="6"/>
  <c r="BJ12" i="6"/>
  <c r="AR13" i="6"/>
  <c r="AR12" i="6" s="1"/>
  <c r="CD13" i="6"/>
  <c r="AD12" i="8"/>
  <c r="AJ13" i="12"/>
  <c r="BK13" i="6"/>
  <c r="P12" i="10"/>
  <c r="O11" i="10"/>
  <c r="Y39" i="10" a="1"/>
  <c r="B23" i="9" l="1"/>
  <c r="AG13" i="6"/>
  <c r="Y39" i="10"/>
  <c r="CD32" i="6"/>
  <c r="CD37" i="6"/>
  <c r="H49" i="6"/>
  <c r="T49" i="5" s="1"/>
  <c r="G48" i="12"/>
  <c r="AR16" i="6"/>
  <c r="AR17" i="6"/>
  <c r="AR32" i="6"/>
  <c r="AR37" i="6"/>
  <c r="D50" i="6"/>
  <c r="A51" i="12"/>
  <c r="B51" i="6"/>
  <c r="F51" i="5"/>
  <c r="J51" i="5"/>
  <c r="C52" i="5"/>
  <c r="G51" i="5"/>
  <c r="B51" i="5"/>
  <c r="AE51" i="5"/>
  <c r="H51" i="5"/>
  <c r="AD51" i="5"/>
  <c r="N51" i="5"/>
  <c r="K51" i="5"/>
  <c r="E51" i="5"/>
  <c r="D51" i="5"/>
  <c r="B51" i="12" s="1"/>
  <c r="BK37" i="6"/>
  <c r="BK32" i="6"/>
  <c r="P12" i="9"/>
  <c r="AA34" i="10"/>
  <c r="CD12" i="6"/>
  <c r="BK12" i="6"/>
  <c r="AS13" i="6"/>
  <c r="AT13" i="6" s="1"/>
  <c r="CE13" i="6"/>
  <c r="CF13" i="6" s="1"/>
  <c r="AE12" i="8"/>
  <c r="AK13" i="12"/>
  <c r="BL13" i="6"/>
  <c r="BM13" i="6" s="1"/>
  <c r="Q12" i="10"/>
  <c r="P11" i="10"/>
  <c r="AA39" i="10" a="1"/>
  <c r="B24" i="9" l="1"/>
  <c r="B25" i="9" s="1"/>
  <c r="B26" i="9" s="1"/>
  <c r="B27" i="9" s="1"/>
  <c r="B28" i="9" s="1"/>
  <c r="B29" i="9" s="1"/>
  <c r="AU13" i="6"/>
  <c r="AT12" i="6"/>
  <c r="BM12" i="6"/>
  <c r="BN13" i="6"/>
  <c r="AH13" i="6"/>
  <c r="CG13" i="6"/>
  <c r="CF12" i="6"/>
  <c r="AA39" i="10"/>
  <c r="BL32" i="6"/>
  <c r="BL37" i="6"/>
  <c r="G49" i="12"/>
  <c r="CE37" i="6"/>
  <c r="CE32" i="6"/>
  <c r="A52" i="12"/>
  <c r="B52" i="6"/>
  <c r="J52" i="5"/>
  <c r="K52" i="5"/>
  <c r="C53" i="5"/>
  <c r="H52" i="5"/>
  <c r="G52" i="5"/>
  <c r="AE52" i="5"/>
  <c r="F52" i="5"/>
  <c r="B52" i="5"/>
  <c r="E52" i="5"/>
  <c r="D52" i="5"/>
  <c r="B52" i="12" s="1"/>
  <c r="AD52" i="5"/>
  <c r="N52" i="5"/>
  <c r="H50" i="6"/>
  <c r="T50" i="5" s="1"/>
  <c r="D51" i="6"/>
  <c r="AS12" i="6"/>
  <c r="Q12" i="9"/>
  <c r="AC34" i="10"/>
  <c r="CE12" i="6"/>
  <c r="BL12" i="6"/>
  <c r="AF12" i="8"/>
  <c r="AL13" i="12"/>
  <c r="Q11" i="10"/>
  <c r="R12" i="10"/>
  <c r="AC39" i="10" a="1"/>
  <c r="BN12" i="6" l="1"/>
  <c r="BO13" i="6"/>
  <c r="CH13" i="6"/>
  <c r="CG12" i="6"/>
  <c r="AT16" i="6"/>
  <c r="AT17" i="6"/>
  <c r="AT32" i="6"/>
  <c r="AT37" i="6"/>
  <c r="AV13" i="6"/>
  <c r="AU12" i="6"/>
  <c r="AC39" i="10"/>
  <c r="G50" i="12"/>
  <c r="D52" i="6"/>
  <c r="A53" i="12"/>
  <c r="B53" i="6"/>
  <c r="AD53" i="5"/>
  <c r="B53" i="5"/>
  <c r="E53" i="5"/>
  <c r="H53" i="5"/>
  <c r="D53" i="5"/>
  <c r="B53" i="12" s="1"/>
  <c r="C54" i="5"/>
  <c r="K53" i="5"/>
  <c r="AE53" i="5"/>
  <c r="N53" i="5"/>
  <c r="J53" i="5"/>
  <c r="G53" i="5"/>
  <c r="F53" i="5"/>
  <c r="AS16" i="6"/>
  <c r="AS17" i="6"/>
  <c r="AS32" i="6"/>
  <c r="AS37" i="6"/>
  <c r="H51" i="6"/>
  <c r="T51" i="5" s="1"/>
  <c r="R12" i="9"/>
  <c r="AE34" i="10"/>
  <c r="AM13" i="12"/>
  <c r="R11" i="10"/>
  <c r="S12" i="10"/>
  <c r="AE39" i="10" a="1"/>
  <c r="J50" i="12" a="1"/>
  <c r="AV12" i="6" l="1"/>
  <c r="AW13" i="6"/>
  <c r="CI13" i="6"/>
  <c r="CH12" i="6"/>
  <c r="BP13" i="6"/>
  <c r="BO12" i="6"/>
  <c r="AU16" i="6"/>
  <c r="AU17" i="6"/>
  <c r="AU32" i="6"/>
  <c r="AU37" i="6"/>
  <c r="J50" i="12"/>
  <c r="AE39" i="10"/>
  <c r="G51" i="12"/>
  <c r="D53" i="6"/>
  <c r="A54" i="12"/>
  <c r="B54" i="6"/>
  <c r="F54" i="5"/>
  <c r="K54" i="5"/>
  <c r="J54" i="5"/>
  <c r="C55" i="5"/>
  <c r="B54" i="5"/>
  <c r="H54" i="5"/>
  <c r="E54" i="5"/>
  <c r="D54" i="5"/>
  <c r="B54" i="12" s="1"/>
  <c r="G54" i="5"/>
  <c r="AE54" i="5"/>
  <c r="AD54" i="5"/>
  <c r="N54" i="5"/>
  <c r="H52" i="6"/>
  <c r="T52" i="5" s="1"/>
  <c r="S12" i="9"/>
  <c r="AO7" i="12"/>
  <c r="T12" i="10"/>
  <c r="S11" i="10"/>
  <c r="J14" i="12" a="1"/>
  <c r="L14" i="12" a="1"/>
  <c r="J34" i="12" a="1"/>
  <c r="J45" i="12" a="1"/>
  <c r="L51" i="12" a="1"/>
  <c r="L53" i="12" a="1"/>
  <c r="L46" i="12" a="1"/>
  <c r="J48" i="12" a="1"/>
  <c r="L18" i="12" a="1"/>
  <c r="J38" i="12" a="1"/>
  <c r="L21" i="12" a="1"/>
  <c r="L20" i="12" a="1"/>
  <c r="L41" i="12" a="1"/>
  <c r="L47" i="12" a="1"/>
  <c r="J33" i="12" a="1"/>
  <c r="J51" i="12" a="1"/>
  <c r="J24" i="12" a="1"/>
  <c r="J43" i="12" a="1"/>
  <c r="J28" i="12" a="1"/>
  <c r="J35" i="12" a="1"/>
  <c r="L43" i="12" a="1"/>
  <c r="J21" i="12" a="1"/>
  <c r="L23" i="12" a="1"/>
  <c r="L33" i="12" a="1"/>
  <c r="J19" i="12" a="1"/>
  <c r="J52" i="12" a="1"/>
  <c r="J23" i="12" a="1"/>
  <c r="L31" i="12" a="1"/>
  <c r="L34" i="12" a="1"/>
  <c r="J49" i="12" a="1"/>
  <c r="J25" i="12" a="1"/>
  <c r="J40" i="12" a="1"/>
  <c r="L42" i="12" a="1"/>
  <c r="J53" i="12" a="1"/>
  <c r="L52" i="12" a="1"/>
  <c r="L30" i="12" a="1"/>
  <c r="L50" i="12" a="1"/>
  <c r="J20" i="12" a="1"/>
  <c r="J18" i="12" a="1"/>
  <c r="J44" i="12" a="1"/>
  <c r="L24" i="12" a="1"/>
  <c r="J26" i="12" a="1"/>
  <c r="L28" i="12" a="1"/>
  <c r="L36" i="12" a="1"/>
  <c r="J46" i="12" a="1"/>
  <c r="L39" i="12" a="1"/>
  <c r="L27" i="12" a="1"/>
  <c r="L22" i="12" a="1"/>
  <c r="L26" i="12" a="1"/>
  <c r="L29" i="12" a="1"/>
  <c r="L44" i="12" a="1"/>
  <c r="J42" i="12" a="1"/>
  <c r="J29" i="12" a="1"/>
  <c r="J47" i="12" a="1"/>
  <c r="L48" i="12" a="1"/>
  <c r="J41" i="12" a="1"/>
  <c r="L40" i="12" a="1"/>
  <c r="L49" i="12" a="1"/>
  <c r="J30" i="12" a="1"/>
  <c r="L25" i="12" a="1"/>
  <c r="L45" i="12" a="1"/>
  <c r="J39" i="12" a="1"/>
  <c r="L38" i="12" a="1"/>
  <c r="L35" i="12" a="1"/>
  <c r="J31" i="12" a="1"/>
  <c r="J22" i="12" a="1"/>
  <c r="J36" i="12" a="1"/>
  <c r="L19" i="12" a="1"/>
  <c r="J27" i="12" a="1"/>
  <c r="BQ13" i="6" l="1"/>
  <c r="BP12" i="6"/>
  <c r="CI12" i="6"/>
  <c r="CJ13" i="6"/>
  <c r="AX13" i="6"/>
  <c r="AW12" i="6"/>
  <c r="AV16" i="6"/>
  <c r="AV17" i="6"/>
  <c r="AV32" i="6"/>
  <c r="AV37" i="6"/>
  <c r="J42" i="12"/>
  <c r="L51" i="12"/>
  <c r="J51" i="12"/>
  <c r="J46" i="12"/>
  <c r="L21" i="12"/>
  <c r="J34" i="12"/>
  <c r="L43" i="12"/>
  <c r="J30" i="12"/>
  <c r="L30" i="12"/>
  <c r="L31" i="12"/>
  <c r="L33" i="12"/>
  <c r="J40" i="12"/>
  <c r="L25" i="12"/>
  <c r="L29" i="12"/>
  <c r="J23" i="12"/>
  <c r="L23" i="12"/>
  <c r="J18" i="12"/>
  <c r="J52" i="12"/>
  <c r="L48" i="12"/>
  <c r="L47" i="12"/>
  <c r="L49" i="12"/>
  <c r="L45" i="12"/>
  <c r="J39" i="12"/>
  <c r="J36" i="12"/>
  <c r="L22" i="12"/>
  <c r="J27" i="12"/>
  <c r="L28" i="12"/>
  <c r="L39" i="12"/>
  <c r="J25" i="12"/>
  <c r="L24" i="12"/>
  <c r="L41" i="12"/>
  <c r="J20" i="12"/>
  <c r="L19" i="12"/>
  <c r="L53" i="12"/>
  <c r="J49" i="12"/>
  <c r="L50" i="12"/>
  <c r="K50" i="12" s="1"/>
  <c r="J47" i="12"/>
  <c r="L34" i="12"/>
  <c r="J43" i="12"/>
  <c r="J38" i="12"/>
  <c r="J28" i="12"/>
  <c r="L38" i="12"/>
  <c r="J29" i="12"/>
  <c r="J24" i="12"/>
  <c r="J41" i="12"/>
  <c r="J26" i="12"/>
  <c r="L20" i="12"/>
  <c r="L18" i="12"/>
  <c r="J53" i="12"/>
  <c r="L46" i="12"/>
  <c r="L14" i="12"/>
  <c r="L44" i="12"/>
  <c r="L27" i="12"/>
  <c r="J14" i="12"/>
  <c r="J48" i="12"/>
  <c r="J45" i="12"/>
  <c r="L42" i="12"/>
  <c r="K42" i="12" s="1"/>
  <c r="L36" i="12"/>
  <c r="J44" i="12"/>
  <c r="J21" i="12"/>
  <c r="J22" i="12"/>
  <c r="K22" i="12" s="1"/>
  <c r="L40" i="12"/>
  <c r="J33" i="12"/>
  <c r="J35" i="12"/>
  <c r="L26" i="12"/>
  <c r="L35" i="12"/>
  <c r="J31" i="12"/>
  <c r="J19" i="12"/>
  <c r="L52" i="12"/>
  <c r="G52" i="12"/>
  <c r="H53" i="6"/>
  <c r="T53" i="5" s="1"/>
  <c r="D54" i="6"/>
  <c r="A55" i="12"/>
  <c r="B55" i="6"/>
  <c r="J55" i="5"/>
  <c r="F55" i="5"/>
  <c r="K55" i="5"/>
  <c r="E55" i="5"/>
  <c r="N55" i="5"/>
  <c r="D55" i="5"/>
  <c r="B55" i="12" s="1"/>
  <c r="B55" i="5"/>
  <c r="AD55" i="5"/>
  <c r="AE55" i="5"/>
  <c r="C56" i="5"/>
  <c r="H55" i="5"/>
  <c r="G55" i="5"/>
  <c r="T12" i="9"/>
  <c r="U12" i="10"/>
  <c r="T11" i="10"/>
  <c r="AC32" i="5" a="1"/>
  <c r="J54" i="12" a="1"/>
  <c r="L54" i="12" a="1"/>
  <c r="AC37" i="5" a="1"/>
  <c r="K25" i="12" l="1"/>
  <c r="K34" i="12"/>
  <c r="K26" i="12"/>
  <c r="AW16" i="6"/>
  <c r="AW17" i="6"/>
  <c r="AW32" i="6"/>
  <c r="AW37" i="6"/>
  <c r="AY13" i="6"/>
  <c r="AX12" i="6"/>
  <c r="CK13" i="6"/>
  <c r="CJ12" i="6"/>
  <c r="BQ12" i="6"/>
  <c r="BR13" i="6"/>
  <c r="K29" i="12"/>
  <c r="K21" i="12"/>
  <c r="K18" i="12"/>
  <c r="K14" i="12"/>
  <c r="K31" i="12"/>
  <c r="K51" i="12"/>
  <c r="K52" i="12"/>
  <c r="K36" i="12"/>
  <c r="K33" i="12"/>
  <c r="K43" i="12"/>
  <c r="K41" i="12"/>
  <c r="K35" i="12"/>
  <c r="K38" i="12"/>
  <c r="K44" i="12"/>
  <c r="K20" i="12"/>
  <c r="K19" i="12"/>
  <c r="K24" i="12"/>
  <c r="K53" i="12"/>
  <c r="K47" i="12"/>
  <c r="K45" i="12"/>
  <c r="K27" i="12"/>
  <c r="K39" i="12"/>
  <c r="K23" i="12"/>
  <c r="K40" i="12"/>
  <c r="K30" i="12"/>
  <c r="K46" i="12"/>
  <c r="K28" i="12"/>
  <c r="AC37" i="5"/>
  <c r="J54" i="12"/>
  <c r="AC32" i="5"/>
  <c r="L54" i="12"/>
  <c r="K48" i="12"/>
  <c r="K49" i="12"/>
  <c r="G53" i="12"/>
  <c r="D55" i="6"/>
  <c r="A56" i="12"/>
  <c r="B56" i="6"/>
  <c r="AD56" i="5"/>
  <c r="B56" i="5"/>
  <c r="AE56" i="5"/>
  <c r="N56" i="5"/>
  <c r="D56" i="5"/>
  <c r="B56" i="12" s="1"/>
  <c r="F56" i="5"/>
  <c r="K56" i="5"/>
  <c r="J56" i="5"/>
  <c r="G56" i="5"/>
  <c r="E56" i="5"/>
  <c r="C57" i="5"/>
  <c r="H56" i="5"/>
  <c r="H54" i="6"/>
  <c r="T54" i="5" s="1"/>
  <c r="U12" i="9"/>
  <c r="V12" i="10"/>
  <c r="U11" i="10"/>
  <c r="L55" i="12" a="1"/>
  <c r="J55" i="12" a="1"/>
  <c r="CL13" i="6" l="1"/>
  <c r="CK12" i="6"/>
  <c r="AX16" i="6"/>
  <c r="AX17" i="6"/>
  <c r="AX32" i="6"/>
  <c r="AX37" i="6"/>
  <c r="BR12" i="6"/>
  <c r="BS13" i="6"/>
  <c r="AZ13" i="6"/>
  <c r="AY12" i="6"/>
  <c r="K54" i="12"/>
  <c r="J55" i="12"/>
  <c r="L55" i="12"/>
  <c r="D56" i="6"/>
  <c r="A57" i="12"/>
  <c r="B57" i="6"/>
  <c r="F57" i="5"/>
  <c r="H57" i="5"/>
  <c r="G57" i="5"/>
  <c r="N57" i="5"/>
  <c r="E57" i="5"/>
  <c r="D57" i="5"/>
  <c r="B57" i="12" s="1"/>
  <c r="AD57" i="5"/>
  <c r="B57" i="5"/>
  <c r="AE57" i="5"/>
  <c r="K57" i="5"/>
  <c r="J57" i="5"/>
  <c r="C58" i="5"/>
  <c r="G54" i="12"/>
  <c r="H55" i="6"/>
  <c r="T55" i="5" s="1"/>
  <c r="V12" i="9"/>
  <c r="W12" i="10"/>
  <c r="V11" i="10"/>
  <c r="L56" i="12" a="1"/>
  <c r="J56" i="12" a="1"/>
  <c r="AY16" i="6" l="1"/>
  <c r="AY17" i="6"/>
  <c r="AY32" i="6"/>
  <c r="AY37" i="6"/>
  <c r="CM13" i="6"/>
  <c r="CL12" i="6"/>
  <c r="AZ12" i="6"/>
  <c r="BA13" i="6"/>
  <c r="BA12" i="6" s="1"/>
  <c r="BT13" i="6"/>
  <c r="BS12" i="6"/>
  <c r="K55" i="12"/>
  <c r="J56" i="12"/>
  <c r="L56" i="12"/>
  <c r="G55" i="12"/>
  <c r="A58" i="12"/>
  <c r="B58" i="6"/>
  <c r="J58" i="5"/>
  <c r="B58" i="5"/>
  <c r="AE58" i="5"/>
  <c r="C59" i="5"/>
  <c r="AD58" i="5"/>
  <c r="N58" i="5"/>
  <c r="E58" i="5"/>
  <c r="G58" i="5"/>
  <c r="F58" i="5"/>
  <c r="K58" i="5"/>
  <c r="H58" i="5"/>
  <c r="D58" i="5"/>
  <c r="B58" i="12" s="1"/>
  <c r="D57" i="6"/>
  <c r="H56" i="6"/>
  <c r="T56" i="5" s="1"/>
  <c r="W12" i="9"/>
  <c r="W11" i="10"/>
  <c r="X12" i="10"/>
  <c r="L57" i="12" a="1"/>
  <c r="J57" i="12" a="1"/>
  <c r="BT12" i="6" l="1"/>
  <c r="CM12" i="6"/>
  <c r="BA16" i="6"/>
  <c r="BA17" i="6"/>
  <c r="BA32" i="6"/>
  <c r="BA37" i="6"/>
  <c r="AZ16" i="6"/>
  <c r="AZ17" i="6"/>
  <c r="AZ32" i="6"/>
  <c r="AZ37" i="6"/>
  <c r="K56" i="12"/>
  <c r="J57" i="12"/>
  <c r="L57" i="12"/>
  <c r="A59" i="12"/>
  <c r="AD59" i="5"/>
  <c r="B59" i="5"/>
  <c r="B59" i="6"/>
  <c r="C60" i="5"/>
  <c r="H59" i="5"/>
  <c r="G59" i="5"/>
  <c r="F59" i="5"/>
  <c r="AE59" i="5"/>
  <c r="E59" i="5"/>
  <c r="N59" i="5"/>
  <c r="D59" i="5"/>
  <c r="B59" i="12" s="1"/>
  <c r="K59" i="5"/>
  <c r="J59" i="5"/>
  <c r="D58" i="6"/>
  <c r="G56" i="12"/>
  <c r="H57" i="6"/>
  <c r="T57" i="5" s="1"/>
  <c r="X12" i="9"/>
  <c r="Y12" i="10"/>
  <c r="X11" i="10"/>
  <c r="J58" i="12" a="1"/>
  <c r="L58" i="12" a="1"/>
  <c r="K57" i="12" l="1"/>
  <c r="L58" i="12"/>
  <c r="J58" i="12"/>
  <c r="G57" i="12"/>
  <c r="H58" i="6"/>
  <c r="T58" i="5" s="1"/>
  <c r="D59" i="6"/>
  <c r="A60" i="12"/>
  <c r="B60" i="6"/>
  <c r="F60" i="5"/>
  <c r="C61" i="5"/>
  <c r="B60" i="5"/>
  <c r="AE60" i="5"/>
  <c r="G60" i="5"/>
  <c r="AD60" i="5"/>
  <c r="N60" i="5"/>
  <c r="J60" i="5"/>
  <c r="K60" i="5"/>
  <c r="E60" i="5"/>
  <c r="D60" i="5"/>
  <c r="B60" i="12" s="1"/>
  <c r="H60" i="5"/>
  <c r="Y12" i="9"/>
  <c r="Y11" i="10"/>
  <c r="Z12" i="10"/>
  <c r="J59" i="12" a="1"/>
  <c r="L59" i="12" a="1"/>
  <c r="K58" i="12" l="1"/>
  <c r="J59" i="12"/>
  <c r="L59" i="12"/>
  <c r="G58" i="12"/>
  <c r="H59" i="6"/>
  <c r="T59" i="5" s="1"/>
  <c r="A61" i="12"/>
  <c r="B61" i="6"/>
  <c r="J61" i="5"/>
  <c r="K61" i="5"/>
  <c r="B61" i="5"/>
  <c r="C62" i="5"/>
  <c r="H61" i="5"/>
  <c r="AE61" i="5"/>
  <c r="G61" i="5"/>
  <c r="D61" i="5"/>
  <c r="B61" i="12" s="1"/>
  <c r="F61" i="5"/>
  <c r="E61" i="5"/>
  <c r="AD61" i="5"/>
  <c r="N61" i="5"/>
  <c r="D60" i="6"/>
  <c r="Z12" i="9"/>
  <c r="Z11" i="10"/>
  <c r="AA12" i="10"/>
  <c r="J60" i="12" a="1"/>
  <c r="L60" i="12" a="1"/>
  <c r="K59" i="12" l="1"/>
  <c r="L60" i="12"/>
  <c r="J60" i="12"/>
  <c r="A62" i="12"/>
  <c r="B62" i="6"/>
  <c r="AD62" i="5"/>
  <c r="B62" i="5"/>
  <c r="E62" i="5"/>
  <c r="C63" i="5"/>
  <c r="D62" i="5"/>
  <c r="B62" i="12" s="1"/>
  <c r="K62" i="5"/>
  <c r="J62" i="5"/>
  <c r="AE62" i="5"/>
  <c r="N62" i="5"/>
  <c r="H62" i="5"/>
  <c r="G62" i="5"/>
  <c r="F62" i="5"/>
  <c r="H60" i="6"/>
  <c r="T60" i="5" s="1"/>
  <c r="G59" i="12"/>
  <c r="D61" i="6"/>
  <c r="AA12" i="9"/>
  <c r="AB12" i="10"/>
  <c r="AA11" i="10"/>
  <c r="J61" i="12" a="1"/>
  <c r="L61" i="12" a="1"/>
  <c r="K60" i="12" l="1"/>
  <c r="L61" i="12"/>
  <c r="J61" i="12"/>
  <c r="G60" i="12"/>
  <c r="H61" i="6"/>
  <c r="T61" i="5" s="1"/>
  <c r="A63" i="12"/>
  <c r="B63" i="6"/>
  <c r="F63" i="5"/>
  <c r="K63" i="5"/>
  <c r="E63" i="5"/>
  <c r="B63" i="5"/>
  <c r="J63" i="5"/>
  <c r="C64" i="5"/>
  <c r="H63" i="5"/>
  <c r="D63" i="5"/>
  <c r="B63" i="12" s="1"/>
  <c r="G63" i="5"/>
  <c r="AE63" i="5"/>
  <c r="AD63" i="5"/>
  <c r="N63" i="5"/>
  <c r="D62" i="6"/>
  <c r="AB12" i="9"/>
  <c r="AB11" i="10"/>
  <c r="AC12" i="10"/>
  <c r="J62" i="12" a="1"/>
  <c r="L62" i="12" a="1"/>
  <c r="K61" i="12" l="1"/>
  <c r="L62" i="12"/>
  <c r="J62" i="12"/>
  <c r="G61" i="12"/>
  <c r="A64" i="12"/>
  <c r="J64" i="5"/>
  <c r="B64" i="6"/>
  <c r="F64" i="5"/>
  <c r="E64" i="5"/>
  <c r="K64" i="5"/>
  <c r="D64" i="5"/>
  <c r="B64" i="12" s="1"/>
  <c r="N64" i="5"/>
  <c r="B64" i="5"/>
  <c r="AD64" i="5"/>
  <c r="AE64" i="5"/>
  <c r="C65" i="5"/>
  <c r="H64" i="5"/>
  <c r="G64" i="5"/>
  <c r="D63" i="6"/>
  <c r="H62" i="6"/>
  <c r="T62" i="5" s="1"/>
  <c r="AC12" i="9"/>
  <c r="AC11" i="10"/>
  <c r="AD12" i="10"/>
  <c r="L63" i="12" a="1"/>
  <c r="J63" i="12" a="1"/>
  <c r="K62" i="12" l="1"/>
  <c r="L63" i="12"/>
  <c r="J63" i="12"/>
  <c r="A65" i="12"/>
  <c r="B65" i="6"/>
  <c r="AD65" i="5"/>
  <c r="B65" i="5"/>
  <c r="AE65" i="5"/>
  <c r="N65" i="5"/>
  <c r="G65" i="5"/>
  <c r="D65" i="5"/>
  <c r="B65" i="12" s="1"/>
  <c r="K65" i="5"/>
  <c r="J65" i="5"/>
  <c r="F65" i="5"/>
  <c r="E65" i="5"/>
  <c r="C66" i="5"/>
  <c r="H65" i="5"/>
  <c r="H63" i="6"/>
  <c r="T63" i="5" s="1"/>
  <c r="G62" i="12"/>
  <c r="D64" i="6"/>
  <c r="AD12" i="9"/>
  <c r="AE12" i="10"/>
  <c r="AD11" i="10"/>
  <c r="L64" i="12" a="1"/>
  <c r="J64" i="12" a="1"/>
  <c r="K63" i="12" l="1"/>
  <c r="J64" i="12"/>
  <c r="L64" i="12"/>
  <c r="A66" i="12"/>
  <c r="B66" i="6"/>
  <c r="F66" i="5"/>
  <c r="H66" i="5"/>
  <c r="G66" i="5"/>
  <c r="AE66" i="5"/>
  <c r="E66" i="5"/>
  <c r="D66" i="5"/>
  <c r="B66" i="12" s="1"/>
  <c r="AD66" i="5"/>
  <c r="N66" i="5"/>
  <c r="B66" i="5"/>
  <c r="K66" i="5"/>
  <c r="J66" i="5"/>
  <c r="C67" i="5"/>
  <c r="G63" i="12"/>
  <c r="D65" i="6"/>
  <c r="H64" i="6"/>
  <c r="T64" i="5" s="1"/>
  <c r="AE12" i="9"/>
  <c r="AE11" i="10"/>
  <c r="AF12" i="10"/>
  <c r="J65" i="12" a="1"/>
  <c r="L65" i="12" a="1"/>
  <c r="K64" i="12" l="1"/>
  <c r="J65" i="12"/>
  <c r="L65" i="12"/>
  <c r="D66" i="6"/>
  <c r="H65" i="6"/>
  <c r="T65" i="5" s="1"/>
  <c r="G64" i="12"/>
  <c r="A67" i="12"/>
  <c r="B67" i="6"/>
  <c r="J67" i="5"/>
  <c r="B67" i="5"/>
  <c r="C68" i="5" s="1"/>
  <c r="AE67" i="5"/>
  <c r="H67" i="5"/>
  <c r="E67" i="5"/>
  <c r="AD67" i="5"/>
  <c r="N67" i="5"/>
  <c r="F67" i="5"/>
  <c r="K67" i="5"/>
  <c r="G67" i="5"/>
  <c r="D67" i="5"/>
  <c r="B67" i="12" s="1"/>
  <c r="AF11" i="10"/>
  <c r="AF68" i="5"/>
  <c r="L66" i="12" a="1"/>
  <c r="J66" i="12" a="1"/>
  <c r="K65" i="12" l="1"/>
  <c r="S68" i="5"/>
  <c r="F68" i="12" s="1"/>
  <c r="AG68" i="5"/>
  <c r="U68" i="5" s="1"/>
  <c r="AN68" i="5" s="1"/>
  <c r="R68" i="5"/>
  <c r="J66" i="12"/>
  <c r="L66" i="12"/>
  <c r="G65" i="12"/>
  <c r="A68" i="12"/>
  <c r="B68" i="6"/>
  <c r="AD68" i="5"/>
  <c r="B68" i="5"/>
  <c r="C69" i="5"/>
  <c r="H68" i="5"/>
  <c r="G68" i="5"/>
  <c r="N68" i="5"/>
  <c r="F68" i="5"/>
  <c r="AE68" i="5"/>
  <c r="W68" i="5"/>
  <c r="H68" i="12" s="1"/>
  <c r="E68" i="5"/>
  <c r="H66" i="6"/>
  <c r="T66" i="5" s="1"/>
  <c r="D67" i="6"/>
  <c r="A15" i="10"/>
  <c r="L67" i="12" a="1"/>
  <c r="J67" i="12" a="1"/>
  <c r="K66" i="12" l="1"/>
  <c r="L67" i="12"/>
  <c r="J67" i="12"/>
  <c r="D68" i="6"/>
  <c r="G66" i="12"/>
  <c r="A69" i="12"/>
  <c r="B69" i="6"/>
  <c r="F69" i="5"/>
  <c r="B69" i="5"/>
  <c r="J69" i="5"/>
  <c r="H69" i="5"/>
  <c r="AE69" i="5"/>
  <c r="G69" i="5"/>
  <c r="AD69" i="5"/>
  <c r="N69" i="5"/>
  <c r="C70" i="5"/>
  <c r="K69" i="5"/>
  <c r="E69" i="5"/>
  <c r="D69" i="5"/>
  <c r="B69" i="12" s="1"/>
  <c r="H67" i="6"/>
  <c r="T67" i="5" s="1"/>
  <c r="E68" i="12"/>
  <c r="F68" i="6"/>
  <c r="H14" i="6"/>
  <c r="A68" i="6" l="1"/>
  <c r="K67" i="12"/>
  <c r="G67" i="12"/>
  <c r="N68" i="6"/>
  <c r="M68" i="6"/>
  <c r="CB68" i="6" s="1"/>
  <c r="H68" i="6"/>
  <c r="T68" i="5" s="1"/>
  <c r="G68" i="6"/>
  <c r="A70" i="12"/>
  <c r="B70" i="6"/>
  <c r="J70" i="5"/>
  <c r="K70" i="5"/>
  <c r="AE70" i="5"/>
  <c r="C71" i="5"/>
  <c r="H70" i="5"/>
  <c r="G70" i="5"/>
  <c r="F70" i="5"/>
  <c r="D70" i="5"/>
  <c r="B70" i="12" s="1"/>
  <c r="B70" i="5"/>
  <c r="E70" i="5"/>
  <c r="AD70" i="5"/>
  <c r="N70" i="5"/>
  <c r="D69" i="6"/>
  <c r="M1" i="6"/>
  <c r="L69" i="12" a="1"/>
  <c r="J69" i="12" a="1"/>
  <c r="AX68" i="6" l="1"/>
  <c r="AV68" i="6"/>
  <c r="BA68" i="6"/>
  <c r="BT68" i="6"/>
  <c r="CM68" i="6"/>
  <c r="CK68" i="6"/>
  <c r="AY68" i="6"/>
  <c r="AZ68" i="6"/>
  <c r="BN68" i="6"/>
  <c r="BM68" i="6"/>
  <c r="CF68" i="6"/>
  <c r="CH68" i="6"/>
  <c r="AT68" i="6"/>
  <c r="BS68" i="6"/>
  <c r="BR68" i="6"/>
  <c r="BQ68" i="6"/>
  <c r="CJ68" i="6"/>
  <c r="CL68" i="6"/>
  <c r="AU68" i="6"/>
  <c r="BO68" i="6"/>
  <c r="AW68" i="6"/>
  <c r="BP68" i="6"/>
  <c r="CI68" i="6"/>
  <c r="CG68" i="6"/>
  <c r="J69" i="12"/>
  <c r="L69" i="12"/>
  <c r="AM68" i="6"/>
  <c r="AS68" i="6"/>
  <c r="BI68" i="6"/>
  <c r="BZ68" i="6"/>
  <c r="BF68" i="6"/>
  <c r="CE68" i="6"/>
  <c r="AN68" i="6"/>
  <c r="AK68" i="6"/>
  <c r="BL68" i="6"/>
  <c r="CD68" i="6"/>
  <c r="CA68" i="6"/>
  <c r="H69" i="6"/>
  <c r="T69" i="5" s="1"/>
  <c r="AP68" i="6"/>
  <c r="BC68" i="6"/>
  <c r="BG68" i="6"/>
  <c r="AQ68" i="6"/>
  <c r="BX68" i="6"/>
  <c r="AR68" i="6"/>
  <c r="AO68" i="6"/>
  <c r="BH68" i="6"/>
  <c r="BD68" i="6"/>
  <c r="G68" i="12"/>
  <c r="AL68" i="6"/>
  <c r="J16" i="6"/>
  <c r="J17" i="6"/>
  <c r="J32" i="6"/>
  <c r="J37" i="6"/>
  <c r="J68" i="6"/>
  <c r="BK68" i="6"/>
  <c r="BJ68" i="6"/>
  <c r="BY68" i="6"/>
  <c r="D70" i="6"/>
  <c r="BW68" i="6"/>
  <c r="AJ68" i="6"/>
  <c r="A71" i="12"/>
  <c r="B71" i="6"/>
  <c r="AD71" i="5"/>
  <c r="B71" i="5"/>
  <c r="E71" i="5"/>
  <c r="K71" i="5"/>
  <c r="D71" i="5"/>
  <c r="B71" i="12" s="1"/>
  <c r="H71" i="5"/>
  <c r="AE71" i="5"/>
  <c r="N71" i="5"/>
  <c r="J71" i="5"/>
  <c r="C72" i="5"/>
  <c r="G71" i="5"/>
  <c r="F71" i="5"/>
  <c r="CC68" i="6"/>
  <c r="BV68" i="6"/>
  <c r="BE68" i="6"/>
  <c r="N12" i="6"/>
  <c r="I13" i="7"/>
  <c r="J13" i="7" s="1"/>
  <c r="E11" i="9"/>
  <c r="G11" i="9"/>
  <c r="T11" i="9"/>
  <c r="S11" i="9"/>
  <c r="V11" i="9"/>
  <c r="J11" i="9"/>
  <c r="Z11" i="9"/>
  <c r="X11" i="9"/>
  <c r="R11" i="9"/>
  <c r="Q11" i="9"/>
  <c r="AD11" i="9"/>
  <c r="O11" i="9"/>
  <c r="P11" i="9"/>
  <c r="M11" i="9"/>
  <c r="AE11" i="9"/>
  <c r="AC11" i="9"/>
  <c r="AB11" i="9"/>
  <c r="L11" i="9"/>
  <c r="Y11" i="9"/>
  <c r="I11" i="9"/>
  <c r="AA11" i="9"/>
  <c r="N11" i="9"/>
  <c r="U11" i="9"/>
  <c r="H11" i="9"/>
  <c r="W11" i="9"/>
  <c r="K11" i="9"/>
  <c r="L70" i="12" a="1"/>
  <c r="J70" i="12" a="1"/>
  <c r="K69" i="12" l="1"/>
  <c r="L70" i="12"/>
  <c r="J70" i="12"/>
  <c r="H70" i="6"/>
  <c r="A72" i="12"/>
  <c r="B72" i="6"/>
  <c r="F72" i="5"/>
  <c r="E72" i="5"/>
  <c r="K72" i="5"/>
  <c r="B72" i="5"/>
  <c r="J72" i="5"/>
  <c r="C73" i="5"/>
  <c r="D72" i="5"/>
  <c r="B72" i="12" s="1"/>
  <c r="H72" i="5"/>
  <c r="G72" i="5"/>
  <c r="AE72" i="5"/>
  <c r="AD72" i="5"/>
  <c r="N72" i="5"/>
  <c r="D71" i="6"/>
  <c r="G69" i="12"/>
  <c r="I10" i="7"/>
  <c r="K13" i="7"/>
  <c r="L13" i="7" s="1"/>
  <c r="J10" i="7"/>
  <c r="J71" i="12" a="1"/>
  <c r="L71" i="12" a="1"/>
  <c r="T70" i="5" l="1"/>
  <c r="G70" i="12" s="1"/>
  <c r="K70" i="12"/>
  <c r="J71" i="12"/>
  <c r="L71" i="12"/>
  <c r="H71" i="6"/>
  <c r="D72" i="6"/>
  <c r="I68" i="5"/>
  <c r="A73" i="12"/>
  <c r="B73" i="6"/>
  <c r="J73" i="5"/>
  <c r="F73" i="5"/>
  <c r="AD73" i="5"/>
  <c r="E73" i="5"/>
  <c r="N73" i="5"/>
  <c r="D73" i="5"/>
  <c r="B73" i="12" s="1"/>
  <c r="K73" i="5"/>
  <c r="B73" i="5"/>
  <c r="AE73" i="5"/>
  <c r="C74" i="5"/>
  <c r="H73" i="5"/>
  <c r="G73" i="5"/>
  <c r="M13" i="7"/>
  <c r="L10" i="7"/>
  <c r="L72" i="12" a="1"/>
  <c r="J72" i="12" a="1"/>
  <c r="T71" i="5" l="1"/>
  <c r="G71" i="12" s="1"/>
  <c r="K71" i="12"/>
  <c r="J72" i="12"/>
  <c r="L72" i="12"/>
  <c r="H72" i="6"/>
  <c r="D73" i="6"/>
  <c r="A74" i="12"/>
  <c r="B74" i="6"/>
  <c r="AD74" i="5"/>
  <c r="B74" i="5"/>
  <c r="AE74" i="5"/>
  <c r="N74" i="5"/>
  <c r="E74" i="5"/>
  <c r="D74" i="5"/>
  <c r="B74" i="12" s="1"/>
  <c r="K74" i="5"/>
  <c r="G74" i="5"/>
  <c r="J74" i="5"/>
  <c r="F74" i="5"/>
  <c r="C75" i="5"/>
  <c r="H74" i="5"/>
  <c r="N13" i="7"/>
  <c r="M10" i="7"/>
  <c r="AC68" i="5" a="1"/>
  <c r="L73" i="12" a="1"/>
  <c r="J73" i="12" a="1"/>
  <c r="T72" i="5" l="1"/>
  <c r="G72" i="12" s="1"/>
  <c r="K72" i="12"/>
  <c r="AC68" i="5"/>
  <c r="J73" i="12"/>
  <c r="L73" i="12"/>
  <c r="A75" i="12"/>
  <c r="B75" i="6"/>
  <c r="F75" i="5"/>
  <c r="H75" i="5"/>
  <c r="G75" i="5"/>
  <c r="AD75" i="5"/>
  <c r="E75" i="5"/>
  <c r="D75" i="5"/>
  <c r="B75" i="12" s="1"/>
  <c r="N75" i="5"/>
  <c r="AE75" i="5"/>
  <c r="B75" i="5"/>
  <c r="J75" i="5"/>
  <c r="C76" i="5"/>
  <c r="K75" i="5"/>
  <c r="D74" i="6"/>
  <c r="H73" i="6"/>
  <c r="O13" i="7"/>
  <c r="N10" i="7"/>
  <c r="L74" i="12" a="1"/>
  <c r="J74" i="12" a="1"/>
  <c r="T73" i="5" l="1"/>
  <c r="G73" i="12" s="1"/>
  <c r="K73" i="12"/>
  <c r="J74" i="12"/>
  <c r="L74" i="12"/>
  <c r="D75" i="6"/>
  <c r="A76" i="12"/>
  <c r="B76" i="6"/>
  <c r="J76" i="5"/>
  <c r="B76" i="5"/>
  <c r="C77" i="5"/>
  <c r="AE76" i="5"/>
  <c r="AD76" i="5"/>
  <c r="N76" i="5"/>
  <c r="H76" i="5"/>
  <c r="E76" i="5"/>
  <c r="G76" i="5"/>
  <c r="K76" i="5"/>
  <c r="F76" i="5"/>
  <c r="D76" i="5"/>
  <c r="B76" i="12" s="1"/>
  <c r="H74" i="6"/>
  <c r="P13" i="7"/>
  <c r="O10" i="7"/>
  <c r="J75" i="12" a="1"/>
  <c r="L75" i="12" a="1"/>
  <c r="T74" i="5" l="1"/>
  <c r="G74" i="12" s="1"/>
  <c r="K74" i="12"/>
  <c r="J75" i="12"/>
  <c r="L75" i="12"/>
  <c r="H75" i="6"/>
  <c r="A77" i="12"/>
  <c r="B77" i="6"/>
  <c r="AD77" i="5"/>
  <c r="B77" i="5"/>
  <c r="C78" i="5"/>
  <c r="H77" i="5"/>
  <c r="G77" i="5"/>
  <c r="N77" i="5"/>
  <c r="F77" i="5"/>
  <c r="AE77" i="5"/>
  <c r="E77" i="5"/>
  <c r="D77" i="5"/>
  <c r="B77" i="12" s="1"/>
  <c r="K77" i="5"/>
  <c r="J77" i="5"/>
  <c r="D76" i="6"/>
  <c r="Q13" i="7"/>
  <c r="P10" i="7"/>
  <c r="J76" i="12" a="1"/>
  <c r="L76" i="12" a="1"/>
  <c r="T75" i="5" l="1"/>
  <c r="G75" i="12" s="1"/>
  <c r="K75" i="12"/>
  <c r="J76" i="12"/>
  <c r="L76" i="12"/>
  <c r="A78" i="12"/>
  <c r="B78" i="6"/>
  <c r="F78" i="5"/>
  <c r="H78" i="5"/>
  <c r="B78" i="5"/>
  <c r="AE78" i="5"/>
  <c r="AD78" i="5"/>
  <c r="N78" i="5"/>
  <c r="C79" i="5"/>
  <c r="G78" i="5"/>
  <c r="J78" i="5"/>
  <c r="K78" i="5"/>
  <c r="E78" i="5"/>
  <c r="D78" i="5"/>
  <c r="B78" i="12" s="1"/>
  <c r="D77" i="6"/>
  <c r="H76" i="6"/>
  <c r="R13" i="7"/>
  <c r="Q10" i="7"/>
  <c r="J77" i="12" a="1"/>
  <c r="AF79" i="5"/>
  <c r="L77" i="12" a="1"/>
  <c r="K76" i="12" l="1"/>
  <c r="S79" i="5"/>
  <c r="F79" i="12" s="1"/>
  <c r="AG79" i="5"/>
  <c r="U79" i="5" s="1"/>
  <c r="AN79" i="5" s="1"/>
  <c r="R79" i="5"/>
  <c r="T76" i="5"/>
  <c r="G76" i="12" s="1"/>
  <c r="L77" i="12"/>
  <c r="J77" i="12"/>
  <c r="A79" i="12"/>
  <c r="B79" i="6"/>
  <c r="C80" i="5"/>
  <c r="H79" i="5"/>
  <c r="B79" i="5"/>
  <c r="AE79" i="5"/>
  <c r="G79" i="5"/>
  <c r="F79" i="5"/>
  <c r="W79" i="5"/>
  <c r="H79" i="12" s="1"/>
  <c r="E79" i="5"/>
  <c r="AD79" i="5"/>
  <c r="N79" i="5"/>
  <c r="D78" i="6"/>
  <c r="H77" i="6"/>
  <c r="S13" i="7"/>
  <c r="R10" i="7"/>
  <c r="J78" i="12" a="1"/>
  <c r="L78" i="12" a="1"/>
  <c r="T77" i="5" l="1"/>
  <c r="G77" i="12" s="1"/>
  <c r="K77" i="12"/>
  <c r="L78" i="12"/>
  <c r="J78" i="12"/>
  <c r="H78" i="6"/>
  <c r="J79" i="6"/>
  <c r="E79" i="12"/>
  <c r="F79" i="6"/>
  <c r="D79" i="6"/>
  <c r="A80" i="12"/>
  <c r="B80" i="6"/>
  <c r="AD80" i="5"/>
  <c r="B80" i="5"/>
  <c r="C81" i="5"/>
  <c r="K80" i="5"/>
  <c r="E80" i="5"/>
  <c r="D80" i="5"/>
  <c r="B80" i="12" s="1"/>
  <c r="H80" i="5"/>
  <c r="AE80" i="5"/>
  <c r="N80" i="5"/>
  <c r="J80" i="5"/>
  <c r="G80" i="5"/>
  <c r="F80" i="5"/>
  <c r="T13" i="7"/>
  <c r="S10" i="7"/>
  <c r="T78" i="5" l="1"/>
  <c r="G78" i="12" s="1"/>
  <c r="K78" i="12"/>
  <c r="G79" i="6"/>
  <c r="H79" i="6"/>
  <c r="T79" i="5" s="1"/>
  <c r="D80" i="6"/>
  <c r="A79" i="6"/>
  <c r="M79" i="6" s="1"/>
  <c r="CG79" i="6" s="1"/>
  <c r="A81" i="12"/>
  <c r="B81" i="6"/>
  <c r="F81" i="5"/>
  <c r="AE81" i="5"/>
  <c r="E81" i="5"/>
  <c r="N81" i="5"/>
  <c r="G81" i="5"/>
  <c r="AD81" i="5"/>
  <c r="K81" i="5"/>
  <c r="H81" i="5"/>
  <c r="J81" i="5"/>
  <c r="C82" i="5"/>
  <c r="D81" i="5"/>
  <c r="B81" i="12" s="1"/>
  <c r="B81" i="5"/>
  <c r="U13" i="7"/>
  <c r="T10" i="7"/>
  <c r="J80" i="12" a="1"/>
  <c r="L80" i="12" a="1"/>
  <c r="AX79" i="6" l="1"/>
  <c r="AV79" i="6"/>
  <c r="BO79" i="6"/>
  <c r="BT79" i="6"/>
  <c r="CM79" i="6"/>
  <c r="CK79" i="6"/>
  <c r="AY79" i="6"/>
  <c r="AZ79" i="6"/>
  <c r="BN79" i="6"/>
  <c r="BM79" i="6"/>
  <c r="CF79" i="6"/>
  <c r="CH79" i="6"/>
  <c r="BS79" i="6"/>
  <c r="AW79" i="6"/>
  <c r="BR79" i="6"/>
  <c r="BQ79" i="6"/>
  <c r="CJ79" i="6"/>
  <c r="CL79" i="6"/>
  <c r="AU79" i="6"/>
  <c r="AT79" i="6"/>
  <c r="BA79" i="6"/>
  <c r="BP79" i="6"/>
  <c r="CI79" i="6"/>
  <c r="J80" i="12"/>
  <c r="L80" i="12"/>
  <c r="CE79" i="6"/>
  <c r="CA79" i="6"/>
  <c r="BD79" i="6"/>
  <c r="BJ79" i="6"/>
  <c r="BC79" i="6"/>
  <c r="AM79" i="6"/>
  <c r="BW79" i="6"/>
  <c r="BZ79" i="6"/>
  <c r="AQ79" i="6"/>
  <c r="CD79" i="6"/>
  <c r="BI79" i="6"/>
  <c r="BY79" i="6"/>
  <c r="BL79" i="6"/>
  <c r="BV79" i="6"/>
  <c r="CC79" i="6"/>
  <c r="BX79" i="6"/>
  <c r="BH79" i="6"/>
  <c r="BF79" i="6"/>
  <c r="BE79" i="6"/>
  <c r="BK79" i="6"/>
  <c r="AP79" i="6"/>
  <c r="BG79" i="6"/>
  <c r="CB79" i="6"/>
  <c r="A82" i="12"/>
  <c r="B82" i="6"/>
  <c r="J82" i="5"/>
  <c r="G82" i="5"/>
  <c r="AE82" i="5"/>
  <c r="N82" i="5"/>
  <c r="AD82" i="5"/>
  <c r="K82" i="5"/>
  <c r="C83" i="5"/>
  <c r="H82" i="5"/>
  <c r="F82" i="5"/>
  <c r="E82" i="5"/>
  <c r="D82" i="5"/>
  <c r="B82" i="12" s="1"/>
  <c r="B82" i="5"/>
  <c r="AJ79" i="6"/>
  <c r="AS79" i="6"/>
  <c r="G79" i="12"/>
  <c r="AN79" i="6"/>
  <c r="H80" i="6"/>
  <c r="N79" i="6"/>
  <c r="AL79" i="6"/>
  <c r="AR79" i="6"/>
  <c r="AO79" i="6"/>
  <c r="D81" i="6"/>
  <c r="AK79" i="6"/>
  <c r="V13" i="7"/>
  <c r="U10" i="7"/>
  <c r="K11" i="10"/>
  <c r="K10" i="7"/>
  <c r="L81" i="12" a="1"/>
  <c r="J81" i="12" a="1"/>
  <c r="T80" i="5" l="1"/>
  <c r="G80" i="12" s="1"/>
  <c r="K80" i="12"/>
  <c r="J81" i="12"/>
  <c r="L81" i="12"/>
  <c r="H81" i="6"/>
  <c r="A83" i="12"/>
  <c r="B83" i="6"/>
  <c r="AD83" i="5"/>
  <c r="B83" i="5"/>
  <c r="C84" i="5"/>
  <c r="K83" i="5"/>
  <c r="H83" i="5"/>
  <c r="G83" i="5"/>
  <c r="F83" i="5"/>
  <c r="N83" i="5"/>
  <c r="E83" i="5"/>
  <c r="D83" i="5"/>
  <c r="B83" i="12" s="1"/>
  <c r="AE83" i="5"/>
  <c r="J83" i="5"/>
  <c r="D82" i="6"/>
  <c r="W13" i="7"/>
  <c r="V10" i="7"/>
  <c r="T14" i="5"/>
  <c r="J82" i="12" a="1"/>
  <c r="L82" i="12" a="1"/>
  <c r="K81" i="12" l="1"/>
  <c r="T81" i="5"/>
  <c r="G81" i="12" s="1"/>
  <c r="L82" i="12"/>
  <c r="J82" i="12"/>
  <c r="A84" i="12"/>
  <c r="B84" i="6"/>
  <c r="F84" i="5"/>
  <c r="AE84" i="5"/>
  <c r="C85" i="5"/>
  <c r="G84" i="5"/>
  <c r="AD84" i="5"/>
  <c r="K84" i="5"/>
  <c r="E84" i="5"/>
  <c r="J84" i="5"/>
  <c r="D84" i="5"/>
  <c r="B84" i="12" s="1"/>
  <c r="N84" i="5"/>
  <c r="B84" i="5"/>
  <c r="H84" i="5"/>
  <c r="H82" i="6"/>
  <c r="D83" i="6"/>
  <c r="I79" i="5"/>
  <c r="X13" i="7"/>
  <c r="W10" i="7"/>
  <c r="G14" i="12"/>
  <c r="L83" i="12" a="1"/>
  <c r="J83" i="12" a="1"/>
  <c r="K82" i="12" l="1"/>
  <c r="T82" i="5"/>
  <c r="G82" i="12" s="1"/>
  <c r="L83" i="12"/>
  <c r="J83" i="12"/>
  <c r="A85" i="12"/>
  <c r="B85" i="6"/>
  <c r="J85" i="5"/>
  <c r="G85" i="5"/>
  <c r="B85" i="5"/>
  <c r="K85" i="5"/>
  <c r="AE85" i="5"/>
  <c r="N85" i="5"/>
  <c r="F85" i="5"/>
  <c r="AD85" i="5"/>
  <c r="H85" i="5"/>
  <c r="C86" i="5"/>
  <c r="E85" i="5"/>
  <c r="D85" i="5"/>
  <c r="B85" i="12" s="1"/>
  <c r="H83" i="6"/>
  <c r="D84" i="6"/>
  <c r="Y13" i="7"/>
  <c r="X10" i="7"/>
  <c r="A8" i="9"/>
  <c r="B7" i="9" a="1"/>
  <c r="B7" i="9" s="1"/>
  <c r="J84" i="12" a="1"/>
  <c r="AC79" i="5" a="1"/>
  <c r="L84" i="12" a="1"/>
  <c r="K83" i="12" l="1"/>
  <c r="T83" i="5"/>
  <c r="G83" i="12" s="1"/>
  <c r="AC79" i="5"/>
  <c r="L84" i="12"/>
  <c r="J84" i="12"/>
  <c r="A86" i="12"/>
  <c r="B86" i="6"/>
  <c r="AD86" i="5"/>
  <c r="B86" i="5"/>
  <c r="C87" i="5"/>
  <c r="K86" i="5"/>
  <c r="F86" i="5"/>
  <c r="N86" i="5"/>
  <c r="D86" i="5"/>
  <c r="B86" i="12" s="1"/>
  <c r="AE86" i="5"/>
  <c r="J86" i="5"/>
  <c r="E86" i="5"/>
  <c r="G86" i="5"/>
  <c r="H86" i="5"/>
  <c r="H84" i="6"/>
  <c r="D85" i="6"/>
  <c r="Y10" i="7"/>
  <c r="D15" i="7"/>
  <c r="C16" i="7" s="1" a="1"/>
  <c r="C16" i="7" s="1"/>
  <c r="B15" i="10"/>
  <c r="B16" i="10" s="1"/>
  <c r="B17" i="10" s="1"/>
  <c r="J85" i="12" a="1"/>
  <c r="L85" i="12" a="1"/>
  <c r="C17" i="7" l="1" a="1"/>
  <c r="C17" i="7" s="1"/>
  <c r="B17" i="7" s="1"/>
  <c r="B18" i="10"/>
  <c r="T84" i="5"/>
  <c r="G84" i="12" s="1"/>
  <c r="K84" i="12"/>
  <c r="J85" i="12"/>
  <c r="L85" i="12"/>
  <c r="B16" i="7"/>
  <c r="A87" i="12"/>
  <c r="B87" i="6"/>
  <c r="F87" i="5"/>
  <c r="AE87" i="5"/>
  <c r="K87" i="5"/>
  <c r="J87" i="5"/>
  <c r="B87" i="5"/>
  <c r="D87" i="5"/>
  <c r="B87" i="12" s="1"/>
  <c r="H87" i="5"/>
  <c r="G87" i="5"/>
  <c r="C88" i="5"/>
  <c r="E87" i="5"/>
  <c r="N87" i="5"/>
  <c r="AD87" i="5"/>
  <c r="H85" i="6"/>
  <c r="D86" i="6"/>
  <c r="B15" i="7"/>
  <c r="C15" i="9"/>
  <c r="F15" i="9" s="1"/>
  <c r="C15" i="10"/>
  <c r="A15" i="7"/>
  <c r="J86" i="12" a="1"/>
  <c r="L86" i="12" a="1"/>
  <c r="C18" i="7" l="1" a="1"/>
  <c r="C18" i="7" s="1"/>
  <c r="B19" i="10"/>
  <c r="T85" i="5"/>
  <c r="G85" i="12" s="1"/>
  <c r="K85" i="12"/>
  <c r="J86" i="12"/>
  <c r="L86" i="12"/>
  <c r="D87" i="6"/>
  <c r="H86" i="6"/>
  <c r="A88" i="12"/>
  <c r="B88" i="6"/>
  <c r="C89" i="5"/>
  <c r="K88" i="5"/>
  <c r="J88" i="5"/>
  <c r="G88" i="5"/>
  <c r="AD88" i="5"/>
  <c r="H88" i="5"/>
  <c r="F88" i="5"/>
  <c r="B88" i="5"/>
  <c r="E88" i="5"/>
  <c r="D88" i="5"/>
  <c r="B88" i="12" s="1"/>
  <c r="N88" i="5"/>
  <c r="AE88" i="5"/>
  <c r="D21" i="2"/>
  <c r="J87" i="12" a="1"/>
  <c r="L87" i="12" a="1"/>
  <c r="C19" i="7" l="1" a="1"/>
  <c r="C19" i="7" s="1"/>
  <c r="B18" i="7"/>
  <c r="B20" i="10"/>
  <c r="T86" i="5"/>
  <c r="G86" i="12" s="1"/>
  <c r="K86" i="12"/>
  <c r="L87" i="12"/>
  <c r="J87" i="12"/>
  <c r="H87" i="6"/>
  <c r="D88" i="6"/>
  <c r="A89" i="12"/>
  <c r="B89" i="6"/>
  <c r="AE89" i="5"/>
  <c r="AD89" i="5"/>
  <c r="B89" i="5"/>
  <c r="K89" i="5"/>
  <c r="H89" i="5"/>
  <c r="G89" i="5"/>
  <c r="N89" i="5"/>
  <c r="F89" i="5"/>
  <c r="E89" i="5"/>
  <c r="D89" i="5"/>
  <c r="B89" i="12" s="1"/>
  <c r="J89" i="5"/>
  <c r="O15" i="12"/>
  <c r="I15" i="12"/>
  <c r="J88" i="12" a="1"/>
  <c r="L88" i="12" a="1"/>
  <c r="M15" i="12"/>
  <c r="B19" i="7" l="1"/>
  <c r="C20" i="7" a="1"/>
  <c r="C20" i="7" s="1"/>
  <c r="B21" i="10"/>
  <c r="T87" i="5"/>
  <c r="G87" i="12" s="1"/>
  <c r="K87" i="12"/>
  <c r="J15" i="12"/>
  <c r="J88" i="12"/>
  <c r="L88" i="12"/>
  <c r="D89" i="6"/>
  <c r="C90" i="5"/>
  <c r="H88" i="6"/>
  <c r="L15" i="12"/>
  <c r="N15" i="12"/>
  <c r="P10" i="12"/>
  <c r="O10" i="12" s="1"/>
  <c r="L89" i="12" a="1"/>
  <c r="AF90" i="5"/>
  <c r="J89" i="12" a="1"/>
  <c r="C21" i="7" l="1" a="1"/>
  <c r="C21" i="7" s="1"/>
  <c r="C22" i="7" s="1" a="1"/>
  <c r="C22" i="7" s="1"/>
  <c r="B20" i="7"/>
  <c r="B22" i="10"/>
  <c r="S90" i="5"/>
  <c r="F90" i="12" s="1"/>
  <c r="AG90" i="5"/>
  <c r="U90" i="5" s="1"/>
  <c r="AN90" i="5" s="1"/>
  <c r="R90" i="5"/>
  <c r="K15" i="12"/>
  <c r="T88" i="5"/>
  <c r="G88" i="12" s="1"/>
  <c r="K88" i="12"/>
  <c r="L89" i="12"/>
  <c r="J89" i="12"/>
  <c r="A90" i="12"/>
  <c r="C91" i="5"/>
  <c r="G90" i="5"/>
  <c r="B90" i="6"/>
  <c r="AD90" i="5"/>
  <c r="B90" i="5"/>
  <c r="H90" i="5"/>
  <c r="F90" i="5"/>
  <c r="E90" i="5"/>
  <c r="W90" i="5"/>
  <c r="H90" i="12" s="1"/>
  <c r="N90" i="5"/>
  <c r="AE90" i="5"/>
  <c r="H89" i="6"/>
  <c r="F15" i="7" a="1"/>
  <c r="F15" i="7" s="1"/>
  <c r="B21" i="7" l="1"/>
  <c r="C23" i="7" a="1"/>
  <c r="C23" i="7" s="1"/>
  <c r="B22" i="7"/>
  <c r="B23" i="10"/>
  <c r="T89" i="5"/>
  <c r="G89" i="12" s="1"/>
  <c r="K89" i="12"/>
  <c r="D90" i="6"/>
  <c r="J90" i="6"/>
  <c r="A91" i="12"/>
  <c r="B91" i="6"/>
  <c r="AE91" i="5"/>
  <c r="AD91" i="5"/>
  <c r="B91" i="5"/>
  <c r="C92" i="5"/>
  <c r="K91" i="5"/>
  <c r="H91" i="5"/>
  <c r="G91" i="5"/>
  <c r="F91" i="5"/>
  <c r="E91" i="5"/>
  <c r="D91" i="5"/>
  <c r="B91" i="12" s="1"/>
  <c r="J91" i="5"/>
  <c r="N91" i="5"/>
  <c r="E90" i="12"/>
  <c r="F90" i="6"/>
  <c r="J15" i="7"/>
  <c r="S15" i="7"/>
  <c r="L15" i="7"/>
  <c r="X15" i="7"/>
  <c r="R15" i="7"/>
  <c r="O15" i="7"/>
  <c r="Y15" i="7"/>
  <c r="M15" i="7"/>
  <c r="Q15" i="7"/>
  <c r="P15" i="7"/>
  <c r="V15" i="7"/>
  <c r="K15" i="7"/>
  <c r="U15" i="7"/>
  <c r="W15" i="7"/>
  <c r="T15" i="7"/>
  <c r="I15" i="7"/>
  <c r="N15" i="7"/>
  <c r="B24" i="10" l="1"/>
  <c r="B25" i="10" s="1"/>
  <c r="B26" i="10" s="1"/>
  <c r="B27" i="10" s="1"/>
  <c r="B28" i="10" s="1"/>
  <c r="B29" i="10" s="1"/>
  <c r="B23" i="7"/>
  <c r="C24" i="7" a="1"/>
  <c r="C24" i="7" s="1"/>
  <c r="A90" i="6"/>
  <c r="N90" i="6" s="1"/>
  <c r="G90" i="6"/>
  <c r="H90" i="6"/>
  <c r="T90" i="5" s="1"/>
  <c r="A92" i="12"/>
  <c r="B92" i="6"/>
  <c r="G92" i="5"/>
  <c r="F92" i="5"/>
  <c r="AE92" i="5"/>
  <c r="J92" i="5"/>
  <c r="H92" i="5"/>
  <c r="E92" i="5"/>
  <c r="D92" i="5"/>
  <c r="B92" i="12" s="1"/>
  <c r="N92" i="5"/>
  <c r="C93" i="5"/>
  <c r="B92" i="5"/>
  <c r="AD92" i="5"/>
  <c r="K92" i="5"/>
  <c r="D91" i="6"/>
  <c r="H15" i="7"/>
  <c r="E15" i="7"/>
  <c r="J91" i="12" a="1"/>
  <c r="L91" i="12" a="1"/>
  <c r="B24" i="7" l="1"/>
  <c r="C25" i="7" a="1"/>
  <c r="C25" i="7" s="1"/>
  <c r="L91" i="12"/>
  <c r="J91" i="12"/>
  <c r="M90" i="6"/>
  <c r="AX90" i="6" s="1"/>
  <c r="A93" i="12"/>
  <c r="B93" i="6"/>
  <c r="C94" i="5"/>
  <c r="K93" i="5"/>
  <c r="J93" i="5"/>
  <c r="G93" i="5"/>
  <c r="AD93" i="5"/>
  <c r="H93" i="5"/>
  <c r="F93" i="5"/>
  <c r="B93" i="5"/>
  <c r="E93" i="5"/>
  <c r="D93" i="5"/>
  <c r="B93" i="12" s="1"/>
  <c r="N93" i="5"/>
  <c r="AE93" i="5"/>
  <c r="D92" i="6"/>
  <c r="G90" i="12"/>
  <c r="H91" i="6"/>
  <c r="J92" i="12" a="1"/>
  <c r="L92" i="12" a="1"/>
  <c r="B25" i="7" l="1"/>
  <c r="C26" i="7" a="1"/>
  <c r="C26" i="7" s="1"/>
  <c r="AN90" i="6"/>
  <c r="BX90" i="6"/>
  <c r="BV90" i="6"/>
  <c r="BA90" i="6"/>
  <c r="AY90" i="6"/>
  <c r="CK90" i="6"/>
  <c r="CM90" i="6"/>
  <c r="BT90" i="6"/>
  <c r="BO90" i="6"/>
  <c r="BS90" i="6"/>
  <c r="CG90" i="6"/>
  <c r="CI90" i="6"/>
  <c r="BP90" i="6"/>
  <c r="CL90" i="6"/>
  <c r="CJ90" i="6"/>
  <c r="BQ90" i="6"/>
  <c r="BR90" i="6"/>
  <c r="CH90" i="6"/>
  <c r="CF90" i="6"/>
  <c r="BM90" i="6"/>
  <c r="BN90" i="6"/>
  <c r="AV90" i="6"/>
  <c r="AT90" i="6"/>
  <c r="AU90" i="6"/>
  <c r="AW90" i="6"/>
  <c r="AZ90" i="6"/>
  <c r="K91" i="12"/>
  <c r="CE90" i="6"/>
  <c r="T91" i="5"/>
  <c r="G91" i="12" s="1"/>
  <c r="AM90" i="6"/>
  <c r="L92" i="12"/>
  <c r="J92" i="12"/>
  <c r="AQ90" i="6"/>
  <c r="BJ90" i="6"/>
  <c r="AJ90" i="6"/>
  <c r="BY90" i="6"/>
  <c r="AL90" i="6"/>
  <c r="CA90" i="6"/>
  <c r="AK90" i="6"/>
  <c r="CD90" i="6"/>
  <c r="BE90" i="6"/>
  <c r="BI90" i="6"/>
  <c r="BC90" i="6"/>
  <c r="AP90" i="6"/>
  <c r="BZ90" i="6"/>
  <c r="BK90" i="6"/>
  <c r="CC90" i="6"/>
  <c r="AS90" i="6"/>
  <c r="BD90" i="6"/>
  <c r="BL90" i="6"/>
  <c r="BH90" i="6"/>
  <c r="CB90" i="6"/>
  <c r="BF90" i="6"/>
  <c r="BG90" i="6"/>
  <c r="AR90" i="6"/>
  <c r="AO90" i="6"/>
  <c r="BW90" i="6"/>
  <c r="A94" i="12"/>
  <c r="B94" i="6"/>
  <c r="AE94" i="5"/>
  <c r="AD94" i="5"/>
  <c r="B94" i="5"/>
  <c r="C95" i="5"/>
  <c r="K94" i="5"/>
  <c r="H94" i="5"/>
  <c r="G94" i="5"/>
  <c r="F94" i="5"/>
  <c r="N94" i="5"/>
  <c r="E94" i="5"/>
  <c r="D94" i="5"/>
  <c r="B94" i="12" s="1"/>
  <c r="J94" i="5"/>
  <c r="D93" i="6"/>
  <c r="H92" i="6"/>
  <c r="J93" i="12" a="1"/>
  <c r="L93" i="12" a="1"/>
  <c r="B26" i="7" l="1"/>
  <c r="C27" i="7" a="1"/>
  <c r="C27" i="7" s="1"/>
  <c r="T92" i="5"/>
  <c r="G92" i="12" s="1"/>
  <c r="K92" i="12"/>
  <c r="J93" i="12"/>
  <c r="L93" i="12"/>
  <c r="A95" i="12"/>
  <c r="B95" i="6"/>
  <c r="G95" i="5"/>
  <c r="F95" i="5"/>
  <c r="AE95" i="5"/>
  <c r="AD95" i="5"/>
  <c r="B95" i="5"/>
  <c r="K95" i="5"/>
  <c r="J95" i="5"/>
  <c r="H95" i="5"/>
  <c r="C96" i="5"/>
  <c r="E95" i="5"/>
  <c r="D95" i="5"/>
  <c r="B95" i="12" s="1"/>
  <c r="N95" i="5"/>
  <c r="D94" i="6"/>
  <c r="H93" i="6"/>
  <c r="J10" i="13"/>
  <c r="J94" i="12" a="1"/>
  <c r="L94" i="12" a="1"/>
  <c r="B27" i="7" l="1"/>
  <c r="C28" i="7" a="1"/>
  <c r="C28" i="7" s="1"/>
  <c r="T93" i="5"/>
  <c r="G93" i="12" s="1"/>
  <c r="K93" i="12"/>
  <c r="J94" i="12"/>
  <c r="L94" i="12"/>
  <c r="I90" i="5"/>
  <c r="D95" i="6"/>
  <c r="H94" i="6"/>
  <c r="A96" i="12"/>
  <c r="B96" i="6"/>
  <c r="C97" i="5"/>
  <c r="K96" i="5"/>
  <c r="J96" i="5"/>
  <c r="G96" i="5"/>
  <c r="F96" i="5"/>
  <c r="N96" i="5"/>
  <c r="AE96" i="5"/>
  <c r="E96" i="5"/>
  <c r="D96" i="5"/>
  <c r="B96" i="12" s="1"/>
  <c r="AD96" i="5"/>
  <c r="H96" i="5"/>
  <c r="B96" i="5"/>
  <c r="L95" i="12" a="1"/>
  <c r="K39" i="10" a="1"/>
  <c r="J95" i="12" a="1"/>
  <c r="B28" i="7" l="1"/>
  <c r="C29" i="7" a="1"/>
  <c r="C29" i="7" s="1"/>
  <c r="K94" i="12"/>
  <c r="T94" i="5"/>
  <c r="G94" i="12" s="1"/>
  <c r="K39" i="10"/>
  <c r="J95" i="12"/>
  <c r="L95" i="12"/>
  <c r="A97" i="12"/>
  <c r="B97" i="6"/>
  <c r="AE97" i="5"/>
  <c r="AD97" i="5"/>
  <c r="B97" i="5"/>
  <c r="C98" i="5"/>
  <c r="K97" i="5"/>
  <c r="J97" i="5"/>
  <c r="G97" i="5"/>
  <c r="N97" i="5"/>
  <c r="F97" i="5"/>
  <c r="H97" i="5"/>
  <c r="E97" i="5"/>
  <c r="D97" i="5"/>
  <c r="B97" i="12" s="1"/>
  <c r="D96" i="6"/>
  <c r="H95" i="6"/>
  <c r="A14" i="6"/>
  <c r="J96" i="12" a="1"/>
  <c r="AC90" i="5" a="1"/>
  <c r="L96" i="12" a="1"/>
  <c r="B29" i="7" l="1"/>
  <c r="T95" i="5"/>
  <c r="G95" i="12" s="1"/>
  <c r="K95" i="12"/>
  <c r="J96" i="12"/>
  <c r="L96" i="12"/>
  <c r="AC90" i="5"/>
  <c r="H96" i="6"/>
  <c r="A98" i="12"/>
  <c r="B98" i="6"/>
  <c r="G98" i="5"/>
  <c r="F98" i="5"/>
  <c r="AE98" i="5"/>
  <c r="AD98" i="5"/>
  <c r="B98" i="5"/>
  <c r="E98" i="5"/>
  <c r="D98" i="5"/>
  <c r="B98" i="12" s="1"/>
  <c r="K98" i="5"/>
  <c r="J98" i="5"/>
  <c r="C99" i="5"/>
  <c r="N98" i="5"/>
  <c r="H98" i="5"/>
  <c r="D97" i="6"/>
  <c r="N14" i="6"/>
  <c r="M14" i="6"/>
  <c r="L97" i="12" a="1"/>
  <c r="J97" i="12" a="1"/>
  <c r="CM14" i="6" l="1"/>
  <c r="CK14" i="6"/>
  <c r="BQ14" i="6"/>
  <c r="BR14" i="6"/>
  <c r="CI14" i="6"/>
  <c r="CG14" i="6"/>
  <c r="BM14" i="6"/>
  <c r="BN14" i="6"/>
  <c r="CL14" i="6"/>
  <c r="CJ14" i="6"/>
  <c r="BT14" i="6"/>
  <c r="BO14" i="6"/>
  <c r="CH14" i="6"/>
  <c r="CF14" i="6"/>
  <c r="BP14" i="6"/>
  <c r="BS14" i="6"/>
  <c r="AT14" i="6"/>
  <c r="AX14" i="6"/>
  <c r="AU14" i="6"/>
  <c r="AY14" i="6"/>
  <c r="AV14" i="6"/>
  <c r="BA14" i="6"/>
  <c r="AW14" i="6"/>
  <c r="AZ14" i="6"/>
  <c r="T96" i="5"/>
  <c r="G96" i="12" s="1"/>
  <c r="K96" i="12"/>
  <c r="J97" i="12"/>
  <c r="L97" i="12"/>
  <c r="H97" i="6"/>
  <c r="D98" i="6"/>
  <c r="A99" i="12"/>
  <c r="B99" i="6"/>
  <c r="C100" i="5"/>
  <c r="K99" i="5"/>
  <c r="J99" i="5"/>
  <c r="G99" i="5"/>
  <c r="F99" i="5"/>
  <c r="AE99" i="5"/>
  <c r="AD99" i="5"/>
  <c r="H99" i="5"/>
  <c r="E99" i="5"/>
  <c r="D99" i="5"/>
  <c r="B99" i="12" s="1"/>
  <c r="B99" i="5"/>
  <c r="N99" i="5"/>
  <c r="BC14" i="6"/>
  <c r="BD14" i="6"/>
  <c r="BH14" i="6"/>
  <c r="BE14" i="6"/>
  <c r="BF14" i="6"/>
  <c r="BJ14" i="6"/>
  <c r="BI14" i="6"/>
  <c r="BL14" i="6"/>
  <c r="BK14" i="6"/>
  <c r="BG14" i="6"/>
  <c r="CD14" i="6"/>
  <c r="AL14" i="6"/>
  <c r="AP14" i="6"/>
  <c r="BV14" i="6"/>
  <c r="AO14" i="6"/>
  <c r="BX14" i="6"/>
  <c r="BZ14" i="6"/>
  <c r="AJ14" i="6"/>
  <c r="BW14" i="6"/>
  <c r="CC14" i="6"/>
  <c r="AK14" i="6"/>
  <c r="CB14" i="6"/>
  <c r="AM14" i="6"/>
  <c r="AQ14" i="6"/>
  <c r="AR14" i="6"/>
  <c r="AS14" i="6"/>
  <c r="CE14" i="6"/>
  <c r="CA14" i="6"/>
  <c r="AN14" i="6"/>
  <c r="BY14" i="6"/>
  <c r="L98" i="12" a="1"/>
  <c r="J98" i="12" a="1"/>
  <c r="T97" i="5" l="1"/>
  <c r="G97" i="12" s="1"/>
  <c r="K97" i="12"/>
  <c r="J98" i="12"/>
  <c r="L98" i="12"/>
  <c r="A100" i="12"/>
  <c r="B100" i="6"/>
  <c r="AE100" i="5"/>
  <c r="AD100" i="5"/>
  <c r="B100" i="5"/>
  <c r="C101" i="5"/>
  <c r="K100" i="5"/>
  <c r="J100" i="5"/>
  <c r="N100" i="5"/>
  <c r="D100" i="5"/>
  <c r="B100" i="12" s="1"/>
  <c r="H100" i="5"/>
  <c r="G100" i="5"/>
  <c r="F100" i="5"/>
  <c r="E100" i="5"/>
  <c r="H98" i="6"/>
  <c r="D99" i="6"/>
  <c r="X14" i="5" a="1"/>
  <c r="X14" i="5" s="1"/>
  <c r="J99" i="12" a="1"/>
  <c r="L99" i="12" a="1"/>
  <c r="T98" i="5" l="1"/>
  <c r="G98" i="12" s="1"/>
  <c r="K98" i="12"/>
  <c r="J99" i="12"/>
  <c r="L99" i="12"/>
  <c r="A101" i="12"/>
  <c r="B101" i="6"/>
  <c r="G101" i="5"/>
  <c r="F101" i="5"/>
  <c r="AE101" i="5"/>
  <c r="AD101" i="5"/>
  <c r="B101" i="5"/>
  <c r="C102" i="5"/>
  <c r="N101" i="5"/>
  <c r="D101" i="5"/>
  <c r="B101" i="12" s="1"/>
  <c r="E101" i="5"/>
  <c r="K101" i="5"/>
  <c r="H101" i="5"/>
  <c r="J101" i="5"/>
  <c r="D100" i="6"/>
  <c r="H99" i="6"/>
  <c r="I14" i="5"/>
  <c r="Z14" i="5"/>
  <c r="I14" i="12"/>
  <c r="L14" i="5"/>
  <c r="AM14" i="5"/>
  <c r="J100" i="12" a="1"/>
  <c r="L100" i="12" a="1"/>
  <c r="K99" i="12" l="1"/>
  <c r="T99" i="5"/>
  <c r="G99" i="12" s="1"/>
  <c r="J100" i="12"/>
  <c r="L100" i="12"/>
  <c r="H100" i="6"/>
  <c r="D101" i="6"/>
  <c r="A102" i="12"/>
  <c r="B102" i="6"/>
  <c r="C103" i="5"/>
  <c r="K102" i="5"/>
  <c r="J102" i="5"/>
  <c r="G102" i="5"/>
  <c r="F102" i="5"/>
  <c r="B102" i="5"/>
  <c r="H102" i="5"/>
  <c r="AE102" i="5"/>
  <c r="AD102" i="5"/>
  <c r="N102" i="5"/>
  <c r="E102" i="5"/>
  <c r="D102" i="5"/>
  <c r="B102" i="12" s="1"/>
  <c r="O14" i="5"/>
  <c r="C14" i="6"/>
  <c r="M14" i="12"/>
  <c r="AO14" i="12"/>
  <c r="C14" i="12"/>
  <c r="O14" i="12"/>
  <c r="AB14" i="5"/>
  <c r="AA14" i="5"/>
  <c r="J101" i="12" a="1"/>
  <c r="L101" i="12" a="1"/>
  <c r="T100" i="5" l="1"/>
  <c r="G100" i="12" s="1"/>
  <c r="K100" i="12"/>
  <c r="J101" i="12"/>
  <c r="L101" i="12"/>
  <c r="D102" i="6"/>
  <c r="H101" i="6"/>
  <c r="A103" i="12"/>
  <c r="B103" i="6"/>
  <c r="AE103" i="5"/>
  <c r="AD103" i="5"/>
  <c r="B103" i="5"/>
  <c r="C104" i="5"/>
  <c r="K103" i="5"/>
  <c r="J103" i="5"/>
  <c r="G103" i="5"/>
  <c r="F103" i="5"/>
  <c r="E103" i="5"/>
  <c r="N103" i="5"/>
  <c r="D103" i="5"/>
  <c r="B103" i="12" s="1"/>
  <c r="H103" i="5"/>
  <c r="N14" i="12"/>
  <c r="Y14" i="12"/>
  <c r="D14" i="12"/>
  <c r="E14" i="6"/>
  <c r="J102" i="12" a="1"/>
  <c r="L102" i="12" a="1"/>
  <c r="K101" i="12" l="1"/>
  <c r="T101" i="5"/>
  <c r="G101" i="12" s="1"/>
  <c r="J102" i="12"/>
  <c r="L102" i="12"/>
  <c r="D103" i="6"/>
  <c r="H102" i="6"/>
  <c r="A104" i="12"/>
  <c r="B104" i="6"/>
  <c r="G104" i="5"/>
  <c r="F104" i="5"/>
  <c r="AE104" i="5"/>
  <c r="AD104" i="5"/>
  <c r="B104" i="5"/>
  <c r="K104" i="5"/>
  <c r="J104" i="5"/>
  <c r="C105" i="5"/>
  <c r="H104" i="5"/>
  <c r="E104" i="5"/>
  <c r="D104" i="5"/>
  <c r="B104" i="12" s="1"/>
  <c r="N104" i="5"/>
  <c r="W14" i="12"/>
  <c r="X14" i="12"/>
  <c r="L103" i="12" a="1"/>
  <c r="J103" i="12" a="1"/>
  <c r="K102" i="12" l="1"/>
  <c r="T102" i="5"/>
  <c r="G102" i="12" s="1"/>
  <c r="L103" i="12"/>
  <c r="J103" i="12"/>
  <c r="A105" i="12"/>
  <c r="B105" i="6"/>
  <c r="C106" i="5"/>
  <c r="K105" i="5"/>
  <c r="J105" i="5"/>
  <c r="G105" i="5"/>
  <c r="F105" i="5"/>
  <c r="D105" i="5"/>
  <c r="B105" i="12" s="1"/>
  <c r="B105" i="5"/>
  <c r="N105" i="5"/>
  <c r="AE105" i="5"/>
  <c r="AD105" i="5"/>
  <c r="H105" i="5"/>
  <c r="E105" i="5"/>
  <c r="H103" i="6"/>
  <c r="D104" i="6"/>
  <c r="V14" i="12"/>
  <c r="T14" i="12"/>
  <c r="U14" i="12"/>
  <c r="J104" i="12" a="1"/>
  <c r="L104" i="12" a="1"/>
  <c r="T103" i="5" l="1"/>
  <c r="G103" i="12" s="1"/>
  <c r="K103" i="12"/>
  <c r="J104" i="12"/>
  <c r="L104" i="12"/>
  <c r="D105" i="6"/>
  <c r="A106" i="12"/>
  <c r="B106" i="6"/>
  <c r="AE106" i="5"/>
  <c r="AD106" i="5"/>
  <c r="B106" i="5"/>
  <c r="C107" i="5"/>
  <c r="K106" i="5"/>
  <c r="J106" i="5"/>
  <c r="N106" i="5"/>
  <c r="H106" i="5"/>
  <c r="G106" i="5"/>
  <c r="F106" i="5"/>
  <c r="E106" i="5"/>
  <c r="D106" i="5"/>
  <c r="B106" i="12" s="1"/>
  <c r="H104" i="6"/>
  <c r="J105" i="12" a="1"/>
  <c r="L105" i="12" a="1"/>
  <c r="T104" i="5" l="1"/>
  <c r="G104" i="12" s="1"/>
  <c r="K104" i="12"/>
  <c r="L105" i="12"/>
  <c r="J105" i="12"/>
  <c r="H105" i="6"/>
  <c r="A107" i="12"/>
  <c r="B107" i="6"/>
  <c r="G107" i="5"/>
  <c r="F107" i="5"/>
  <c r="AE107" i="5"/>
  <c r="AD107" i="5"/>
  <c r="B107" i="5"/>
  <c r="E107" i="5"/>
  <c r="D107" i="5"/>
  <c r="B107" i="12" s="1"/>
  <c r="K107" i="5"/>
  <c r="J107" i="5"/>
  <c r="C108" i="5"/>
  <c r="N107" i="5"/>
  <c r="H107" i="5"/>
  <c r="D106" i="6"/>
  <c r="L106" i="12" a="1"/>
  <c r="J106" i="12" a="1"/>
  <c r="T105" i="5" l="1"/>
  <c r="G105" i="12" s="1"/>
  <c r="K105" i="12"/>
  <c r="J106" i="12"/>
  <c r="L106" i="12"/>
  <c r="H106" i="6"/>
  <c r="D107" i="6"/>
  <c r="A108" i="12"/>
  <c r="C109" i="5"/>
  <c r="K108" i="5"/>
  <c r="J108" i="5"/>
  <c r="B108" i="6"/>
  <c r="G108" i="5"/>
  <c r="F108" i="5"/>
  <c r="AE108" i="5"/>
  <c r="AD108" i="5"/>
  <c r="H108" i="5"/>
  <c r="E108" i="5"/>
  <c r="D108" i="5"/>
  <c r="B108" i="12" s="1"/>
  <c r="B108" i="5"/>
  <c r="N108" i="5"/>
  <c r="L107" i="12" a="1"/>
  <c r="J107" i="12" a="1"/>
  <c r="T106" i="5" l="1"/>
  <c r="G106" i="12" s="1"/>
  <c r="K106" i="12"/>
  <c r="L107" i="12"/>
  <c r="J107" i="12"/>
  <c r="D108" i="6"/>
  <c r="H107" i="6"/>
  <c r="A109" i="12"/>
  <c r="B109" i="6"/>
  <c r="AE109" i="5"/>
  <c r="AD109" i="5"/>
  <c r="B109" i="5"/>
  <c r="C110" i="5"/>
  <c r="K109" i="5"/>
  <c r="J109" i="5"/>
  <c r="N109" i="5"/>
  <c r="D109" i="5"/>
  <c r="B109" i="12" s="1"/>
  <c r="E109" i="5"/>
  <c r="H109" i="5"/>
  <c r="G109" i="5"/>
  <c r="F109" i="5"/>
  <c r="J108" i="12" a="1"/>
  <c r="L108" i="12" a="1"/>
  <c r="AK12" i="13"/>
  <c r="AL12" i="13"/>
  <c r="AO12" i="13"/>
  <c r="AN12" i="13"/>
  <c r="T107" i="5" l="1"/>
  <c r="G107" i="12" s="1"/>
  <c r="K107" i="12"/>
  <c r="J108" i="12"/>
  <c r="L108" i="12"/>
  <c r="A110" i="12"/>
  <c r="B110" i="6"/>
  <c r="G110" i="5"/>
  <c r="F110" i="5"/>
  <c r="AE110" i="5"/>
  <c r="AD110" i="5"/>
  <c r="B110" i="5"/>
  <c r="J110" i="5"/>
  <c r="H110" i="5"/>
  <c r="N110" i="5"/>
  <c r="C111" i="5"/>
  <c r="K110" i="5"/>
  <c r="E110" i="5"/>
  <c r="D110" i="5"/>
  <c r="B110" i="12" s="1"/>
  <c r="H108" i="6"/>
  <c r="D109" i="6"/>
  <c r="L109" i="12" a="1"/>
  <c r="AJ12" i="13"/>
  <c r="J109" i="12" a="1"/>
  <c r="T108" i="5" l="1"/>
  <c r="G108" i="12" s="1"/>
  <c r="K108" i="12"/>
  <c r="J109" i="12"/>
  <c r="L109" i="12"/>
  <c r="D110" i="6"/>
  <c r="H109" i="6"/>
  <c r="A111" i="12"/>
  <c r="B111" i="6"/>
  <c r="C112" i="5"/>
  <c r="K111" i="5"/>
  <c r="J111" i="5"/>
  <c r="H111" i="5"/>
  <c r="G111" i="5"/>
  <c r="F111" i="5"/>
  <c r="N111" i="5"/>
  <c r="B111" i="5"/>
  <c r="AD111" i="5"/>
  <c r="AE111" i="5"/>
  <c r="E111" i="5"/>
  <c r="D111" i="5"/>
  <c r="B111" i="12" s="1"/>
  <c r="J110" i="12" a="1"/>
  <c r="L110" i="12" a="1"/>
  <c r="T109" i="5" l="1"/>
  <c r="G109" i="12" s="1"/>
  <c r="K109" i="12"/>
  <c r="J110" i="12"/>
  <c r="L110" i="12"/>
  <c r="A112" i="12"/>
  <c r="B112" i="6"/>
  <c r="AE112" i="5"/>
  <c r="AD112" i="5"/>
  <c r="B112" i="5"/>
  <c r="N112" i="5"/>
  <c r="C113" i="5"/>
  <c r="K112" i="5"/>
  <c r="J112" i="5"/>
  <c r="E112" i="5"/>
  <c r="H112" i="5"/>
  <c r="G112" i="5"/>
  <c r="F112" i="5"/>
  <c r="D112" i="5"/>
  <c r="B112" i="12" s="1"/>
  <c r="D111" i="6"/>
  <c r="H110" i="6"/>
  <c r="J111" i="12" a="1"/>
  <c r="L111" i="12" a="1"/>
  <c r="T110" i="5" l="1"/>
  <c r="G110" i="12" s="1"/>
  <c r="K110" i="12"/>
  <c r="L111" i="12"/>
  <c r="J111" i="12"/>
  <c r="D112" i="6"/>
  <c r="A113" i="12"/>
  <c r="B113" i="6"/>
  <c r="G113" i="5"/>
  <c r="F113" i="5"/>
  <c r="E113" i="5"/>
  <c r="D113" i="5"/>
  <c r="B113" i="12" s="1"/>
  <c r="AE113" i="5"/>
  <c r="AD113" i="5"/>
  <c r="B113" i="5"/>
  <c r="H113" i="5"/>
  <c r="N113" i="5"/>
  <c r="K113" i="5"/>
  <c r="C114" i="5"/>
  <c r="J113" i="5"/>
  <c r="H111" i="6"/>
  <c r="U1" i="7" a="1"/>
  <c r="U1" i="7" s="1"/>
  <c r="W1" i="7" a="1"/>
  <c r="W1" i="7" s="1"/>
  <c r="Y1" i="7" a="1"/>
  <c r="Y1" i="7" s="1"/>
  <c r="V1" i="7" a="1"/>
  <c r="V1" i="7" s="1"/>
  <c r="X1" i="7" a="1"/>
  <c r="X1" i="7" s="1"/>
  <c r="L112" i="12" a="1"/>
  <c r="J112" i="12" a="1"/>
  <c r="K111" i="12" l="1"/>
  <c r="T111" i="5"/>
  <c r="G111" i="12" s="1"/>
  <c r="L112" i="12"/>
  <c r="J112" i="12"/>
  <c r="A114" i="12"/>
  <c r="H114" i="5"/>
  <c r="K114" i="5"/>
  <c r="J114" i="5"/>
  <c r="C115" i="5"/>
  <c r="B114" i="6"/>
  <c r="G114" i="5"/>
  <c r="F114" i="5"/>
  <c r="AE114" i="5"/>
  <c r="B114" i="5"/>
  <c r="AD114" i="5"/>
  <c r="N114" i="5"/>
  <c r="E114" i="5"/>
  <c r="D114" i="5"/>
  <c r="B114" i="12" s="1"/>
  <c r="H112" i="6"/>
  <c r="D113" i="6"/>
  <c r="L113" i="12" a="1"/>
  <c r="J113" i="12" a="1"/>
  <c r="K112" i="12" l="1"/>
  <c r="T112" i="5"/>
  <c r="G112" i="12" s="1"/>
  <c r="J113" i="12"/>
  <c r="L113" i="12"/>
  <c r="H113" i="6"/>
  <c r="D114" i="6"/>
  <c r="A115" i="12"/>
  <c r="B115" i="6"/>
  <c r="F115" i="5"/>
  <c r="E115" i="5"/>
  <c r="D115" i="5"/>
  <c r="B115" i="12" s="1"/>
  <c r="B115" i="5"/>
  <c r="AE115" i="5"/>
  <c r="H115" i="5"/>
  <c r="AD115" i="5"/>
  <c r="G115" i="5"/>
  <c r="K115" i="5"/>
  <c r="J115" i="5"/>
  <c r="N115" i="5"/>
  <c r="C116" i="5"/>
  <c r="I39" i="10" a="1"/>
  <c r="L114" i="12" a="1"/>
  <c r="J114" i="12" a="1"/>
  <c r="K113" i="12" l="1"/>
  <c r="T113" i="5"/>
  <c r="G113" i="12" s="1"/>
  <c r="L114" i="12"/>
  <c r="I39" i="10"/>
  <c r="I40" i="10" s="1"/>
  <c r="J114" i="12"/>
  <c r="D115" i="6"/>
  <c r="H114" i="6"/>
  <c r="A116" i="12"/>
  <c r="B116" i="6"/>
  <c r="D116" i="5"/>
  <c r="B116" i="12" s="1"/>
  <c r="AD116" i="5"/>
  <c r="N116" i="5"/>
  <c r="K116" i="5"/>
  <c r="J116" i="5"/>
  <c r="C117" i="5"/>
  <c r="H116" i="5"/>
  <c r="B116" i="5"/>
  <c r="AE116" i="5"/>
  <c r="G116" i="5"/>
  <c r="E116" i="5"/>
  <c r="F116" i="5"/>
  <c r="J115" i="12" a="1"/>
  <c r="L115" i="12" a="1"/>
  <c r="T114" i="5" l="1"/>
  <c r="G114" i="12" s="1"/>
  <c r="K114" i="12"/>
  <c r="J115" i="12"/>
  <c r="L115" i="12"/>
  <c r="A117" i="12"/>
  <c r="B117" i="6"/>
  <c r="H117" i="5"/>
  <c r="G117" i="5"/>
  <c r="F117" i="5"/>
  <c r="E117" i="5"/>
  <c r="D117" i="5"/>
  <c r="B117" i="12" s="1"/>
  <c r="B117" i="5"/>
  <c r="C118" i="5" s="1"/>
  <c r="J117" i="5"/>
  <c r="AD117" i="5"/>
  <c r="K117" i="5"/>
  <c r="N117" i="5"/>
  <c r="AE117" i="5"/>
  <c r="H115" i="6"/>
  <c r="D116" i="6"/>
  <c r="AF118" i="5"/>
  <c r="L116" i="12" a="1"/>
  <c r="J116" i="12" a="1"/>
  <c r="S118" i="5" l="1"/>
  <c r="F118" i="12" s="1"/>
  <c r="AG118" i="5"/>
  <c r="U118" i="5" s="1"/>
  <c r="AN118" i="5" s="1"/>
  <c r="R118" i="5"/>
  <c r="T115" i="5"/>
  <c r="G115" i="12" s="1"/>
  <c r="K115" i="12"/>
  <c r="J116" i="12"/>
  <c r="L116" i="12"/>
  <c r="A118" i="12"/>
  <c r="B118" i="6"/>
  <c r="B118" i="5"/>
  <c r="AE118" i="5"/>
  <c r="AD118" i="5"/>
  <c r="N118" i="5"/>
  <c r="C119" i="5"/>
  <c r="E118" i="5"/>
  <c r="G118" i="5"/>
  <c r="W118" i="5"/>
  <c r="H118" i="12" s="1"/>
  <c r="F118" i="5"/>
  <c r="H118" i="5"/>
  <c r="D117" i="6"/>
  <c r="H116" i="6"/>
  <c r="J117" i="12" a="1"/>
  <c r="L117" i="12" a="1"/>
  <c r="T116" i="5" l="1"/>
  <c r="G116" i="12" s="1"/>
  <c r="K116" i="12"/>
  <c r="J117" i="12"/>
  <c r="L117" i="12"/>
  <c r="D118" i="6"/>
  <c r="H117" i="6"/>
  <c r="A119" i="12"/>
  <c r="B119" i="6"/>
  <c r="D119" i="5"/>
  <c r="B119" i="12" s="1"/>
  <c r="C120" i="5"/>
  <c r="H119" i="5"/>
  <c r="G119" i="5"/>
  <c r="F119" i="5"/>
  <c r="E119" i="5"/>
  <c r="K119" i="5"/>
  <c r="J119" i="5"/>
  <c r="B119" i="5"/>
  <c r="N119" i="5"/>
  <c r="AE119" i="5"/>
  <c r="AD119" i="5"/>
  <c r="E118" i="12"/>
  <c r="F118" i="6"/>
  <c r="J118" i="6"/>
  <c r="K117" i="12" l="1"/>
  <c r="T117" i="5"/>
  <c r="G117" i="12" s="1"/>
  <c r="A118" i="6"/>
  <c r="M118" i="6" s="1"/>
  <c r="D119" i="6"/>
  <c r="A120" i="12"/>
  <c r="H120" i="5"/>
  <c r="B120" i="6"/>
  <c r="B120" i="5"/>
  <c r="AE120" i="5"/>
  <c r="AD120" i="5"/>
  <c r="N120" i="5"/>
  <c r="K120" i="5"/>
  <c r="E120" i="5"/>
  <c r="C121" i="5"/>
  <c r="J120" i="5"/>
  <c r="D120" i="5"/>
  <c r="B120" i="12" s="1"/>
  <c r="G120" i="5"/>
  <c r="F120" i="5"/>
  <c r="H118" i="6"/>
  <c r="T118" i="5" s="1"/>
  <c r="G118" i="6"/>
  <c r="L119" i="12" a="1"/>
  <c r="J119" i="12" a="1"/>
  <c r="CL118" i="6" l="1"/>
  <c r="AU118" i="6"/>
  <c r="AV118" i="6"/>
  <c r="BO118" i="6"/>
  <c r="BP118" i="6"/>
  <c r="CI118" i="6"/>
  <c r="CG118" i="6"/>
  <c r="AX118" i="6"/>
  <c r="AZ118" i="6"/>
  <c r="BS118" i="6"/>
  <c r="BT118" i="6"/>
  <c r="CM118" i="6"/>
  <c r="CK118" i="6"/>
  <c r="AY118" i="6"/>
  <c r="AW118" i="6"/>
  <c r="BN118" i="6"/>
  <c r="BM118" i="6"/>
  <c r="CF118" i="6"/>
  <c r="CH118" i="6"/>
  <c r="AT118" i="6"/>
  <c r="BA118" i="6"/>
  <c r="BR118" i="6"/>
  <c r="BQ118" i="6"/>
  <c r="CJ118" i="6"/>
  <c r="L119" i="12"/>
  <c r="J119" i="12"/>
  <c r="N118" i="6"/>
  <c r="CA118" i="6"/>
  <c r="BG118" i="6"/>
  <c r="BI118" i="6"/>
  <c r="AQ118" i="6"/>
  <c r="BV118" i="6"/>
  <c r="BL118" i="6"/>
  <c r="BZ118" i="6"/>
  <c r="BK118" i="6"/>
  <c r="BE118" i="6"/>
  <c r="AJ118" i="6"/>
  <c r="AL118" i="6"/>
  <c r="BW118" i="6"/>
  <c r="BJ118" i="6"/>
  <c r="BC118" i="6"/>
  <c r="BH118" i="6"/>
  <c r="BX118" i="6"/>
  <c r="AK118" i="6"/>
  <c r="BF118" i="6"/>
  <c r="BY118" i="6"/>
  <c r="D120" i="6"/>
  <c r="AM118" i="6"/>
  <c r="BD118" i="6"/>
  <c r="AN118" i="6"/>
  <c r="CC118" i="6"/>
  <c r="CD118" i="6"/>
  <c r="AR118" i="6"/>
  <c r="AO118" i="6"/>
  <c r="A121" i="12"/>
  <c r="B121" i="6"/>
  <c r="J121" i="5"/>
  <c r="C122" i="5"/>
  <c r="H121" i="5"/>
  <c r="G121" i="5"/>
  <c r="F121" i="5"/>
  <c r="E121" i="5"/>
  <c r="AD121" i="5"/>
  <c r="N121" i="5"/>
  <c r="K121" i="5"/>
  <c r="B121" i="5"/>
  <c r="D121" i="5"/>
  <c r="B121" i="12" s="1"/>
  <c r="AE121" i="5"/>
  <c r="H119" i="6"/>
  <c r="G118" i="12"/>
  <c r="CB118" i="6"/>
  <c r="CE118" i="6"/>
  <c r="AS118" i="6"/>
  <c r="AP118" i="6"/>
  <c r="J120" i="12" a="1"/>
  <c r="L120" i="12" a="1"/>
  <c r="K119" i="12" l="1"/>
  <c r="T119" i="5"/>
  <c r="G119" i="12" s="1"/>
  <c r="L120" i="12"/>
  <c r="J120" i="12"/>
  <c r="H120" i="6"/>
  <c r="A122" i="12"/>
  <c r="B122" i="6"/>
  <c r="D122" i="5"/>
  <c r="B122" i="12" s="1"/>
  <c r="E122" i="5"/>
  <c r="B122" i="5"/>
  <c r="AE122" i="5"/>
  <c r="AD122" i="5"/>
  <c r="N122" i="5"/>
  <c r="G122" i="5"/>
  <c r="K122" i="5"/>
  <c r="J122" i="5"/>
  <c r="C123" i="5"/>
  <c r="H122" i="5"/>
  <c r="F122" i="5"/>
  <c r="D121" i="6"/>
  <c r="L121" i="12" a="1"/>
  <c r="J121" i="12" a="1"/>
  <c r="T120" i="5" l="1"/>
  <c r="G120" i="12" s="1"/>
  <c r="K120" i="12"/>
  <c r="J121" i="12"/>
  <c r="L121" i="12"/>
  <c r="I118" i="5"/>
  <c r="D122" i="6"/>
  <c r="H121" i="6"/>
  <c r="A123" i="12"/>
  <c r="B123" i="6"/>
  <c r="H123" i="5"/>
  <c r="K123" i="5"/>
  <c r="J123" i="5"/>
  <c r="C124" i="5"/>
  <c r="G123" i="5"/>
  <c r="F123" i="5"/>
  <c r="AE123" i="5"/>
  <c r="AD123" i="5"/>
  <c r="N123" i="5"/>
  <c r="E123" i="5"/>
  <c r="D123" i="5"/>
  <c r="B123" i="12" s="1"/>
  <c r="B123" i="5"/>
  <c r="J122" i="12" a="1"/>
  <c r="L122" i="12" a="1"/>
  <c r="T121" i="5" l="1"/>
  <c r="G121" i="12" s="1"/>
  <c r="K121" i="12"/>
  <c r="J122" i="12"/>
  <c r="L122" i="12"/>
  <c r="A124" i="12"/>
  <c r="B124" i="6"/>
  <c r="F124" i="5"/>
  <c r="E124" i="5"/>
  <c r="D124" i="5"/>
  <c r="B124" i="12" s="1"/>
  <c r="B124" i="5"/>
  <c r="AE124" i="5"/>
  <c r="H124" i="5"/>
  <c r="J124" i="5"/>
  <c r="G124" i="5"/>
  <c r="C125" i="5"/>
  <c r="AD124" i="5"/>
  <c r="N124" i="5"/>
  <c r="K124" i="5"/>
  <c r="H122" i="6"/>
  <c r="D123" i="6"/>
  <c r="J123" i="12" a="1"/>
  <c r="L123" i="12" a="1"/>
  <c r="AC118" i="5" a="1"/>
  <c r="T122" i="5" l="1"/>
  <c r="G122" i="12" s="1"/>
  <c r="K122" i="12"/>
  <c r="L123" i="12"/>
  <c r="AC118" i="5"/>
  <c r="J123" i="12"/>
  <c r="D124" i="6"/>
  <c r="B125" i="6"/>
  <c r="A125" i="12"/>
  <c r="D125" i="5"/>
  <c r="B125" i="12" s="1"/>
  <c r="AD125" i="5"/>
  <c r="N125" i="5"/>
  <c r="K125" i="5"/>
  <c r="J125" i="5"/>
  <c r="C126" i="5"/>
  <c r="H125" i="5"/>
  <c r="B125" i="5"/>
  <c r="G125" i="5"/>
  <c r="F125" i="5"/>
  <c r="E125" i="5"/>
  <c r="AE125" i="5"/>
  <c r="H123" i="6"/>
  <c r="J124" i="12" a="1"/>
  <c r="L124" i="12" a="1"/>
  <c r="T123" i="5" l="1"/>
  <c r="G123" i="12" s="1"/>
  <c r="K123" i="12"/>
  <c r="J124" i="12"/>
  <c r="L124" i="12"/>
  <c r="D125" i="6"/>
  <c r="A126" i="12"/>
  <c r="B126" i="6"/>
  <c r="H126" i="5"/>
  <c r="G126" i="5"/>
  <c r="F126" i="5"/>
  <c r="E126" i="5"/>
  <c r="D126" i="5"/>
  <c r="B126" i="12" s="1"/>
  <c r="B126" i="5"/>
  <c r="J126" i="5"/>
  <c r="K126" i="5"/>
  <c r="C127" i="5"/>
  <c r="AE126" i="5"/>
  <c r="AD126" i="5"/>
  <c r="N126" i="5"/>
  <c r="H124" i="6"/>
  <c r="J125" i="12" a="1"/>
  <c r="L125" i="12" a="1"/>
  <c r="T124" i="5" l="1"/>
  <c r="G124" i="12" s="1"/>
  <c r="K124" i="12"/>
  <c r="J125" i="12"/>
  <c r="L125" i="12"/>
  <c r="H125" i="6"/>
  <c r="A127" i="12"/>
  <c r="B127" i="6"/>
  <c r="B127" i="5"/>
  <c r="AE127" i="5"/>
  <c r="AD127" i="5"/>
  <c r="N127" i="5"/>
  <c r="K127" i="5"/>
  <c r="J127" i="5"/>
  <c r="C128" i="5"/>
  <c r="D127" i="5"/>
  <c r="B127" i="12" s="1"/>
  <c r="F127" i="5"/>
  <c r="E127" i="5"/>
  <c r="H127" i="5"/>
  <c r="G127" i="5"/>
  <c r="D126" i="6"/>
  <c r="L126" i="12" a="1"/>
  <c r="J126" i="12" a="1"/>
  <c r="K125" i="12" l="1"/>
  <c r="T125" i="5"/>
  <c r="G125" i="12" s="1"/>
  <c r="J126" i="12"/>
  <c r="L126" i="12"/>
  <c r="D127" i="6"/>
  <c r="H126" i="6"/>
  <c r="A128" i="12"/>
  <c r="B128" i="6"/>
  <c r="D128" i="5"/>
  <c r="B128" i="12" s="1"/>
  <c r="C129" i="5"/>
  <c r="H128" i="5"/>
  <c r="G128" i="5"/>
  <c r="F128" i="5"/>
  <c r="E128" i="5"/>
  <c r="K128" i="5"/>
  <c r="B128" i="5"/>
  <c r="N128" i="5"/>
  <c r="AE128" i="5"/>
  <c r="AD128" i="5"/>
  <c r="J128" i="5"/>
  <c r="L127" i="12" a="1"/>
  <c r="J127" i="12" a="1"/>
  <c r="T126" i="5" l="1"/>
  <c r="G126" i="12" s="1"/>
  <c r="K126" i="12"/>
  <c r="J127" i="12"/>
  <c r="L127" i="12"/>
  <c r="D128" i="6"/>
  <c r="H127" i="6"/>
  <c r="A129" i="12"/>
  <c r="B129" i="6"/>
  <c r="H129" i="5"/>
  <c r="B129" i="5"/>
  <c r="AE129" i="5"/>
  <c r="AD129" i="5"/>
  <c r="N129" i="5"/>
  <c r="K129" i="5"/>
  <c r="E129" i="5"/>
  <c r="D129" i="5"/>
  <c r="B129" i="12" s="1"/>
  <c r="J129" i="5"/>
  <c r="G129" i="5"/>
  <c r="C130" i="5"/>
  <c r="F129" i="5"/>
  <c r="L128" i="12" a="1"/>
  <c r="J128" i="12" a="1"/>
  <c r="T127" i="5" l="1"/>
  <c r="G127" i="12" s="1"/>
  <c r="K127" i="12"/>
  <c r="J128" i="12"/>
  <c r="L128" i="12"/>
  <c r="H128" i="6"/>
  <c r="A130" i="12"/>
  <c r="B130" i="6"/>
  <c r="J130" i="5"/>
  <c r="C131" i="5"/>
  <c r="H130" i="5"/>
  <c r="G130" i="5"/>
  <c r="F130" i="5"/>
  <c r="E130" i="5"/>
  <c r="AD130" i="5"/>
  <c r="N130" i="5"/>
  <c r="B130" i="5"/>
  <c r="K130" i="5"/>
  <c r="AE130" i="5"/>
  <c r="D130" i="5"/>
  <c r="B130" i="12" s="1"/>
  <c r="D129" i="6"/>
  <c r="L129" i="12" a="1"/>
  <c r="J129" i="12" a="1"/>
  <c r="T128" i="5" l="1"/>
  <c r="G128" i="12" s="1"/>
  <c r="K128" i="12"/>
  <c r="J129" i="12"/>
  <c r="L129" i="12"/>
  <c r="H129" i="6"/>
  <c r="A131" i="12"/>
  <c r="B131" i="6"/>
  <c r="D131" i="5"/>
  <c r="B131" i="12" s="1"/>
  <c r="E131" i="5"/>
  <c r="B131" i="5"/>
  <c r="AE131" i="5"/>
  <c r="AD131" i="5"/>
  <c r="N131" i="5"/>
  <c r="G131" i="5"/>
  <c r="J131" i="5"/>
  <c r="C132" i="5"/>
  <c r="K131" i="5"/>
  <c r="H131" i="5"/>
  <c r="F131" i="5"/>
  <c r="D130" i="6"/>
  <c r="L130" i="12" a="1"/>
  <c r="J130" i="12" a="1"/>
  <c r="K129" i="12" l="1"/>
  <c r="T129" i="5"/>
  <c r="G129" i="12" s="1"/>
  <c r="J130" i="12"/>
  <c r="L130" i="12"/>
  <c r="D131" i="6"/>
  <c r="H130" i="6"/>
  <c r="A132" i="12"/>
  <c r="B132" i="6"/>
  <c r="H132" i="5"/>
  <c r="K132" i="5"/>
  <c r="J132" i="5"/>
  <c r="C133" i="5"/>
  <c r="G132" i="5"/>
  <c r="F132" i="5"/>
  <c r="AE132" i="5"/>
  <c r="AD132" i="5"/>
  <c r="N132" i="5"/>
  <c r="D132" i="5"/>
  <c r="B132" i="12" s="1"/>
  <c r="E132" i="5"/>
  <c r="B132" i="5"/>
  <c r="J131" i="12" a="1"/>
  <c r="L131" i="12" a="1"/>
  <c r="K130" i="12" l="1"/>
  <c r="T130" i="5"/>
  <c r="G130" i="12" s="1"/>
  <c r="J131" i="12"/>
  <c r="L131" i="12"/>
  <c r="H131" i="6"/>
  <c r="A133" i="12"/>
  <c r="B133" i="6"/>
  <c r="F133" i="5"/>
  <c r="E133" i="5"/>
  <c r="D133" i="5"/>
  <c r="B133" i="12" s="1"/>
  <c r="B133" i="5"/>
  <c r="AE133" i="5"/>
  <c r="H133" i="5"/>
  <c r="N133" i="5"/>
  <c r="G133" i="5"/>
  <c r="K133" i="5"/>
  <c r="C134" i="5"/>
  <c r="J133" i="5"/>
  <c r="AD133" i="5"/>
  <c r="D132" i="6"/>
  <c r="J132" i="12" a="1"/>
  <c r="L132" i="12" a="1"/>
  <c r="K131" i="12" l="1"/>
  <c r="T131" i="5"/>
  <c r="G131" i="12" s="1"/>
  <c r="L132" i="12"/>
  <c r="J132" i="12"/>
  <c r="H132" i="6"/>
  <c r="A134" i="12"/>
  <c r="B134" i="6"/>
  <c r="D134" i="5"/>
  <c r="B134" i="12" s="1"/>
  <c r="AD134" i="5"/>
  <c r="N134" i="5"/>
  <c r="K134" i="5"/>
  <c r="J134" i="5"/>
  <c r="H134" i="5"/>
  <c r="B134" i="5"/>
  <c r="C135" i="5" s="1"/>
  <c r="F134" i="5"/>
  <c r="E134" i="5"/>
  <c r="G134" i="5"/>
  <c r="AE134" i="5"/>
  <c r="D133" i="6"/>
  <c r="J133" i="12" a="1"/>
  <c r="L133" i="12" a="1"/>
  <c r="AF135" i="5"/>
  <c r="S135" i="5" l="1"/>
  <c r="F135" i="12" s="1"/>
  <c r="AG135" i="5"/>
  <c r="U135" i="5" s="1"/>
  <c r="AN135" i="5" s="1"/>
  <c r="R135" i="5"/>
  <c r="K132" i="12"/>
  <c r="T132" i="5"/>
  <c r="G132" i="12" s="1"/>
  <c r="J133" i="12"/>
  <c r="L133" i="12"/>
  <c r="H133" i="6"/>
  <c r="D134" i="6"/>
  <c r="A135" i="12"/>
  <c r="H135" i="5"/>
  <c r="G135" i="5"/>
  <c r="F135" i="5"/>
  <c r="W135" i="5"/>
  <c r="H135" i="12" s="1"/>
  <c r="E135" i="5"/>
  <c r="B135" i="5"/>
  <c r="B135" i="6"/>
  <c r="C136" i="5"/>
  <c r="AE135" i="5"/>
  <c r="N135" i="5"/>
  <c r="AD135" i="5"/>
  <c r="L134" i="12" a="1"/>
  <c r="J134" i="12" a="1"/>
  <c r="T133" i="5" l="1"/>
  <c r="G133" i="12" s="1"/>
  <c r="K133" i="12"/>
  <c r="L134" i="12"/>
  <c r="J134" i="12"/>
  <c r="E135" i="12"/>
  <c r="F135" i="6"/>
  <c r="A136" i="12"/>
  <c r="B136" i="6"/>
  <c r="B136" i="5"/>
  <c r="AE136" i="5"/>
  <c r="AD136" i="5"/>
  <c r="N136" i="5"/>
  <c r="K136" i="5"/>
  <c r="J136" i="5"/>
  <c r="C137" i="5"/>
  <c r="D136" i="5"/>
  <c r="B136" i="12" s="1"/>
  <c r="E136" i="5"/>
  <c r="H136" i="5"/>
  <c r="G136" i="5"/>
  <c r="F136" i="5"/>
  <c r="J135" i="6"/>
  <c r="H134" i="6"/>
  <c r="D135" i="6"/>
  <c r="T134" i="5" l="1"/>
  <c r="G134" i="12" s="1"/>
  <c r="K134" i="12"/>
  <c r="D136" i="6"/>
  <c r="H135" i="6"/>
  <c r="T135" i="5" s="1"/>
  <c r="G135" i="6"/>
  <c r="A135" i="6"/>
  <c r="M135" i="6" s="1"/>
  <c r="CK135" i="6" s="1"/>
  <c r="B137" i="6"/>
  <c r="A137" i="12"/>
  <c r="D137" i="5"/>
  <c r="B137" i="12" s="1"/>
  <c r="C138" i="5"/>
  <c r="H137" i="5"/>
  <c r="G137" i="5"/>
  <c r="F137" i="5"/>
  <c r="E137" i="5"/>
  <c r="K137" i="5"/>
  <c r="AE137" i="5"/>
  <c r="N137" i="5"/>
  <c r="AD137" i="5"/>
  <c r="J137" i="5"/>
  <c r="B137" i="5"/>
  <c r="L136" i="12" a="1"/>
  <c r="J136" i="12" a="1"/>
  <c r="AY135" i="6" l="1"/>
  <c r="AW135" i="6"/>
  <c r="BO135" i="6"/>
  <c r="BM135" i="6"/>
  <c r="CF135" i="6"/>
  <c r="CH135" i="6"/>
  <c r="AT135" i="6"/>
  <c r="BA135" i="6"/>
  <c r="BS135" i="6"/>
  <c r="BQ135" i="6"/>
  <c r="CJ135" i="6"/>
  <c r="CL135" i="6"/>
  <c r="AU135" i="6"/>
  <c r="AV135" i="6"/>
  <c r="BN135" i="6"/>
  <c r="BP135" i="6"/>
  <c r="CI135" i="6"/>
  <c r="CG135" i="6"/>
  <c r="AX135" i="6"/>
  <c r="AZ135" i="6"/>
  <c r="BR135" i="6"/>
  <c r="BT135" i="6"/>
  <c r="CM135" i="6"/>
  <c r="L136" i="12"/>
  <c r="J136" i="12"/>
  <c r="N135" i="6"/>
  <c r="BD135" i="6"/>
  <c r="CD135" i="6"/>
  <c r="BK135" i="6"/>
  <c r="BG135" i="6"/>
  <c r="BX135" i="6"/>
  <c r="CB135" i="6"/>
  <c r="CC135" i="6"/>
  <c r="BC135" i="6"/>
  <c r="AK135" i="6"/>
  <c r="BH135" i="6"/>
  <c r="BE135" i="6"/>
  <c r="BV135" i="6"/>
  <c r="BW135" i="6"/>
  <c r="BZ135" i="6"/>
  <c r="AQ135" i="6"/>
  <c r="CA135" i="6"/>
  <c r="BF135" i="6"/>
  <c r="BL135" i="6"/>
  <c r="AM135" i="6"/>
  <c r="CE135" i="6"/>
  <c r="BJ135" i="6"/>
  <c r="BY135" i="6"/>
  <c r="AO135" i="6"/>
  <c r="BI135" i="6"/>
  <c r="AJ135" i="6"/>
  <c r="A138" i="12"/>
  <c r="B138" i="6"/>
  <c r="H138" i="5"/>
  <c r="B138" i="5"/>
  <c r="AE138" i="5"/>
  <c r="AD138" i="5"/>
  <c r="N138" i="5"/>
  <c r="K138" i="5"/>
  <c r="E138" i="5"/>
  <c r="J138" i="5"/>
  <c r="G138" i="5"/>
  <c r="C139" i="5"/>
  <c r="F138" i="5"/>
  <c r="D138" i="5"/>
  <c r="B138" i="12" s="1"/>
  <c r="AS135" i="6"/>
  <c r="G135" i="12"/>
  <c r="AL135" i="6"/>
  <c r="H136" i="6"/>
  <c r="AP135" i="6"/>
  <c r="AR135" i="6"/>
  <c r="AN135" i="6"/>
  <c r="D137" i="6"/>
  <c r="L137" i="12" a="1"/>
  <c r="J137" i="12" a="1"/>
  <c r="K136" i="12" l="1"/>
  <c r="T136" i="5"/>
  <c r="G136" i="12" s="1"/>
  <c r="L137" i="12"/>
  <c r="J137" i="12"/>
  <c r="A137" i="6"/>
  <c r="M137" i="6" s="1"/>
  <c r="BG137" i="6" s="1"/>
  <c r="D138" i="6"/>
  <c r="A139" i="12"/>
  <c r="B139" i="6"/>
  <c r="J139" i="5"/>
  <c r="C140" i="5"/>
  <c r="H139" i="5"/>
  <c r="G139" i="5"/>
  <c r="F139" i="5"/>
  <c r="E139" i="5"/>
  <c r="AD139" i="5"/>
  <c r="N139" i="5"/>
  <c r="K139" i="5"/>
  <c r="D139" i="5"/>
  <c r="B139" i="12" s="1"/>
  <c r="AE139" i="5"/>
  <c r="B139" i="5"/>
  <c r="H137" i="6"/>
  <c r="J138" i="12" a="1"/>
  <c r="L138" i="12" a="1"/>
  <c r="A28" i="6" l="1"/>
  <c r="A26" i="6"/>
  <c r="A31" i="6"/>
  <c r="A20" i="6"/>
  <c r="A24" i="6"/>
  <c r="A23" i="6"/>
  <c r="A19" i="6"/>
  <c r="A25" i="6"/>
  <c r="A21" i="6"/>
  <c r="A22" i="6"/>
  <c r="A27" i="6"/>
  <c r="A29" i="6"/>
  <c r="A30" i="6"/>
  <c r="A36" i="6"/>
  <c r="A34" i="6"/>
  <c r="A35" i="6"/>
  <c r="A53" i="6"/>
  <c r="A41" i="6"/>
  <c r="A55" i="6"/>
  <c r="A56" i="6"/>
  <c r="A61" i="6"/>
  <c r="A59" i="6"/>
  <c r="A60" i="6"/>
  <c r="A57" i="6"/>
  <c r="A47" i="6"/>
  <c r="A67" i="6"/>
  <c r="A43" i="6"/>
  <c r="A39" i="6"/>
  <c r="A49" i="6"/>
  <c r="A45" i="6"/>
  <c r="A63" i="6"/>
  <c r="A64" i="6"/>
  <c r="A66" i="6"/>
  <c r="A51" i="6"/>
  <c r="A65" i="6"/>
  <c r="A42" i="6"/>
  <c r="A50" i="6"/>
  <c r="A44" i="6"/>
  <c r="A58" i="6"/>
  <c r="A40" i="6"/>
  <c r="A46" i="6"/>
  <c r="A52" i="6"/>
  <c r="A48" i="6"/>
  <c r="A62" i="6"/>
  <c r="A54" i="6"/>
  <c r="A74" i="6"/>
  <c r="A77" i="6"/>
  <c r="A70" i="6"/>
  <c r="A71" i="6"/>
  <c r="A73" i="6"/>
  <c r="A72" i="6"/>
  <c r="A78" i="6"/>
  <c r="A76" i="6"/>
  <c r="A75" i="6"/>
  <c r="A82" i="6"/>
  <c r="A81" i="6"/>
  <c r="A84" i="6"/>
  <c r="A83" i="6"/>
  <c r="A85" i="6"/>
  <c r="A86" i="6"/>
  <c r="A89" i="6"/>
  <c r="A88" i="6"/>
  <c r="A87" i="6"/>
  <c r="A92" i="6"/>
  <c r="A93" i="6"/>
  <c r="A95" i="6"/>
  <c r="A96" i="6"/>
  <c r="A94" i="6"/>
  <c r="A98" i="6"/>
  <c r="A99" i="6"/>
  <c r="A97" i="6"/>
  <c r="A101" i="6"/>
  <c r="A100" i="6"/>
  <c r="A102" i="6"/>
  <c r="A105" i="6"/>
  <c r="A107" i="6"/>
  <c r="A103" i="6"/>
  <c r="A104" i="6"/>
  <c r="A108" i="6"/>
  <c r="A106" i="6"/>
  <c r="A109" i="6"/>
  <c r="A110" i="6"/>
  <c r="A111" i="6"/>
  <c r="A112" i="6"/>
  <c r="A113" i="6"/>
  <c r="A114" i="6"/>
  <c r="A115" i="6"/>
  <c r="A116" i="6"/>
  <c r="A117" i="6"/>
  <c r="A136" i="6"/>
  <c r="M136" i="6" s="1"/>
  <c r="CD136" i="6" s="1"/>
  <c r="A121" i="6"/>
  <c r="A120" i="6"/>
  <c r="A122" i="6"/>
  <c r="A123" i="6"/>
  <c r="A124" i="6"/>
  <c r="A125" i="6"/>
  <c r="A127" i="6"/>
  <c r="A128" i="6"/>
  <c r="A126" i="6"/>
  <c r="A129" i="6"/>
  <c r="A131" i="6"/>
  <c r="A130" i="6"/>
  <c r="A133" i="6"/>
  <c r="A134" i="6"/>
  <c r="A132" i="6"/>
  <c r="A91" i="6"/>
  <c r="N91" i="6" s="1"/>
  <c r="A119" i="6"/>
  <c r="A69" i="6"/>
  <c r="M69" i="6" s="1"/>
  <c r="A80" i="6"/>
  <c r="A33" i="6"/>
  <c r="M33" i="6" s="1"/>
  <c r="A38" i="6"/>
  <c r="A18" i="6"/>
  <c r="C10" i="7"/>
  <c r="BA137" i="6"/>
  <c r="BN137" i="6"/>
  <c r="BP137" i="6"/>
  <c r="CI137" i="6"/>
  <c r="CG137" i="6"/>
  <c r="AX137" i="6"/>
  <c r="AZ137" i="6"/>
  <c r="BR137" i="6"/>
  <c r="BT137" i="6"/>
  <c r="CM137" i="6"/>
  <c r="CK137" i="6"/>
  <c r="AY137" i="6"/>
  <c r="AW137" i="6"/>
  <c r="BO137" i="6"/>
  <c r="BM137" i="6"/>
  <c r="CF137" i="6"/>
  <c r="CH137" i="6"/>
  <c r="BS137" i="6"/>
  <c r="BQ137" i="6"/>
  <c r="CJ137" i="6"/>
  <c r="CL137" i="6"/>
  <c r="T137" i="5"/>
  <c r="G137" i="12" s="1"/>
  <c r="N137" i="6"/>
  <c r="K137" i="12"/>
  <c r="J138" i="12"/>
  <c r="L138" i="12"/>
  <c r="A138" i="6"/>
  <c r="M138" i="6" s="1"/>
  <c r="CL138" i="6" s="1"/>
  <c r="CD137" i="6"/>
  <c r="CE137" i="6"/>
  <c r="BY137" i="6"/>
  <c r="BW137" i="6"/>
  <c r="CB137" i="6"/>
  <c r="BD137" i="6"/>
  <c r="BH137" i="6"/>
  <c r="CC137" i="6"/>
  <c r="D139" i="6"/>
  <c r="BC137" i="6"/>
  <c r="BE137" i="6"/>
  <c r="I135" i="5"/>
  <c r="H138" i="6"/>
  <c r="A140" i="12"/>
  <c r="B140" i="6"/>
  <c r="D140" i="5"/>
  <c r="B140" i="12" s="1"/>
  <c r="E140" i="5"/>
  <c r="B140" i="5"/>
  <c r="AE140" i="5"/>
  <c r="AD140" i="5"/>
  <c r="N140" i="5"/>
  <c r="G140" i="5"/>
  <c r="J140" i="5"/>
  <c r="C141" i="5"/>
  <c r="H140" i="5"/>
  <c r="F140" i="5"/>
  <c r="K140" i="5"/>
  <c r="BK137" i="6"/>
  <c r="BF137" i="6"/>
  <c r="BV137" i="6"/>
  <c r="CA137" i="6"/>
  <c r="BI137" i="6"/>
  <c r="BZ137" i="6"/>
  <c r="BL137" i="6"/>
  <c r="BX137" i="6"/>
  <c r="BJ137" i="6"/>
  <c r="J139" i="12" a="1"/>
  <c r="L139" i="12" a="1"/>
  <c r="BK136" i="6" l="1"/>
  <c r="BQ136" i="6"/>
  <c r="BI136" i="6"/>
  <c r="AX136" i="6"/>
  <c r="BR136" i="6"/>
  <c r="BF136" i="6"/>
  <c r="BP136" i="6"/>
  <c r="BJ136" i="6"/>
  <c r="N136" i="6"/>
  <c r="BE136" i="6"/>
  <c r="AW136" i="6"/>
  <c r="N29" i="6"/>
  <c r="M29" i="6"/>
  <c r="N25" i="6"/>
  <c r="M25" i="6"/>
  <c r="N20" i="6"/>
  <c r="M20" i="6"/>
  <c r="N27" i="6"/>
  <c r="M27" i="6"/>
  <c r="N19" i="6"/>
  <c r="M19" i="6"/>
  <c r="N31" i="6"/>
  <c r="M31" i="6"/>
  <c r="N22" i="6"/>
  <c r="M22" i="6"/>
  <c r="N23" i="6"/>
  <c r="M23" i="6"/>
  <c r="N26" i="6"/>
  <c r="M26" i="6"/>
  <c r="N30" i="6"/>
  <c r="M30" i="6"/>
  <c r="N21" i="6"/>
  <c r="M21" i="6"/>
  <c r="N24" i="6"/>
  <c r="M24" i="6"/>
  <c r="N28" i="6"/>
  <c r="M28" i="6"/>
  <c r="N35" i="6"/>
  <c r="M35" i="6"/>
  <c r="N34" i="6"/>
  <c r="M34" i="6"/>
  <c r="N36" i="6"/>
  <c r="M36" i="6"/>
  <c r="N62" i="6"/>
  <c r="M62" i="6"/>
  <c r="N40" i="6"/>
  <c r="M40" i="6"/>
  <c r="N42" i="6"/>
  <c r="M42" i="6"/>
  <c r="M64" i="6"/>
  <c r="N64" i="6"/>
  <c r="N39" i="6"/>
  <c r="M39" i="6"/>
  <c r="M57" i="6"/>
  <c r="N57" i="6"/>
  <c r="M56" i="6"/>
  <c r="N56" i="6"/>
  <c r="N48" i="6"/>
  <c r="M48" i="6"/>
  <c r="N58" i="6"/>
  <c r="M58" i="6"/>
  <c r="M65" i="6"/>
  <c r="N65" i="6"/>
  <c r="M63" i="6"/>
  <c r="N63" i="6"/>
  <c r="N43" i="6"/>
  <c r="M43" i="6"/>
  <c r="N60" i="6"/>
  <c r="M60" i="6"/>
  <c r="N55" i="6"/>
  <c r="M55" i="6"/>
  <c r="N52" i="6"/>
  <c r="M52" i="6"/>
  <c r="N44" i="6"/>
  <c r="M44" i="6"/>
  <c r="M51" i="6"/>
  <c r="N51" i="6"/>
  <c r="N45" i="6"/>
  <c r="M45" i="6"/>
  <c r="M67" i="6"/>
  <c r="N67" i="6"/>
  <c r="M59" i="6"/>
  <c r="N59" i="6"/>
  <c r="N41" i="6"/>
  <c r="M41" i="6"/>
  <c r="M54" i="6"/>
  <c r="N54" i="6"/>
  <c r="N46" i="6"/>
  <c r="M46" i="6"/>
  <c r="M50" i="6"/>
  <c r="N50" i="6"/>
  <c r="N66" i="6"/>
  <c r="M66" i="6"/>
  <c r="N49" i="6"/>
  <c r="M49" i="6"/>
  <c r="N47" i="6"/>
  <c r="M47" i="6"/>
  <c r="N61" i="6"/>
  <c r="M61" i="6"/>
  <c r="M53" i="6"/>
  <c r="N53" i="6"/>
  <c r="N76" i="6"/>
  <c r="M76" i="6"/>
  <c r="M71" i="6"/>
  <c r="N71" i="6"/>
  <c r="N78" i="6"/>
  <c r="M78" i="6"/>
  <c r="M70" i="6"/>
  <c r="N70" i="6"/>
  <c r="M72" i="6"/>
  <c r="N72" i="6"/>
  <c r="M77" i="6"/>
  <c r="N77" i="6"/>
  <c r="M75" i="6"/>
  <c r="N75" i="6"/>
  <c r="M73" i="6"/>
  <c r="N73" i="6"/>
  <c r="M74" i="6"/>
  <c r="N74" i="6"/>
  <c r="CM136" i="6"/>
  <c r="AZ136" i="6"/>
  <c r="CE136" i="6"/>
  <c r="BG136" i="6"/>
  <c r="AY136" i="6"/>
  <c r="BH136" i="6"/>
  <c r="BT136" i="6"/>
  <c r="CA136" i="6"/>
  <c r="BX136" i="6"/>
  <c r="BZ136" i="6"/>
  <c r="N89" i="6"/>
  <c r="M89" i="6"/>
  <c r="N84" i="6"/>
  <c r="M84" i="6"/>
  <c r="M83" i="6"/>
  <c r="N83" i="6"/>
  <c r="BO136" i="6"/>
  <c r="CK136" i="6"/>
  <c r="BY136" i="6"/>
  <c r="BA136" i="6"/>
  <c r="CF136" i="6"/>
  <c r="BD136" i="6"/>
  <c r="CB136" i="6"/>
  <c r="BV136" i="6"/>
  <c r="BL136" i="6"/>
  <c r="M86" i="6"/>
  <c r="N86" i="6"/>
  <c r="N81" i="6"/>
  <c r="M81" i="6"/>
  <c r="M88" i="6"/>
  <c r="N88" i="6"/>
  <c r="BN136" i="6"/>
  <c r="BS136" i="6"/>
  <c r="BM136" i="6"/>
  <c r="CC136" i="6"/>
  <c r="CI136" i="6"/>
  <c r="CJ136" i="6"/>
  <c r="BC136" i="6"/>
  <c r="BW136" i="6"/>
  <c r="CH136" i="6"/>
  <c r="CL136" i="6"/>
  <c r="CG136" i="6"/>
  <c r="M87" i="6"/>
  <c r="N87" i="6"/>
  <c r="N85" i="6"/>
  <c r="M85" i="6"/>
  <c r="M82" i="6"/>
  <c r="N82" i="6"/>
  <c r="M115" i="6"/>
  <c r="N115" i="6"/>
  <c r="N111" i="6"/>
  <c r="M111" i="6"/>
  <c r="N108" i="6"/>
  <c r="M108" i="6"/>
  <c r="M105" i="6"/>
  <c r="N105" i="6"/>
  <c r="N97" i="6"/>
  <c r="M97" i="6"/>
  <c r="N96" i="6"/>
  <c r="M96" i="6"/>
  <c r="M114" i="6"/>
  <c r="N114" i="6"/>
  <c r="N110" i="6"/>
  <c r="M110" i="6"/>
  <c r="N104" i="6"/>
  <c r="M104" i="6"/>
  <c r="N102" i="6"/>
  <c r="M102" i="6"/>
  <c r="M99" i="6"/>
  <c r="N99" i="6"/>
  <c r="M95" i="6"/>
  <c r="N95" i="6"/>
  <c r="M117" i="6"/>
  <c r="N117" i="6"/>
  <c r="N113" i="6"/>
  <c r="M113" i="6"/>
  <c r="M109" i="6"/>
  <c r="N109" i="6"/>
  <c r="N103" i="6"/>
  <c r="M103" i="6"/>
  <c r="M100" i="6"/>
  <c r="N100" i="6"/>
  <c r="N98" i="6"/>
  <c r="M98" i="6"/>
  <c r="N93" i="6"/>
  <c r="M93" i="6"/>
  <c r="M116" i="6"/>
  <c r="N116" i="6"/>
  <c r="N112" i="6"/>
  <c r="M112" i="6"/>
  <c r="N106" i="6"/>
  <c r="M106" i="6"/>
  <c r="N107" i="6"/>
  <c r="M107" i="6"/>
  <c r="N101" i="6"/>
  <c r="M101" i="6"/>
  <c r="N94" i="6"/>
  <c r="M94" i="6"/>
  <c r="N92" i="6"/>
  <c r="M92" i="6"/>
  <c r="M132" i="6"/>
  <c r="N132" i="6"/>
  <c r="M131" i="6"/>
  <c r="N131" i="6"/>
  <c r="N127" i="6"/>
  <c r="M127" i="6"/>
  <c r="M122" i="6"/>
  <c r="N122" i="6"/>
  <c r="M134" i="6"/>
  <c r="N134" i="6"/>
  <c r="N129" i="6"/>
  <c r="M129" i="6"/>
  <c r="N125" i="6"/>
  <c r="M125" i="6"/>
  <c r="N120" i="6"/>
  <c r="M120" i="6"/>
  <c r="M133" i="6"/>
  <c r="N133" i="6"/>
  <c r="N126" i="6"/>
  <c r="M126" i="6"/>
  <c r="N124" i="6"/>
  <c r="M124" i="6"/>
  <c r="M121" i="6"/>
  <c r="N121" i="6"/>
  <c r="M130" i="6"/>
  <c r="N130" i="6"/>
  <c r="N128" i="6"/>
  <c r="M128" i="6"/>
  <c r="N123" i="6"/>
  <c r="M123" i="6"/>
  <c r="M91" i="6"/>
  <c r="BT91" i="6" s="1"/>
  <c r="N119" i="6"/>
  <c r="M119" i="6"/>
  <c r="N69" i="6"/>
  <c r="N80" i="6"/>
  <c r="M80" i="6"/>
  <c r="BT69" i="6"/>
  <c r="BP69" i="6"/>
  <c r="BR69" i="6"/>
  <c r="BN69" i="6"/>
  <c r="AW69" i="6"/>
  <c r="BJ69" i="6"/>
  <c r="BV69" i="6"/>
  <c r="BX69" i="6"/>
  <c r="BO69" i="6"/>
  <c r="CL69" i="6"/>
  <c r="CH69" i="6"/>
  <c r="BS69" i="6"/>
  <c r="BA69" i="6"/>
  <c r="BD69" i="6"/>
  <c r="BW69" i="6"/>
  <c r="BY69" i="6"/>
  <c r="CD69" i="6"/>
  <c r="BG69" i="6"/>
  <c r="BI69" i="6"/>
  <c r="BE69" i="6"/>
  <c r="BL69" i="6"/>
  <c r="CK69" i="6"/>
  <c r="CG69" i="6"/>
  <c r="CJ69" i="6"/>
  <c r="CF69" i="6"/>
  <c r="AZ69" i="6"/>
  <c r="AX69" i="6"/>
  <c r="CE69" i="6"/>
  <c r="CA69" i="6"/>
  <c r="BK69" i="6"/>
  <c r="BH69" i="6"/>
  <c r="BC69" i="6"/>
  <c r="CM69" i="6"/>
  <c r="CI69" i="6"/>
  <c r="BQ69" i="6"/>
  <c r="BM69" i="6"/>
  <c r="AY69" i="6"/>
  <c r="BZ69" i="6"/>
  <c r="CB69" i="6"/>
  <c r="CC69" i="6"/>
  <c r="BF69" i="6"/>
  <c r="N33" i="6"/>
  <c r="N38" i="6"/>
  <c r="M38" i="6"/>
  <c r="BV33" i="6"/>
  <c r="BY33" i="6"/>
  <c r="BD33" i="6"/>
  <c r="BW33" i="6"/>
  <c r="BE33" i="6"/>
  <c r="BZ33" i="6"/>
  <c r="BX33" i="6"/>
  <c r="BG33" i="6"/>
  <c r="BC33" i="6"/>
  <c r="BF33" i="6"/>
  <c r="CA33" i="6"/>
  <c r="BH33" i="6"/>
  <c r="CB33" i="6"/>
  <c r="BI33" i="6"/>
  <c r="BJ33" i="6"/>
  <c r="CC33" i="6"/>
  <c r="CD33" i="6"/>
  <c r="BK33" i="6"/>
  <c r="CF33" i="6"/>
  <c r="BL33" i="6"/>
  <c r="BM33" i="6"/>
  <c r="CE33" i="6"/>
  <c r="BN33" i="6"/>
  <c r="CG33" i="6"/>
  <c r="CH33" i="6"/>
  <c r="BO33" i="6"/>
  <c r="BP33" i="6"/>
  <c r="CI33" i="6"/>
  <c r="CJ33" i="6"/>
  <c r="AW33" i="6"/>
  <c r="BQ33" i="6"/>
  <c r="CK33" i="6"/>
  <c r="BR33" i="6"/>
  <c r="AX33" i="6"/>
  <c r="AY33" i="6"/>
  <c r="CL33" i="6"/>
  <c r="BS33" i="6"/>
  <c r="AZ33" i="6"/>
  <c r="BT33" i="6"/>
  <c r="CM33" i="6"/>
  <c r="BA33" i="6"/>
  <c r="N18" i="6"/>
  <c r="M18" i="6"/>
  <c r="BA138" i="6"/>
  <c r="BN138" i="6"/>
  <c r="BP138" i="6"/>
  <c r="CI138" i="6"/>
  <c r="CG138" i="6"/>
  <c r="AX138" i="6"/>
  <c r="AZ138" i="6"/>
  <c r="BR138" i="6"/>
  <c r="BT138" i="6"/>
  <c r="CM138" i="6"/>
  <c r="CK138" i="6"/>
  <c r="AY138" i="6"/>
  <c r="AW138" i="6"/>
  <c r="BO138" i="6"/>
  <c r="BM138" i="6"/>
  <c r="CF138" i="6"/>
  <c r="CH138" i="6"/>
  <c r="BS138" i="6"/>
  <c r="BQ138" i="6"/>
  <c r="CJ138" i="6"/>
  <c r="T138" i="5"/>
  <c r="G138" i="12" s="1"/>
  <c r="K138" i="12"/>
  <c r="J139" i="12"/>
  <c r="L139" i="12"/>
  <c r="N138" i="6"/>
  <c r="A139" i="6"/>
  <c r="M139" i="6" s="1"/>
  <c r="BG139" i="6" s="1"/>
  <c r="BK138" i="6"/>
  <c r="CE138" i="6"/>
  <c r="BL138" i="6"/>
  <c r="CC138" i="6"/>
  <c r="BV138" i="6"/>
  <c r="BE138" i="6"/>
  <c r="BD138" i="6"/>
  <c r="BH138" i="6"/>
  <c r="BJ138" i="6"/>
  <c r="BY138" i="6"/>
  <c r="CA138" i="6"/>
  <c r="BF138" i="6"/>
  <c r="CB138" i="6"/>
  <c r="D140" i="6"/>
  <c r="BG138" i="6"/>
  <c r="BW138" i="6"/>
  <c r="A141" i="12"/>
  <c r="B141" i="6"/>
  <c r="H141" i="5"/>
  <c r="K141" i="5"/>
  <c r="J141" i="5"/>
  <c r="C142" i="5"/>
  <c r="G141" i="5"/>
  <c r="F141" i="5"/>
  <c r="AE141" i="5"/>
  <c r="E141" i="5"/>
  <c r="D141" i="5"/>
  <c r="B141" i="12" s="1"/>
  <c r="AD141" i="5"/>
  <c r="B141" i="5"/>
  <c r="N141" i="5"/>
  <c r="BZ138" i="6"/>
  <c r="BC138" i="6"/>
  <c r="CD138" i="6"/>
  <c r="BX138" i="6"/>
  <c r="BI138" i="6"/>
  <c r="H139" i="6"/>
  <c r="J140" i="12" a="1"/>
  <c r="AC135" i="5" a="1"/>
  <c r="L140" i="12" a="1"/>
  <c r="BC24" i="6" l="1"/>
  <c r="BF24" i="6"/>
  <c r="BD24" i="6"/>
  <c r="BY24" i="6"/>
  <c r="BW24" i="6"/>
  <c r="BE24" i="6"/>
  <c r="BX24" i="6"/>
  <c r="BV24" i="6"/>
  <c r="BZ24" i="6"/>
  <c r="BG24" i="6"/>
  <c r="CA24" i="6"/>
  <c r="BH24" i="6"/>
  <c r="BI24" i="6"/>
  <c r="CB24" i="6"/>
  <c r="CC24" i="6"/>
  <c r="BJ24" i="6"/>
  <c r="BK24" i="6"/>
  <c r="CD24" i="6"/>
  <c r="BM24" i="6"/>
  <c r="CE24" i="6"/>
  <c r="CF24" i="6"/>
  <c r="BL24" i="6"/>
  <c r="BN24" i="6"/>
  <c r="CG24" i="6"/>
  <c r="CH24" i="6"/>
  <c r="BO24" i="6"/>
  <c r="BP24" i="6"/>
  <c r="CI24" i="6"/>
  <c r="AW24" i="6"/>
  <c r="BQ24" i="6"/>
  <c r="CJ24" i="6"/>
  <c r="BR24" i="6"/>
  <c r="AX24" i="6"/>
  <c r="CK24" i="6"/>
  <c r="AY24" i="6"/>
  <c r="CL24" i="6"/>
  <c r="BS24" i="6"/>
  <c r="CM24" i="6"/>
  <c r="AZ24" i="6"/>
  <c r="BT24" i="6"/>
  <c r="BA24" i="6"/>
  <c r="BW30" i="6"/>
  <c r="BF30" i="6"/>
  <c r="BY30" i="6"/>
  <c r="BV30" i="6"/>
  <c r="BC30" i="6"/>
  <c r="BE30" i="6"/>
  <c r="BD30" i="6"/>
  <c r="BX30" i="6"/>
  <c r="BZ30" i="6"/>
  <c r="BG30" i="6"/>
  <c r="BH30" i="6"/>
  <c r="CA30" i="6"/>
  <c r="CB30" i="6"/>
  <c r="BI30" i="6"/>
  <c r="CC30" i="6"/>
  <c r="BJ30" i="6"/>
  <c r="BK30" i="6"/>
  <c r="CD30" i="6"/>
  <c r="BM30" i="6"/>
  <c r="BL30" i="6"/>
  <c r="CF30" i="6"/>
  <c r="CE30" i="6"/>
  <c r="BN30" i="6"/>
  <c r="CG30" i="6"/>
  <c r="CH30" i="6"/>
  <c r="BO30" i="6"/>
  <c r="BP30" i="6"/>
  <c r="CI30" i="6"/>
  <c r="BQ30" i="6"/>
  <c r="AW30" i="6"/>
  <c r="CJ30" i="6"/>
  <c r="AX30" i="6"/>
  <c r="BR30" i="6"/>
  <c r="CK30" i="6"/>
  <c r="CL30" i="6"/>
  <c r="AY30" i="6"/>
  <c r="BS30" i="6"/>
  <c r="CM30" i="6"/>
  <c r="BA30" i="6"/>
  <c r="AZ30" i="6"/>
  <c r="BT30" i="6"/>
  <c r="BD23" i="6"/>
  <c r="BC23" i="6"/>
  <c r="BW23" i="6"/>
  <c r="BE23" i="6"/>
  <c r="BV23" i="6"/>
  <c r="BF23" i="6"/>
  <c r="BX23" i="6"/>
  <c r="BY23" i="6"/>
  <c r="BG23" i="6"/>
  <c r="BZ23" i="6"/>
  <c r="CA23" i="6"/>
  <c r="BH23" i="6"/>
  <c r="CB23" i="6"/>
  <c r="BI23" i="6"/>
  <c r="BJ23" i="6"/>
  <c r="CC23" i="6"/>
  <c r="BK23" i="6"/>
  <c r="CD23" i="6"/>
  <c r="CF23" i="6"/>
  <c r="BL23" i="6"/>
  <c r="CE23" i="6"/>
  <c r="BM23" i="6"/>
  <c r="CG23" i="6"/>
  <c r="BN23" i="6"/>
  <c r="CH23" i="6"/>
  <c r="BO23" i="6"/>
  <c r="CI23" i="6"/>
  <c r="BP23" i="6"/>
  <c r="CJ23" i="6"/>
  <c r="BQ23" i="6"/>
  <c r="AW23" i="6"/>
  <c r="AX23" i="6"/>
  <c r="BR23" i="6"/>
  <c r="CK23" i="6"/>
  <c r="AY23" i="6"/>
  <c r="BS23" i="6"/>
  <c r="CL23" i="6"/>
  <c r="BT23" i="6"/>
  <c r="BA23" i="6"/>
  <c r="CM23" i="6"/>
  <c r="AZ23" i="6"/>
  <c r="BW31" i="6"/>
  <c r="BF31" i="6"/>
  <c r="BE31" i="6"/>
  <c r="BV31" i="6"/>
  <c r="BX31" i="6"/>
  <c r="BC31" i="6"/>
  <c r="BD31" i="6"/>
  <c r="BY31" i="6"/>
  <c r="BG31" i="6"/>
  <c r="BZ31" i="6"/>
  <c r="CA31" i="6"/>
  <c r="BH31" i="6"/>
  <c r="CB31" i="6"/>
  <c r="BI31" i="6"/>
  <c r="BJ31" i="6"/>
  <c r="CC31" i="6"/>
  <c r="CD31" i="6"/>
  <c r="BK31" i="6"/>
  <c r="CF31" i="6"/>
  <c r="BL31" i="6"/>
  <c r="BM31" i="6"/>
  <c r="CE31" i="6"/>
  <c r="BN31" i="6"/>
  <c r="CG31" i="6"/>
  <c r="BO31" i="6"/>
  <c r="CH31" i="6"/>
  <c r="CI31" i="6"/>
  <c r="BP31" i="6"/>
  <c r="BQ31" i="6"/>
  <c r="CJ31" i="6"/>
  <c r="AW31" i="6"/>
  <c r="BR31" i="6"/>
  <c r="AX31" i="6"/>
  <c r="CK31" i="6"/>
  <c r="AY31" i="6"/>
  <c r="CL31" i="6"/>
  <c r="BS31" i="6"/>
  <c r="BT31" i="6"/>
  <c r="BA31" i="6"/>
  <c r="CM31" i="6"/>
  <c r="AZ31" i="6"/>
  <c r="BY27" i="6"/>
  <c r="BF27" i="6"/>
  <c r="BD27" i="6"/>
  <c r="BW27" i="6"/>
  <c r="BE27" i="6"/>
  <c r="BC27" i="6"/>
  <c r="BV27" i="6"/>
  <c r="BX27" i="6"/>
  <c r="BZ27" i="6"/>
  <c r="BG27" i="6"/>
  <c r="CA27" i="6"/>
  <c r="BH27" i="6"/>
  <c r="BI27" i="6"/>
  <c r="CB27" i="6"/>
  <c r="CC27" i="6"/>
  <c r="BJ27" i="6"/>
  <c r="CD27" i="6"/>
  <c r="BK27" i="6"/>
  <c r="BL27" i="6"/>
  <c r="BM27" i="6"/>
  <c r="CE27" i="6"/>
  <c r="CF27" i="6"/>
  <c r="CG27" i="6"/>
  <c r="BN27" i="6"/>
  <c r="BO27" i="6"/>
  <c r="CH27" i="6"/>
  <c r="CI27" i="6"/>
  <c r="BP27" i="6"/>
  <c r="CJ27" i="6"/>
  <c r="AW27" i="6"/>
  <c r="BQ27" i="6"/>
  <c r="CK27" i="6"/>
  <c r="AX27" i="6"/>
  <c r="BR27" i="6"/>
  <c r="CL27" i="6"/>
  <c r="BS27" i="6"/>
  <c r="AY27" i="6"/>
  <c r="BT27" i="6"/>
  <c r="CM27" i="6"/>
  <c r="BA27" i="6"/>
  <c r="AZ27" i="6"/>
  <c r="BE25" i="6"/>
  <c r="BC25" i="6"/>
  <c r="BX25" i="6"/>
  <c r="BF25" i="6"/>
  <c r="BW25" i="6"/>
  <c r="BD25" i="6"/>
  <c r="BV25" i="6"/>
  <c r="BY25" i="6"/>
  <c r="BG25" i="6"/>
  <c r="BZ25" i="6"/>
  <c r="BH25" i="6"/>
  <c r="CA25" i="6"/>
  <c r="CB25" i="6"/>
  <c r="BI25" i="6"/>
  <c r="CC25" i="6"/>
  <c r="BJ25" i="6"/>
  <c r="BK25" i="6"/>
  <c r="CD25" i="6"/>
  <c r="BM25" i="6"/>
  <c r="CF25" i="6"/>
  <c r="BL25" i="6"/>
  <c r="CE25" i="6"/>
  <c r="BN25" i="6"/>
  <c r="CG25" i="6"/>
  <c r="CH25" i="6"/>
  <c r="BO25" i="6"/>
  <c r="BP25" i="6"/>
  <c r="CI25" i="6"/>
  <c r="BQ25" i="6"/>
  <c r="AW25" i="6"/>
  <c r="CJ25" i="6"/>
  <c r="BR25" i="6"/>
  <c r="CK25" i="6"/>
  <c r="AX25" i="6"/>
  <c r="AY25" i="6"/>
  <c r="CL25" i="6"/>
  <c r="BS25" i="6"/>
  <c r="CM25" i="6"/>
  <c r="BA25" i="6"/>
  <c r="AZ25" i="6"/>
  <c r="BT25" i="6"/>
  <c r="BD28" i="6"/>
  <c r="BY28" i="6"/>
  <c r="BW28" i="6"/>
  <c r="BE28" i="6"/>
  <c r="BF28" i="6"/>
  <c r="BC28" i="6"/>
  <c r="BX28" i="6"/>
  <c r="BV28" i="6"/>
  <c r="BZ28" i="6"/>
  <c r="BG28" i="6"/>
  <c r="BH28" i="6"/>
  <c r="CA28" i="6"/>
  <c r="CB28" i="6"/>
  <c r="BI28" i="6"/>
  <c r="BJ28" i="6"/>
  <c r="CC28" i="6"/>
  <c r="CD28" i="6"/>
  <c r="BK28" i="6"/>
  <c r="BL28" i="6"/>
  <c r="BM28" i="6"/>
  <c r="CF28" i="6"/>
  <c r="CE28" i="6"/>
  <c r="CG28" i="6"/>
  <c r="BN28" i="6"/>
  <c r="CH28" i="6"/>
  <c r="BO28" i="6"/>
  <c r="CI28" i="6"/>
  <c r="BP28" i="6"/>
  <c r="AW28" i="6"/>
  <c r="BQ28" i="6"/>
  <c r="CJ28" i="6"/>
  <c r="CK28" i="6"/>
  <c r="AX28" i="6"/>
  <c r="BR28" i="6"/>
  <c r="CL28" i="6"/>
  <c r="BS28" i="6"/>
  <c r="AY28" i="6"/>
  <c r="BT28" i="6"/>
  <c r="AZ28" i="6"/>
  <c r="CM28" i="6"/>
  <c r="BA28" i="6"/>
  <c r="BX21" i="6"/>
  <c r="BF21" i="6"/>
  <c r="BV21" i="6"/>
  <c r="BW21" i="6"/>
  <c r="BE21" i="6"/>
  <c r="BY21" i="6"/>
  <c r="BD21" i="6"/>
  <c r="BC21" i="6"/>
  <c r="BZ21" i="6"/>
  <c r="BG21" i="6"/>
  <c r="CA21" i="6"/>
  <c r="BH21" i="6"/>
  <c r="CB21" i="6"/>
  <c r="BI21" i="6"/>
  <c r="CC21" i="6"/>
  <c r="BJ21" i="6"/>
  <c r="CD21" i="6"/>
  <c r="BK21" i="6"/>
  <c r="BL21" i="6"/>
  <c r="CE21" i="6"/>
  <c r="CF21" i="6"/>
  <c r="BM21" i="6"/>
  <c r="CG21" i="6"/>
  <c r="BN21" i="6"/>
  <c r="BO21" i="6"/>
  <c r="CH21" i="6"/>
  <c r="CI21" i="6"/>
  <c r="BP21" i="6"/>
  <c r="CJ21" i="6"/>
  <c r="AW21" i="6"/>
  <c r="BQ21" i="6"/>
  <c r="BR21" i="6"/>
  <c r="CK21" i="6"/>
  <c r="AX21" i="6"/>
  <c r="AY21" i="6"/>
  <c r="CL21" i="6"/>
  <c r="BS21" i="6"/>
  <c r="BA21" i="6"/>
  <c r="BT21" i="6"/>
  <c r="AZ21" i="6"/>
  <c r="CM21" i="6"/>
  <c r="BC26" i="6"/>
  <c r="BE26" i="6"/>
  <c r="BY26" i="6"/>
  <c r="BF26" i="6"/>
  <c r="BV26" i="6"/>
  <c r="BX26" i="6"/>
  <c r="BD26" i="6"/>
  <c r="BW26" i="6"/>
  <c r="BZ26" i="6"/>
  <c r="BG26" i="6"/>
  <c r="BH26" i="6"/>
  <c r="CA26" i="6"/>
  <c r="CB26" i="6"/>
  <c r="BI26" i="6"/>
  <c r="CC26" i="6"/>
  <c r="BJ26" i="6"/>
  <c r="CD26" i="6"/>
  <c r="BK26" i="6"/>
  <c r="BM26" i="6"/>
  <c r="CE26" i="6"/>
  <c r="CF26" i="6"/>
  <c r="BL26" i="6"/>
  <c r="BN26" i="6"/>
  <c r="CG26" i="6"/>
  <c r="BO26" i="6"/>
  <c r="CH26" i="6"/>
  <c r="BP26" i="6"/>
  <c r="CI26" i="6"/>
  <c r="BQ26" i="6"/>
  <c r="AW26" i="6"/>
  <c r="CJ26" i="6"/>
  <c r="CK26" i="6"/>
  <c r="AX26" i="6"/>
  <c r="BR26" i="6"/>
  <c r="CL26" i="6"/>
  <c r="BS26" i="6"/>
  <c r="AY26" i="6"/>
  <c r="BT26" i="6"/>
  <c r="CM26" i="6"/>
  <c r="BA26" i="6"/>
  <c r="AZ26" i="6"/>
  <c r="BW22" i="6"/>
  <c r="BD22" i="6"/>
  <c r="BE22" i="6"/>
  <c r="BX22" i="6"/>
  <c r="BV22" i="6"/>
  <c r="BC22" i="6"/>
  <c r="BY22" i="6"/>
  <c r="BF22" i="6"/>
  <c r="BG22" i="6"/>
  <c r="BZ22" i="6"/>
  <c r="CA22" i="6"/>
  <c r="BH22" i="6"/>
  <c r="BI22" i="6"/>
  <c r="CB22" i="6"/>
  <c r="BJ22" i="6"/>
  <c r="CC22" i="6"/>
  <c r="CD22" i="6"/>
  <c r="BK22" i="6"/>
  <c r="CF22" i="6"/>
  <c r="BM22" i="6"/>
  <c r="BL22" i="6"/>
  <c r="CE22" i="6"/>
  <c r="CG22" i="6"/>
  <c r="BN22" i="6"/>
  <c r="BO22" i="6"/>
  <c r="CH22" i="6"/>
  <c r="CI22" i="6"/>
  <c r="BP22" i="6"/>
  <c r="CJ22" i="6"/>
  <c r="BQ22" i="6"/>
  <c r="AW22" i="6"/>
  <c r="AX22" i="6"/>
  <c r="CK22" i="6"/>
  <c r="BR22" i="6"/>
  <c r="AY22" i="6"/>
  <c r="BS22" i="6"/>
  <c r="CL22" i="6"/>
  <c r="BT22" i="6"/>
  <c r="BA22" i="6"/>
  <c r="CM22" i="6"/>
  <c r="AZ22" i="6"/>
  <c r="BW19" i="6"/>
  <c r="BX19" i="6"/>
  <c r="BD19" i="6"/>
  <c r="BY19" i="6"/>
  <c r="BV19" i="6"/>
  <c r="BE19" i="6"/>
  <c r="BC19" i="6"/>
  <c r="BF19" i="6"/>
  <c r="BG19" i="6"/>
  <c r="BZ19" i="6"/>
  <c r="BH19" i="6"/>
  <c r="CA19" i="6"/>
  <c r="BI19" i="6"/>
  <c r="CB19" i="6"/>
  <c r="BJ19" i="6"/>
  <c r="CC19" i="6"/>
  <c r="BK19" i="6"/>
  <c r="CD19" i="6"/>
  <c r="CF19" i="6"/>
  <c r="BL19" i="6"/>
  <c r="CE19" i="6"/>
  <c r="BM19" i="6"/>
  <c r="BN19" i="6"/>
  <c r="CG19" i="6"/>
  <c r="CH19" i="6"/>
  <c r="BO19" i="6"/>
  <c r="CI19" i="6"/>
  <c r="BP19" i="6"/>
  <c r="CJ19" i="6"/>
  <c r="AW19" i="6"/>
  <c r="BQ19" i="6"/>
  <c r="BR19" i="6"/>
  <c r="AX19" i="6"/>
  <c r="CK19" i="6"/>
  <c r="BS19" i="6"/>
  <c r="CL19" i="6"/>
  <c r="AY19" i="6"/>
  <c r="BT19" i="6"/>
  <c r="BA19" i="6"/>
  <c r="CM19" i="6"/>
  <c r="AZ19" i="6"/>
  <c r="BW20" i="6"/>
  <c r="BE20" i="6"/>
  <c r="BC20" i="6"/>
  <c r="BF20" i="6"/>
  <c r="BX20" i="6"/>
  <c r="BV20" i="6"/>
  <c r="BD20" i="6"/>
  <c r="BY20" i="6"/>
  <c r="BZ20" i="6"/>
  <c r="BG20" i="6"/>
  <c r="CA20" i="6"/>
  <c r="BH20" i="6"/>
  <c r="BI20" i="6"/>
  <c r="CB20" i="6"/>
  <c r="CC20" i="6"/>
  <c r="BJ20" i="6"/>
  <c r="CD20" i="6"/>
  <c r="BK20" i="6"/>
  <c r="CF20" i="6"/>
  <c r="BM20" i="6"/>
  <c r="BL20" i="6"/>
  <c r="CE20" i="6"/>
  <c r="BN20" i="6"/>
  <c r="CG20" i="6"/>
  <c r="CH20" i="6"/>
  <c r="BO20" i="6"/>
  <c r="BP20" i="6"/>
  <c r="CI20" i="6"/>
  <c r="AW20" i="6"/>
  <c r="CJ20" i="6"/>
  <c r="BQ20" i="6"/>
  <c r="BR20" i="6"/>
  <c r="CK20" i="6"/>
  <c r="AX20" i="6"/>
  <c r="CL20" i="6"/>
  <c r="BS20" i="6"/>
  <c r="AY20" i="6"/>
  <c r="AZ20" i="6"/>
  <c r="BT20" i="6"/>
  <c r="CM20" i="6"/>
  <c r="BA20" i="6"/>
  <c r="BX29" i="6"/>
  <c r="BW29" i="6"/>
  <c r="BC29" i="6"/>
  <c r="BF29" i="6"/>
  <c r="BV29" i="6"/>
  <c r="BD29" i="6"/>
  <c r="BE29" i="6"/>
  <c r="BY29" i="6"/>
  <c r="BZ29" i="6"/>
  <c r="BG29" i="6"/>
  <c r="BH29" i="6"/>
  <c r="CA29" i="6"/>
  <c r="BI29" i="6"/>
  <c r="CB29" i="6"/>
  <c r="CC29" i="6"/>
  <c r="BJ29" i="6"/>
  <c r="BK29" i="6"/>
  <c r="CD29" i="6"/>
  <c r="CE29" i="6"/>
  <c r="BM29" i="6"/>
  <c r="CF29" i="6"/>
  <c r="BL29" i="6"/>
  <c r="BN29" i="6"/>
  <c r="CG29" i="6"/>
  <c r="BO29" i="6"/>
  <c r="CH29" i="6"/>
  <c r="BP29" i="6"/>
  <c r="CI29" i="6"/>
  <c r="AW29" i="6"/>
  <c r="BQ29" i="6"/>
  <c r="CJ29" i="6"/>
  <c r="CK29" i="6"/>
  <c r="BR29" i="6"/>
  <c r="AX29" i="6"/>
  <c r="AY29" i="6"/>
  <c r="CL29" i="6"/>
  <c r="BS29" i="6"/>
  <c r="BT29" i="6"/>
  <c r="BA29" i="6"/>
  <c r="CM29" i="6"/>
  <c r="AZ29" i="6"/>
  <c r="BZ34" i="6"/>
  <c r="BV34" i="6"/>
  <c r="BY34" i="6"/>
  <c r="CA34" i="6"/>
  <c r="BW34" i="6"/>
  <c r="BE34" i="6"/>
  <c r="BG34" i="6"/>
  <c r="BD34" i="6"/>
  <c r="BC34" i="6"/>
  <c r="BX34" i="6"/>
  <c r="BF34" i="6"/>
  <c r="BH34" i="6"/>
  <c r="CB34" i="6"/>
  <c r="BI34" i="6"/>
  <c r="BJ34" i="6"/>
  <c r="CC34" i="6"/>
  <c r="CD34" i="6"/>
  <c r="BK34" i="6"/>
  <c r="CF34" i="6"/>
  <c r="BM34" i="6"/>
  <c r="BL34" i="6"/>
  <c r="CE34" i="6"/>
  <c r="CG34" i="6"/>
  <c r="BN34" i="6"/>
  <c r="BO34" i="6"/>
  <c r="CH34" i="6"/>
  <c r="CI34" i="6"/>
  <c r="BP34" i="6"/>
  <c r="BQ34" i="6"/>
  <c r="AW34" i="6"/>
  <c r="CJ34" i="6"/>
  <c r="CK34" i="6"/>
  <c r="BR34" i="6"/>
  <c r="AX34" i="6"/>
  <c r="AY34" i="6"/>
  <c r="BS34" i="6"/>
  <c r="CL34" i="6"/>
  <c r="BT34" i="6"/>
  <c r="BA34" i="6"/>
  <c r="AZ34" i="6"/>
  <c r="CM34" i="6"/>
  <c r="BD36" i="6"/>
  <c r="BW36" i="6"/>
  <c r="BH36" i="6"/>
  <c r="CA36" i="6"/>
  <c r="BZ36" i="6"/>
  <c r="BV36" i="6"/>
  <c r="BX36" i="6"/>
  <c r="BY36" i="6"/>
  <c r="BF36" i="6"/>
  <c r="BG36" i="6"/>
  <c r="BC36" i="6"/>
  <c r="BE36" i="6"/>
  <c r="CB36" i="6"/>
  <c r="BI36" i="6"/>
  <c r="BJ36" i="6"/>
  <c r="CC36" i="6"/>
  <c r="BK36" i="6"/>
  <c r="CD36" i="6"/>
  <c r="CF36" i="6"/>
  <c r="BM36" i="6"/>
  <c r="BL36" i="6"/>
  <c r="CE36" i="6"/>
  <c r="BN36" i="6"/>
  <c r="CG36" i="6"/>
  <c r="BO36" i="6"/>
  <c r="CH36" i="6"/>
  <c r="BP36" i="6"/>
  <c r="CI36" i="6"/>
  <c r="BQ36" i="6"/>
  <c r="AW36" i="6"/>
  <c r="CJ36" i="6"/>
  <c r="CK36" i="6"/>
  <c r="AX36" i="6"/>
  <c r="BR36" i="6"/>
  <c r="CL36" i="6"/>
  <c r="BS36" i="6"/>
  <c r="AY36" i="6"/>
  <c r="CM36" i="6"/>
  <c r="BA36" i="6"/>
  <c r="AZ36" i="6"/>
  <c r="BT36" i="6"/>
  <c r="BW35" i="6"/>
  <c r="BX35" i="6"/>
  <c r="BG35" i="6"/>
  <c r="BE35" i="6"/>
  <c r="BC35" i="6"/>
  <c r="BH35" i="6"/>
  <c r="BZ35" i="6"/>
  <c r="BF35" i="6"/>
  <c r="BY35" i="6"/>
  <c r="CA35" i="6"/>
  <c r="BV35" i="6"/>
  <c r="BD35" i="6"/>
  <c r="CB35" i="6"/>
  <c r="BI35" i="6"/>
  <c r="BJ35" i="6"/>
  <c r="CC35" i="6"/>
  <c r="BK35" i="6"/>
  <c r="CD35" i="6"/>
  <c r="BM35" i="6"/>
  <c r="CE35" i="6"/>
  <c r="BL35" i="6"/>
  <c r="CF35" i="6"/>
  <c r="BN35" i="6"/>
  <c r="CG35" i="6"/>
  <c r="CH35" i="6"/>
  <c r="BO35" i="6"/>
  <c r="BP35" i="6"/>
  <c r="CI35" i="6"/>
  <c r="CJ35" i="6"/>
  <c r="BQ35" i="6"/>
  <c r="AW35" i="6"/>
  <c r="AX35" i="6"/>
  <c r="CK35" i="6"/>
  <c r="BR35" i="6"/>
  <c r="AY35" i="6"/>
  <c r="CL35" i="6"/>
  <c r="BS35" i="6"/>
  <c r="BT35" i="6"/>
  <c r="CM35" i="6"/>
  <c r="BA35" i="6"/>
  <c r="AZ35" i="6"/>
  <c r="BY91" i="6"/>
  <c r="AZ61" i="6"/>
  <c r="CM61" i="6"/>
  <c r="CI61" i="6"/>
  <c r="BQ61" i="6"/>
  <c r="BM61" i="6"/>
  <c r="AY61" i="6"/>
  <c r="CE61" i="6"/>
  <c r="BZ61" i="6"/>
  <c r="CA61" i="6"/>
  <c r="BG61" i="6"/>
  <c r="CF61" i="6"/>
  <c r="BK61" i="6"/>
  <c r="BV61" i="6"/>
  <c r="CB61" i="6"/>
  <c r="BA61" i="6"/>
  <c r="BT61" i="6"/>
  <c r="BP61" i="6"/>
  <c r="BR61" i="6"/>
  <c r="BN61" i="6"/>
  <c r="BF61" i="6"/>
  <c r="BH61" i="6"/>
  <c r="BL61" i="6"/>
  <c r="BC61" i="6"/>
  <c r="BI61" i="6"/>
  <c r="CD61" i="6"/>
  <c r="AW61" i="6"/>
  <c r="BO61" i="6"/>
  <c r="CL61" i="6"/>
  <c r="CH61" i="6"/>
  <c r="BS61" i="6"/>
  <c r="BW61" i="6"/>
  <c r="BD61" i="6"/>
  <c r="BJ61" i="6"/>
  <c r="BE61" i="6"/>
  <c r="BY61" i="6"/>
  <c r="CK61" i="6"/>
  <c r="CG61" i="6"/>
  <c r="CJ61" i="6"/>
  <c r="AX61" i="6"/>
  <c r="CC61" i="6"/>
  <c r="BX61" i="6"/>
  <c r="BN49" i="6"/>
  <c r="BC49" i="6"/>
  <c r="CA49" i="6"/>
  <c r="BF49" i="6"/>
  <c r="BE49" i="6"/>
  <c r="BH49" i="6"/>
  <c r="CF49" i="6"/>
  <c r="BO49" i="6"/>
  <c r="BJ49" i="6"/>
  <c r="BW49" i="6"/>
  <c r="CD49" i="6"/>
  <c r="CE49" i="6"/>
  <c r="CB49" i="6"/>
  <c r="BG49" i="6"/>
  <c r="BV49" i="6"/>
  <c r="CG49" i="6"/>
  <c r="BX49" i="6"/>
  <c r="BL49" i="6"/>
  <c r="BM49" i="6"/>
  <c r="BK49" i="6"/>
  <c r="BI49" i="6"/>
  <c r="BD49" i="6"/>
  <c r="CC49" i="6"/>
  <c r="BZ49" i="6"/>
  <c r="BY49" i="6"/>
  <c r="CH49" i="6"/>
  <c r="BP49" i="6"/>
  <c r="CI49" i="6"/>
  <c r="CJ49" i="6"/>
  <c r="BQ49" i="6"/>
  <c r="AW49" i="6"/>
  <c r="AX49" i="6"/>
  <c r="BR49" i="6"/>
  <c r="CK49" i="6"/>
  <c r="AY49" i="6"/>
  <c r="CL49" i="6"/>
  <c r="BS49" i="6"/>
  <c r="BT49" i="6"/>
  <c r="AZ49" i="6"/>
  <c r="CM49" i="6"/>
  <c r="BA49" i="6"/>
  <c r="BZ45" i="6"/>
  <c r="CA45" i="6"/>
  <c r="BG45" i="6"/>
  <c r="BI45" i="6"/>
  <c r="CB45" i="6"/>
  <c r="BD45" i="6"/>
  <c r="BV45" i="6"/>
  <c r="BW45" i="6"/>
  <c r="BJ45" i="6"/>
  <c r="BF45" i="6"/>
  <c r="BY45" i="6"/>
  <c r="BE45" i="6"/>
  <c r="BH45" i="6"/>
  <c r="BC45" i="6"/>
  <c r="BX45" i="6"/>
  <c r="CC45" i="6"/>
  <c r="BK45" i="6"/>
  <c r="CD45" i="6"/>
  <c r="CE45" i="6"/>
  <c r="BM45" i="6"/>
  <c r="CF45" i="6"/>
  <c r="BL45" i="6"/>
  <c r="CG45" i="6"/>
  <c r="BN45" i="6"/>
  <c r="CH45" i="6"/>
  <c r="BO45" i="6"/>
  <c r="BP45" i="6"/>
  <c r="CI45" i="6"/>
  <c r="CJ45" i="6"/>
  <c r="AW45" i="6"/>
  <c r="BQ45" i="6"/>
  <c r="BR45" i="6"/>
  <c r="AX45" i="6"/>
  <c r="CK45" i="6"/>
  <c r="CL45" i="6"/>
  <c r="AY45" i="6"/>
  <c r="BS45" i="6"/>
  <c r="AZ45" i="6"/>
  <c r="BT45" i="6"/>
  <c r="CM45" i="6"/>
  <c r="BA45" i="6"/>
  <c r="BI44" i="6"/>
  <c r="BX44" i="6"/>
  <c r="BW44" i="6"/>
  <c r="BC44" i="6"/>
  <c r="CB44" i="6"/>
  <c r="BD44" i="6"/>
  <c r="BZ44" i="6"/>
  <c r="BF44" i="6"/>
  <c r="BE44" i="6"/>
  <c r="BV44" i="6"/>
  <c r="BH44" i="6"/>
  <c r="BJ44" i="6"/>
  <c r="BG44" i="6"/>
  <c r="BY44" i="6"/>
  <c r="CA44" i="6"/>
  <c r="CC44" i="6"/>
  <c r="BK44" i="6"/>
  <c r="CD44" i="6"/>
  <c r="CF44" i="6"/>
  <c r="BM44" i="6"/>
  <c r="BL44" i="6"/>
  <c r="CE44" i="6"/>
  <c r="CG44" i="6"/>
  <c r="BN44" i="6"/>
  <c r="CH44" i="6"/>
  <c r="BO44" i="6"/>
  <c r="CI44" i="6"/>
  <c r="BP44" i="6"/>
  <c r="BQ44" i="6"/>
  <c r="AW44" i="6"/>
  <c r="CJ44" i="6"/>
  <c r="CK44" i="6"/>
  <c r="BR44" i="6"/>
  <c r="AX44" i="6"/>
  <c r="AY44" i="6"/>
  <c r="BS44" i="6"/>
  <c r="CL44" i="6"/>
  <c r="BT44" i="6"/>
  <c r="AZ44" i="6"/>
  <c r="CM44" i="6"/>
  <c r="BA44" i="6"/>
  <c r="CG55" i="6"/>
  <c r="BR55" i="6"/>
  <c r="AW55" i="6"/>
  <c r="CL55" i="6"/>
  <c r="BS55" i="6"/>
  <c r="CC55" i="6"/>
  <c r="BK55" i="6"/>
  <c r="CD55" i="6"/>
  <c r="CK55" i="6"/>
  <c r="BC55" i="6"/>
  <c r="CE55" i="6"/>
  <c r="CA55" i="6"/>
  <c r="BT55" i="6"/>
  <c r="BJ55" i="6"/>
  <c r="BF55" i="6"/>
  <c r="BH55" i="6"/>
  <c r="CB55" i="6"/>
  <c r="BO55" i="6"/>
  <c r="CF55" i="6"/>
  <c r="CH55" i="6"/>
  <c r="BX55" i="6"/>
  <c r="BI55" i="6"/>
  <c r="CM55" i="6"/>
  <c r="BL55" i="6"/>
  <c r="BP55" i="6"/>
  <c r="BM55" i="6"/>
  <c r="BA55" i="6"/>
  <c r="AX55" i="6"/>
  <c r="BW55" i="6"/>
  <c r="BE55" i="6"/>
  <c r="CJ55" i="6"/>
  <c r="BD55" i="6"/>
  <c r="BQ55" i="6"/>
  <c r="AY55" i="6"/>
  <c r="BZ55" i="6"/>
  <c r="BV55" i="6"/>
  <c r="CI55" i="6"/>
  <c r="BG55" i="6"/>
  <c r="BY55" i="6"/>
  <c r="BN55" i="6"/>
  <c r="AZ55" i="6"/>
  <c r="BZ43" i="6"/>
  <c r="BF43" i="6"/>
  <c r="BW43" i="6"/>
  <c r="BJ43" i="6"/>
  <c r="BI43" i="6"/>
  <c r="BG43" i="6"/>
  <c r="CA43" i="6"/>
  <c r="BD43" i="6"/>
  <c r="CB43" i="6"/>
  <c r="BC43" i="6"/>
  <c r="BX43" i="6"/>
  <c r="BV43" i="6"/>
  <c r="BY43" i="6"/>
  <c r="BH43" i="6"/>
  <c r="BE43" i="6"/>
  <c r="CC43" i="6"/>
  <c r="BK43" i="6"/>
  <c r="CD43" i="6"/>
  <c r="CF43" i="6"/>
  <c r="BM43" i="6"/>
  <c r="BL43" i="6"/>
  <c r="CE43" i="6"/>
  <c r="CG43" i="6"/>
  <c r="BN43" i="6"/>
  <c r="CH43" i="6"/>
  <c r="BO43" i="6"/>
  <c r="CI43" i="6"/>
  <c r="BP43" i="6"/>
  <c r="AW43" i="6"/>
  <c r="BQ43" i="6"/>
  <c r="CJ43" i="6"/>
  <c r="AX43" i="6"/>
  <c r="CK43" i="6"/>
  <c r="BR43" i="6"/>
  <c r="BS43" i="6"/>
  <c r="AY43" i="6"/>
  <c r="CL43" i="6"/>
  <c r="BT43" i="6"/>
  <c r="BA43" i="6"/>
  <c r="CM43" i="6"/>
  <c r="AZ43" i="6"/>
  <c r="BC48" i="6"/>
  <c r="BJ48" i="6"/>
  <c r="CA48" i="6"/>
  <c r="BI48" i="6"/>
  <c r="CC48" i="6"/>
  <c r="BD48" i="6"/>
  <c r="BY48" i="6"/>
  <c r="BG48" i="6"/>
  <c r="BK48" i="6"/>
  <c r="BW48" i="6"/>
  <c r="BX48" i="6"/>
  <c r="BH48" i="6"/>
  <c r="BF48" i="6"/>
  <c r="BE48" i="6"/>
  <c r="BV48" i="6"/>
  <c r="CB48" i="6"/>
  <c r="CD48" i="6"/>
  <c r="BZ48" i="6"/>
  <c r="CF48" i="6"/>
  <c r="CE48" i="6"/>
  <c r="BL48" i="6"/>
  <c r="BM48" i="6"/>
  <c r="BN48" i="6"/>
  <c r="CG48" i="6"/>
  <c r="CH48" i="6"/>
  <c r="BO48" i="6"/>
  <c r="CI48" i="6"/>
  <c r="BP48" i="6"/>
  <c r="BQ48" i="6"/>
  <c r="AW48" i="6"/>
  <c r="CJ48" i="6"/>
  <c r="CK48" i="6"/>
  <c r="BR48" i="6"/>
  <c r="AX48" i="6"/>
  <c r="AY48" i="6"/>
  <c r="CL48" i="6"/>
  <c r="BS48" i="6"/>
  <c r="AZ48" i="6"/>
  <c r="CM48" i="6"/>
  <c r="BA48" i="6"/>
  <c r="BT48" i="6"/>
  <c r="BI40" i="6"/>
  <c r="BZ40" i="6"/>
  <c r="BF40" i="6"/>
  <c r="CA40" i="6"/>
  <c r="CC40" i="6"/>
  <c r="BG40" i="6"/>
  <c r="BH40" i="6"/>
  <c r="BX40" i="6"/>
  <c r="BJ40" i="6"/>
  <c r="BC40" i="6"/>
  <c r="BW40" i="6"/>
  <c r="BE40" i="6"/>
  <c r="CB40" i="6"/>
  <c r="BV40" i="6"/>
  <c r="BD40" i="6"/>
  <c r="BY40" i="6"/>
  <c r="BK40" i="6"/>
  <c r="CD40" i="6"/>
  <c r="CF40" i="6"/>
  <c r="CE40" i="6"/>
  <c r="BM40" i="6"/>
  <c r="BL40" i="6"/>
  <c r="CG40" i="6"/>
  <c r="BN40" i="6"/>
  <c r="CH40" i="6"/>
  <c r="BO40" i="6"/>
  <c r="CI40" i="6"/>
  <c r="BP40" i="6"/>
  <c r="BQ40" i="6"/>
  <c r="AW40" i="6"/>
  <c r="CJ40" i="6"/>
  <c r="CK40" i="6"/>
  <c r="BR40" i="6"/>
  <c r="AX40" i="6"/>
  <c r="AY40" i="6"/>
  <c r="BS40" i="6"/>
  <c r="CL40" i="6"/>
  <c r="BT40" i="6"/>
  <c r="AZ40" i="6"/>
  <c r="CM40" i="6"/>
  <c r="BA40" i="6"/>
  <c r="BX91" i="6"/>
  <c r="BK50" i="6"/>
  <c r="CG50" i="6"/>
  <c r="CF50" i="6"/>
  <c r="BW50" i="6"/>
  <c r="BF50" i="6"/>
  <c r="BG50" i="6"/>
  <c r="CB50" i="6"/>
  <c r="BI50" i="6"/>
  <c r="CH50" i="6"/>
  <c r="CC50" i="6"/>
  <c r="BC50" i="6"/>
  <c r="CE50" i="6"/>
  <c r="BD50" i="6"/>
  <c r="BL50" i="6"/>
  <c r="BJ50" i="6"/>
  <c r="BH50" i="6"/>
  <c r="BN50" i="6"/>
  <c r="BM50" i="6"/>
  <c r="BY50" i="6"/>
  <c r="BV50" i="6"/>
  <c r="CD50" i="6"/>
  <c r="BX50" i="6"/>
  <c r="CA50" i="6"/>
  <c r="BE50" i="6"/>
  <c r="BZ50" i="6"/>
  <c r="BO50" i="6"/>
  <c r="CI50" i="6"/>
  <c r="BP50" i="6"/>
  <c r="AW50" i="6"/>
  <c r="CJ50" i="6"/>
  <c r="BQ50" i="6"/>
  <c r="AX50" i="6"/>
  <c r="CK50" i="6"/>
  <c r="BR50" i="6"/>
  <c r="CL50" i="6"/>
  <c r="BS50" i="6"/>
  <c r="AY50" i="6"/>
  <c r="BA50" i="6"/>
  <c r="BT50" i="6"/>
  <c r="CM50" i="6"/>
  <c r="AZ50" i="6"/>
  <c r="BE54" i="6"/>
  <c r="CJ54" i="6"/>
  <c r="AW54" i="6"/>
  <c r="CG54" i="6"/>
  <c r="CF54" i="6"/>
  <c r="CE54" i="6"/>
  <c r="CD54" i="6"/>
  <c r="CA54" i="6"/>
  <c r="BZ54" i="6"/>
  <c r="BM54" i="6"/>
  <c r="BG54" i="6"/>
  <c r="BY54" i="6"/>
  <c r="AX54" i="6"/>
  <c r="BO54" i="6"/>
  <c r="CK54" i="6"/>
  <c r="CH54" i="6"/>
  <c r="BK54" i="6"/>
  <c r="BW54" i="6"/>
  <c r="BD54" i="6"/>
  <c r="BH54" i="6"/>
  <c r="BJ54" i="6"/>
  <c r="BQ54" i="6"/>
  <c r="CI54" i="6"/>
  <c r="BI54" i="6"/>
  <c r="BL54" i="6"/>
  <c r="BC54" i="6"/>
  <c r="BR54" i="6"/>
  <c r="BP54" i="6"/>
  <c r="BN54" i="6"/>
  <c r="BV54" i="6"/>
  <c r="BX54" i="6"/>
  <c r="CC54" i="6"/>
  <c r="BF54" i="6"/>
  <c r="CB54" i="6"/>
  <c r="BS54" i="6"/>
  <c r="CL54" i="6"/>
  <c r="AY54" i="6"/>
  <c r="BA54" i="6"/>
  <c r="BT54" i="6"/>
  <c r="AZ54" i="6"/>
  <c r="CM54" i="6"/>
  <c r="BW59" i="6"/>
  <c r="BN59" i="6"/>
  <c r="AX59" i="6"/>
  <c r="CJ59" i="6"/>
  <c r="CI59" i="6"/>
  <c r="BO59" i="6"/>
  <c r="BX59" i="6"/>
  <c r="BY59" i="6"/>
  <c r="BG59" i="6"/>
  <c r="BV59" i="6"/>
  <c r="BM59" i="6"/>
  <c r="AW59" i="6"/>
  <c r="CL59" i="6"/>
  <c r="CG59" i="6"/>
  <c r="BT59" i="6"/>
  <c r="CA59" i="6"/>
  <c r="CC59" i="6"/>
  <c r="CB59" i="6"/>
  <c r="BC59" i="6"/>
  <c r="BH59" i="6"/>
  <c r="BJ59" i="6"/>
  <c r="BK59" i="6"/>
  <c r="BI59" i="6"/>
  <c r="BL59" i="6"/>
  <c r="BE59" i="6"/>
  <c r="BZ59" i="6"/>
  <c r="CE59" i="6"/>
  <c r="BS59" i="6"/>
  <c r="CF59" i="6"/>
  <c r="BR59" i="6"/>
  <c r="BA59" i="6"/>
  <c r="CM59" i="6"/>
  <c r="BD59" i="6"/>
  <c r="AZ59" i="6"/>
  <c r="CH59" i="6"/>
  <c r="BQ59" i="6"/>
  <c r="BP59" i="6"/>
  <c r="AY59" i="6"/>
  <c r="CK59" i="6"/>
  <c r="BF59" i="6"/>
  <c r="CD59" i="6"/>
  <c r="CC65" i="6"/>
  <c r="AZ65" i="6"/>
  <c r="CH65" i="6"/>
  <c r="BQ65" i="6"/>
  <c r="BA65" i="6"/>
  <c r="AX65" i="6"/>
  <c r="CM65" i="6"/>
  <c r="BG65" i="6"/>
  <c r="BZ65" i="6"/>
  <c r="CD65" i="6"/>
  <c r="BV65" i="6"/>
  <c r="BK65" i="6"/>
  <c r="BN65" i="6"/>
  <c r="AY65" i="6"/>
  <c r="CJ65" i="6"/>
  <c r="BP65" i="6"/>
  <c r="BS65" i="6"/>
  <c r="CK65" i="6"/>
  <c r="BD65" i="6"/>
  <c r="CB65" i="6"/>
  <c r="BY65" i="6"/>
  <c r="BM65" i="6"/>
  <c r="CL65" i="6"/>
  <c r="BO65" i="6"/>
  <c r="CA65" i="6"/>
  <c r="CE65" i="6"/>
  <c r="BH65" i="6"/>
  <c r="CF65" i="6"/>
  <c r="BR65" i="6"/>
  <c r="CG65" i="6"/>
  <c r="BT65" i="6"/>
  <c r="BX65" i="6"/>
  <c r="BW65" i="6"/>
  <c r="BE65" i="6"/>
  <c r="BC65" i="6"/>
  <c r="BF65" i="6"/>
  <c r="BL65" i="6"/>
  <c r="BJ65" i="6"/>
  <c r="AW65" i="6"/>
  <c r="CI65" i="6"/>
  <c r="BI65" i="6"/>
  <c r="CH57" i="6"/>
  <c r="BQ57" i="6"/>
  <c r="BS57" i="6"/>
  <c r="CM57" i="6"/>
  <c r="BM57" i="6"/>
  <c r="CD57" i="6"/>
  <c r="CB57" i="6"/>
  <c r="CE57" i="6"/>
  <c r="BD57" i="6"/>
  <c r="BK57" i="6"/>
  <c r="BL57" i="6"/>
  <c r="BW57" i="6"/>
  <c r="BX57" i="6"/>
  <c r="AZ57" i="6"/>
  <c r="CJ57" i="6"/>
  <c r="BP57" i="6"/>
  <c r="BA57" i="6"/>
  <c r="CK57" i="6"/>
  <c r="CF57" i="6"/>
  <c r="BJ57" i="6"/>
  <c r="BC57" i="6"/>
  <c r="CA57" i="6"/>
  <c r="BI57" i="6"/>
  <c r="BV57" i="6"/>
  <c r="BG57" i="6"/>
  <c r="AX57" i="6"/>
  <c r="CL57" i="6"/>
  <c r="CI57" i="6"/>
  <c r="BO57" i="6"/>
  <c r="AY57" i="6"/>
  <c r="BZ57" i="6"/>
  <c r="BY57" i="6"/>
  <c r="CC57" i="6"/>
  <c r="BF57" i="6"/>
  <c r="BH57" i="6"/>
  <c r="BE57" i="6"/>
  <c r="BR57" i="6"/>
  <c r="AW57" i="6"/>
  <c r="CG57" i="6"/>
  <c r="BT57" i="6"/>
  <c r="BN57" i="6"/>
  <c r="CG64" i="6"/>
  <c r="AY64" i="6"/>
  <c r="CM64" i="6"/>
  <c r="BM64" i="6"/>
  <c r="BS64" i="6"/>
  <c r="CL64" i="6"/>
  <c r="CI64" i="6"/>
  <c r="BX64" i="6"/>
  <c r="BC64" i="6"/>
  <c r="BW64" i="6"/>
  <c r="BD64" i="6"/>
  <c r="BY64" i="6"/>
  <c r="AX64" i="6"/>
  <c r="CK64" i="6"/>
  <c r="CF64" i="6"/>
  <c r="BR64" i="6"/>
  <c r="BH64" i="6"/>
  <c r="BF64" i="6"/>
  <c r="CB64" i="6"/>
  <c r="CD64" i="6"/>
  <c r="BV64" i="6"/>
  <c r="BA64" i="6"/>
  <c r="BO64" i="6"/>
  <c r="CH64" i="6"/>
  <c r="BQ64" i="6"/>
  <c r="AW64" i="6"/>
  <c r="BG64" i="6"/>
  <c r="BZ64" i="6"/>
  <c r="CA64" i="6"/>
  <c r="BL64" i="6"/>
  <c r="BJ64" i="6"/>
  <c r="BI64" i="6"/>
  <c r="BT64" i="6"/>
  <c r="BN64" i="6"/>
  <c r="AZ64" i="6"/>
  <c r="CJ64" i="6"/>
  <c r="BP64" i="6"/>
  <c r="BE64" i="6"/>
  <c r="CE64" i="6"/>
  <c r="BK64" i="6"/>
  <c r="CC64" i="6"/>
  <c r="BY47" i="6"/>
  <c r="BX47" i="6"/>
  <c r="CC47" i="6"/>
  <c r="BC47" i="6"/>
  <c r="BE47" i="6"/>
  <c r="BK47" i="6"/>
  <c r="CD47" i="6"/>
  <c r="CB47" i="6"/>
  <c r="BD47" i="6"/>
  <c r="BJ47" i="6"/>
  <c r="BF47" i="6"/>
  <c r="BG47" i="6"/>
  <c r="CA47" i="6"/>
  <c r="BZ47" i="6"/>
  <c r="BV47" i="6"/>
  <c r="BH47" i="6"/>
  <c r="BW47" i="6"/>
  <c r="BI47" i="6"/>
  <c r="BL47" i="6"/>
  <c r="CF47" i="6"/>
  <c r="CE47" i="6"/>
  <c r="BM47" i="6"/>
  <c r="BN47" i="6"/>
  <c r="CG47" i="6"/>
  <c r="BO47" i="6"/>
  <c r="CH47" i="6"/>
  <c r="BP47" i="6"/>
  <c r="CI47" i="6"/>
  <c r="CJ47" i="6"/>
  <c r="BQ47" i="6"/>
  <c r="AW47" i="6"/>
  <c r="BR47" i="6"/>
  <c r="AX47" i="6"/>
  <c r="CK47" i="6"/>
  <c r="CL47" i="6"/>
  <c r="BS47" i="6"/>
  <c r="AY47" i="6"/>
  <c r="CM47" i="6"/>
  <c r="BA47" i="6"/>
  <c r="BT47" i="6"/>
  <c r="AZ47" i="6"/>
  <c r="AZ66" i="6"/>
  <c r="CC66" i="6"/>
  <c r="BJ66" i="6"/>
  <c r="BI66" i="6"/>
  <c r="BT66" i="6"/>
  <c r="BO66" i="6"/>
  <c r="BR66" i="6"/>
  <c r="BM66" i="6"/>
  <c r="BC66" i="6"/>
  <c r="BX66" i="6"/>
  <c r="CE66" i="6"/>
  <c r="BH66" i="6"/>
  <c r="CA66" i="6"/>
  <c r="CD66" i="6"/>
  <c r="BL66" i="6"/>
  <c r="CG66" i="6"/>
  <c r="CL66" i="6"/>
  <c r="BS66" i="6"/>
  <c r="BN66" i="6"/>
  <c r="BY66" i="6"/>
  <c r="AY66" i="6"/>
  <c r="BV66" i="6"/>
  <c r="BF66" i="6"/>
  <c r="BZ66" i="6"/>
  <c r="BA66" i="6"/>
  <c r="AX66" i="6"/>
  <c r="CK66" i="6"/>
  <c r="CI66" i="6"/>
  <c r="CJ66" i="6"/>
  <c r="CH66" i="6"/>
  <c r="AW66" i="6"/>
  <c r="CB66" i="6"/>
  <c r="BK66" i="6"/>
  <c r="BD66" i="6"/>
  <c r="BW66" i="6"/>
  <c r="CM66" i="6"/>
  <c r="BP66" i="6"/>
  <c r="BQ66" i="6"/>
  <c r="CF66" i="6"/>
  <c r="BE66" i="6"/>
  <c r="BG66" i="6"/>
  <c r="BZ46" i="6"/>
  <c r="BX46" i="6"/>
  <c r="CA46" i="6"/>
  <c r="BG46" i="6"/>
  <c r="BF46" i="6"/>
  <c r="BC46" i="6"/>
  <c r="CC46" i="6"/>
  <c r="BV46" i="6"/>
  <c r="BH46" i="6"/>
  <c r="BE46" i="6"/>
  <c r="CB46" i="6"/>
  <c r="BD46" i="6"/>
  <c r="BY46" i="6"/>
  <c r="BW46" i="6"/>
  <c r="BI46" i="6"/>
  <c r="BJ46" i="6"/>
  <c r="CD46" i="6"/>
  <c r="BK46" i="6"/>
  <c r="CF46" i="6"/>
  <c r="CE46" i="6"/>
  <c r="BM46" i="6"/>
  <c r="BL46" i="6"/>
  <c r="CG46" i="6"/>
  <c r="BN46" i="6"/>
  <c r="CH46" i="6"/>
  <c r="BO46" i="6"/>
  <c r="CI46" i="6"/>
  <c r="BP46" i="6"/>
  <c r="AW46" i="6"/>
  <c r="BQ46" i="6"/>
  <c r="CJ46" i="6"/>
  <c r="AX46" i="6"/>
  <c r="CK46" i="6"/>
  <c r="BR46" i="6"/>
  <c r="BS46" i="6"/>
  <c r="AY46" i="6"/>
  <c r="CL46" i="6"/>
  <c r="BA46" i="6"/>
  <c r="BT46" i="6"/>
  <c r="CM46" i="6"/>
  <c r="AZ46" i="6"/>
  <c r="BG41" i="6"/>
  <c r="BF41" i="6"/>
  <c r="BE41" i="6"/>
  <c r="BZ41" i="6"/>
  <c r="BW41" i="6"/>
  <c r="BY41" i="6"/>
  <c r="BI41" i="6"/>
  <c r="BC41" i="6"/>
  <c r="BV41" i="6"/>
  <c r="BH41" i="6"/>
  <c r="CC41" i="6"/>
  <c r="CB41" i="6"/>
  <c r="BD41" i="6"/>
  <c r="BX41" i="6"/>
  <c r="CA41" i="6"/>
  <c r="BJ41" i="6"/>
  <c r="BK41" i="6"/>
  <c r="CD41" i="6"/>
  <c r="BL41" i="6"/>
  <c r="CE41" i="6"/>
  <c r="CF41" i="6"/>
  <c r="BM41" i="6"/>
  <c r="CG41" i="6"/>
  <c r="BN41" i="6"/>
  <c r="CH41" i="6"/>
  <c r="BO41" i="6"/>
  <c r="BP41" i="6"/>
  <c r="CI41" i="6"/>
  <c r="CJ41" i="6"/>
  <c r="AW41" i="6"/>
  <c r="BQ41" i="6"/>
  <c r="CK41" i="6"/>
  <c r="AX41" i="6"/>
  <c r="BR41" i="6"/>
  <c r="CL41" i="6"/>
  <c r="AY41" i="6"/>
  <c r="BS41" i="6"/>
  <c r="AZ41" i="6"/>
  <c r="BT41" i="6"/>
  <c r="CM41" i="6"/>
  <c r="BA41" i="6"/>
  <c r="CI52" i="6"/>
  <c r="BG52" i="6"/>
  <c r="BD52" i="6"/>
  <c r="BX52" i="6"/>
  <c r="BY52" i="6"/>
  <c r="BC52" i="6"/>
  <c r="CE52" i="6"/>
  <c r="BF52" i="6"/>
  <c r="BH52" i="6"/>
  <c r="CJ52" i="6"/>
  <c r="CF52" i="6"/>
  <c r="CD52" i="6"/>
  <c r="BJ52" i="6"/>
  <c r="BI52" i="6"/>
  <c r="BE52" i="6"/>
  <c r="CA52" i="6"/>
  <c r="CH52" i="6"/>
  <c r="BW52" i="6"/>
  <c r="BP52" i="6"/>
  <c r="BM52" i="6"/>
  <c r="BV52" i="6"/>
  <c r="BK52" i="6"/>
  <c r="BN52" i="6"/>
  <c r="CG52" i="6"/>
  <c r="AW52" i="6"/>
  <c r="BL52" i="6"/>
  <c r="CC52" i="6"/>
  <c r="CB52" i="6"/>
  <c r="BZ52" i="6"/>
  <c r="BO52" i="6"/>
  <c r="BQ52" i="6"/>
  <c r="CK52" i="6"/>
  <c r="BR52" i="6"/>
  <c r="AX52" i="6"/>
  <c r="AY52" i="6"/>
  <c r="CL52" i="6"/>
  <c r="BS52" i="6"/>
  <c r="AZ52" i="6"/>
  <c r="CM52" i="6"/>
  <c r="BA52" i="6"/>
  <c r="BT52" i="6"/>
  <c r="AY60" i="6"/>
  <c r="AX60" i="6"/>
  <c r="BP60" i="6"/>
  <c r="BR60" i="6"/>
  <c r="BM60" i="6"/>
  <c r="CM60" i="6"/>
  <c r="BA60" i="6"/>
  <c r="BK60" i="6"/>
  <c r="CC60" i="6"/>
  <c r="CD60" i="6"/>
  <c r="BC60" i="6"/>
  <c r="BF60" i="6"/>
  <c r="AZ60" i="6"/>
  <c r="CL60" i="6"/>
  <c r="BS60" i="6"/>
  <c r="BN60" i="6"/>
  <c r="BT60" i="6"/>
  <c r="BY60" i="6"/>
  <c r="BW60" i="6"/>
  <c r="BG60" i="6"/>
  <c r="CE60" i="6"/>
  <c r="CA60" i="6"/>
  <c r="BJ60" i="6"/>
  <c r="CG60" i="6"/>
  <c r="CJ60" i="6"/>
  <c r="CH60" i="6"/>
  <c r="BO60" i="6"/>
  <c r="AW60" i="6"/>
  <c r="CB60" i="6"/>
  <c r="BV60" i="6"/>
  <c r="BD60" i="6"/>
  <c r="BE60" i="6"/>
  <c r="CI60" i="6"/>
  <c r="BQ60" i="6"/>
  <c r="CF60" i="6"/>
  <c r="CK60" i="6"/>
  <c r="BX60" i="6"/>
  <c r="BZ60" i="6"/>
  <c r="BL60" i="6"/>
  <c r="BI60" i="6"/>
  <c r="BH60" i="6"/>
  <c r="BL58" i="6"/>
  <c r="CC58" i="6"/>
  <c r="BW58" i="6"/>
  <c r="BV58" i="6"/>
  <c r="CE58" i="6"/>
  <c r="BE58" i="6"/>
  <c r="BQ58" i="6"/>
  <c r="CH58" i="6"/>
  <c r="AZ58" i="6"/>
  <c r="AX58" i="6"/>
  <c r="BN58" i="6"/>
  <c r="AW58" i="6"/>
  <c r="BJ58" i="6"/>
  <c r="BK58" i="6"/>
  <c r="BG58" i="6"/>
  <c r="BX58" i="6"/>
  <c r="BY58" i="6"/>
  <c r="BR58" i="6"/>
  <c r="BA58" i="6"/>
  <c r="BS58" i="6"/>
  <c r="BM58" i="6"/>
  <c r="CM58" i="6"/>
  <c r="BD58" i="6"/>
  <c r="CB58" i="6"/>
  <c r="CD58" i="6"/>
  <c r="CA58" i="6"/>
  <c r="BH58" i="6"/>
  <c r="CF58" i="6"/>
  <c r="CG58" i="6"/>
  <c r="BP58" i="6"/>
  <c r="BT58" i="6"/>
  <c r="BC58" i="6"/>
  <c r="BF58" i="6"/>
  <c r="BI58" i="6"/>
  <c r="BZ58" i="6"/>
  <c r="CK58" i="6"/>
  <c r="AY58" i="6"/>
  <c r="CJ58" i="6"/>
  <c r="CL58" i="6"/>
  <c r="CI58" i="6"/>
  <c r="BO58" i="6"/>
  <c r="CB39" i="6"/>
  <c r="BF39" i="6"/>
  <c r="BY39" i="6"/>
  <c r="BH39" i="6"/>
  <c r="CC39" i="6"/>
  <c r="BI39" i="6"/>
  <c r="BC39" i="6"/>
  <c r="BE39" i="6"/>
  <c r="BD39" i="6"/>
  <c r="BZ39" i="6"/>
  <c r="BV39" i="6"/>
  <c r="BG39" i="6"/>
  <c r="BJ39" i="6"/>
  <c r="BX39" i="6"/>
  <c r="BW39" i="6"/>
  <c r="CA39" i="6"/>
  <c r="CD39" i="6"/>
  <c r="BK39" i="6"/>
  <c r="BM39" i="6"/>
  <c r="CE39" i="6"/>
  <c r="CF39" i="6"/>
  <c r="BL39" i="6"/>
  <c r="BN39" i="6"/>
  <c r="CG39" i="6"/>
  <c r="CH39" i="6"/>
  <c r="BO39" i="6"/>
  <c r="BP39" i="6"/>
  <c r="CI39" i="6"/>
  <c r="BQ39" i="6"/>
  <c r="AW39" i="6"/>
  <c r="CJ39" i="6"/>
  <c r="CK39" i="6"/>
  <c r="BR39" i="6"/>
  <c r="AX39" i="6"/>
  <c r="CL39" i="6"/>
  <c r="BS39" i="6"/>
  <c r="AY39" i="6"/>
  <c r="CM39" i="6"/>
  <c r="BA39" i="6"/>
  <c r="BT39" i="6"/>
  <c r="AZ39" i="6"/>
  <c r="BG42" i="6"/>
  <c r="BC42" i="6"/>
  <c r="BV42" i="6"/>
  <c r="CB42" i="6"/>
  <c r="BZ42" i="6"/>
  <c r="BF42" i="6"/>
  <c r="BE42" i="6"/>
  <c r="BD42" i="6"/>
  <c r="BX42" i="6"/>
  <c r="CA42" i="6"/>
  <c r="CC42" i="6"/>
  <c r="BI42" i="6"/>
  <c r="BW42" i="6"/>
  <c r="BH42" i="6"/>
  <c r="BY42" i="6"/>
  <c r="BJ42" i="6"/>
  <c r="CD42" i="6"/>
  <c r="BK42" i="6"/>
  <c r="BM42" i="6"/>
  <c r="CE42" i="6"/>
  <c r="BL42" i="6"/>
  <c r="CF42" i="6"/>
  <c r="BN42" i="6"/>
  <c r="CG42" i="6"/>
  <c r="BO42" i="6"/>
  <c r="CH42" i="6"/>
  <c r="BP42" i="6"/>
  <c r="CI42" i="6"/>
  <c r="AW42" i="6"/>
  <c r="BQ42" i="6"/>
  <c r="CJ42" i="6"/>
  <c r="CK42" i="6"/>
  <c r="AX42" i="6"/>
  <c r="BR42" i="6"/>
  <c r="CL42" i="6"/>
  <c r="AY42" i="6"/>
  <c r="BS42" i="6"/>
  <c r="CM42" i="6"/>
  <c r="BA42" i="6"/>
  <c r="AZ42" i="6"/>
  <c r="BT42" i="6"/>
  <c r="AY62" i="6"/>
  <c r="CJ62" i="6"/>
  <c r="CH62" i="6"/>
  <c r="BO62" i="6"/>
  <c r="CG62" i="6"/>
  <c r="BL62" i="6"/>
  <c r="BK62" i="6"/>
  <c r="CD62" i="6"/>
  <c r="BY62" i="6"/>
  <c r="CA62" i="6"/>
  <c r="CC62" i="6"/>
  <c r="AX62" i="6"/>
  <c r="BQ62" i="6"/>
  <c r="CF62" i="6"/>
  <c r="CK62" i="6"/>
  <c r="CI62" i="6"/>
  <c r="BG62" i="6"/>
  <c r="BZ62" i="6"/>
  <c r="BV62" i="6"/>
  <c r="BJ62" i="6"/>
  <c r="BC62" i="6"/>
  <c r="BD62" i="6"/>
  <c r="BE62" i="6"/>
  <c r="BR62" i="6"/>
  <c r="BM62" i="6"/>
  <c r="CM62" i="6"/>
  <c r="BP62" i="6"/>
  <c r="BA62" i="6"/>
  <c r="BH62" i="6"/>
  <c r="BF62" i="6"/>
  <c r="BW62" i="6"/>
  <c r="BI62" i="6"/>
  <c r="CB62" i="6"/>
  <c r="CL62" i="6"/>
  <c r="BS62" i="6"/>
  <c r="BN62" i="6"/>
  <c r="BT62" i="6"/>
  <c r="AZ62" i="6"/>
  <c r="AW62" i="6"/>
  <c r="BX62" i="6"/>
  <c r="CE62" i="6"/>
  <c r="BE91" i="6"/>
  <c r="BQ53" i="6"/>
  <c r="BN53" i="6"/>
  <c r="BP53" i="6"/>
  <c r="BW53" i="6"/>
  <c r="CD53" i="6"/>
  <c r="BX53" i="6"/>
  <c r="BD53" i="6"/>
  <c r="BZ53" i="6"/>
  <c r="BK53" i="6"/>
  <c r="CB53" i="6"/>
  <c r="CH53" i="6"/>
  <c r="BO53" i="6"/>
  <c r="BL53" i="6"/>
  <c r="BJ53" i="6"/>
  <c r="BG53" i="6"/>
  <c r="BY53" i="6"/>
  <c r="CC53" i="6"/>
  <c r="BF53" i="6"/>
  <c r="BE53" i="6"/>
  <c r="CE53" i="6"/>
  <c r="CF53" i="6"/>
  <c r="CG53" i="6"/>
  <c r="BC53" i="6"/>
  <c r="BH53" i="6"/>
  <c r="CJ53" i="6"/>
  <c r="BM53" i="6"/>
  <c r="CI53" i="6"/>
  <c r="AW53" i="6"/>
  <c r="BV53" i="6"/>
  <c r="CA53" i="6"/>
  <c r="BI53" i="6"/>
  <c r="CK53" i="6"/>
  <c r="BR53" i="6"/>
  <c r="AX53" i="6"/>
  <c r="AY53" i="6"/>
  <c r="BS53" i="6"/>
  <c r="CL53" i="6"/>
  <c r="BT53" i="6"/>
  <c r="AZ53" i="6"/>
  <c r="CM53" i="6"/>
  <c r="BA53" i="6"/>
  <c r="BK67" i="6"/>
  <c r="BP67" i="6"/>
  <c r="BS67" i="6"/>
  <c r="CM67" i="6"/>
  <c r="AZ67" i="6"/>
  <c r="CH67" i="6"/>
  <c r="AY67" i="6"/>
  <c r="CJ67" i="6"/>
  <c r="CB67" i="6"/>
  <c r="BJ67" i="6"/>
  <c r="BH67" i="6"/>
  <c r="BY67" i="6"/>
  <c r="BQ67" i="6"/>
  <c r="BD67" i="6"/>
  <c r="BX67" i="6"/>
  <c r="CI67" i="6"/>
  <c r="CK67" i="6"/>
  <c r="BN67" i="6"/>
  <c r="AW67" i="6"/>
  <c r="CL67" i="6"/>
  <c r="BE67" i="6"/>
  <c r="BG67" i="6"/>
  <c r="BL67" i="6"/>
  <c r="CC67" i="6"/>
  <c r="BF67" i="6"/>
  <c r="CG67" i="6"/>
  <c r="BO67" i="6"/>
  <c r="BM67" i="6"/>
  <c r="BR67" i="6"/>
  <c r="CD67" i="6"/>
  <c r="CE67" i="6"/>
  <c r="BW67" i="6"/>
  <c r="BV67" i="6"/>
  <c r="BZ67" i="6"/>
  <c r="BC67" i="6"/>
  <c r="BI67" i="6"/>
  <c r="CA67" i="6"/>
  <c r="BA67" i="6"/>
  <c r="BT67" i="6"/>
  <c r="AX67" i="6"/>
  <c r="CF67" i="6"/>
  <c r="BZ51" i="6"/>
  <c r="BM51" i="6"/>
  <c r="CD51" i="6"/>
  <c r="BG51" i="6"/>
  <c r="BK51" i="6"/>
  <c r="CC51" i="6"/>
  <c r="CA51" i="6"/>
  <c r="CG51" i="6"/>
  <c r="CF51" i="6"/>
  <c r="BE51" i="6"/>
  <c r="CE51" i="6"/>
  <c r="BW51" i="6"/>
  <c r="BD51" i="6"/>
  <c r="BN51" i="6"/>
  <c r="BO51" i="6"/>
  <c r="CH51" i="6"/>
  <c r="BI51" i="6"/>
  <c r="BV51" i="6"/>
  <c r="CB51" i="6"/>
  <c r="BC51" i="6"/>
  <c r="BH51" i="6"/>
  <c r="BL51" i="6"/>
  <c r="BF51" i="6"/>
  <c r="BJ51" i="6"/>
  <c r="BX51" i="6"/>
  <c r="BY51" i="6"/>
  <c r="CI51" i="6"/>
  <c r="BP51" i="6"/>
  <c r="BQ51" i="6"/>
  <c r="AW51" i="6"/>
  <c r="CJ51" i="6"/>
  <c r="AX51" i="6"/>
  <c r="CK51" i="6"/>
  <c r="BR51" i="6"/>
  <c r="CL51" i="6"/>
  <c r="BS51" i="6"/>
  <c r="AY51" i="6"/>
  <c r="CM51" i="6"/>
  <c r="BA51" i="6"/>
  <c r="BT51" i="6"/>
  <c r="AZ51" i="6"/>
  <c r="BW63" i="6"/>
  <c r="AX63" i="6"/>
  <c r="CK63" i="6"/>
  <c r="BN63" i="6"/>
  <c r="BQ63" i="6"/>
  <c r="CI63" i="6"/>
  <c r="BY63" i="6"/>
  <c r="BI63" i="6"/>
  <c r="BZ63" i="6"/>
  <c r="BO63" i="6"/>
  <c r="BM63" i="6"/>
  <c r="AY63" i="6"/>
  <c r="CJ63" i="6"/>
  <c r="BS63" i="6"/>
  <c r="CG63" i="6"/>
  <c r="BH63" i="6"/>
  <c r="BE63" i="6"/>
  <c r="BK63" i="6"/>
  <c r="BX63" i="6"/>
  <c r="BJ63" i="6"/>
  <c r="BG63" i="6"/>
  <c r="CC63" i="6"/>
  <c r="CB63" i="6"/>
  <c r="BT63" i="6"/>
  <c r="CF63" i="6"/>
  <c r="AW63" i="6"/>
  <c r="CL63" i="6"/>
  <c r="BA63" i="6"/>
  <c r="BV63" i="6"/>
  <c r="CD63" i="6"/>
  <c r="BD63" i="6"/>
  <c r="CA63" i="6"/>
  <c r="CE63" i="6"/>
  <c r="BC63" i="6"/>
  <c r="BF63" i="6"/>
  <c r="CM63" i="6"/>
  <c r="AZ63" i="6"/>
  <c r="CH63" i="6"/>
  <c r="BR63" i="6"/>
  <c r="BP63" i="6"/>
  <c r="BL63" i="6"/>
  <c r="BP56" i="6"/>
  <c r="BQ56" i="6"/>
  <c r="BM56" i="6"/>
  <c r="BT56" i="6"/>
  <c r="BA56" i="6"/>
  <c r="AX56" i="6"/>
  <c r="BK56" i="6"/>
  <c r="CE56" i="6"/>
  <c r="BL56" i="6"/>
  <c r="BJ56" i="6"/>
  <c r="BO56" i="6"/>
  <c r="BR56" i="6"/>
  <c r="BN56" i="6"/>
  <c r="BS56" i="6"/>
  <c r="BD56" i="6"/>
  <c r="BE56" i="6"/>
  <c r="BZ56" i="6"/>
  <c r="CD56" i="6"/>
  <c r="BC56" i="6"/>
  <c r="CG56" i="6"/>
  <c r="CL56" i="6"/>
  <c r="CH56" i="6"/>
  <c r="CK56" i="6"/>
  <c r="AZ56" i="6"/>
  <c r="AY56" i="6"/>
  <c r="AW56" i="6"/>
  <c r="BY56" i="6"/>
  <c r="BH56" i="6"/>
  <c r="BI56" i="6"/>
  <c r="CA56" i="6"/>
  <c r="BG56" i="6"/>
  <c r="BF56" i="6"/>
  <c r="BX56" i="6"/>
  <c r="BW56" i="6"/>
  <c r="BV56" i="6"/>
  <c r="CB56" i="6"/>
  <c r="CI56" i="6"/>
  <c r="CJ56" i="6"/>
  <c r="CF56" i="6"/>
  <c r="CM56" i="6"/>
  <c r="CC56" i="6"/>
  <c r="BZ91" i="6"/>
  <c r="CL73" i="6"/>
  <c r="AW73" i="6"/>
  <c r="CI73" i="6"/>
  <c r="BO73" i="6"/>
  <c r="AY73" i="6"/>
  <c r="CF73" i="6"/>
  <c r="CJ73" i="6"/>
  <c r="BK73" i="6"/>
  <c r="BX73" i="6"/>
  <c r="CD73" i="6"/>
  <c r="BH73" i="6"/>
  <c r="BV73" i="6"/>
  <c r="BW73" i="6"/>
  <c r="CC73" i="6"/>
  <c r="CA73" i="6"/>
  <c r="BF73" i="6"/>
  <c r="BS73" i="6"/>
  <c r="CG73" i="6"/>
  <c r="BT73" i="6"/>
  <c r="AZ73" i="6"/>
  <c r="CH73" i="6"/>
  <c r="CB73" i="6"/>
  <c r="BZ73" i="6"/>
  <c r="BG73" i="6"/>
  <c r="CE73" i="6"/>
  <c r="BI73" i="6"/>
  <c r="BD73" i="6"/>
  <c r="BC73" i="6"/>
  <c r="BA73" i="6"/>
  <c r="AX73" i="6"/>
  <c r="CM73" i="6"/>
  <c r="BN73" i="6"/>
  <c r="BR73" i="6"/>
  <c r="BP73" i="6"/>
  <c r="CK73" i="6"/>
  <c r="BM73" i="6"/>
  <c r="BQ73" i="6"/>
  <c r="BE73" i="6"/>
  <c r="BJ73" i="6"/>
  <c r="BY73" i="6"/>
  <c r="BL73" i="6"/>
  <c r="CG77" i="6"/>
  <c r="BA77" i="6"/>
  <c r="CK77" i="6"/>
  <c r="BN77" i="6"/>
  <c r="BQ77" i="6"/>
  <c r="BP77" i="6"/>
  <c r="BH77" i="6"/>
  <c r="BD77" i="6"/>
  <c r="BI77" i="6"/>
  <c r="BE77" i="6"/>
  <c r="CC77" i="6"/>
  <c r="BO77" i="6"/>
  <c r="BM77" i="6"/>
  <c r="AY77" i="6"/>
  <c r="CJ77" i="6"/>
  <c r="CI77" i="6"/>
  <c r="BY77" i="6"/>
  <c r="BZ77" i="6"/>
  <c r="BC77" i="6"/>
  <c r="CE77" i="6"/>
  <c r="BK77" i="6"/>
  <c r="BT77" i="6"/>
  <c r="BS77" i="6"/>
  <c r="CF77" i="6"/>
  <c r="AW77" i="6"/>
  <c r="CL77" i="6"/>
  <c r="BL77" i="6"/>
  <c r="BF77" i="6"/>
  <c r="BW77" i="6"/>
  <c r="BV77" i="6"/>
  <c r="BG77" i="6"/>
  <c r="AX77" i="6"/>
  <c r="CM77" i="6"/>
  <c r="AZ77" i="6"/>
  <c r="CH77" i="6"/>
  <c r="BR77" i="6"/>
  <c r="CD77" i="6"/>
  <c r="BX77" i="6"/>
  <c r="BJ77" i="6"/>
  <c r="CA77" i="6"/>
  <c r="CB77" i="6"/>
  <c r="CB70" i="6"/>
  <c r="BN70" i="6"/>
  <c r="BS70" i="6"/>
  <c r="CL70" i="6"/>
  <c r="CI70" i="6"/>
  <c r="BT70" i="6"/>
  <c r="CE70" i="6"/>
  <c r="BV70" i="6"/>
  <c r="BJ70" i="6"/>
  <c r="BK70" i="6"/>
  <c r="CD70" i="6"/>
  <c r="BI70" i="6"/>
  <c r="CH70" i="6"/>
  <c r="BP70" i="6"/>
  <c r="BL70" i="6"/>
  <c r="BZ70" i="6"/>
  <c r="BA70" i="6"/>
  <c r="BM70" i="6"/>
  <c r="BR70" i="6"/>
  <c r="BO70" i="6"/>
  <c r="CG70" i="6"/>
  <c r="CM70" i="6"/>
  <c r="BG70" i="6"/>
  <c r="BC70" i="6"/>
  <c r="BF70" i="6"/>
  <c r="BY70" i="6"/>
  <c r="CC70" i="6"/>
  <c r="BE70" i="6"/>
  <c r="AZ70" i="6"/>
  <c r="BW70" i="6"/>
  <c r="BH70" i="6"/>
  <c r="AY70" i="6"/>
  <c r="CF70" i="6"/>
  <c r="BQ70" i="6"/>
  <c r="AW70" i="6"/>
  <c r="AX70" i="6"/>
  <c r="CK70" i="6"/>
  <c r="BD70" i="6"/>
  <c r="CA70" i="6"/>
  <c r="BX70" i="6"/>
  <c r="CJ70" i="6"/>
  <c r="BW71" i="6"/>
  <c r="CI71" i="6"/>
  <c r="BO71" i="6"/>
  <c r="AY71" i="6"/>
  <c r="CF71" i="6"/>
  <c r="BQ71" i="6"/>
  <c r="BE71" i="6"/>
  <c r="BY71" i="6"/>
  <c r="CA71" i="6"/>
  <c r="AW71" i="6"/>
  <c r="CG71" i="6"/>
  <c r="BT71" i="6"/>
  <c r="AZ71" i="6"/>
  <c r="CH71" i="6"/>
  <c r="CJ71" i="6"/>
  <c r="BK71" i="6"/>
  <c r="BH71" i="6"/>
  <c r="BG71" i="6"/>
  <c r="CB71" i="6"/>
  <c r="BD71" i="6"/>
  <c r="BA71" i="6"/>
  <c r="AX71" i="6"/>
  <c r="CM71" i="6"/>
  <c r="BN71" i="6"/>
  <c r="BS71" i="6"/>
  <c r="CL71" i="6"/>
  <c r="CE71" i="6"/>
  <c r="CD71" i="6"/>
  <c r="BI71" i="6"/>
  <c r="BC71" i="6"/>
  <c r="BF71" i="6"/>
  <c r="CC71" i="6"/>
  <c r="BM71" i="6"/>
  <c r="BX71" i="6"/>
  <c r="BP71" i="6"/>
  <c r="CK71" i="6"/>
  <c r="BR71" i="6"/>
  <c r="BZ71" i="6"/>
  <c r="BV71" i="6"/>
  <c r="BL71" i="6"/>
  <c r="BJ71" i="6"/>
  <c r="AY78" i="6"/>
  <c r="BA78" i="6"/>
  <c r="BM78" i="6"/>
  <c r="BT78" i="6"/>
  <c r="BO78" i="6"/>
  <c r="BR78" i="6"/>
  <c r="AZ78" i="6"/>
  <c r="BV78" i="6"/>
  <c r="BZ78" i="6"/>
  <c r="BK78" i="6"/>
  <c r="CB78" i="6"/>
  <c r="BH78" i="6"/>
  <c r="AW78" i="6"/>
  <c r="BN78" i="6"/>
  <c r="CG78" i="6"/>
  <c r="CL78" i="6"/>
  <c r="BS78" i="6"/>
  <c r="BW78" i="6"/>
  <c r="CE78" i="6"/>
  <c r="CC78" i="6"/>
  <c r="CA78" i="6"/>
  <c r="CD78" i="6"/>
  <c r="BC78" i="6"/>
  <c r="CH78" i="6"/>
  <c r="CK78" i="6"/>
  <c r="CI78" i="6"/>
  <c r="CJ78" i="6"/>
  <c r="AX78" i="6"/>
  <c r="BJ78" i="6"/>
  <c r="BI78" i="6"/>
  <c r="BE78" i="6"/>
  <c r="BY78" i="6"/>
  <c r="BX78" i="6"/>
  <c r="CF78" i="6"/>
  <c r="CM78" i="6"/>
  <c r="BP78" i="6"/>
  <c r="BQ78" i="6"/>
  <c r="BF78" i="6"/>
  <c r="BL78" i="6"/>
  <c r="BD78" i="6"/>
  <c r="BG78" i="6"/>
  <c r="AW76" i="6"/>
  <c r="CL76" i="6"/>
  <c r="BS76" i="6"/>
  <c r="BN76" i="6"/>
  <c r="CG76" i="6"/>
  <c r="BA76" i="6"/>
  <c r="BF76" i="6"/>
  <c r="CD76" i="6"/>
  <c r="BK76" i="6"/>
  <c r="BC76" i="6"/>
  <c r="BI76" i="6"/>
  <c r="AZ76" i="6"/>
  <c r="AY76" i="6"/>
  <c r="CJ76" i="6"/>
  <c r="CH76" i="6"/>
  <c r="CK76" i="6"/>
  <c r="CI76" i="6"/>
  <c r="BE76" i="6"/>
  <c r="CA76" i="6"/>
  <c r="CE76" i="6"/>
  <c r="BX76" i="6"/>
  <c r="BZ76" i="6"/>
  <c r="BG76" i="6"/>
  <c r="AX76" i="6"/>
  <c r="BQ76" i="6"/>
  <c r="CF76" i="6"/>
  <c r="CM76" i="6"/>
  <c r="BP76" i="6"/>
  <c r="BV76" i="6"/>
  <c r="BD76" i="6"/>
  <c r="CB76" i="6"/>
  <c r="BY76" i="6"/>
  <c r="BJ76" i="6"/>
  <c r="BR76" i="6"/>
  <c r="BM76" i="6"/>
  <c r="BT76" i="6"/>
  <c r="BO76" i="6"/>
  <c r="BL76" i="6"/>
  <c r="CC76" i="6"/>
  <c r="BW76" i="6"/>
  <c r="BH76" i="6"/>
  <c r="CM91" i="6"/>
  <c r="BM91" i="6"/>
  <c r="BX74" i="6"/>
  <c r="CI74" i="6"/>
  <c r="BA74" i="6"/>
  <c r="AY74" i="6"/>
  <c r="CF74" i="6"/>
  <c r="BQ74" i="6"/>
  <c r="BY74" i="6"/>
  <c r="BV74" i="6"/>
  <c r="CA74" i="6"/>
  <c r="BG74" i="6"/>
  <c r="BJ74" i="6"/>
  <c r="BC74" i="6"/>
  <c r="BI74" i="6"/>
  <c r="BD74" i="6"/>
  <c r="BW74" i="6"/>
  <c r="BO74" i="6"/>
  <c r="CG74" i="6"/>
  <c r="BT74" i="6"/>
  <c r="AZ74" i="6"/>
  <c r="CH74" i="6"/>
  <c r="CJ74" i="6"/>
  <c r="CD74" i="6"/>
  <c r="BE74" i="6"/>
  <c r="BF74" i="6"/>
  <c r="BL74" i="6"/>
  <c r="BR74" i="6"/>
  <c r="BH74" i="6"/>
  <c r="AW74" i="6"/>
  <c r="AX74" i="6"/>
  <c r="CM74" i="6"/>
  <c r="BN74" i="6"/>
  <c r="BS74" i="6"/>
  <c r="CL74" i="6"/>
  <c r="BZ74" i="6"/>
  <c r="CB74" i="6"/>
  <c r="BK74" i="6"/>
  <c r="CC74" i="6"/>
  <c r="BP74" i="6"/>
  <c r="CK74" i="6"/>
  <c r="BM74" i="6"/>
  <c r="CE74" i="6"/>
  <c r="BK75" i="6"/>
  <c r="BM75" i="6"/>
  <c r="AW75" i="6"/>
  <c r="CL75" i="6"/>
  <c r="CG75" i="6"/>
  <c r="CM75" i="6"/>
  <c r="BW75" i="6"/>
  <c r="BL75" i="6"/>
  <c r="BY75" i="6"/>
  <c r="BG75" i="6"/>
  <c r="BE75" i="6"/>
  <c r="BZ75" i="6"/>
  <c r="AX75" i="6"/>
  <c r="CF75" i="6"/>
  <c r="BR75" i="6"/>
  <c r="BA75" i="6"/>
  <c r="BS75" i="6"/>
  <c r="CK75" i="6"/>
  <c r="CC75" i="6"/>
  <c r="BX75" i="6"/>
  <c r="BF75" i="6"/>
  <c r="BH75" i="6"/>
  <c r="BI75" i="6"/>
  <c r="AZ75" i="6"/>
  <c r="CH75" i="6"/>
  <c r="BQ75" i="6"/>
  <c r="BP75" i="6"/>
  <c r="BO75" i="6"/>
  <c r="BC75" i="6"/>
  <c r="BD75" i="6"/>
  <c r="CA75" i="6"/>
  <c r="CB75" i="6"/>
  <c r="BN75" i="6"/>
  <c r="AY75" i="6"/>
  <c r="CJ75" i="6"/>
  <c r="CI75" i="6"/>
  <c r="BT75" i="6"/>
  <c r="BJ75" i="6"/>
  <c r="CE75" i="6"/>
  <c r="CD75" i="6"/>
  <c r="BV75" i="6"/>
  <c r="CK72" i="6"/>
  <c r="BA72" i="6"/>
  <c r="BM72" i="6"/>
  <c r="BR72" i="6"/>
  <c r="BO72" i="6"/>
  <c r="CG72" i="6"/>
  <c r="CM72" i="6"/>
  <c r="BC72" i="6"/>
  <c r="BZ72" i="6"/>
  <c r="BH72" i="6"/>
  <c r="BW72" i="6"/>
  <c r="BE72" i="6"/>
  <c r="AY72" i="6"/>
  <c r="CF72" i="6"/>
  <c r="BQ72" i="6"/>
  <c r="AW72" i="6"/>
  <c r="AX72" i="6"/>
  <c r="CE72" i="6"/>
  <c r="BV72" i="6"/>
  <c r="BX72" i="6"/>
  <c r="BK72" i="6"/>
  <c r="BJ72" i="6"/>
  <c r="AZ72" i="6"/>
  <c r="CH72" i="6"/>
  <c r="CJ72" i="6"/>
  <c r="BP72" i="6"/>
  <c r="CD72" i="6"/>
  <c r="BD72" i="6"/>
  <c r="CC72" i="6"/>
  <c r="CA72" i="6"/>
  <c r="BG72" i="6"/>
  <c r="BN72" i="6"/>
  <c r="BS72" i="6"/>
  <c r="CL72" i="6"/>
  <c r="CI72" i="6"/>
  <c r="BT72" i="6"/>
  <c r="BF72" i="6"/>
  <c r="BI72" i="6"/>
  <c r="BY72" i="6"/>
  <c r="CB72" i="6"/>
  <c r="BL72" i="6"/>
  <c r="BV82" i="6"/>
  <c r="AW82" i="6"/>
  <c r="AX82" i="6"/>
  <c r="CM82" i="6"/>
  <c r="BM82" i="6"/>
  <c r="BR82" i="6"/>
  <c r="BO82" i="6"/>
  <c r="BZ82" i="6"/>
  <c r="CK82" i="6"/>
  <c r="AY82" i="6"/>
  <c r="CF82" i="6"/>
  <c r="BQ82" i="6"/>
  <c r="BP82" i="6"/>
  <c r="BF82" i="6"/>
  <c r="BC82" i="6"/>
  <c r="BY82" i="6"/>
  <c r="BH82" i="6"/>
  <c r="BE82" i="6"/>
  <c r="BX82" i="6"/>
  <c r="BK82" i="6"/>
  <c r="BA82" i="6"/>
  <c r="AZ82" i="6"/>
  <c r="CH82" i="6"/>
  <c r="CJ82" i="6"/>
  <c r="CI82" i="6"/>
  <c r="CD82" i="6"/>
  <c r="BD82" i="6"/>
  <c r="BI82" i="6"/>
  <c r="CC82" i="6"/>
  <c r="BT82" i="6"/>
  <c r="BN82" i="6"/>
  <c r="BS82" i="6"/>
  <c r="CL82" i="6"/>
  <c r="CG82" i="6"/>
  <c r="BW82" i="6"/>
  <c r="BG82" i="6"/>
  <c r="CB82" i="6"/>
  <c r="BJ82" i="6"/>
  <c r="BL82" i="6"/>
  <c r="CE82" i="6"/>
  <c r="CA82" i="6"/>
  <c r="BZ87" i="6"/>
  <c r="CI87" i="6"/>
  <c r="BO87" i="6"/>
  <c r="AY87" i="6"/>
  <c r="CF87" i="6"/>
  <c r="BQ87" i="6"/>
  <c r="BF87" i="6"/>
  <c r="CB87" i="6"/>
  <c r="BE87" i="6"/>
  <c r="BH87" i="6"/>
  <c r="CC87" i="6"/>
  <c r="AW87" i="6"/>
  <c r="CG87" i="6"/>
  <c r="BT87" i="6"/>
  <c r="AZ87" i="6"/>
  <c r="CH87" i="6"/>
  <c r="CJ87" i="6"/>
  <c r="CA87" i="6"/>
  <c r="BJ87" i="6"/>
  <c r="BW87" i="6"/>
  <c r="BA87" i="6"/>
  <c r="AX87" i="6"/>
  <c r="CM87" i="6"/>
  <c r="BN87" i="6"/>
  <c r="BS87" i="6"/>
  <c r="CL87" i="6"/>
  <c r="CD87" i="6"/>
  <c r="BG87" i="6"/>
  <c r="CE87" i="6"/>
  <c r="BC87" i="6"/>
  <c r="BI87" i="6"/>
  <c r="BK87" i="6"/>
  <c r="BP87" i="6"/>
  <c r="CK87" i="6"/>
  <c r="BM87" i="6"/>
  <c r="BR87" i="6"/>
  <c r="BV87" i="6"/>
  <c r="BX87" i="6"/>
  <c r="BL87" i="6"/>
  <c r="BD87" i="6"/>
  <c r="BY87" i="6"/>
  <c r="CL89" i="6"/>
  <c r="CH89" i="6"/>
  <c r="CK89" i="6"/>
  <c r="CG89" i="6"/>
  <c r="AZ89" i="6"/>
  <c r="AW89" i="6"/>
  <c r="CB89" i="6"/>
  <c r="BG89" i="6"/>
  <c r="CD89" i="6"/>
  <c r="BL89" i="6"/>
  <c r="BK89" i="6"/>
  <c r="BR89" i="6"/>
  <c r="BN89" i="6"/>
  <c r="BS89" i="6"/>
  <c r="BV89" i="6"/>
  <c r="BH89" i="6"/>
  <c r="CJ89" i="6"/>
  <c r="CF89" i="6"/>
  <c r="CM89" i="6"/>
  <c r="CI89" i="6"/>
  <c r="BA89" i="6"/>
  <c r="BF89" i="6"/>
  <c r="BC89" i="6"/>
  <c r="CE89" i="6"/>
  <c r="BZ89" i="6"/>
  <c r="BJ89" i="6"/>
  <c r="BW89" i="6"/>
  <c r="BQ89" i="6"/>
  <c r="BM89" i="6"/>
  <c r="BT89" i="6"/>
  <c r="BP89" i="6"/>
  <c r="AY89" i="6"/>
  <c r="BY89" i="6"/>
  <c r="BX89" i="6"/>
  <c r="CA89" i="6"/>
  <c r="BI89" i="6"/>
  <c r="BE89" i="6"/>
  <c r="AX89" i="6"/>
  <c r="BO89" i="6"/>
  <c r="BD89" i="6"/>
  <c r="CC89" i="6"/>
  <c r="BW91" i="6"/>
  <c r="CF91" i="6"/>
  <c r="AZ91" i="6"/>
  <c r="CE91" i="6"/>
  <c r="CB91" i="6"/>
  <c r="BR91" i="6"/>
  <c r="AY85" i="6"/>
  <c r="AZ85" i="6"/>
  <c r="CI85" i="6"/>
  <c r="BQ85" i="6"/>
  <c r="BM85" i="6"/>
  <c r="CM85" i="6"/>
  <c r="BD85" i="6"/>
  <c r="BC85" i="6"/>
  <c r="CB85" i="6"/>
  <c r="BW85" i="6"/>
  <c r="BJ85" i="6"/>
  <c r="AX85" i="6"/>
  <c r="BP85" i="6"/>
  <c r="BR85" i="6"/>
  <c r="BN85" i="6"/>
  <c r="BT85" i="6"/>
  <c r="BA85" i="6"/>
  <c r="BL85" i="6"/>
  <c r="CD85" i="6"/>
  <c r="BG85" i="6"/>
  <c r="BV85" i="6"/>
  <c r="CE85" i="6"/>
  <c r="BE85" i="6"/>
  <c r="CL85" i="6"/>
  <c r="CH85" i="6"/>
  <c r="BS85" i="6"/>
  <c r="BO85" i="6"/>
  <c r="BX85" i="6"/>
  <c r="BF85" i="6"/>
  <c r="BZ85" i="6"/>
  <c r="CC85" i="6"/>
  <c r="BY85" i="6"/>
  <c r="BI85" i="6"/>
  <c r="BH85" i="6"/>
  <c r="AW85" i="6"/>
  <c r="CG85" i="6"/>
  <c r="CJ85" i="6"/>
  <c r="CF85" i="6"/>
  <c r="CK85" i="6"/>
  <c r="BK85" i="6"/>
  <c r="CA85" i="6"/>
  <c r="AY88" i="6"/>
  <c r="CF88" i="6"/>
  <c r="BQ88" i="6"/>
  <c r="AW88" i="6"/>
  <c r="AX88" i="6"/>
  <c r="CK88" i="6"/>
  <c r="BE88" i="6"/>
  <c r="CB88" i="6"/>
  <c r="BG88" i="6"/>
  <c r="AZ88" i="6"/>
  <c r="CH88" i="6"/>
  <c r="CJ88" i="6"/>
  <c r="BP88" i="6"/>
  <c r="BX88" i="6"/>
  <c r="BC88" i="6"/>
  <c r="BY88" i="6"/>
  <c r="CD88" i="6"/>
  <c r="CC88" i="6"/>
  <c r="BN88" i="6"/>
  <c r="BS88" i="6"/>
  <c r="CL88" i="6"/>
  <c r="CI88" i="6"/>
  <c r="BT88" i="6"/>
  <c r="BD88" i="6"/>
  <c r="BK88" i="6"/>
  <c r="CE88" i="6"/>
  <c r="BI88" i="6"/>
  <c r="BF88" i="6"/>
  <c r="BV88" i="6"/>
  <c r="BL88" i="6"/>
  <c r="BJ88" i="6"/>
  <c r="BZ88" i="6"/>
  <c r="BH88" i="6"/>
  <c r="CA88" i="6"/>
  <c r="BW88" i="6"/>
  <c r="BA88" i="6"/>
  <c r="BM88" i="6"/>
  <c r="BR88" i="6"/>
  <c r="BO88" i="6"/>
  <c r="CG88" i="6"/>
  <c r="CM88" i="6"/>
  <c r="BL86" i="6"/>
  <c r="AZ86" i="6"/>
  <c r="BS86" i="6"/>
  <c r="CL86" i="6"/>
  <c r="BP86" i="6"/>
  <c r="BT86" i="6"/>
  <c r="BN86" i="6"/>
  <c r="BF86" i="6"/>
  <c r="BW86" i="6"/>
  <c r="CB86" i="6"/>
  <c r="BR86" i="6"/>
  <c r="CI86" i="6"/>
  <c r="AX86" i="6"/>
  <c r="CM86" i="6"/>
  <c r="BM86" i="6"/>
  <c r="BG86" i="6"/>
  <c r="BI86" i="6"/>
  <c r="BY86" i="6"/>
  <c r="CE86" i="6"/>
  <c r="BE86" i="6"/>
  <c r="BQ86" i="6"/>
  <c r="BO86" i="6"/>
  <c r="CG86" i="6"/>
  <c r="CK86" i="6"/>
  <c r="CF86" i="6"/>
  <c r="BX86" i="6"/>
  <c r="BV86" i="6"/>
  <c r="BJ86" i="6"/>
  <c r="CC86" i="6"/>
  <c r="BZ86" i="6"/>
  <c r="BC86" i="6"/>
  <c r="BD86" i="6"/>
  <c r="CJ86" i="6"/>
  <c r="AW86" i="6"/>
  <c r="BA86" i="6"/>
  <c r="AY86" i="6"/>
  <c r="CH86" i="6"/>
  <c r="CD86" i="6"/>
  <c r="CA86" i="6"/>
  <c r="BH86" i="6"/>
  <c r="BK86" i="6"/>
  <c r="CL83" i="6"/>
  <c r="AW83" i="6"/>
  <c r="CG83" i="6"/>
  <c r="BT83" i="6"/>
  <c r="AZ83" i="6"/>
  <c r="CH83" i="6"/>
  <c r="CJ83" i="6"/>
  <c r="BI83" i="6"/>
  <c r="BG83" i="6"/>
  <c r="BE83" i="6"/>
  <c r="BD83" i="6"/>
  <c r="BF83" i="6"/>
  <c r="CI83" i="6"/>
  <c r="BO83" i="6"/>
  <c r="AX83" i="6"/>
  <c r="CF83" i="6"/>
  <c r="BQ83" i="6"/>
  <c r="CC83" i="6"/>
  <c r="BK83" i="6"/>
  <c r="BY83" i="6"/>
  <c r="BA83" i="6"/>
  <c r="BS83" i="6"/>
  <c r="CM83" i="6"/>
  <c r="BN83" i="6"/>
  <c r="AY83" i="6"/>
  <c r="BW83" i="6"/>
  <c r="CB83" i="6"/>
  <c r="CA83" i="6"/>
  <c r="BL83" i="6"/>
  <c r="BJ83" i="6"/>
  <c r="BX83" i="6"/>
  <c r="BP83" i="6"/>
  <c r="CK83" i="6"/>
  <c r="BM83" i="6"/>
  <c r="BR83" i="6"/>
  <c r="BH83" i="6"/>
  <c r="BV83" i="6"/>
  <c r="CD83" i="6"/>
  <c r="BZ83" i="6"/>
  <c r="BC83" i="6"/>
  <c r="CE83" i="6"/>
  <c r="BV91" i="6"/>
  <c r="CD91" i="6"/>
  <c r="CH91" i="6"/>
  <c r="CG91" i="6"/>
  <c r="BG91" i="6"/>
  <c r="BA81" i="6"/>
  <c r="CL81" i="6"/>
  <c r="CH81" i="6"/>
  <c r="CK81" i="6"/>
  <c r="CG81" i="6"/>
  <c r="AW81" i="6"/>
  <c r="BD81" i="6"/>
  <c r="BY81" i="6"/>
  <c r="CB81" i="6"/>
  <c r="CE81" i="6"/>
  <c r="BJ81" i="6"/>
  <c r="CJ81" i="6"/>
  <c r="CF81" i="6"/>
  <c r="CM81" i="6"/>
  <c r="CI81" i="6"/>
  <c r="BF81" i="6"/>
  <c r="BK81" i="6"/>
  <c r="CD81" i="6"/>
  <c r="BG81" i="6"/>
  <c r="BX81" i="6"/>
  <c r="AZ81" i="6"/>
  <c r="AY81" i="6"/>
  <c r="BQ81" i="6"/>
  <c r="BM81" i="6"/>
  <c r="BT81" i="6"/>
  <c r="BP81" i="6"/>
  <c r="BI81" i="6"/>
  <c r="BC81" i="6"/>
  <c r="BZ81" i="6"/>
  <c r="BE81" i="6"/>
  <c r="BL81" i="6"/>
  <c r="AX81" i="6"/>
  <c r="BR81" i="6"/>
  <c r="BN81" i="6"/>
  <c r="BO81" i="6"/>
  <c r="BS81" i="6"/>
  <c r="CC81" i="6"/>
  <c r="BW81" i="6"/>
  <c r="BV81" i="6"/>
  <c r="CA81" i="6"/>
  <c r="BH81" i="6"/>
  <c r="AZ84" i="6"/>
  <c r="CM84" i="6"/>
  <c r="BP84" i="6"/>
  <c r="BQ84" i="6"/>
  <c r="CF84" i="6"/>
  <c r="AY84" i="6"/>
  <c r="BK84" i="6"/>
  <c r="CE84" i="6"/>
  <c r="BJ84" i="6"/>
  <c r="BH84" i="6"/>
  <c r="BI84" i="6"/>
  <c r="BT84" i="6"/>
  <c r="BO84" i="6"/>
  <c r="BR84" i="6"/>
  <c r="BM84" i="6"/>
  <c r="BA84" i="6"/>
  <c r="BG84" i="6"/>
  <c r="BV84" i="6"/>
  <c r="BL84" i="6"/>
  <c r="CD84" i="6"/>
  <c r="CA84" i="6"/>
  <c r="AX84" i="6"/>
  <c r="CG84" i="6"/>
  <c r="CL84" i="6"/>
  <c r="BS84" i="6"/>
  <c r="BN84" i="6"/>
  <c r="BY84" i="6"/>
  <c r="BW84" i="6"/>
  <c r="BE84" i="6"/>
  <c r="CC84" i="6"/>
  <c r="BF84" i="6"/>
  <c r="CK84" i="6"/>
  <c r="CI84" i="6"/>
  <c r="CJ84" i="6"/>
  <c r="CH84" i="6"/>
  <c r="AW84" i="6"/>
  <c r="BX84" i="6"/>
  <c r="CB84" i="6"/>
  <c r="BC84" i="6"/>
  <c r="BD84" i="6"/>
  <c r="BZ84" i="6"/>
  <c r="BI91" i="6"/>
  <c r="BH91" i="6"/>
  <c r="CJ91" i="6"/>
  <c r="BN91" i="6"/>
  <c r="AW91" i="6"/>
  <c r="BV92" i="6"/>
  <c r="BH92" i="6"/>
  <c r="CE92" i="6"/>
  <c r="BC92" i="6"/>
  <c r="BK92" i="6"/>
  <c r="CG92" i="6"/>
  <c r="CJ92" i="6"/>
  <c r="CF92" i="6"/>
  <c r="CK92" i="6"/>
  <c r="AZ92" i="6"/>
  <c r="BW92" i="6"/>
  <c r="CD92" i="6"/>
  <c r="CB92" i="6"/>
  <c r="CA92" i="6"/>
  <c r="BX92" i="6"/>
  <c r="BZ92" i="6"/>
  <c r="CI92" i="6"/>
  <c r="BQ92" i="6"/>
  <c r="BM92" i="6"/>
  <c r="CM92" i="6"/>
  <c r="AX92" i="6"/>
  <c r="BE92" i="6"/>
  <c r="BY92" i="6"/>
  <c r="BI92" i="6"/>
  <c r="BL92" i="6"/>
  <c r="AW92" i="6"/>
  <c r="BP92" i="6"/>
  <c r="BR92" i="6"/>
  <c r="BN92" i="6"/>
  <c r="BT92" i="6"/>
  <c r="BA92" i="6"/>
  <c r="BD92" i="6"/>
  <c r="BG92" i="6"/>
  <c r="BF92" i="6"/>
  <c r="CC92" i="6"/>
  <c r="AY92" i="6"/>
  <c r="CL92" i="6"/>
  <c r="CH92" i="6"/>
  <c r="BS92" i="6"/>
  <c r="BO92" i="6"/>
  <c r="BJ92" i="6"/>
  <c r="AW101" i="6"/>
  <c r="CG101" i="6"/>
  <c r="CL101" i="6"/>
  <c r="BS101" i="6"/>
  <c r="BN101" i="6"/>
  <c r="BX101" i="6"/>
  <c r="BY101" i="6"/>
  <c r="BI101" i="6"/>
  <c r="BJ101" i="6"/>
  <c r="CA101" i="6"/>
  <c r="CK101" i="6"/>
  <c r="CI101" i="6"/>
  <c r="CJ101" i="6"/>
  <c r="CH101" i="6"/>
  <c r="BA101" i="6"/>
  <c r="CD101" i="6"/>
  <c r="BG101" i="6"/>
  <c r="BC101" i="6"/>
  <c r="BL101" i="6"/>
  <c r="CE101" i="6"/>
  <c r="AX101" i="6"/>
  <c r="CM101" i="6"/>
  <c r="BP101" i="6"/>
  <c r="BQ101" i="6"/>
  <c r="CF101" i="6"/>
  <c r="BZ101" i="6"/>
  <c r="BD101" i="6"/>
  <c r="BE101" i="6"/>
  <c r="BV101" i="6"/>
  <c r="BF101" i="6"/>
  <c r="BH101" i="6"/>
  <c r="BW101" i="6"/>
  <c r="CB101" i="6"/>
  <c r="BK101" i="6"/>
  <c r="AY101" i="6"/>
  <c r="AZ101" i="6"/>
  <c r="BT101" i="6"/>
  <c r="BO101" i="6"/>
  <c r="BR101" i="6"/>
  <c r="BM101" i="6"/>
  <c r="CC101" i="6"/>
  <c r="BA106" i="6"/>
  <c r="BQ106" i="6"/>
  <c r="BM106" i="6"/>
  <c r="BT106" i="6"/>
  <c r="CI106" i="6"/>
  <c r="BV106" i="6"/>
  <c r="BY106" i="6"/>
  <c r="BE106" i="6"/>
  <c r="BD106" i="6"/>
  <c r="BF106" i="6"/>
  <c r="AY106" i="6"/>
  <c r="BR106" i="6"/>
  <c r="BN106" i="6"/>
  <c r="BO106" i="6"/>
  <c r="BP106" i="6"/>
  <c r="AW106" i="6"/>
  <c r="BJ106" i="6"/>
  <c r="CE106" i="6"/>
  <c r="BH106" i="6"/>
  <c r="BC106" i="6"/>
  <c r="CD106" i="6"/>
  <c r="CL106" i="6"/>
  <c r="CH106" i="6"/>
  <c r="CK106" i="6"/>
  <c r="BS106" i="6"/>
  <c r="AZ106" i="6"/>
  <c r="BW106" i="6"/>
  <c r="CB106" i="6"/>
  <c r="BI106" i="6"/>
  <c r="BL106" i="6"/>
  <c r="BK106" i="6"/>
  <c r="BG106" i="6"/>
  <c r="BZ106" i="6"/>
  <c r="BX106" i="6"/>
  <c r="CJ106" i="6"/>
  <c r="CF106" i="6"/>
  <c r="CM106" i="6"/>
  <c r="CG106" i="6"/>
  <c r="AX106" i="6"/>
  <c r="CA106" i="6"/>
  <c r="CC106" i="6"/>
  <c r="AY98" i="6"/>
  <c r="CG98" i="6"/>
  <c r="CJ98" i="6"/>
  <c r="CF98" i="6"/>
  <c r="CM98" i="6"/>
  <c r="AX98" i="6"/>
  <c r="BJ98" i="6"/>
  <c r="BD98" i="6"/>
  <c r="BX98" i="6"/>
  <c r="BI98" i="6"/>
  <c r="CI98" i="6"/>
  <c r="BQ98" i="6"/>
  <c r="BM98" i="6"/>
  <c r="BT98" i="6"/>
  <c r="AZ98" i="6"/>
  <c r="BA98" i="6"/>
  <c r="BH98" i="6"/>
  <c r="BK98" i="6"/>
  <c r="BV98" i="6"/>
  <c r="BG98" i="6"/>
  <c r="CA98" i="6"/>
  <c r="CL98" i="6"/>
  <c r="BZ98" i="6"/>
  <c r="BY98" i="6"/>
  <c r="BP98" i="6"/>
  <c r="BR98" i="6"/>
  <c r="BN98" i="6"/>
  <c r="BO98" i="6"/>
  <c r="AW98" i="6"/>
  <c r="BC98" i="6"/>
  <c r="CC98" i="6"/>
  <c r="CB98" i="6"/>
  <c r="BW98" i="6"/>
  <c r="CD98" i="6"/>
  <c r="BL98" i="6"/>
  <c r="CH98" i="6"/>
  <c r="BS98" i="6"/>
  <c r="BE98" i="6"/>
  <c r="BF98" i="6"/>
  <c r="CK98" i="6"/>
  <c r="CE98" i="6"/>
  <c r="AW103" i="6"/>
  <c r="CK103" i="6"/>
  <c r="CI103" i="6"/>
  <c r="CJ103" i="6"/>
  <c r="CH103" i="6"/>
  <c r="BX103" i="6"/>
  <c r="BD103" i="6"/>
  <c r="BE103" i="6"/>
  <c r="BL103" i="6"/>
  <c r="BI103" i="6"/>
  <c r="AX103" i="6"/>
  <c r="CM103" i="6"/>
  <c r="BP103" i="6"/>
  <c r="BQ103" i="6"/>
  <c r="CF103" i="6"/>
  <c r="BA103" i="6"/>
  <c r="BZ103" i="6"/>
  <c r="CC103" i="6"/>
  <c r="BW103" i="6"/>
  <c r="BV103" i="6"/>
  <c r="CD103" i="6"/>
  <c r="AY103" i="6"/>
  <c r="CG103" i="6"/>
  <c r="CL103" i="6"/>
  <c r="BS103" i="6"/>
  <c r="BN103" i="6"/>
  <c r="CB103" i="6"/>
  <c r="BC103" i="6"/>
  <c r="BJ103" i="6"/>
  <c r="BG103" i="6"/>
  <c r="CA103" i="6"/>
  <c r="AZ103" i="6"/>
  <c r="BT103" i="6"/>
  <c r="BO103" i="6"/>
  <c r="BR103" i="6"/>
  <c r="BM103" i="6"/>
  <c r="BF103" i="6"/>
  <c r="BH103" i="6"/>
  <c r="BK103" i="6"/>
  <c r="CE103" i="6"/>
  <c r="BY103" i="6"/>
  <c r="CF113" i="6"/>
  <c r="CM113" i="6"/>
  <c r="BP113" i="6"/>
  <c r="BQ113" i="6"/>
  <c r="BA113" i="6"/>
  <c r="BZ113" i="6"/>
  <c r="CE113" i="6"/>
  <c r="BW113" i="6"/>
  <c r="BK113" i="6"/>
  <c r="BC113" i="6"/>
  <c r="CB113" i="6"/>
  <c r="AX113" i="6"/>
  <c r="BM113" i="6"/>
  <c r="BT113" i="6"/>
  <c r="BO113" i="6"/>
  <c r="BR113" i="6"/>
  <c r="BI113" i="6"/>
  <c r="CC113" i="6"/>
  <c r="BD113" i="6"/>
  <c r="BL113" i="6"/>
  <c r="BE113" i="6"/>
  <c r="CJ113" i="6"/>
  <c r="BH113" i="6"/>
  <c r="BY113" i="6"/>
  <c r="AY113" i="6"/>
  <c r="BN113" i="6"/>
  <c r="CG113" i="6"/>
  <c r="CL113" i="6"/>
  <c r="BS113" i="6"/>
  <c r="AZ113" i="6"/>
  <c r="BJ113" i="6"/>
  <c r="BV113" i="6"/>
  <c r="BF113" i="6"/>
  <c r="CA113" i="6"/>
  <c r="BG113" i="6"/>
  <c r="CH113" i="6"/>
  <c r="CK113" i="6"/>
  <c r="CI113" i="6"/>
  <c r="AW113" i="6"/>
  <c r="BX113" i="6"/>
  <c r="CD113" i="6"/>
  <c r="BQ102" i="6"/>
  <c r="CF102" i="6"/>
  <c r="CM102" i="6"/>
  <c r="CI102" i="6"/>
  <c r="AZ102" i="6"/>
  <c r="BZ102" i="6"/>
  <c r="BK102" i="6"/>
  <c r="BD102" i="6"/>
  <c r="BE102" i="6"/>
  <c r="CJ102" i="6"/>
  <c r="CK102" i="6"/>
  <c r="AW102" i="6"/>
  <c r="BH102" i="6"/>
  <c r="CC102" i="6"/>
  <c r="BR102" i="6"/>
  <c r="BM102" i="6"/>
  <c r="BT102" i="6"/>
  <c r="BP102" i="6"/>
  <c r="BI102" i="6"/>
  <c r="BF102" i="6"/>
  <c r="BL102" i="6"/>
  <c r="CE102" i="6"/>
  <c r="CA102" i="6"/>
  <c r="CD102" i="6"/>
  <c r="CL102" i="6"/>
  <c r="BS102" i="6"/>
  <c r="BN102" i="6"/>
  <c r="BO102" i="6"/>
  <c r="AY102" i="6"/>
  <c r="BA102" i="6"/>
  <c r="BC102" i="6"/>
  <c r="CB102" i="6"/>
  <c r="BG102" i="6"/>
  <c r="BJ102" i="6"/>
  <c r="BV102" i="6"/>
  <c r="CH102" i="6"/>
  <c r="CG102" i="6"/>
  <c r="AX102" i="6"/>
  <c r="BW102" i="6"/>
  <c r="BY102" i="6"/>
  <c r="BX102" i="6"/>
  <c r="BM110" i="6"/>
  <c r="BT110" i="6"/>
  <c r="BP110" i="6"/>
  <c r="BR110" i="6"/>
  <c r="BZ110" i="6"/>
  <c r="BW110" i="6"/>
  <c r="BE110" i="6"/>
  <c r="BC110" i="6"/>
  <c r="CC110" i="6"/>
  <c r="BN110" i="6"/>
  <c r="BO110" i="6"/>
  <c r="CL110" i="6"/>
  <c r="BS110" i="6"/>
  <c r="BA110" i="6"/>
  <c r="CB110" i="6"/>
  <c r="BV110" i="6"/>
  <c r="CA110" i="6"/>
  <c r="CE110" i="6"/>
  <c r="BG110" i="6"/>
  <c r="CH110" i="6"/>
  <c r="CK110" i="6"/>
  <c r="CG110" i="6"/>
  <c r="CJ110" i="6"/>
  <c r="AY110" i="6"/>
  <c r="AX110" i="6"/>
  <c r="BL110" i="6"/>
  <c r="BH110" i="6"/>
  <c r="BF110" i="6"/>
  <c r="CD110" i="6"/>
  <c r="BI110" i="6"/>
  <c r="CF110" i="6"/>
  <c r="CM110" i="6"/>
  <c r="CI110" i="6"/>
  <c r="BQ110" i="6"/>
  <c r="AW110" i="6"/>
  <c r="AZ110" i="6"/>
  <c r="BY110" i="6"/>
  <c r="BD110" i="6"/>
  <c r="BX110" i="6"/>
  <c r="BJ110" i="6"/>
  <c r="BK110" i="6"/>
  <c r="BN96" i="6"/>
  <c r="BO96" i="6"/>
  <c r="BS96" i="6"/>
  <c r="BR96" i="6"/>
  <c r="AX96" i="6"/>
  <c r="BK96" i="6"/>
  <c r="BY96" i="6"/>
  <c r="BH96" i="6"/>
  <c r="BI96" i="6"/>
  <c r="CH96" i="6"/>
  <c r="CK96" i="6"/>
  <c r="CG96" i="6"/>
  <c r="CL96" i="6"/>
  <c r="AY96" i="6"/>
  <c r="BA96" i="6"/>
  <c r="BD96" i="6"/>
  <c r="CA96" i="6"/>
  <c r="BJ96" i="6"/>
  <c r="BX96" i="6"/>
  <c r="CE96" i="6"/>
  <c r="CF96" i="6"/>
  <c r="CM96" i="6"/>
  <c r="CI96" i="6"/>
  <c r="CJ96" i="6"/>
  <c r="AZ96" i="6"/>
  <c r="BW96" i="6"/>
  <c r="BL96" i="6"/>
  <c r="CC96" i="6"/>
  <c r="CB96" i="6"/>
  <c r="BG96" i="6"/>
  <c r="BV96" i="6"/>
  <c r="BM96" i="6"/>
  <c r="BT96" i="6"/>
  <c r="BP96" i="6"/>
  <c r="BQ96" i="6"/>
  <c r="AW96" i="6"/>
  <c r="BC96" i="6"/>
  <c r="BF96" i="6"/>
  <c r="CD96" i="6"/>
  <c r="BZ96" i="6"/>
  <c r="BE96" i="6"/>
  <c r="BA111" i="6"/>
  <c r="CL111" i="6"/>
  <c r="BS111" i="6"/>
  <c r="BN111" i="6"/>
  <c r="CG111" i="6"/>
  <c r="AY111" i="6"/>
  <c r="CB111" i="6"/>
  <c r="BG111" i="6"/>
  <c r="BC111" i="6"/>
  <c r="BE111" i="6"/>
  <c r="BZ111" i="6"/>
  <c r="BO111" i="6"/>
  <c r="BD111" i="6"/>
  <c r="AW111" i="6"/>
  <c r="CJ111" i="6"/>
  <c r="CH111" i="6"/>
  <c r="CK111" i="6"/>
  <c r="CI111" i="6"/>
  <c r="AX111" i="6"/>
  <c r="CD111" i="6"/>
  <c r="BK111" i="6"/>
  <c r="CA111" i="6"/>
  <c r="CC111" i="6"/>
  <c r="CE111" i="6"/>
  <c r="BM111" i="6"/>
  <c r="BT111" i="6"/>
  <c r="BI111" i="6"/>
  <c r="BX111" i="6"/>
  <c r="AZ111" i="6"/>
  <c r="BQ111" i="6"/>
  <c r="CF111" i="6"/>
  <c r="CM111" i="6"/>
  <c r="BP111" i="6"/>
  <c r="BW111" i="6"/>
  <c r="BH111" i="6"/>
  <c r="BY111" i="6"/>
  <c r="BJ111" i="6"/>
  <c r="BF111" i="6"/>
  <c r="BR111" i="6"/>
  <c r="BV111" i="6"/>
  <c r="BL111" i="6"/>
  <c r="BS116" i="6"/>
  <c r="CG116" i="6"/>
  <c r="BT116" i="6"/>
  <c r="BO116" i="6"/>
  <c r="BJ116" i="6"/>
  <c r="BF116" i="6"/>
  <c r="BD116" i="6"/>
  <c r="AW116" i="6"/>
  <c r="BQ116" i="6"/>
  <c r="BN116" i="6"/>
  <c r="AX116" i="6"/>
  <c r="CM116" i="6"/>
  <c r="BM116" i="6"/>
  <c r="CD116" i="6"/>
  <c r="BW116" i="6"/>
  <c r="BG116" i="6"/>
  <c r="BL116" i="6"/>
  <c r="BX116" i="6"/>
  <c r="BV116" i="6"/>
  <c r="CJ116" i="6"/>
  <c r="BP116" i="6"/>
  <c r="AZ116" i="6"/>
  <c r="CK116" i="6"/>
  <c r="CF116" i="6"/>
  <c r="CB116" i="6"/>
  <c r="CE116" i="6"/>
  <c r="BC116" i="6"/>
  <c r="CC116" i="6"/>
  <c r="BH116" i="6"/>
  <c r="BA116" i="6"/>
  <c r="CL116" i="6"/>
  <c r="CI116" i="6"/>
  <c r="BR116" i="6"/>
  <c r="AY116" i="6"/>
  <c r="CH116" i="6"/>
  <c r="BY116" i="6"/>
  <c r="BE116" i="6"/>
  <c r="BI116" i="6"/>
  <c r="BK116" i="6"/>
  <c r="BZ116" i="6"/>
  <c r="CA116" i="6"/>
  <c r="BF95" i="6"/>
  <c r="AW95" i="6"/>
  <c r="BT95" i="6"/>
  <c r="BM95" i="6"/>
  <c r="BR95" i="6"/>
  <c r="BV95" i="6"/>
  <c r="BC95" i="6"/>
  <c r="CD95" i="6"/>
  <c r="CC95" i="6"/>
  <c r="BP95" i="6"/>
  <c r="AX95" i="6"/>
  <c r="CM95" i="6"/>
  <c r="AY95" i="6"/>
  <c r="CF95" i="6"/>
  <c r="BQ95" i="6"/>
  <c r="CE95" i="6"/>
  <c r="BG95" i="6"/>
  <c r="BY95" i="6"/>
  <c r="BH95" i="6"/>
  <c r="BI95" i="6"/>
  <c r="CI95" i="6"/>
  <c r="CK95" i="6"/>
  <c r="AZ95" i="6"/>
  <c r="CH95" i="6"/>
  <c r="CJ95" i="6"/>
  <c r="BK95" i="6"/>
  <c r="BL95" i="6"/>
  <c r="CB95" i="6"/>
  <c r="BW95" i="6"/>
  <c r="CA95" i="6"/>
  <c r="BO95" i="6"/>
  <c r="CG95" i="6"/>
  <c r="BA95" i="6"/>
  <c r="BN95" i="6"/>
  <c r="BS95" i="6"/>
  <c r="CL95" i="6"/>
  <c r="BJ95" i="6"/>
  <c r="BX95" i="6"/>
  <c r="BE95" i="6"/>
  <c r="BD95" i="6"/>
  <c r="BZ95" i="6"/>
  <c r="BW105" i="6"/>
  <c r="BQ105" i="6"/>
  <c r="CI105" i="6"/>
  <c r="CK105" i="6"/>
  <c r="CF105" i="6"/>
  <c r="BG105" i="6"/>
  <c r="BX105" i="6"/>
  <c r="CC105" i="6"/>
  <c r="BI105" i="6"/>
  <c r="BZ105" i="6"/>
  <c r="AZ105" i="6"/>
  <c r="CJ105" i="6"/>
  <c r="BO105" i="6"/>
  <c r="CG105" i="6"/>
  <c r="BA105" i="6"/>
  <c r="AY105" i="6"/>
  <c r="CH105" i="6"/>
  <c r="CE105" i="6"/>
  <c r="BD105" i="6"/>
  <c r="BV105" i="6"/>
  <c r="CD105" i="6"/>
  <c r="BH105" i="6"/>
  <c r="BS105" i="6"/>
  <c r="CL105" i="6"/>
  <c r="AW105" i="6"/>
  <c r="BT105" i="6"/>
  <c r="BN105" i="6"/>
  <c r="BY105" i="6"/>
  <c r="CA105" i="6"/>
  <c r="BR105" i="6"/>
  <c r="BP105" i="6"/>
  <c r="AX105" i="6"/>
  <c r="CM105" i="6"/>
  <c r="BM105" i="6"/>
  <c r="BL105" i="6"/>
  <c r="BJ105" i="6"/>
  <c r="CB105" i="6"/>
  <c r="BK105" i="6"/>
  <c r="BE105" i="6"/>
  <c r="BC105" i="6"/>
  <c r="BF105" i="6"/>
  <c r="BQ91" i="6"/>
  <c r="BC91" i="6"/>
  <c r="CI91" i="6"/>
  <c r="BD91" i="6"/>
  <c r="BF91" i="6"/>
  <c r="BS91" i="6"/>
  <c r="CA91" i="6"/>
  <c r="BO91" i="6"/>
  <c r="AX91" i="6"/>
  <c r="CG94" i="6"/>
  <c r="CJ94" i="6"/>
  <c r="CH94" i="6"/>
  <c r="CK94" i="6"/>
  <c r="AY94" i="6"/>
  <c r="AW94" i="6"/>
  <c r="BA94" i="6"/>
  <c r="BF94" i="6"/>
  <c r="BH94" i="6"/>
  <c r="BZ94" i="6"/>
  <c r="CC94" i="6"/>
  <c r="BD94" i="6"/>
  <c r="CI94" i="6"/>
  <c r="BQ94" i="6"/>
  <c r="CF94" i="6"/>
  <c r="CM94" i="6"/>
  <c r="CA94" i="6"/>
  <c r="BI94" i="6"/>
  <c r="CB94" i="6"/>
  <c r="CD94" i="6"/>
  <c r="BJ94" i="6"/>
  <c r="BY94" i="6"/>
  <c r="AZ94" i="6"/>
  <c r="BP94" i="6"/>
  <c r="BR94" i="6"/>
  <c r="BM94" i="6"/>
  <c r="BT94" i="6"/>
  <c r="BL94" i="6"/>
  <c r="BC94" i="6"/>
  <c r="BE94" i="6"/>
  <c r="BG94" i="6"/>
  <c r="CE94" i="6"/>
  <c r="CL94" i="6"/>
  <c r="BS94" i="6"/>
  <c r="BN94" i="6"/>
  <c r="BO94" i="6"/>
  <c r="AX94" i="6"/>
  <c r="BX94" i="6"/>
  <c r="BK94" i="6"/>
  <c r="BW94" i="6"/>
  <c r="BV94" i="6"/>
  <c r="CG107" i="6"/>
  <c r="CL107" i="6"/>
  <c r="BS107" i="6"/>
  <c r="BN107" i="6"/>
  <c r="AY107" i="6"/>
  <c r="BY107" i="6"/>
  <c r="CC107" i="6"/>
  <c r="BV107" i="6"/>
  <c r="BD107" i="6"/>
  <c r="BJ107" i="6"/>
  <c r="BW107" i="6"/>
  <c r="CI107" i="6"/>
  <c r="CJ107" i="6"/>
  <c r="CH107" i="6"/>
  <c r="CK107" i="6"/>
  <c r="AX107" i="6"/>
  <c r="BE107" i="6"/>
  <c r="CB107" i="6"/>
  <c r="BI107" i="6"/>
  <c r="BL107" i="6"/>
  <c r="BP107" i="6"/>
  <c r="BQ107" i="6"/>
  <c r="CF107" i="6"/>
  <c r="CM107" i="6"/>
  <c r="BA107" i="6"/>
  <c r="BH107" i="6"/>
  <c r="BG107" i="6"/>
  <c r="BF107" i="6"/>
  <c r="CE107" i="6"/>
  <c r="BX107" i="6"/>
  <c r="AZ107" i="6"/>
  <c r="BO107" i="6"/>
  <c r="BR107" i="6"/>
  <c r="BM107" i="6"/>
  <c r="BT107" i="6"/>
  <c r="AW107" i="6"/>
  <c r="BC107" i="6"/>
  <c r="CD107" i="6"/>
  <c r="BZ107" i="6"/>
  <c r="CA107" i="6"/>
  <c r="BK107" i="6"/>
  <c r="AX112" i="6"/>
  <c r="BR112" i="6"/>
  <c r="BN112" i="6"/>
  <c r="BO112" i="6"/>
  <c r="BS112" i="6"/>
  <c r="BG112" i="6"/>
  <c r="CC112" i="6"/>
  <c r="BJ112" i="6"/>
  <c r="CA112" i="6"/>
  <c r="BH112" i="6"/>
  <c r="CL112" i="6"/>
  <c r="CH112" i="6"/>
  <c r="CK112" i="6"/>
  <c r="CG112" i="6"/>
  <c r="AZ112" i="6"/>
  <c r="CD112" i="6"/>
  <c r="BV112" i="6"/>
  <c r="BW112" i="6"/>
  <c r="CB112" i="6"/>
  <c r="BL112" i="6"/>
  <c r="AY112" i="6"/>
  <c r="BQ112" i="6"/>
  <c r="BM112" i="6"/>
  <c r="BT112" i="6"/>
  <c r="BP112" i="6"/>
  <c r="BE112" i="6"/>
  <c r="BI112" i="6"/>
  <c r="BZ112" i="6"/>
  <c r="BA112" i="6"/>
  <c r="CJ112" i="6"/>
  <c r="CF112" i="6"/>
  <c r="CM112" i="6"/>
  <c r="CI112" i="6"/>
  <c r="BC112" i="6"/>
  <c r="BY112" i="6"/>
  <c r="BF112" i="6"/>
  <c r="BX112" i="6"/>
  <c r="CE112" i="6"/>
  <c r="AW112" i="6"/>
  <c r="BK112" i="6"/>
  <c r="BD112" i="6"/>
  <c r="AW93" i="6"/>
  <c r="CK93" i="6"/>
  <c r="CI93" i="6"/>
  <c r="CJ93" i="6"/>
  <c r="CH93" i="6"/>
  <c r="AX93" i="6"/>
  <c r="BJ93" i="6"/>
  <c r="BE93" i="6"/>
  <c r="CB93" i="6"/>
  <c r="CC93" i="6"/>
  <c r="BF93" i="6"/>
  <c r="AZ93" i="6"/>
  <c r="CM93" i="6"/>
  <c r="BP93" i="6"/>
  <c r="BQ93" i="6"/>
  <c r="CF93" i="6"/>
  <c r="BA93" i="6"/>
  <c r="BL93" i="6"/>
  <c r="CE93" i="6"/>
  <c r="BX93" i="6"/>
  <c r="CA93" i="6"/>
  <c r="BD93" i="6"/>
  <c r="AY93" i="6"/>
  <c r="BT93" i="6"/>
  <c r="BO93" i="6"/>
  <c r="BM93" i="6"/>
  <c r="CD93" i="6"/>
  <c r="BY93" i="6"/>
  <c r="CG93" i="6"/>
  <c r="CL93" i="6"/>
  <c r="BS93" i="6"/>
  <c r="BN93" i="6"/>
  <c r="BZ93" i="6"/>
  <c r="BV93" i="6"/>
  <c r="BH93" i="6"/>
  <c r="BW93" i="6"/>
  <c r="BK93" i="6"/>
  <c r="BR93" i="6"/>
  <c r="BI93" i="6"/>
  <c r="BG93" i="6"/>
  <c r="BC93" i="6"/>
  <c r="BP104" i="6"/>
  <c r="BQ104" i="6"/>
  <c r="BM104" i="6"/>
  <c r="BT104" i="6"/>
  <c r="AX104" i="6"/>
  <c r="BA104" i="6"/>
  <c r="BK104" i="6"/>
  <c r="CE104" i="6"/>
  <c r="BG104" i="6"/>
  <c r="BV104" i="6"/>
  <c r="BS104" i="6"/>
  <c r="BR104" i="6"/>
  <c r="BN104" i="6"/>
  <c r="BO104" i="6"/>
  <c r="BY104" i="6"/>
  <c r="BH104" i="6"/>
  <c r="CA104" i="6"/>
  <c r="BD104" i="6"/>
  <c r="BW104" i="6"/>
  <c r="BI104" i="6"/>
  <c r="CG104" i="6"/>
  <c r="CL104" i="6"/>
  <c r="CH104" i="6"/>
  <c r="CK104" i="6"/>
  <c r="AW104" i="6"/>
  <c r="AZ104" i="6"/>
  <c r="BZ104" i="6"/>
  <c r="CC104" i="6"/>
  <c r="CB104" i="6"/>
  <c r="CD104" i="6"/>
  <c r="BF104" i="6"/>
  <c r="CI104" i="6"/>
  <c r="CJ104" i="6"/>
  <c r="CF104" i="6"/>
  <c r="CM104" i="6"/>
  <c r="AY104" i="6"/>
  <c r="BE104" i="6"/>
  <c r="BC104" i="6"/>
  <c r="BX104" i="6"/>
  <c r="BL104" i="6"/>
  <c r="BJ104" i="6"/>
  <c r="BA97" i="6"/>
  <c r="CG97" i="6"/>
  <c r="CL97" i="6"/>
  <c r="BS97" i="6"/>
  <c r="BN97" i="6"/>
  <c r="AY97" i="6"/>
  <c r="CE97" i="6"/>
  <c r="BC97" i="6"/>
  <c r="CB97" i="6"/>
  <c r="BG97" i="6"/>
  <c r="BX97" i="6"/>
  <c r="BF97" i="6"/>
  <c r="CI97" i="6"/>
  <c r="CJ97" i="6"/>
  <c r="CH97" i="6"/>
  <c r="CK97" i="6"/>
  <c r="CA97" i="6"/>
  <c r="BL97" i="6"/>
  <c r="BV97" i="6"/>
  <c r="BE97" i="6"/>
  <c r="BM97" i="6"/>
  <c r="BY97" i="6"/>
  <c r="BJ97" i="6"/>
  <c r="BD97" i="6"/>
  <c r="AX97" i="6"/>
  <c r="BP97" i="6"/>
  <c r="BQ97" i="6"/>
  <c r="CF97" i="6"/>
  <c r="CM97" i="6"/>
  <c r="AW97" i="6"/>
  <c r="BH97" i="6"/>
  <c r="CC97" i="6"/>
  <c r="BK97" i="6"/>
  <c r="BI97" i="6"/>
  <c r="BW97" i="6"/>
  <c r="AZ97" i="6"/>
  <c r="BO97" i="6"/>
  <c r="BR97" i="6"/>
  <c r="BT97" i="6"/>
  <c r="CD97" i="6"/>
  <c r="BZ97" i="6"/>
  <c r="AW108" i="6"/>
  <c r="AZ108" i="6"/>
  <c r="CI108" i="6"/>
  <c r="BQ108" i="6"/>
  <c r="BM108" i="6"/>
  <c r="CM108" i="6"/>
  <c r="BA108" i="6"/>
  <c r="BC108" i="6"/>
  <c r="BW108" i="6"/>
  <c r="BX108" i="6"/>
  <c r="BK108" i="6"/>
  <c r="BY108" i="6"/>
  <c r="BP108" i="6"/>
  <c r="BR108" i="6"/>
  <c r="BN108" i="6"/>
  <c r="BT108" i="6"/>
  <c r="CA108" i="6"/>
  <c r="CD108" i="6"/>
  <c r="CE108" i="6"/>
  <c r="CC108" i="6"/>
  <c r="BJ108" i="6"/>
  <c r="BG108" i="6"/>
  <c r="AX108" i="6"/>
  <c r="CL108" i="6"/>
  <c r="CH108" i="6"/>
  <c r="BS108" i="6"/>
  <c r="BO108" i="6"/>
  <c r="BH108" i="6"/>
  <c r="BI108" i="6"/>
  <c r="BF108" i="6"/>
  <c r="BE108" i="6"/>
  <c r="CB108" i="6"/>
  <c r="CG108" i="6"/>
  <c r="CJ108" i="6"/>
  <c r="CF108" i="6"/>
  <c r="CK108" i="6"/>
  <c r="AY108" i="6"/>
  <c r="BL108" i="6"/>
  <c r="BZ108" i="6"/>
  <c r="BD108" i="6"/>
  <c r="BV108" i="6"/>
  <c r="BK91" i="6"/>
  <c r="BP91" i="6"/>
  <c r="AY91" i="6"/>
  <c r="BJ91" i="6"/>
  <c r="CK91" i="6"/>
  <c r="CC91" i="6"/>
  <c r="BA91" i="6"/>
  <c r="CL91" i="6"/>
  <c r="BL91" i="6"/>
  <c r="CL100" i="6"/>
  <c r="AW100" i="6"/>
  <c r="CG100" i="6"/>
  <c r="BT100" i="6"/>
  <c r="AZ100" i="6"/>
  <c r="CH100" i="6"/>
  <c r="CJ100" i="6"/>
  <c r="BZ100" i="6"/>
  <c r="CB100" i="6"/>
  <c r="BG100" i="6"/>
  <c r="BC100" i="6"/>
  <c r="CD100" i="6"/>
  <c r="BA100" i="6"/>
  <c r="AX100" i="6"/>
  <c r="CM100" i="6"/>
  <c r="BN100" i="6"/>
  <c r="AY100" i="6"/>
  <c r="BY100" i="6"/>
  <c r="BX100" i="6"/>
  <c r="CC100" i="6"/>
  <c r="BJ100" i="6"/>
  <c r="BL100" i="6"/>
  <c r="BP100" i="6"/>
  <c r="CK100" i="6"/>
  <c r="BM100" i="6"/>
  <c r="BR100" i="6"/>
  <c r="BW100" i="6"/>
  <c r="BK100" i="6"/>
  <c r="CE100" i="6"/>
  <c r="BF100" i="6"/>
  <c r="BI100" i="6"/>
  <c r="CI100" i="6"/>
  <c r="BS100" i="6"/>
  <c r="BQ100" i="6"/>
  <c r="BD100" i="6"/>
  <c r="CA100" i="6"/>
  <c r="BO100" i="6"/>
  <c r="CF100" i="6"/>
  <c r="BH100" i="6"/>
  <c r="BV100" i="6"/>
  <c r="BE100" i="6"/>
  <c r="BT109" i="6"/>
  <c r="BO109" i="6"/>
  <c r="BR109" i="6"/>
  <c r="BM109" i="6"/>
  <c r="AW109" i="6"/>
  <c r="CB109" i="6"/>
  <c r="CE109" i="6"/>
  <c r="BF109" i="6"/>
  <c r="CC109" i="6"/>
  <c r="BZ109" i="6"/>
  <c r="CG109" i="6"/>
  <c r="CL109" i="6"/>
  <c r="BS109" i="6"/>
  <c r="BN109" i="6"/>
  <c r="AY109" i="6"/>
  <c r="BC109" i="6"/>
  <c r="BV109" i="6"/>
  <c r="CA109" i="6"/>
  <c r="BL109" i="6"/>
  <c r="BE109" i="6"/>
  <c r="CK109" i="6"/>
  <c r="CI109" i="6"/>
  <c r="CJ109" i="6"/>
  <c r="CH109" i="6"/>
  <c r="AX109" i="6"/>
  <c r="BY109" i="6"/>
  <c r="BH109" i="6"/>
  <c r="BG109" i="6"/>
  <c r="BI109" i="6"/>
  <c r="BW109" i="6"/>
  <c r="CM109" i="6"/>
  <c r="BP109" i="6"/>
  <c r="BQ109" i="6"/>
  <c r="CF109" i="6"/>
  <c r="AZ109" i="6"/>
  <c r="BA109" i="6"/>
  <c r="BJ109" i="6"/>
  <c r="BD109" i="6"/>
  <c r="CD109" i="6"/>
  <c r="BX109" i="6"/>
  <c r="BK109" i="6"/>
  <c r="BO117" i="6"/>
  <c r="AX117" i="6"/>
  <c r="CM117" i="6"/>
  <c r="BS117" i="6"/>
  <c r="BN117" i="6"/>
  <c r="BF117" i="6"/>
  <c r="BI117" i="6"/>
  <c r="BL117" i="6"/>
  <c r="CL117" i="6"/>
  <c r="BT117" i="6"/>
  <c r="AZ117" i="6"/>
  <c r="CK117" i="6"/>
  <c r="BM117" i="6"/>
  <c r="BQ117" i="6"/>
  <c r="BW117" i="6"/>
  <c r="BG117" i="6"/>
  <c r="BE117" i="6"/>
  <c r="CE117" i="6"/>
  <c r="BX117" i="6"/>
  <c r="CF117" i="6"/>
  <c r="CJ117" i="6"/>
  <c r="BC117" i="6"/>
  <c r="BJ117" i="6"/>
  <c r="CB117" i="6"/>
  <c r="BH117" i="6"/>
  <c r="BA117" i="6"/>
  <c r="CI117" i="6"/>
  <c r="BP117" i="6"/>
  <c r="AY117" i="6"/>
  <c r="CG117" i="6"/>
  <c r="BR117" i="6"/>
  <c r="AW117" i="6"/>
  <c r="CH117" i="6"/>
  <c r="CA117" i="6"/>
  <c r="CD117" i="6"/>
  <c r="BD117" i="6"/>
  <c r="CC117" i="6"/>
  <c r="BY117" i="6"/>
  <c r="BZ117" i="6"/>
  <c r="BK117" i="6"/>
  <c r="BV117" i="6"/>
  <c r="BC99" i="6"/>
  <c r="BM99" i="6"/>
  <c r="BR99" i="6"/>
  <c r="BO99" i="6"/>
  <c r="CG99" i="6"/>
  <c r="BL99" i="6"/>
  <c r="CC99" i="6"/>
  <c r="BW99" i="6"/>
  <c r="BE99" i="6"/>
  <c r="CL99" i="6"/>
  <c r="CK99" i="6"/>
  <c r="AY99" i="6"/>
  <c r="CF99" i="6"/>
  <c r="BQ99" i="6"/>
  <c r="AW99" i="6"/>
  <c r="BT99" i="6"/>
  <c r="CA99" i="6"/>
  <c r="CB99" i="6"/>
  <c r="CE99" i="6"/>
  <c r="BD99" i="6"/>
  <c r="CI99" i="6"/>
  <c r="BF99" i="6"/>
  <c r="BJ99" i="6"/>
  <c r="BA99" i="6"/>
  <c r="AZ99" i="6"/>
  <c r="CH99" i="6"/>
  <c r="CJ99" i="6"/>
  <c r="BP99" i="6"/>
  <c r="CM99" i="6"/>
  <c r="BK99" i="6"/>
  <c r="BX99" i="6"/>
  <c r="BV99" i="6"/>
  <c r="BG99" i="6"/>
  <c r="BY99" i="6"/>
  <c r="BZ99" i="6"/>
  <c r="BS99" i="6"/>
  <c r="CD99" i="6"/>
  <c r="BN99" i="6"/>
  <c r="AX99" i="6"/>
  <c r="BI99" i="6"/>
  <c r="BH99" i="6"/>
  <c r="BA114" i="6"/>
  <c r="BM114" i="6"/>
  <c r="BT114" i="6"/>
  <c r="BP114" i="6"/>
  <c r="BQ114" i="6"/>
  <c r="AW114" i="6"/>
  <c r="BD114" i="6"/>
  <c r="BC114" i="6"/>
  <c r="BV114" i="6"/>
  <c r="BL114" i="6"/>
  <c r="BF114" i="6"/>
  <c r="CI114" i="6"/>
  <c r="BK114" i="6"/>
  <c r="BR114" i="6"/>
  <c r="BN114" i="6"/>
  <c r="BO114" i="6"/>
  <c r="BS114" i="6"/>
  <c r="BG114" i="6"/>
  <c r="BJ114" i="6"/>
  <c r="BI114" i="6"/>
  <c r="BH114" i="6"/>
  <c r="BE114" i="6"/>
  <c r="CB114" i="6"/>
  <c r="BX114" i="6"/>
  <c r="CH114" i="6"/>
  <c r="CK114" i="6"/>
  <c r="CG114" i="6"/>
  <c r="CL114" i="6"/>
  <c r="AY114" i="6"/>
  <c r="CE114" i="6"/>
  <c r="CA114" i="6"/>
  <c r="BZ114" i="6"/>
  <c r="BY114" i="6"/>
  <c r="BW114" i="6"/>
  <c r="AZ114" i="6"/>
  <c r="CM114" i="6"/>
  <c r="AX114" i="6"/>
  <c r="CC114" i="6"/>
  <c r="CF114" i="6"/>
  <c r="CJ114" i="6"/>
  <c r="CD114" i="6"/>
  <c r="BD115" i="6"/>
  <c r="BN115" i="6"/>
  <c r="BT115" i="6"/>
  <c r="AY115" i="6"/>
  <c r="CF115" i="6"/>
  <c r="BS115" i="6"/>
  <c r="BY115" i="6"/>
  <c r="CE115" i="6"/>
  <c r="BJ115" i="6"/>
  <c r="BC115" i="6"/>
  <c r="BX115" i="6"/>
  <c r="BV115" i="6"/>
  <c r="CA115" i="6"/>
  <c r="BP115" i="6"/>
  <c r="AX115" i="6"/>
  <c r="CM115" i="6"/>
  <c r="AW115" i="6"/>
  <c r="CH115" i="6"/>
  <c r="BQ115" i="6"/>
  <c r="BH115" i="6"/>
  <c r="BE115" i="6"/>
  <c r="BW115" i="6"/>
  <c r="BG115" i="6"/>
  <c r="CB115" i="6"/>
  <c r="CL115" i="6"/>
  <c r="BA115" i="6"/>
  <c r="CI115" i="6"/>
  <c r="AZ115" i="6"/>
  <c r="CK115" i="6"/>
  <c r="BO115" i="6"/>
  <c r="CJ115" i="6"/>
  <c r="CC115" i="6"/>
  <c r="BZ115" i="6"/>
  <c r="BI115" i="6"/>
  <c r="CD115" i="6"/>
  <c r="CG115" i="6"/>
  <c r="BR115" i="6"/>
  <c r="BM115" i="6"/>
  <c r="BK115" i="6"/>
  <c r="BF115" i="6"/>
  <c r="BL115" i="6"/>
  <c r="BP128" i="6"/>
  <c r="BQ128" i="6"/>
  <c r="BM128" i="6"/>
  <c r="BT128" i="6"/>
  <c r="AX128" i="6"/>
  <c r="BX128" i="6"/>
  <c r="BF128" i="6"/>
  <c r="BH128" i="6"/>
  <c r="BI128" i="6"/>
  <c r="BV128" i="6"/>
  <c r="BK128" i="6"/>
  <c r="CC128" i="6"/>
  <c r="CG128" i="6"/>
  <c r="CL128" i="6"/>
  <c r="CK128" i="6"/>
  <c r="AZ128" i="6"/>
  <c r="BZ128" i="6"/>
  <c r="CD128" i="6"/>
  <c r="BN128" i="6"/>
  <c r="BS128" i="6"/>
  <c r="BO128" i="6"/>
  <c r="BR128" i="6"/>
  <c r="BA128" i="6"/>
  <c r="BY128" i="6"/>
  <c r="BG128" i="6"/>
  <c r="BW128" i="6"/>
  <c r="CB128" i="6"/>
  <c r="CE128" i="6"/>
  <c r="AY128" i="6"/>
  <c r="CI128" i="6"/>
  <c r="CJ128" i="6"/>
  <c r="CF128" i="6"/>
  <c r="CM128" i="6"/>
  <c r="AW128" i="6"/>
  <c r="BE128" i="6"/>
  <c r="BD128" i="6"/>
  <c r="BC128" i="6"/>
  <c r="BL128" i="6"/>
  <c r="CA128" i="6"/>
  <c r="CH128" i="6"/>
  <c r="BJ128" i="6"/>
  <c r="AZ126" i="6"/>
  <c r="CI126" i="6"/>
  <c r="CJ126" i="6"/>
  <c r="CF126" i="6"/>
  <c r="CM126" i="6"/>
  <c r="BI126" i="6"/>
  <c r="BW126" i="6"/>
  <c r="BL126" i="6"/>
  <c r="BD126" i="6"/>
  <c r="BJ126" i="6"/>
  <c r="AY126" i="6"/>
  <c r="BP126" i="6"/>
  <c r="BQ126" i="6"/>
  <c r="BM126" i="6"/>
  <c r="BT126" i="6"/>
  <c r="BH126" i="6"/>
  <c r="BF126" i="6"/>
  <c r="CD126" i="6"/>
  <c r="BC126" i="6"/>
  <c r="BG126" i="6"/>
  <c r="BA126" i="6"/>
  <c r="AX126" i="6"/>
  <c r="BN126" i="6"/>
  <c r="BS126" i="6"/>
  <c r="BO126" i="6"/>
  <c r="BR126" i="6"/>
  <c r="CA126" i="6"/>
  <c r="BE126" i="6"/>
  <c r="CC126" i="6"/>
  <c r="BZ126" i="6"/>
  <c r="CE126" i="6"/>
  <c r="AW126" i="6"/>
  <c r="CG126" i="6"/>
  <c r="CL126" i="6"/>
  <c r="CH126" i="6"/>
  <c r="CK126" i="6"/>
  <c r="BV126" i="6"/>
  <c r="CB126" i="6"/>
  <c r="BK126" i="6"/>
  <c r="BY126" i="6"/>
  <c r="BX126" i="6"/>
  <c r="BZ120" i="6"/>
  <c r="CC120" i="6"/>
  <c r="BV120" i="6"/>
  <c r="CE120" i="6"/>
  <c r="CB120" i="6"/>
  <c r="BH120" i="6"/>
  <c r="BE120" i="6"/>
  <c r="BL120" i="6"/>
  <c r="BK120" i="6"/>
  <c r="BJ120" i="6"/>
  <c r="AX120" i="6"/>
  <c r="BG120" i="6"/>
  <c r="BC120" i="6"/>
  <c r="CD120" i="6"/>
  <c r="BF120" i="6"/>
  <c r="BY120" i="6"/>
  <c r="BI120" i="6"/>
  <c r="BM120" i="6"/>
  <c r="AZ120" i="6"/>
  <c r="BA120" i="6"/>
  <c r="AW120" i="6"/>
  <c r="BX120" i="6"/>
  <c r="CA120" i="6"/>
  <c r="CH120" i="6"/>
  <c r="BO120" i="6"/>
  <c r="BP120" i="6"/>
  <c r="BQ120" i="6"/>
  <c r="BN120" i="6"/>
  <c r="BW120" i="6"/>
  <c r="CF120" i="6"/>
  <c r="AY120" i="6"/>
  <c r="CM120" i="6"/>
  <c r="CL120" i="6"/>
  <c r="CI120" i="6"/>
  <c r="CJ120" i="6"/>
  <c r="BD120" i="6"/>
  <c r="CK120" i="6"/>
  <c r="BT120" i="6"/>
  <c r="BR120" i="6"/>
  <c r="CG120" i="6"/>
  <c r="BS120" i="6"/>
  <c r="CI129" i="6"/>
  <c r="CJ129" i="6"/>
  <c r="CF129" i="6"/>
  <c r="CM129" i="6"/>
  <c r="BK129" i="6"/>
  <c r="CC129" i="6"/>
  <c r="BV129" i="6"/>
  <c r="BX129" i="6"/>
  <c r="BC129" i="6"/>
  <c r="AZ129" i="6"/>
  <c r="BG129" i="6"/>
  <c r="CE129" i="6"/>
  <c r="BP129" i="6"/>
  <c r="BQ129" i="6"/>
  <c r="BM129" i="6"/>
  <c r="BT129" i="6"/>
  <c r="BA129" i="6"/>
  <c r="BZ129" i="6"/>
  <c r="CA129" i="6"/>
  <c r="BI129" i="6"/>
  <c r="BL129" i="6"/>
  <c r="BE129" i="6"/>
  <c r="CD129" i="6"/>
  <c r="BN129" i="6"/>
  <c r="BS129" i="6"/>
  <c r="BO129" i="6"/>
  <c r="BR129" i="6"/>
  <c r="AW129" i="6"/>
  <c r="AY129" i="6"/>
  <c r="BD129" i="6"/>
  <c r="BJ129" i="6"/>
  <c r="CB129" i="6"/>
  <c r="BF129" i="6"/>
  <c r="BW129" i="6"/>
  <c r="CG129" i="6"/>
  <c r="CL129" i="6"/>
  <c r="CH129" i="6"/>
  <c r="CK129" i="6"/>
  <c r="AX129" i="6"/>
  <c r="BH129" i="6"/>
  <c r="BY129" i="6"/>
  <c r="CG121" i="6"/>
  <c r="BT121" i="6"/>
  <c r="AW121" i="6"/>
  <c r="CH121" i="6"/>
  <c r="CL121" i="6"/>
  <c r="BZ121" i="6"/>
  <c r="CD121" i="6"/>
  <c r="BX121" i="6"/>
  <c r="BC121" i="6"/>
  <c r="BK121" i="6"/>
  <c r="BH121" i="6"/>
  <c r="BN121" i="6"/>
  <c r="AX121" i="6"/>
  <c r="CM121" i="6"/>
  <c r="BO121" i="6"/>
  <c r="BS121" i="6"/>
  <c r="BF121" i="6"/>
  <c r="BD121" i="6"/>
  <c r="CC121" i="6"/>
  <c r="BJ121" i="6"/>
  <c r="BL121" i="6"/>
  <c r="BE121" i="6"/>
  <c r="BP121" i="6"/>
  <c r="AZ121" i="6"/>
  <c r="CK121" i="6"/>
  <c r="BM121" i="6"/>
  <c r="BQ121" i="6"/>
  <c r="BV121" i="6"/>
  <c r="BG121" i="6"/>
  <c r="CE121" i="6"/>
  <c r="BI121" i="6"/>
  <c r="BA121" i="6"/>
  <c r="CI121" i="6"/>
  <c r="BR121" i="6"/>
  <c r="AY121" i="6"/>
  <c r="CF121" i="6"/>
  <c r="CJ121" i="6"/>
  <c r="BW121" i="6"/>
  <c r="CB121" i="6"/>
  <c r="CA121" i="6"/>
  <c r="BY121" i="6"/>
  <c r="CC122" i="6"/>
  <c r="BP122" i="6"/>
  <c r="AZ122" i="6"/>
  <c r="CK122" i="6"/>
  <c r="BM122" i="6"/>
  <c r="BQ122" i="6"/>
  <c r="CE122" i="6"/>
  <c r="BE122" i="6"/>
  <c r="CB122" i="6"/>
  <c r="BV122" i="6"/>
  <c r="BC122" i="6"/>
  <c r="CM122" i="6"/>
  <c r="BS122" i="6"/>
  <c r="BL122" i="6"/>
  <c r="BX122" i="6"/>
  <c r="BG122" i="6"/>
  <c r="BD122" i="6"/>
  <c r="BA122" i="6"/>
  <c r="CI122" i="6"/>
  <c r="BR122" i="6"/>
  <c r="AY122" i="6"/>
  <c r="CF122" i="6"/>
  <c r="CJ122" i="6"/>
  <c r="BI122" i="6"/>
  <c r="BK122" i="6"/>
  <c r="BF122" i="6"/>
  <c r="BJ122" i="6"/>
  <c r="BY122" i="6"/>
  <c r="BN122" i="6"/>
  <c r="AX122" i="6"/>
  <c r="BO122" i="6"/>
  <c r="CG122" i="6"/>
  <c r="BT122" i="6"/>
  <c r="AW122" i="6"/>
  <c r="CH122" i="6"/>
  <c r="CL122" i="6"/>
  <c r="CD122" i="6"/>
  <c r="CA122" i="6"/>
  <c r="BW122" i="6"/>
  <c r="BH122" i="6"/>
  <c r="BZ122" i="6"/>
  <c r="AY131" i="6"/>
  <c r="CF131" i="6"/>
  <c r="BQ131" i="6"/>
  <c r="BN131" i="6"/>
  <c r="AX131" i="6"/>
  <c r="CK131" i="6"/>
  <c r="BW131" i="6"/>
  <c r="BC131" i="6"/>
  <c r="BD131" i="6"/>
  <c r="BG131" i="6"/>
  <c r="BJ131" i="6"/>
  <c r="CM131" i="6"/>
  <c r="CA131" i="6"/>
  <c r="AW131" i="6"/>
  <c r="CH131" i="6"/>
  <c r="CJ131" i="6"/>
  <c r="BP131" i="6"/>
  <c r="BR131" i="6"/>
  <c r="BF131" i="6"/>
  <c r="BL131" i="6"/>
  <c r="BV131" i="6"/>
  <c r="BE131" i="6"/>
  <c r="BI131" i="6"/>
  <c r="AZ131" i="6"/>
  <c r="BM131" i="6"/>
  <c r="BS131" i="6"/>
  <c r="CG131" i="6"/>
  <c r="CD131" i="6"/>
  <c r="CE131" i="6"/>
  <c r="CC131" i="6"/>
  <c r="BO131" i="6"/>
  <c r="BA131" i="6"/>
  <c r="CL131" i="6"/>
  <c r="CI131" i="6"/>
  <c r="BT131" i="6"/>
  <c r="BK131" i="6"/>
  <c r="BX131" i="6"/>
  <c r="BY131" i="6"/>
  <c r="CB131" i="6"/>
  <c r="BH131" i="6"/>
  <c r="BZ131" i="6"/>
  <c r="BW123" i="6"/>
  <c r="AX123" i="6"/>
  <c r="CG123" i="6"/>
  <c r="CB123" i="6"/>
  <c r="CI123" i="6"/>
  <c r="CK123" i="6"/>
  <c r="BE123" i="6"/>
  <c r="AW123" i="6"/>
  <c r="BH123" i="6"/>
  <c r="CL123" i="6"/>
  <c r="CA123" i="6"/>
  <c r="BY123" i="6"/>
  <c r="BQ123" i="6"/>
  <c r="BI123" i="6"/>
  <c r="BS123" i="6"/>
  <c r="BN123" i="6"/>
  <c r="BD123" i="6"/>
  <c r="BK123" i="6"/>
  <c r="BG123" i="6"/>
  <c r="BA123" i="6"/>
  <c r="CC123" i="6"/>
  <c r="BL123" i="6"/>
  <c r="BF123" i="6"/>
  <c r="CH123" i="6"/>
  <c r="CD123" i="6"/>
  <c r="CF123" i="6"/>
  <c r="CJ123" i="6"/>
  <c r="CM123" i="6"/>
  <c r="CE123" i="6"/>
  <c r="BR123" i="6"/>
  <c r="BM123" i="6"/>
  <c r="BJ123" i="6"/>
  <c r="BT123" i="6"/>
  <c r="BO123" i="6"/>
  <c r="BV123" i="6"/>
  <c r="AZ123" i="6"/>
  <c r="BZ123" i="6"/>
  <c r="BX123" i="6"/>
  <c r="BC123" i="6"/>
  <c r="AY123" i="6"/>
  <c r="BP123" i="6"/>
  <c r="BY124" i="6"/>
  <c r="BH124" i="6"/>
  <c r="CC124" i="6"/>
  <c r="BQ124" i="6"/>
  <c r="BI124" i="6"/>
  <c r="BG124" i="6"/>
  <c r="BC124" i="6"/>
  <c r="CK124" i="6"/>
  <c r="BX124" i="6"/>
  <c r="CL124" i="6"/>
  <c r="BN124" i="6"/>
  <c r="AW124" i="6"/>
  <c r="BK124" i="6"/>
  <c r="CE124" i="6"/>
  <c r="BD124" i="6"/>
  <c r="BR124" i="6"/>
  <c r="BZ124" i="6"/>
  <c r="AZ124" i="6"/>
  <c r="BJ124" i="6"/>
  <c r="BO124" i="6"/>
  <c r="CD124" i="6"/>
  <c r="BT124" i="6"/>
  <c r="CI124" i="6"/>
  <c r="CF124" i="6"/>
  <c r="CA124" i="6"/>
  <c r="BS124" i="6"/>
  <c r="BP124" i="6"/>
  <c r="BE124" i="6"/>
  <c r="CM124" i="6"/>
  <c r="CJ124" i="6"/>
  <c r="CG124" i="6"/>
  <c r="BW124" i="6"/>
  <c r="BV124" i="6"/>
  <c r="BL124" i="6"/>
  <c r="AY124" i="6"/>
  <c r="BF124" i="6"/>
  <c r="BM124" i="6"/>
  <c r="BA124" i="6"/>
  <c r="CB124" i="6"/>
  <c r="AX124" i="6"/>
  <c r="CH124" i="6"/>
  <c r="CK125" i="6"/>
  <c r="CG125" i="6"/>
  <c r="CL125" i="6"/>
  <c r="CH125" i="6"/>
  <c r="AX125" i="6"/>
  <c r="BA125" i="6"/>
  <c r="BH125" i="6"/>
  <c r="BX125" i="6"/>
  <c r="CE125" i="6"/>
  <c r="BF125" i="6"/>
  <c r="BE125" i="6"/>
  <c r="CM125" i="6"/>
  <c r="CI125" i="6"/>
  <c r="CJ125" i="6"/>
  <c r="CF125" i="6"/>
  <c r="AZ125" i="6"/>
  <c r="BY125" i="6"/>
  <c r="BI125" i="6"/>
  <c r="CC125" i="6"/>
  <c r="BL125" i="6"/>
  <c r="BK125" i="6"/>
  <c r="BT125" i="6"/>
  <c r="BP125" i="6"/>
  <c r="BQ125" i="6"/>
  <c r="BM125" i="6"/>
  <c r="AW125" i="6"/>
  <c r="BG125" i="6"/>
  <c r="CD125" i="6"/>
  <c r="BC125" i="6"/>
  <c r="BV125" i="6"/>
  <c r="BZ125" i="6"/>
  <c r="BR125" i="6"/>
  <c r="BN125" i="6"/>
  <c r="BS125" i="6"/>
  <c r="BO125" i="6"/>
  <c r="AY125" i="6"/>
  <c r="BD125" i="6"/>
  <c r="BJ125" i="6"/>
  <c r="CA125" i="6"/>
  <c r="BW125" i="6"/>
  <c r="CB125" i="6"/>
  <c r="CI127" i="6"/>
  <c r="CJ127" i="6"/>
  <c r="CF127" i="6"/>
  <c r="CM127" i="6"/>
  <c r="BA127" i="6"/>
  <c r="CA127" i="6"/>
  <c r="BW127" i="6"/>
  <c r="CE127" i="6"/>
  <c r="CD127" i="6"/>
  <c r="CC127" i="6"/>
  <c r="BZ127" i="6"/>
  <c r="BP127" i="6"/>
  <c r="BQ127" i="6"/>
  <c r="BM127" i="6"/>
  <c r="BT127" i="6"/>
  <c r="AY127" i="6"/>
  <c r="BI127" i="6"/>
  <c r="BL127" i="6"/>
  <c r="BD127" i="6"/>
  <c r="BY127" i="6"/>
  <c r="BJ127" i="6"/>
  <c r="BF127" i="6"/>
  <c r="AX127" i="6"/>
  <c r="BN127" i="6"/>
  <c r="BS127" i="6"/>
  <c r="BO127" i="6"/>
  <c r="BR127" i="6"/>
  <c r="AZ127" i="6"/>
  <c r="BE127" i="6"/>
  <c r="BV127" i="6"/>
  <c r="BG127" i="6"/>
  <c r="CB127" i="6"/>
  <c r="CG127" i="6"/>
  <c r="CL127" i="6"/>
  <c r="CH127" i="6"/>
  <c r="CK127" i="6"/>
  <c r="AW127" i="6"/>
  <c r="BK127" i="6"/>
  <c r="BH127" i="6"/>
  <c r="BX127" i="6"/>
  <c r="BC127" i="6"/>
  <c r="BL130" i="6"/>
  <c r="AW130" i="6"/>
  <c r="BS130" i="6"/>
  <c r="CG130" i="6"/>
  <c r="AX130" i="6"/>
  <c r="CM130" i="6"/>
  <c r="AY130" i="6"/>
  <c r="CH130" i="6"/>
  <c r="BW130" i="6"/>
  <c r="BZ130" i="6"/>
  <c r="BX130" i="6"/>
  <c r="CB130" i="6"/>
  <c r="CC130" i="6"/>
  <c r="BG130" i="6"/>
  <c r="BC130" i="6"/>
  <c r="BQ130" i="6"/>
  <c r="BN130" i="6"/>
  <c r="AZ130" i="6"/>
  <c r="CK130" i="6"/>
  <c r="BO130" i="6"/>
  <c r="BI130" i="6"/>
  <c r="CE130" i="6"/>
  <c r="CA130" i="6"/>
  <c r="BK130" i="6"/>
  <c r="BE130" i="6"/>
  <c r="CL130" i="6"/>
  <c r="BT130" i="6"/>
  <c r="CF130" i="6"/>
  <c r="BJ130" i="6"/>
  <c r="CJ130" i="6"/>
  <c r="BP130" i="6"/>
  <c r="BR130" i="6"/>
  <c r="BM130" i="6"/>
  <c r="BV130" i="6"/>
  <c r="CD130" i="6"/>
  <c r="BF130" i="6"/>
  <c r="BD130" i="6"/>
  <c r="BA130" i="6"/>
  <c r="CI130" i="6"/>
  <c r="BY130" i="6"/>
  <c r="BH130" i="6"/>
  <c r="BL133" i="6"/>
  <c r="BA133" i="6"/>
  <c r="CL133" i="6"/>
  <c r="BP133" i="6"/>
  <c r="BT133" i="6"/>
  <c r="AY133" i="6"/>
  <c r="CM133" i="6"/>
  <c r="BF133" i="6"/>
  <c r="BW133" i="6"/>
  <c r="BC133" i="6"/>
  <c r="BZ133" i="6"/>
  <c r="CB133" i="6"/>
  <c r="CG133" i="6"/>
  <c r="BR133" i="6"/>
  <c r="CJ133" i="6"/>
  <c r="BK133" i="6"/>
  <c r="BS133" i="6"/>
  <c r="CI133" i="6"/>
  <c r="AX133" i="6"/>
  <c r="CF133" i="6"/>
  <c r="BO133" i="6"/>
  <c r="BV133" i="6"/>
  <c r="CE133" i="6"/>
  <c r="CA133" i="6"/>
  <c r="BD133" i="6"/>
  <c r="BI133" i="6"/>
  <c r="BG133" i="6"/>
  <c r="BE133" i="6"/>
  <c r="BN133" i="6"/>
  <c r="CC133" i="6"/>
  <c r="AW133" i="6"/>
  <c r="BQ133" i="6"/>
  <c r="CK133" i="6"/>
  <c r="AZ133" i="6"/>
  <c r="CH133" i="6"/>
  <c r="BM133" i="6"/>
  <c r="CD133" i="6"/>
  <c r="BY133" i="6"/>
  <c r="BH133" i="6"/>
  <c r="BX133" i="6"/>
  <c r="BJ133" i="6"/>
  <c r="CC134" i="6"/>
  <c r="BN134" i="6"/>
  <c r="AX134" i="6"/>
  <c r="CM134" i="6"/>
  <c r="BO134" i="6"/>
  <c r="BS134" i="6"/>
  <c r="CB134" i="6"/>
  <c r="BF134" i="6"/>
  <c r="BV134" i="6"/>
  <c r="BW134" i="6"/>
  <c r="BK134" i="6"/>
  <c r="BP134" i="6"/>
  <c r="AZ134" i="6"/>
  <c r="CK134" i="6"/>
  <c r="BM134" i="6"/>
  <c r="BQ134" i="6"/>
  <c r="CE134" i="6"/>
  <c r="BI134" i="6"/>
  <c r="CD134" i="6"/>
  <c r="BD134" i="6"/>
  <c r="CG134" i="6"/>
  <c r="BT134" i="6"/>
  <c r="AW134" i="6"/>
  <c r="CH134" i="6"/>
  <c r="CL134" i="6"/>
  <c r="BL134" i="6"/>
  <c r="BX134" i="6"/>
  <c r="BH134" i="6"/>
  <c r="BA134" i="6"/>
  <c r="CI134" i="6"/>
  <c r="BR134" i="6"/>
  <c r="AY134" i="6"/>
  <c r="CF134" i="6"/>
  <c r="CJ134" i="6"/>
  <c r="BE134" i="6"/>
  <c r="BY134" i="6"/>
  <c r="BC134" i="6"/>
  <c r="BG134" i="6"/>
  <c r="BZ134" i="6"/>
  <c r="CA134" i="6"/>
  <c r="BJ134" i="6"/>
  <c r="CJ132" i="6"/>
  <c r="CF132" i="6"/>
  <c r="CM132" i="6"/>
  <c r="CI132" i="6"/>
  <c r="AY132" i="6"/>
  <c r="BZ132" i="6"/>
  <c r="BG132" i="6"/>
  <c r="CA132" i="6"/>
  <c r="BY132" i="6"/>
  <c r="CL132" i="6"/>
  <c r="CG132" i="6"/>
  <c r="BD132" i="6"/>
  <c r="CB132" i="6"/>
  <c r="BC132" i="6"/>
  <c r="BQ132" i="6"/>
  <c r="BM132" i="6"/>
  <c r="BT132" i="6"/>
  <c r="BP132" i="6"/>
  <c r="AW132" i="6"/>
  <c r="BA132" i="6"/>
  <c r="BL132" i="6"/>
  <c r="BV132" i="6"/>
  <c r="CE132" i="6"/>
  <c r="BW132" i="6"/>
  <c r="CC132" i="6"/>
  <c r="CH132" i="6"/>
  <c r="AX132" i="6"/>
  <c r="AZ132" i="6"/>
  <c r="BF132" i="6"/>
  <c r="BS132" i="6"/>
  <c r="BO132" i="6"/>
  <c r="BR132" i="6"/>
  <c r="BN132" i="6"/>
  <c r="BX132" i="6"/>
  <c r="BK132" i="6"/>
  <c r="BH132" i="6"/>
  <c r="BE132" i="6"/>
  <c r="BI132" i="6"/>
  <c r="CK132" i="6"/>
  <c r="CD132" i="6"/>
  <c r="BJ132" i="6"/>
  <c r="AW119" i="6"/>
  <c r="BR119" i="6"/>
  <c r="BN119" i="6"/>
  <c r="BS119" i="6"/>
  <c r="BO119" i="6"/>
  <c r="BA119" i="6"/>
  <c r="BJ119" i="6"/>
  <c r="CD119" i="6"/>
  <c r="BK119" i="6"/>
  <c r="BG119" i="6"/>
  <c r="BV119" i="6"/>
  <c r="CL119" i="6"/>
  <c r="CH119" i="6"/>
  <c r="CK119" i="6"/>
  <c r="CG119" i="6"/>
  <c r="AY119" i="6"/>
  <c r="BY119" i="6"/>
  <c r="BL119" i="6"/>
  <c r="BD119" i="6"/>
  <c r="BZ119" i="6"/>
  <c r="CE119" i="6"/>
  <c r="CJ119" i="6"/>
  <c r="CF119" i="6"/>
  <c r="CM119" i="6"/>
  <c r="CI119" i="6"/>
  <c r="BF119" i="6"/>
  <c r="CA119" i="6"/>
  <c r="BI119" i="6"/>
  <c r="BH119" i="6"/>
  <c r="CC119" i="6"/>
  <c r="AX119" i="6"/>
  <c r="BQ119" i="6"/>
  <c r="BM119" i="6"/>
  <c r="BT119" i="6"/>
  <c r="BP119" i="6"/>
  <c r="AZ119" i="6"/>
  <c r="BC119" i="6"/>
  <c r="BW119" i="6"/>
  <c r="BE119" i="6"/>
  <c r="CB119" i="6"/>
  <c r="BX119" i="6"/>
  <c r="CL80" i="6"/>
  <c r="BS80" i="6"/>
  <c r="BN80" i="6"/>
  <c r="CG80" i="6"/>
  <c r="AZ80" i="6"/>
  <c r="AW80" i="6"/>
  <c r="BF80" i="6"/>
  <c r="CC80" i="6"/>
  <c r="BX80" i="6"/>
  <c r="BK80" i="6"/>
  <c r="BZ80" i="6"/>
  <c r="CJ80" i="6"/>
  <c r="CH80" i="6"/>
  <c r="CK80" i="6"/>
  <c r="CI80" i="6"/>
  <c r="AX80" i="6"/>
  <c r="BA80" i="6"/>
  <c r="BE80" i="6"/>
  <c r="BV80" i="6"/>
  <c r="BH80" i="6"/>
  <c r="CD80" i="6"/>
  <c r="CE80" i="6"/>
  <c r="BQ80" i="6"/>
  <c r="CF80" i="6"/>
  <c r="CM80" i="6"/>
  <c r="BP80" i="6"/>
  <c r="BJ80" i="6"/>
  <c r="BI80" i="6"/>
  <c r="BG80" i="6"/>
  <c r="CB80" i="6"/>
  <c r="BW80" i="6"/>
  <c r="BR80" i="6"/>
  <c r="BM80" i="6"/>
  <c r="BT80" i="6"/>
  <c r="BO80" i="6"/>
  <c r="AY80" i="6"/>
  <c r="CA80" i="6"/>
  <c r="BC80" i="6"/>
  <c r="BY80" i="6"/>
  <c r="BL80" i="6"/>
  <c r="BD80" i="6"/>
  <c r="BH38" i="6"/>
  <c r="BX38" i="6"/>
  <c r="BE38" i="6"/>
  <c r="BV38" i="6"/>
  <c r="BC38" i="6"/>
  <c r="BW38" i="6"/>
  <c r="BF38" i="6"/>
  <c r="BG38" i="6"/>
  <c r="BZ38" i="6"/>
  <c r="BI38" i="6"/>
  <c r="BD38" i="6"/>
  <c r="CA38" i="6"/>
  <c r="BY38" i="6"/>
  <c r="CB38" i="6"/>
  <c r="CC38" i="6"/>
  <c r="BJ38" i="6"/>
  <c r="CD38" i="6"/>
  <c r="BK38" i="6"/>
  <c r="CE38" i="6"/>
  <c r="BM38" i="6"/>
  <c r="CF38" i="6"/>
  <c r="BL38" i="6"/>
  <c r="CG38" i="6"/>
  <c r="BN38" i="6"/>
  <c r="BO38" i="6"/>
  <c r="CH38" i="6"/>
  <c r="BP38" i="6"/>
  <c r="CI38" i="6"/>
  <c r="AW38" i="6"/>
  <c r="CJ38" i="6"/>
  <c r="BQ38" i="6"/>
  <c r="BR38" i="6"/>
  <c r="AX38" i="6"/>
  <c r="CK38" i="6"/>
  <c r="CL38" i="6"/>
  <c r="BS38" i="6"/>
  <c r="AY38" i="6"/>
  <c r="BT38" i="6"/>
  <c r="AZ38" i="6"/>
  <c r="BA38" i="6"/>
  <c r="CM38" i="6"/>
  <c r="BD18" i="6"/>
  <c r="BV18" i="6"/>
  <c r="BC18" i="6"/>
  <c r="BX18" i="6"/>
  <c r="BW18" i="6"/>
  <c r="BE18" i="6"/>
  <c r="BF18" i="6"/>
  <c r="BY18" i="6"/>
  <c r="BZ18" i="6"/>
  <c r="BG18" i="6"/>
  <c r="CA18" i="6"/>
  <c r="BH18" i="6"/>
  <c r="BI18" i="6"/>
  <c r="CB18" i="6"/>
  <c r="CC18" i="6"/>
  <c r="BJ18" i="6"/>
  <c r="CD18" i="6"/>
  <c r="BK18" i="6"/>
  <c r="CF18" i="6"/>
  <c r="BM18" i="6"/>
  <c r="CE18" i="6"/>
  <c r="BL18" i="6"/>
  <c r="CG18" i="6"/>
  <c r="BN18" i="6"/>
  <c r="CH18" i="6"/>
  <c r="BO18" i="6"/>
  <c r="CI18" i="6"/>
  <c r="BP18" i="6"/>
  <c r="CJ18" i="6"/>
  <c r="BQ18" i="6"/>
  <c r="AW18" i="6"/>
  <c r="BR18" i="6"/>
  <c r="AX18" i="6"/>
  <c r="CK18" i="6"/>
  <c r="BS18" i="6"/>
  <c r="AY18" i="6"/>
  <c r="CL18" i="6"/>
  <c r="BT18" i="6"/>
  <c r="AZ18" i="6"/>
  <c r="CM18" i="6"/>
  <c r="BA18" i="6"/>
  <c r="AZ139" i="6"/>
  <c r="AY139" i="6"/>
  <c r="AW139" i="6"/>
  <c r="BO139" i="6"/>
  <c r="BM139" i="6"/>
  <c r="CF139" i="6"/>
  <c r="CH139" i="6"/>
  <c r="BA139" i="6"/>
  <c r="BS139" i="6"/>
  <c r="BQ139" i="6"/>
  <c r="CJ139" i="6"/>
  <c r="CL139" i="6"/>
  <c r="BN139" i="6"/>
  <c r="BP139" i="6"/>
  <c r="CI139" i="6"/>
  <c r="CG139" i="6"/>
  <c r="AX139" i="6"/>
  <c r="BR139" i="6"/>
  <c r="BT139" i="6"/>
  <c r="CM139" i="6"/>
  <c r="CK139" i="6"/>
  <c r="T139" i="5"/>
  <c r="G139" i="12" s="1"/>
  <c r="K139" i="12"/>
  <c r="L140" i="12"/>
  <c r="AC135" i="5"/>
  <c r="J140" i="12"/>
  <c r="N139" i="6"/>
  <c r="A140" i="6"/>
  <c r="N140" i="6" s="1"/>
  <c r="CB139" i="6"/>
  <c r="BE139" i="6"/>
  <c r="BK139" i="6"/>
  <c r="H140" i="6"/>
  <c r="A142" i="12"/>
  <c r="B142" i="6"/>
  <c r="F142" i="5"/>
  <c r="E142" i="5"/>
  <c r="D142" i="5"/>
  <c r="B142" i="12" s="1"/>
  <c r="B142" i="5"/>
  <c r="AE142" i="5"/>
  <c r="H142" i="5"/>
  <c r="G142" i="5"/>
  <c r="C143" i="5"/>
  <c r="N142" i="5"/>
  <c r="AD142" i="5"/>
  <c r="J142" i="5"/>
  <c r="K142" i="5"/>
  <c r="BC139" i="6"/>
  <c r="BV139" i="6"/>
  <c r="BI139" i="6"/>
  <c r="BW139" i="6"/>
  <c r="BL139" i="6"/>
  <c r="CD139" i="6"/>
  <c r="CC139" i="6"/>
  <c r="BX139" i="6"/>
  <c r="BF139" i="6"/>
  <c r="CE139" i="6"/>
  <c r="BH139" i="6"/>
  <c r="BD139" i="6"/>
  <c r="BJ139" i="6"/>
  <c r="CA139" i="6"/>
  <c r="BY139" i="6"/>
  <c r="BZ139" i="6"/>
  <c r="D141" i="6"/>
  <c r="J141" i="12" a="1"/>
  <c r="L141" i="12" a="1"/>
  <c r="T140" i="5" l="1"/>
  <c r="G140" i="12" s="1"/>
  <c r="K140" i="12"/>
  <c r="M140" i="6"/>
  <c r="J141" i="12"/>
  <c r="L141" i="12"/>
  <c r="D142" i="6"/>
  <c r="A143" i="12"/>
  <c r="B143" i="6"/>
  <c r="D143" i="5"/>
  <c r="B143" i="12" s="1"/>
  <c r="AD143" i="5"/>
  <c r="N143" i="5"/>
  <c r="K143" i="5"/>
  <c r="J143" i="5"/>
  <c r="C144" i="5"/>
  <c r="H143" i="5"/>
  <c r="B143" i="5"/>
  <c r="E143" i="5"/>
  <c r="AE143" i="5"/>
  <c r="G143" i="5"/>
  <c r="F143" i="5"/>
  <c r="H141" i="6"/>
  <c r="A141" i="6"/>
  <c r="N141" i="6" s="1"/>
  <c r="L142" i="12" a="1"/>
  <c r="J142" i="12" a="1"/>
  <c r="AX140" i="6" l="1"/>
  <c r="CL140" i="6"/>
  <c r="CJ140" i="6"/>
  <c r="BQ140" i="6"/>
  <c r="BS140" i="6"/>
  <c r="CH140" i="6"/>
  <c r="CF140" i="6"/>
  <c r="BM140" i="6"/>
  <c r="BO140" i="6"/>
  <c r="CK140" i="6"/>
  <c r="CM140" i="6"/>
  <c r="BT140" i="6"/>
  <c r="BR140" i="6"/>
  <c r="CG140" i="6"/>
  <c r="CI140" i="6"/>
  <c r="BP140" i="6"/>
  <c r="BN140" i="6"/>
  <c r="AW140" i="6"/>
  <c r="AY140" i="6"/>
  <c r="AZ140" i="6"/>
  <c r="BA140" i="6"/>
  <c r="BW140" i="6"/>
  <c r="T141" i="5"/>
  <c r="G141" i="12" s="1"/>
  <c r="BV140" i="6"/>
  <c r="CE140" i="6"/>
  <c r="BZ140" i="6"/>
  <c r="CD140" i="6"/>
  <c r="BK140" i="6"/>
  <c r="BE140" i="6"/>
  <c r="CC140" i="6"/>
  <c r="CB140" i="6"/>
  <c r="BH140" i="6"/>
  <c r="BD140" i="6"/>
  <c r="K141" i="12"/>
  <c r="BY140" i="6"/>
  <c r="BX140" i="6"/>
  <c r="CA140" i="6"/>
  <c r="BL140" i="6"/>
  <c r="BJ140" i="6"/>
  <c r="BI140" i="6"/>
  <c r="BG140" i="6"/>
  <c r="BF140" i="6"/>
  <c r="BC140" i="6"/>
  <c r="L142" i="12"/>
  <c r="J142" i="12"/>
  <c r="A142" i="6"/>
  <c r="M142" i="6" s="1"/>
  <c r="CL142" i="6" s="1"/>
  <c r="A144" i="12"/>
  <c r="B144" i="6"/>
  <c r="H144" i="5"/>
  <c r="G144" i="5"/>
  <c r="F144" i="5"/>
  <c r="E144" i="5"/>
  <c r="D144" i="5"/>
  <c r="B144" i="12" s="1"/>
  <c r="B144" i="5"/>
  <c r="C145" i="5" s="1"/>
  <c r="J144" i="5"/>
  <c r="N144" i="5"/>
  <c r="AE144" i="5"/>
  <c r="AD144" i="5"/>
  <c r="K144" i="5"/>
  <c r="H142" i="6"/>
  <c r="M141" i="6"/>
  <c r="AZ141" i="6" s="1"/>
  <c r="D143" i="6"/>
  <c r="J143" i="12" a="1"/>
  <c r="AF145" i="5"/>
  <c r="L143" i="12" a="1"/>
  <c r="S145" i="5" l="1"/>
  <c r="F145" i="12" s="1"/>
  <c r="AG145" i="5"/>
  <c r="U145" i="5" s="1"/>
  <c r="AN145" i="5" s="1"/>
  <c r="R145" i="5"/>
  <c r="BA142" i="6"/>
  <c r="BA141" i="6"/>
  <c r="BN142" i="6"/>
  <c r="BP142" i="6"/>
  <c r="CI142" i="6"/>
  <c r="CG142" i="6"/>
  <c r="AW141" i="6"/>
  <c r="CG141" i="6"/>
  <c r="CI141" i="6"/>
  <c r="BP141" i="6"/>
  <c r="BN141" i="6"/>
  <c r="CL141" i="6"/>
  <c r="CJ141" i="6"/>
  <c r="BQ141" i="6"/>
  <c r="BS141" i="6"/>
  <c r="CH141" i="6"/>
  <c r="CF141" i="6"/>
  <c r="BM141" i="6"/>
  <c r="BO141" i="6"/>
  <c r="CK141" i="6"/>
  <c r="CM141" i="6"/>
  <c r="BT141" i="6"/>
  <c r="BR141" i="6"/>
  <c r="AX142" i="6"/>
  <c r="AZ142" i="6"/>
  <c r="BR142" i="6"/>
  <c r="BT142" i="6"/>
  <c r="CM142" i="6"/>
  <c r="CK142" i="6"/>
  <c r="AY141" i="6"/>
  <c r="AX141" i="6"/>
  <c r="AY142" i="6"/>
  <c r="AW142" i="6"/>
  <c r="BO142" i="6"/>
  <c r="BM142" i="6"/>
  <c r="CF142" i="6"/>
  <c r="CH142" i="6"/>
  <c r="BS142" i="6"/>
  <c r="BQ142" i="6"/>
  <c r="CJ142" i="6"/>
  <c r="T142" i="5"/>
  <c r="G142" i="12" s="1"/>
  <c r="K142" i="12"/>
  <c r="L143" i="12"/>
  <c r="J143" i="12"/>
  <c r="N142" i="6"/>
  <c r="CA142" i="6"/>
  <c r="CD142" i="6"/>
  <c r="BH142" i="6"/>
  <c r="BF142" i="6"/>
  <c r="BI142" i="6"/>
  <c r="BK142" i="6"/>
  <c r="CE142" i="6"/>
  <c r="BW142" i="6"/>
  <c r="BE142" i="6"/>
  <c r="BG142" i="6"/>
  <c r="BL142" i="6"/>
  <c r="BD142" i="6"/>
  <c r="BZ142" i="6"/>
  <c r="BJ142" i="6"/>
  <c r="BY142" i="6"/>
  <c r="CC142" i="6"/>
  <c r="CB142" i="6"/>
  <c r="BX142" i="6"/>
  <c r="BV142" i="6"/>
  <c r="BC142" i="6"/>
  <c r="BY141" i="6"/>
  <c r="BC141" i="6"/>
  <c r="CE141" i="6"/>
  <c r="BJ141" i="6"/>
  <c r="BX141" i="6"/>
  <c r="CB141" i="6"/>
  <c r="BZ141" i="6"/>
  <c r="CD141" i="6"/>
  <c r="BV141" i="6"/>
  <c r="BE141" i="6"/>
  <c r="BI141" i="6"/>
  <c r="CC141" i="6"/>
  <c r="BF141" i="6"/>
  <c r="BH141" i="6"/>
  <c r="BK141" i="6"/>
  <c r="BD141" i="6"/>
  <c r="BG141" i="6"/>
  <c r="BL141" i="6"/>
  <c r="CA141" i="6"/>
  <c r="BW141" i="6"/>
  <c r="H143" i="6"/>
  <c r="A143" i="6"/>
  <c r="N143" i="6" s="1"/>
  <c r="D144" i="6"/>
  <c r="A145" i="12"/>
  <c r="B145" i="6"/>
  <c r="B145" i="5"/>
  <c r="AE145" i="5"/>
  <c r="AD145" i="5"/>
  <c r="N145" i="5"/>
  <c r="C146" i="5"/>
  <c r="G145" i="5"/>
  <c r="W145" i="5"/>
  <c r="H145" i="12" s="1"/>
  <c r="H145" i="5"/>
  <c r="F145" i="5"/>
  <c r="E145" i="5"/>
  <c r="L144" i="12" a="1"/>
  <c r="J144" i="12" a="1"/>
  <c r="T143" i="5" l="1"/>
  <c r="G143" i="12" s="1"/>
  <c r="K143" i="12"/>
  <c r="J144" i="12"/>
  <c r="L144" i="12"/>
  <c r="A144" i="6"/>
  <c r="M144" i="6" s="1"/>
  <c r="CH144" i="6" s="1"/>
  <c r="M143" i="6"/>
  <c r="D145" i="6"/>
  <c r="H144" i="6"/>
  <c r="J145" i="6"/>
  <c r="E145" i="12"/>
  <c r="F145" i="6"/>
  <c r="A146" i="12"/>
  <c r="B146" i="6"/>
  <c r="D146" i="5"/>
  <c r="B146" i="12" s="1"/>
  <c r="C147" i="5"/>
  <c r="H146" i="5"/>
  <c r="G146" i="5"/>
  <c r="F146" i="5"/>
  <c r="E146" i="5"/>
  <c r="K146" i="5"/>
  <c r="AE146" i="5"/>
  <c r="AD146" i="5"/>
  <c r="N146" i="5"/>
  <c r="J146" i="5"/>
  <c r="B146" i="5"/>
  <c r="AW144" i="6" l="1"/>
  <c r="AX143" i="6"/>
  <c r="AY144" i="6"/>
  <c r="BA144" i="6"/>
  <c r="BS144" i="6"/>
  <c r="BQ144" i="6"/>
  <c r="CJ144" i="6"/>
  <c r="CL144" i="6"/>
  <c r="AW143" i="6"/>
  <c r="AX144" i="6"/>
  <c r="BN144" i="6"/>
  <c r="BP144" i="6"/>
  <c r="CI144" i="6"/>
  <c r="CG144" i="6"/>
  <c r="AY143" i="6"/>
  <c r="AZ144" i="6"/>
  <c r="BR144" i="6"/>
  <c r="BT144" i="6"/>
  <c r="CM144" i="6"/>
  <c r="CK144" i="6"/>
  <c r="CL143" i="6"/>
  <c r="CJ143" i="6"/>
  <c r="BQ143" i="6"/>
  <c r="BS143" i="6"/>
  <c r="CH143" i="6"/>
  <c r="CF143" i="6"/>
  <c r="BM143" i="6"/>
  <c r="BO143" i="6"/>
  <c r="CK143" i="6"/>
  <c r="CM143" i="6"/>
  <c r="BT143" i="6"/>
  <c r="BR143" i="6"/>
  <c r="CG143" i="6"/>
  <c r="CI143" i="6"/>
  <c r="BP143" i="6"/>
  <c r="BN143" i="6"/>
  <c r="AZ143" i="6"/>
  <c r="BO144" i="6"/>
  <c r="BM144" i="6"/>
  <c r="CF144" i="6"/>
  <c r="BA143" i="6"/>
  <c r="T144" i="5"/>
  <c r="G144" i="12" s="1"/>
  <c r="K144" i="12"/>
  <c r="A145" i="6"/>
  <c r="N145" i="6" s="1"/>
  <c r="BI144" i="6"/>
  <c r="BF144" i="6"/>
  <c r="BZ144" i="6"/>
  <c r="N144" i="6"/>
  <c r="CD144" i="6"/>
  <c r="BY144" i="6"/>
  <c r="BX144" i="6"/>
  <c r="BC144" i="6"/>
  <c r="BD144" i="6"/>
  <c r="D146" i="6"/>
  <c r="BJ144" i="6"/>
  <c r="CA144" i="6"/>
  <c r="H145" i="6"/>
  <c r="T145" i="5" s="1"/>
  <c r="G145" i="6"/>
  <c r="BW144" i="6"/>
  <c r="BL144" i="6"/>
  <c r="BG144" i="6"/>
  <c r="A147" i="12"/>
  <c r="B147" i="6"/>
  <c r="H147" i="5"/>
  <c r="B147" i="5"/>
  <c r="AE147" i="5"/>
  <c r="AD147" i="5"/>
  <c r="N147" i="5"/>
  <c r="K147" i="5"/>
  <c r="E147" i="5"/>
  <c r="J147" i="5"/>
  <c r="C148" i="5"/>
  <c r="G147" i="5"/>
  <c r="D147" i="5"/>
  <c r="B147" i="12" s="1"/>
  <c r="F147" i="5"/>
  <c r="CB144" i="6"/>
  <c r="BV144" i="6"/>
  <c r="BH144" i="6"/>
  <c r="BJ143" i="6"/>
  <c r="BH143" i="6"/>
  <c r="BW143" i="6"/>
  <c r="BX143" i="6"/>
  <c r="BY143" i="6"/>
  <c r="BF143" i="6"/>
  <c r="CA143" i="6"/>
  <c r="CE143" i="6"/>
  <c r="BV143" i="6"/>
  <c r="BD143" i="6"/>
  <c r="CC143" i="6"/>
  <c r="BL143" i="6"/>
  <c r="BE143" i="6"/>
  <c r="BZ143" i="6"/>
  <c r="CD143" i="6"/>
  <c r="BI143" i="6"/>
  <c r="BG143" i="6"/>
  <c r="BC143" i="6"/>
  <c r="BK143" i="6"/>
  <c r="CB143" i="6"/>
  <c r="BK144" i="6"/>
  <c r="CC144" i="6"/>
  <c r="CE144" i="6"/>
  <c r="BE144" i="6"/>
  <c r="J146" i="12" a="1"/>
  <c r="L146" i="12" a="1"/>
  <c r="J146" i="12" l="1"/>
  <c r="L146" i="12"/>
  <c r="M145" i="6"/>
  <c r="BH145" i="6" s="1"/>
  <c r="A146" i="6"/>
  <c r="M146" i="6" s="1"/>
  <c r="CL146" i="6" s="1"/>
  <c r="G145" i="12"/>
  <c r="H146" i="6"/>
  <c r="D147" i="6"/>
  <c r="A148" i="12"/>
  <c r="B148" i="6"/>
  <c r="J148" i="5"/>
  <c r="C149" i="5"/>
  <c r="H148" i="5"/>
  <c r="G148" i="5"/>
  <c r="F148" i="5"/>
  <c r="E148" i="5"/>
  <c r="AD148" i="5"/>
  <c r="N148" i="5"/>
  <c r="AE148" i="5"/>
  <c r="D148" i="5"/>
  <c r="B148" i="12" s="1"/>
  <c r="K148" i="5"/>
  <c r="B148" i="5"/>
  <c r="L147" i="12" a="1"/>
  <c r="J147" i="12" a="1"/>
  <c r="CE145" i="6" l="1"/>
  <c r="BF145" i="6"/>
  <c r="AK145" i="6"/>
  <c r="BA146" i="6"/>
  <c r="CL145" i="6"/>
  <c r="CJ145" i="6"/>
  <c r="BQ145" i="6"/>
  <c r="BS145" i="6"/>
  <c r="CH145" i="6"/>
  <c r="CF145" i="6"/>
  <c r="BM145" i="6"/>
  <c r="BO145" i="6"/>
  <c r="CK145" i="6"/>
  <c r="CM145" i="6"/>
  <c r="BT145" i="6"/>
  <c r="BR145" i="6"/>
  <c r="CG145" i="6"/>
  <c r="CI145" i="6"/>
  <c r="BP145" i="6"/>
  <c r="BN145" i="6"/>
  <c r="BA145" i="6"/>
  <c r="AX146" i="6"/>
  <c r="BN146" i="6"/>
  <c r="BP146" i="6"/>
  <c r="CI146" i="6"/>
  <c r="CG146" i="6"/>
  <c r="AZ145" i="6"/>
  <c r="AY145" i="6"/>
  <c r="AZ146" i="6"/>
  <c r="BR146" i="6"/>
  <c r="BT146" i="6"/>
  <c r="CM146" i="6"/>
  <c r="CK146" i="6"/>
  <c r="AX145" i="6"/>
  <c r="AW145" i="6"/>
  <c r="AW146" i="6"/>
  <c r="BO146" i="6"/>
  <c r="BM146" i="6"/>
  <c r="CF146" i="6"/>
  <c r="CH146" i="6"/>
  <c r="AV145" i="6"/>
  <c r="AU145" i="6"/>
  <c r="AY146" i="6"/>
  <c r="BS146" i="6"/>
  <c r="BQ146" i="6"/>
  <c r="CJ146" i="6"/>
  <c r="AT145" i="6"/>
  <c r="BD145" i="6"/>
  <c r="AO145" i="6"/>
  <c r="BI145" i="6"/>
  <c r="T146" i="5"/>
  <c r="G146" i="12" s="1"/>
  <c r="CA145" i="6"/>
  <c r="BX145" i="6"/>
  <c r="BC145" i="6"/>
  <c r="BW145" i="6"/>
  <c r="AM145" i="6"/>
  <c r="BE145" i="6"/>
  <c r="CB145" i="6"/>
  <c r="AP145" i="6"/>
  <c r="N146" i="6"/>
  <c r="A147" i="6"/>
  <c r="N147" i="6" s="1"/>
  <c r="AL145" i="6"/>
  <c r="BY145" i="6"/>
  <c r="K146" i="12"/>
  <c r="AS145" i="6"/>
  <c r="AJ145" i="6"/>
  <c r="BL145" i="6"/>
  <c r="J147" i="12"/>
  <c r="L147" i="12"/>
  <c r="AN145" i="6"/>
  <c r="CC145" i="6"/>
  <c r="BG145" i="6"/>
  <c r="BV145" i="6"/>
  <c r="AR145" i="6"/>
  <c r="BZ145" i="6"/>
  <c r="CD145" i="6"/>
  <c r="BK145" i="6"/>
  <c r="AQ145" i="6"/>
  <c r="BJ145" i="6"/>
  <c r="BF146" i="6"/>
  <c r="CB146" i="6"/>
  <c r="BL146" i="6"/>
  <c r="BH146" i="6"/>
  <c r="BI146" i="6"/>
  <c r="BZ146" i="6"/>
  <c r="CC146" i="6"/>
  <c r="CA146" i="6"/>
  <c r="BD146" i="6"/>
  <c r="BC146" i="6"/>
  <c r="CD146" i="6"/>
  <c r="BW146" i="6"/>
  <c r="B149" i="6"/>
  <c r="A149" i="12"/>
  <c r="D149" i="5"/>
  <c r="B149" i="12" s="1"/>
  <c r="E149" i="5"/>
  <c r="B149" i="5"/>
  <c r="AE149" i="5"/>
  <c r="AD149" i="5"/>
  <c r="N149" i="5"/>
  <c r="G149" i="5"/>
  <c r="F149" i="5"/>
  <c r="H149" i="5"/>
  <c r="K149" i="5"/>
  <c r="J149" i="5"/>
  <c r="C150" i="5"/>
  <c r="BX146" i="6"/>
  <c r="BJ146" i="6"/>
  <c r="D148" i="6"/>
  <c r="BY146" i="6"/>
  <c r="BV146" i="6"/>
  <c r="CE146" i="6"/>
  <c r="H147" i="6"/>
  <c r="BE146" i="6"/>
  <c r="BG146" i="6"/>
  <c r="BK146" i="6"/>
  <c r="J148" i="12" a="1"/>
  <c r="L148" i="12" a="1"/>
  <c r="K147" i="12" l="1"/>
  <c r="A148" i="6"/>
  <c r="M148" i="6" s="1"/>
  <c r="BY148" i="6" s="1"/>
  <c r="T147" i="5"/>
  <c r="G147" i="12" s="1"/>
  <c r="M147" i="6"/>
  <c r="J148" i="12"/>
  <c r="L148" i="12"/>
  <c r="D149" i="6"/>
  <c r="H148" i="6"/>
  <c r="I145" i="5"/>
  <c r="A150" i="12"/>
  <c r="B150" i="6"/>
  <c r="H150" i="5"/>
  <c r="K150" i="5"/>
  <c r="J150" i="5"/>
  <c r="C151" i="5"/>
  <c r="G150" i="5"/>
  <c r="F150" i="5"/>
  <c r="AE150" i="5"/>
  <c r="N150" i="5"/>
  <c r="E150" i="5"/>
  <c r="D150" i="5"/>
  <c r="B150" i="12" s="1"/>
  <c r="B150" i="5"/>
  <c r="AD150" i="5"/>
  <c r="L149" i="12" a="1"/>
  <c r="J149" i="12" a="1"/>
  <c r="N148" i="6" l="1"/>
  <c r="AW148" i="6"/>
  <c r="CL147" i="6"/>
  <c r="CJ147" i="6"/>
  <c r="BQ147" i="6"/>
  <c r="BS147" i="6"/>
  <c r="CH147" i="6"/>
  <c r="CF147" i="6"/>
  <c r="BM147" i="6"/>
  <c r="BO147" i="6"/>
  <c r="CK147" i="6"/>
  <c r="CM147" i="6"/>
  <c r="BT147" i="6"/>
  <c r="BR147" i="6"/>
  <c r="CG147" i="6"/>
  <c r="CI147" i="6"/>
  <c r="BP147" i="6"/>
  <c r="BN147" i="6"/>
  <c r="AY147" i="6"/>
  <c r="AY148" i="6"/>
  <c r="BA148" i="6"/>
  <c r="BS148" i="6"/>
  <c r="BQ148" i="6"/>
  <c r="CJ148" i="6"/>
  <c r="CL148" i="6"/>
  <c r="AX147" i="6"/>
  <c r="AX148" i="6"/>
  <c r="BN148" i="6"/>
  <c r="BP148" i="6"/>
  <c r="CI148" i="6"/>
  <c r="CG148" i="6"/>
  <c r="AW147" i="6"/>
  <c r="AZ148" i="6"/>
  <c r="BR148" i="6"/>
  <c r="BT148" i="6"/>
  <c r="CM148" i="6"/>
  <c r="CK148" i="6"/>
  <c r="BO148" i="6"/>
  <c r="BM148" i="6"/>
  <c r="CF148" i="6"/>
  <c r="CH148" i="6"/>
  <c r="AZ147" i="6"/>
  <c r="BA147" i="6"/>
  <c r="CA147" i="6"/>
  <c r="A149" i="6"/>
  <c r="M149" i="6" s="1"/>
  <c r="T148" i="5"/>
  <c r="G148" i="12" s="1"/>
  <c r="BW147" i="6"/>
  <c r="CB147" i="6"/>
  <c r="CE147" i="6"/>
  <c r="BF147" i="6"/>
  <c r="CD147" i="6"/>
  <c r="BH147" i="6"/>
  <c r="CC147" i="6"/>
  <c r="BE147" i="6"/>
  <c r="BZ147" i="6"/>
  <c r="BJ147" i="6"/>
  <c r="BV147" i="6"/>
  <c r="BX147" i="6"/>
  <c r="BD147" i="6"/>
  <c r="BI147" i="6"/>
  <c r="BY147" i="6"/>
  <c r="BG147" i="6"/>
  <c r="BL147" i="6"/>
  <c r="BK147" i="6"/>
  <c r="BC147" i="6"/>
  <c r="K148" i="12"/>
  <c r="J149" i="12"/>
  <c r="L149" i="12"/>
  <c r="CC148" i="6"/>
  <c r="BK148" i="6"/>
  <c r="BE148" i="6"/>
  <c r="BC148" i="6"/>
  <c r="D150" i="6"/>
  <c r="BX148" i="6"/>
  <c r="BD148" i="6"/>
  <c r="H149" i="6"/>
  <c r="CB148" i="6"/>
  <c r="BI148" i="6"/>
  <c r="BV148" i="6"/>
  <c r="BL148" i="6"/>
  <c r="BH148" i="6"/>
  <c r="BW148" i="6"/>
  <c r="BJ148" i="6"/>
  <c r="A151" i="12"/>
  <c r="B151" i="6"/>
  <c r="F151" i="5"/>
  <c r="E151" i="5"/>
  <c r="D151" i="5"/>
  <c r="B151" i="12" s="1"/>
  <c r="B151" i="5"/>
  <c r="AE151" i="5"/>
  <c r="H151" i="5"/>
  <c r="N151" i="5"/>
  <c r="K151" i="5"/>
  <c r="J151" i="5"/>
  <c r="C152" i="5"/>
  <c r="AD151" i="5"/>
  <c r="G151" i="5"/>
  <c r="BG148" i="6"/>
  <c r="BZ148" i="6"/>
  <c r="CD148" i="6"/>
  <c r="BF148" i="6"/>
  <c r="CE148" i="6"/>
  <c r="CA148" i="6"/>
  <c r="J150" i="12" a="1"/>
  <c r="AC145" i="5" a="1"/>
  <c r="L150" i="12" a="1"/>
  <c r="N149" i="6" l="1"/>
  <c r="BI149" i="6"/>
  <c r="BA149" i="6"/>
  <c r="BN149" i="6"/>
  <c r="BP149" i="6"/>
  <c r="CI149" i="6"/>
  <c r="CG149" i="6"/>
  <c r="AX149" i="6"/>
  <c r="AZ149" i="6"/>
  <c r="BR149" i="6"/>
  <c r="BT149" i="6"/>
  <c r="CM149" i="6"/>
  <c r="CK149" i="6"/>
  <c r="AW149" i="6"/>
  <c r="BO149" i="6"/>
  <c r="BM149" i="6"/>
  <c r="CF149" i="6"/>
  <c r="CH149" i="6"/>
  <c r="AY149" i="6"/>
  <c r="BS149" i="6"/>
  <c r="BQ149" i="6"/>
  <c r="CJ149" i="6"/>
  <c r="CL149" i="6"/>
  <c r="A150" i="6"/>
  <c r="N150" i="6" s="1"/>
  <c r="T149" i="5"/>
  <c r="G149" i="12" s="1"/>
  <c r="K149" i="12"/>
  <c r="J150" i="12"/>
  <c r="L150" i="12"/>
  <c r="AC145" i="5"/>
  <c r="BD149" i="6"/>
  <c r="BH149" i="6"/>
  <c r="BW149" i="6"/>
  <c r="BY149" i="6"/>
  <c r="CC149" i="6"/>
  <c r="BX149" i="6"/>
  <c r="BZ149" i="6"/>
  <c r="BC149" i="6"/>
  <c r="CD149" i="6"/>
  <c r="BV149" i="6"/>
  <c r="BF149" i="6"/>
  <c r="D151" i="6"/>
  <c r="BE149" i="6"/>
  <c r="BK149" i="6"/>
  <c r="CA149" i="6"/>
  <c r="BL149" i="6"/>
  <c r="BJ149" i="6"/>
  <c r="BG149" i="6"/>
  <c r="H150" i="6"/>
  <c r="A152" i="12"/>
  <c r="B152" i="6"/>
  <c r="D152" i="5"/>
  <c r="B152" i="12" s="1"/>
  <c r="AD152" i="5"/>
  <c r="N152" i="5"/>
  <c r="K152" i="5"/>
  <c r="J152" i="5"/>
  <c r="C153" i="5"/>
  <c r="H152" i="5"/>
  <c r="B152" i="5"/>
  <c r="AE152" i="5"/>
  <c r="G152" i="5"/>
  <c r="F152" i="5"/>
  <c r="E152" i="5"/>
  <c r="CE149" i="6"/>
  <c r="CB149" i="6"/>
  <c r="J151" i="12" a="1"/>
  <c r="L151" i="12" a="1"/>
  <c r="M150" i="6" l="1"/>
  <c r="T150" i="5"/>
  <c r="G150" i="12" s="1"/>
  <c r="K150" i="12"/>
  <c r="J151" i="12"/>
  <c r="L151" i="12"/>
  <c r="H151" i="6"/>
  <c r="A153" i="12"/>
  <c r="B153" i="6"/>
  <c r="H153" i="5"/>
  <c r="G153" i="5"/>
  <c r="F153" i="5"/>
  <c r="E153" i="5"/>
  <c r="D153" i="5"/>
  <c r="B153" i="12" s="1"/>
  <c r="B153" i="5"/>
  <c r="J153" i="5"/>
  <c r="N153" i="5"/>
  <c r="AD153" i="5"/>
  <c r="K153" i="5"/>
  <c r="AE153" i="5"/>
  <c r="C154" i="5"/>
  <c r="A151" i="6"/>
  <c r="N151" i="6" s="1"/>
  <c r="D152" i="6"/>
  <c r="J152" i="12" a="1"/>
  <c r="L152" i="12" a="1"/>
  <c r="BZ150" i="6" l="1"/>
  <c r="BC150" i="6"/>
  <c r="BY150" i="6"/>
  <c r="BL150" i="6"/>
  <c r="BQ150" i="6"/>
  <c r="CE150" i="6"/>
  <c r="BK150" i="6"/>
  <c r="CM150" i="6"/>
  <c r="CH150" i="6"/>
  <c r="BG150" i="6"/>
  <c r="BJ150" i="6"/>
  <c r="CG150" i="6"/>
  <c r="AW150" i="6"/>
  <c r="BW150" i="6"/>
  <c r="BF150" i="6"/>
  <c r="BH150" i="6"/>
  <c r="CC150" i="6"/>
  <c r="BI150" i="6"/>
  <c r="BX150" i="6"/>
  <c r="CB150" i="6"/>
  <c r="CD150" i="6"/>
  <c r="BT150" i="6"/>
  <c r="CI150" i="6"/>
  <c r="AX150" i="6"/>
  <c r="BS150" i="6"/>
  <c r="CF150" i="6"/>
  <c r="BV150" i="6"/>
  <c r="BE150" i="6"/>
  <c r="BD150" i="6"/>
  <c r="CA150" i="6"/>
  <c r="BR150" i="6"/>
  <c r="BP150" i="6"/>
  <c r="CL150" i="6"/>
  <c r="BA150" i="6"/>
  <c r="BM150" i="6"/>
  <c r="AZ150" i="6"/>
  <c r="CK150" i="6"/>
  <c r="BN150" i="6"/>
  <c r="CJ150" i="6"/>
  <c r="AY150" i="6"/>
  <c r="BO150" i="6"/>
  <c r="T151" i="5"/>
  <c r="G151" i="12" s="1"/>
  <c r="K151" i="12"/>
  <c r="J152" i="12"/>
  <c r="L152" i="12"/>
  <c r="D153" i="6"/>
  <c r="M151" i="6"/>
  <c r="AW151" i="6" s="1"/>
  <c r="A152" i="6"/>
  <c r="A154" i="12"/>
  <c r="B154" i="6"/>
  <c r="B154" i="5"/>
  <c r="AE154" i="5"/>
  <c r="AD154" i="5"/>
  <c r="N154" i="5"/>
  <c r="K154" i="5"/>
  <c r="J154" i="5"/>
  <c r="C155" i="5"/>
  <c r="D154" i="5"/>
  <c r="B154" i="12" s="1"/>
  <c r="H154" i="5"/>
  <c r="G154" i="5"/>
  <c r="F154" i="5"/>
  <c r="E154" i="5"/>
  <c r="H152" i="6"/>
  <c r="L153" i="12" a="1"/>
  <c r="J153" i="12" a="1"/>
  <c r="AY151" i="6" l="1"/>
  <c r="CK151" i="6"/>
  <c r="CM151" i="6"/>
  <c r="BT151" i="6"/>
  <c r="BR151" i="6"/>
  <c r="CG151" i="6"/>
  <c r="CI151" i="6"/>
  <c r="BP151" i="6"/>
  <c r="BN151" i="6"/>
  <c r="CL151" i="6"/>
  <c r="CJ151" i="6"/>
  <c r="BQ151" i="6"/>
  <c r="BS151" i="6"/>
  <c r="CH151" i="6"/>
  <c r="CF151" i="6"/>
  <c r="BM151" i="6"/>
  <c r="BO151" i="6"/>
  <c r="AX151" i="6"/>
  <c r="BA151" i="6"/>
  <c r="AZ151" i="6"/>
  <c r="T152" i="5"/>
  <c r="G152" i="12" s="1"/>
  <c r="K152" i="12"/>
  <c r="L153" i="12"/>
  <c r="J153" i="12"/>
  <c r="A153" i="6"/>
  <c r="M153" i="6" s="1"/>
  <c r="BJ153" i="6" s="1"/>
  <c r="M152" i="6"/>
  <c r="N152" i="6"/>
  <c r="A155" i="12"/>
  <c r="B155" i="6"/>
  <c r="D155" i="5"/>
  <c r="B155" i="12" s="1"/>
  <c r="C156" i="5"/>
  <c r="H155" i="5"/>
  <c r="G155" i="5"/>
  <c r="F155" i="5"/>
  <c r="E155" i="5"/>
  <c r="K155" i="5"/>
  <c r="N155" i="5"/>
  <c r="J155" i="5"/>
  <c r="B155" i="5"/>
  <c r="AE155" i="5"/>
  <c r="AD155" i="5"/>
  <c r="BD151" i="6"/>
  <c r="CE151" i="6"/>
  <c r="CA151" i="6"/>
  <c r="BY151" i="6"/>
  <c r="BJ151" i="6"/>
  <c r="BF151" i="6"/>
  <c r="BC151" i="6"/>
  <c r="BE151" i="6"/>
  <c r="CD151" i="6"/>
  <c r="BL151" i="6"/>
  <c r="BI151" i="6"/>
  <c r="CC151" i="6"/>
  <c r="BW151" i="6"/>
  <c r="BX151" i="6"/>
  <c r="BH151" i="6"/>
  <c r="BZ151" i="6"/>
  <c r="BV151" i="6"/>
  <c r="CB151" i="6"/>
  <c r="BK151" i="6"/>
  <c r="BG151" i="6"/>
  <c r="D154" i="6"/>
  <c r="H153" i="6"/>
  <c r="J154" i="12" a="1"/>
  <c r="L154" i="12" a="1"/>
  <c r="CG152" i="6" l="1"/>
  <c r="CI152" i="6"/>
  <c r="BP152" i="6"/>
  <c r="BN152" i="6"/>
  <c r="CL152" i="6"/>
  <c r="CJ152" i="6"/>
  <c r="BQ152" i="6"/>
  <c r="BS152" i="6"/>
  <c r="CH152" i="6"/>
  <c r="CF152" i="6"/>
  <c r="BM152" i="6"/>
  <c r="BO152" i="6"/>
  <c r="CK152" i="6"/>
  <c r="CM152" i="6"/>
  <c r="BT152" i="6"/>
  <c r="BR152" i="6"/>
  <c r="AZ152" i="6"/>
  <c r="AW152" i="6"/>
  <c r="AX153" i="6"/>
  <c r="AZ153" i="6"/>
  <c r="BR153" i="6"/>
  <c r="BT153" i="6"/>
  <c r="CM153" i="6"/>
  <c r="CK153" i="6"/>
  <c r="BA152" i="6"/>
  <c r="AW153" i="6"/>
  <c r="BO153" i="6"/>
  <c r="BM153" i="6"/>
  <c r="CF153" i="6"/>
  <c r="CH153" i="6"/>
  <c r="AX152" i="6"/>
  <c r="AY152" i="6"/>
  <c r="AY153" i="6"/>
  <c r="BA153" i="6"/>
  <c r="BS153" i="6"/>
  <c r="BQ153" i="6"/>
  <c r="CJ153" i="6"/>
  <c r="CL153" i="6"/>
  <c r="BN153" i="6"/>
  <c r="BP153" i="6"/>
  <c r="CI153" i="6"/>
  <c r="CG153" i="6"/>
  <c r="BV152" i="6"/>
  <c r="T153" i="5"/>
  <c r="G153" i="12" s="1"/>
  <c r="K153" i="12"/>
  <c r="A154" i="6"/>
  <c r="N154" i="6" s="1"/>
  <c r="J154" i="12"/>
  <c r="L154" i="12"/>
  <c r="N153" i="6"/>
  <c r="BF152" i="6"/>
  <c r="CD152" i="6"/>
  <c r="BW152" i="6"/>
  <c r="BK152" i="6"/>
  <c r="CE152" i="6"/>
  <c r="BZ152" i="6"/>
  <c r="BL152" i="6"/>
  <c r="CB152" i="6"/>
  <c r="BE152" i="6"/>
  <c r="BY152" i="6"/>
  <c r="BG152" i="6"/>
  <c r="CA152" i="6"/>
  <c r="BD152" i="6"/>
  <c r="BH152" i="6"/>
  <c r="BJ152" i="6"/>
  <c r="BX152" i="6"/>
  <c r="BI152" i="6"/>
  <c r="BC152" i="6"/>
  <c r="CC152" i="6"/>
  <c r="BC153" i="6"/>
  <c r="BD153" i="6"/>
  <c r="BY153" i="6"/>
  <c r="BW153" i="6"/>
  <c r="BZ153" i="6"/>
  <c r="A156" i="12"/>
  <c r="B156" i="6"/>
  <c r="H156" i="5"/>
  <c r="B156" i="5"/>
  <c r="AE156" i="5"/>
  <c r="AD156" i="5"/>
  <c r="N156" i="5"/>
  <c r="K156" i="5"/>
  <c r="E156" i="5"/>
  <c r="G156" i="5"/>
  <c r="C157" i="5"/>
  <c r="F156" i="5"/>
  <c r="D156" i="5"/>
  <c r="B156" i="12" s="1"/>
  <c r="J156" i="5"/>
  <c r="BX153" i="6"/>
  <c r="BH153" i="6"/>
  <c r="BL153" i="6"/>
  <c r="BF153" i="6"/>
  <c r="CC153" i="6"/>
  <c r="D155" i="6"/>
  <c r="CA153" i="6"/>
  <c r="BI153" i="6"/>
  <c r="H154" i="6"/>
  <c r="CE153" i="6"/>
  <c r="BK153" i="6"/>
  <c r="BE153" i="6"/>
  <c r="CD153" i="6"/>
  <c r="BG153" i="6"/>
  <c r="CB153" i="6"/>
  <c r="BV153" i="6"/>
  <c r="J155" i="12" a="1"/>
  <c r="L155" i="12" a="1"/>
  <c r="M154" i="6" l="1"/>
  <c r="A155" i="6"/>
  <c r="M155" i="6" s="1"/>
  <c r="K154" i="12"/>
  <c r="T154" i="5"/>
  <c r="G154" i="12" s="1"/>
  <c r="J155" i="12"/>
  <c r="L155" i="12"/>
  <c r="D156" i="6"/>
  <c r="H155" i="6"/>
  <c r="A157" i="12"/>
  <c r="B157" i="6"/>
  <c r="J157" i="5"/>
  <c r="C158" i="5"/>
  <c r="H157" i="5"/>
  <c r="G157" i="5"/>
  <c r="F157" i="5"/>
  <c r="E157" i="5"/>
  <c r="AD157" i="5"/>
  <c r="N157" i="5"/>
  <c r="K157" i="5"/>
  <c r="D157" i="5"/>
  <c r="B157" i="12" s="1"/>
  <c r="AE157" i="5"/>
  <c r="B157" i="5"/>
  <c r="J156" i="12" a="1"/>
  <c r="L156" i="12" a="1"/>
  <c r="K155" i="12" l="1"/>
  <c r="N155" i="6"/>
  <c r="AZ154" i="6"/>
  <c r="BF154" i="6"/>
  <c r="BX154" i="6"/>
  <c r="BG154" i="6"/>
  <c r="BC154" i="6"/>
  <c r="CA154" i="6"/>
  <c r="BL154" i="6"/>
  <c r="BW155" i="6"/>
  <c r="CH155" i="6"/>
  <c r="CF155" i="6"/>
  <c r="BM155" i="6"/>
  <c r="BO155" i="6"/>
  <c r="CK155" i="6"/>
  <c r="CM155" i="6"/>
  <c r="BT155" i="6"/>
  <c r="BR155" i="6"/>
  <c r="CG155" i="6"/>
  <c r="CI155" i="6"/>
  <c r="BP155" i="6"/>
  <c r="BN155" i="6"/>
  <c r="CL155" i="6"/>
  <c r="CJ155" i="6"/>
  <c r="BQ155" i="6"/>
  <c r="BS155" i="6"/>
  <c r="AW155" i="6"/>
  <c r="BK154" i="6"/>
  <c r="BZ154" i="6"/>
  <c r="BE154" i="6"/>
  <c r="BD154" i="6"/>
  <c r="CD154" i="6"/>
  <c r="BA154" i="6"/>
  <c r="AY155" i="6"/>
  <c r="BA155" i="6"/>
  <c r="BW154" i="6"/>
  <c r="BJ154" i="6"/>
  <c r="BV154" i="6"/>
  <c r="BH154" i="6"/>
  <c r="AY154" i="6"/>
  <c r="CB154" i="6"/>
  <c r="CG154" i="6"/>
  <c r="CI154" i="6"/>
  <c r="BP154" i="6"/>
  <c r="BN154" i="6"/>
  <c r="CL154" i="6"/>
  <c r="CJ154" i="6"/>
  <c r="BQ154" i="6"/>
  <c r="BS154" i="6"/>
  <c r="CH154" i="6"/>
  <c r="CF154" i="6"/>
  <c r="BM154" i="6"/>
  <c r="BO154" i="6"/>
  <c r="CK154" i="6"/>
  <c r="CM154" i="6"/>
  <c r="BT154" i="6"/>
  <c r="BR154" i="6"/>
  <c r="AX155" i="6"/>
  <c r="AZ155" i="6"/>
  <c r="CE154" i="6"/>
  <c r="CC154" i="6"/>
  <c r="BY154" i="6"/>
  <c r="BI154" i="6"/>
  <c r="AX154" i="6"/>
  <c r="AW154" i="6"/>
  <c r="A156" i="6"/>
  <c r="N156" i="6" s="1"/>
  <c r="T155" i="5"/>
  <c r="G155" i="12" s="1"/>
  <c r="J156" i="12"/>
  <c r="L156" i="12"/>
  <c r="BI155" i="6"/>
  <c r="BJ155" i="6"/>
  <c r="CE155" i="6"/>
  <c r="BH155" i="6"/>
  <c r="CD155" i="6"/>
  <c r="BX155" i="6"/>
  <c r="CB155" i="6"/>
  <c r="BK155" i="6"/>
  <c r="BZ155" i="6"/>
  <c r="BG155" i="6"/>
  <c r="BE155" i="6"/>
  <c r="BL155" i="6"/>
  <c r="BF155" i="6"/>
  <c r="CA155" i="6"/>
  <c r="A158" i="12"/>
  <c r="B158" i="6"/>
  <c r="D158" i="5"/>
  <c r="B158" i="12" s="1"/>
  <c r="E158" i="5"/>
  <c r="B158" i="5"/>
  <c r="C159" i="5" s="1"/>
  <c r="AE158" i="5"/>
  <c r="AD158" i="5"/>
  <c r="N158" i="5"/>
  <c r="G158" i="5"/>
  <c r="H158" i="5"/>
  <c r="F158" i="5"/>
  <c r="K158" i="5"/>
  <c r="J158" i="5"/>
  <c r="BC155" i="6"/>
  <c r="BD155" i="6"/>
  <c r="BV155" i="6"/>
  <c r="D157" i="6"/>
  <c r="BY155" i="6"/>
  <c r="CC155" i="6"/>
  <c r="H156" i="6"/>
  <c r="J157" i="12" a="1"/>
  <c r="AF159" i="5"/>
  <c r="L157" i="12" a="1"/>
  <c r="M156" i="6" l="1"/>
  <c r="BO156" i="6" s="1"/>
  <c r="K156" i="12"/>
  <c r="S159" i="5"/>
  <c r="F159" i="12" s="1"/>
  <c r="AG159" i="5"/>
  <c r="U159" i="5" s="1"/>
  <c r="AN159" i="5" s="1"/>
  <c r="R159" i="5"/>
  <c r="A157" i="6"/>
  <c r="N157" i="6" s="1"/>
  <c r="T156" i="5"/>
  <c r="J157" i="12"/>
  <c r="L157" i="12"/>
  <c r="A159" i="12"/>
  <c r="B159" i="6"/>
  <c r="H159" i="5"/>
  <c r="C160" i="5"/>
  <c r="G159" i="5"/>
  <c r="F159" i="5"/>
  <c r="AE159" i="5"/>
  <c r="B159" i="5"/>
  <c r="N159" i="5"/>
  <c r="AD159" i="5"/>
  <c r="W159" i="5"/>
  <c r="H159" i="12" s="1"/>
  <c r="E159" i="5"/>
  <c r="H157" i="6"/>
  <c r="G156" i="12"/>
  <c r="D158" i="6"/>
  <c r="L158" i="12" a="1"/>
  <c r="J158" i="12" a="1"/>
  <c r="CA156" i="6" l="1"/>
  <c r="CG156" i="6"/>
  <c r="BQ156" i="6"/>
  <c r="CC156" i="6"/>
  <c r="AW156" i="6"/>
  <c r="BY156" i="6"/>
  <c r="BZ156" i="6"/>
  <c r="BW156" i="6"/>
  <c r="CM156" i="6"/>
  <c r="CH156" i="6"/>
  <c r="BD156" i="6"/>
  <c r="BK156" i="6"/>
  <c r="BE156" i="6"/>
  <c r="BJ156" i="6"/>
  <c r="BT156" i="6"/>
  <c r="CI156" i="6"/>
  <c r="AX156" i="6"/>
  <c r="BS156" i="6"/>
  <c r="CF156" i="6"/>
  <c r="BG156" i="6"/>
  <c r="BF156" i="6"/>
  <c r="BC156" i="6"/>
  <c r="BX156" i="6"/>
  <c r="BR156" i="6"/>
  <c r="BP156" i="6"/>
  <c r="CL156" i="6"/>
  <c r="BA156" i="6"/>
  <c r="BM156" i="6"/>
  <c r="AZ156" i="6"/>
  <c r="BV156" i="6"/>
  <c r="CE156" i="6"/>
  <c r="CD156" i="6"/>
  <c r="BL156" i="6"/>
  <c r="BH156" i="6"/>
  <c r="BI156" i="6"/>
  <c r="CK156" i="6"/>
  <c r="BN156" i="6"/>
  <c r="CJ156" i="6"/>
  <c r="AY156" i="6"/>
  <c r="K157" i="12"/>
  <c r="CB156" i="6"/>
  <c r="M157" i="6"/>
  <c r="T157" i="5"/>
  <c r="G157" i="12" s="1"/>
  <c r="J158" i="12"/>
  <c r="L158" i="12"/>
  <c r="A160" i="12"/>
  <c r="B160" i="6"/>
  <c r="F160" i="5"/>
  <c r="E160" i="5"/>
  <c r="D160" i="5"/>
  <c r="B160" i="12" s="1"/>
  <c r="B160" i="5"/>
  <c r="AE160" i="5"/>
  <c r="H160" i="5"/>
  <c r="AD160" i="5"/>
  <c r="K160" i="5"/>
  <c r="J160" i="5"/>
  <c r="N160" i="5"/>
  <c r="G160" i="5"/>
  <c r="C161" i="5"/>
  <c r="D159" i="6"/>
  <c r="E159" i="12"/>
  <c r="F159" i="6"/>
  <c r="H158" i="6"/>
  <c r="A158" i="6"/>
  <c r="M158" i="6" s="1"/>
  <c r="CK158" i="6" s="1"/>
  <c r="J159" i="6"/>
  <c r="K158" i="12" l="1"/>
  <c r="BW157" i="6"/>
  <c r="BE157" i="6"/>
  <c r="BG157" i="6"/>
  <c r="BD157" i="6"/>
  <c r="CB157" i="6"/>
  <c r="CD157" i="6"/>
  <c r="CE157" i="6"/>
  <c r="BV157" i="6"/>
  <c r="BI157" i="6"/>
  <c r="CA157" i="6"/>
  <c r="BF157" i="6"/>
  <c r="BX157" i="6"/>
  <c r="BL157" i="6"/>
  <c r="BM157" i="6"/>
  <c r="CK157" i="6"/>
  <c r="BJ157" i="6"/>
  <c r="BH157" i="6"/>
  <c r="AZ157" i="6"/>
  <c r="BK157" i="6"/>
  <c r="BS157" i="6"/>
  <c r="BP157" i="6"/>
  <c r="CC157" i="6"/>
  <c r="CJ157" i="6"/>
  <c r="CH157" i="6"/>
  <c r="AW157" i="6"/>
  <c r="BT157" i="6"/>
  <c r="CG157" i="6"/>
  <c r="AZ158" i="6"/>
  <c r="BZ157" i="6"/>
  <c r="BQ157" i="6"/>
  <c r="CF157" i="6"/>
  <c r="BR157" i="6"/>
  <c r="CI157" i="6"/>
  <c r="BY157" i="6"/>
  <c r="BC157" i="6"/>
  <c r="CL157" i="6"/>
  <c r="AY157" i="6"/>
  <c r="BO157" i="6"/>
  <c r="CM157" i="6"/>
  <c r="AX157" i="6"/>
  <c r="BN157" i="6"/>
  <c r="BA157" i="6"/>
  <c r="AW158" i="6"/>
  <c r="BO158" i="6"/>
  <c r="BM158" i="6"/>
  <c r="CF158" i="6"/>
  <c r="CH158" i="6"/>
  <c r="AY158" i="6"/>
  <c r="BA158" i="6"/>
  <c r="BS158" i="6"/>
  <c r="BQ158" i="6"/>
  <c r="CJ158" i="6"/>
  <c r="CL158" i="6"/>
  <c r="AX158" i="6"/>
  <c r="BN158" i="6"/>
  <c r="BP158" i="6"/>
  <c r="CI158" i="6"/>
  <c r="CG158" i="6"/>
  <c r="BR158" i="6"/>
  <c r="BT158" i="6"/>
  <c r="CM158" i="6"/>
  <c r="T158" i="5"/>
  <c r="G158" i="12" s="1"/>
  <c r="BC158" i="6"/>
  <c r="BK158" i="6"/>
  <c r="CE158" i="6"/>
  <c r="BE158" i="6"/>
  <c r="BH158" i="6"/>
  <c r="CB158" i="6"/>
  <c r="BG158" i="6"/>
  <c r="BD158" i="6"/>
  <c r="BV158" i="6"/>
  <c r="BW158" i="6"/>
  <c r="BJ158" i="6"/>
  <c r="BZ158" i="6"/>
  <c r="CA158" i="6"/>
  <c r="BY158" i="6"/>
  <c r="N158" i="6"/>
  <c r="A159" i="6"/>
  <c r="M159" i="6" s="1"/>
  <c r="BZ159" i="6" s="1"/>
  <c r="BF158" i="6"/>
  <c r="A161" i="12"/>
  <c r="B161" i="6"/>
  <c r="D161" i="5"/>
  <c r="B161" i="12" s="1"/>
  <c r="AD161" i="5"/>
  <c r="N161" i="5"/>
  <c r="K161" i="5"/>
  <c r="J161" i="5"/>
  <c r="C162" i="5"/>
  <c r="H161" i="5"/>
  <c r="B161" i="5"/>
  <c r="F161" i="5"/>
  <c r="AE161" i="5"/>
  <c r="G161" i="5"/>
  <c r="E161" i="5"/>
  <c r="BL158" i="6"/>
  <c r="CC158" i="6"/>
  <c r="D160" i="6"/>
  <c r="BI158" i="6"/>
  <c r="BX158" i="6"/>
  <c r="CD158" i="6"/>
  <c r="H159" i="6"/>
  <c r="T159" i="5" s="1"/>
  <c r="G159" i="6"/>
  <c r="J160" i="12" a="1"/>
  <c r="L160" i="12" a="1"/>
  <c r="AU159" i="6" l="1"/>
  <c r="AW159" i="6"/>
  <c r="BO159" i="6"/>
  <c r="BM159" i="6"/>
  <c r="CF159" i="6"/>
  <c r="CH159" i="6"/>
  <c r="AY159" i="6"/>
  <c r="BA159" i="6"/>
  <c r="BS159" i="6"/>
  <c r="BQ159" i="6"/>
  <c r="CJ159" i="6"/>
  <c r="CL159" i="6"/>
  <c r="AT159" i="6"/>
  <c r="AV159" i="6"/>
  <c r="BN159" i="6"/>
  <c r="BP159" i="6"/>
  <c r="CI159" i="6"/>
  <c r="CG159" i="6"/>
  <c r="AX159" i="6"/>
  <c r="AZ159" i="6"/>
  <c r="BR159" i="6"/>
  <c r="BT159" i="6"/>
  <c r="CM159" i="6"/>
  <c r="CK159" i="6"/>
  <c r="L160" i="12"/>
  <c r="J160" i="12"/>
  <c r="N159" i="6"/>
  <c r="CC159" i="6"/>
  <c r="BW159" i="6"/>
  <c r="CA159" i="6"/>
  <c r="BL159" i="6"/>
  <c r="AS159" i="6"/>
  <c r="BF159" i="6"/>
  <c r="AK159" i="6"/>
  <c r="BV159" i="6"/>
  <c r="AP159" i="6"/>
  <c r="CB159" i="6"/>
  <c r="BX159" i="6"/>
  <c r="H160" i="6"/>
  <c r="BC159" i="6"/>
  <c r="AL159" i="6"/>
  <c r="AO159" i="6"/>
  <c r="D161" i="6"/>
  <c r="CD159" i="6"/>
  <c r="BJ159" i="6"/>
  <c r="AJ159" i="6"/>
  <c r="A160" i="6"/>
  <c r="M160" i="6" s="1"/>
  <c r="CK160" i="6" s="1"/>
  <c r="A162" i="12"/>
  <c r="B162" i="6"/>
  <c r="H162" i="5"/>
  <c r="G162" i="5"/>
  <c r="F162" i="5"/>
  <c r="E162" i="5"/>
  <c r="D162" i="5"/>
  <c r="B162" i="12" s="1"/>
  <c r="B162" i="5"/>
  <c r="J162" i="5"/>
  <c r="AE162" i="5"/>
  <c r="AD162" i="5"/>
  <c r="N162" i="5"/>
  <c r="K162" i="5"/>
  <c r="C163" i="5"/>
  <c r="AR159" i="6"/>
  <c r="AN159" i="6"/>
  <c r="BD159" i="6"/>
  <c r="BY159" i="6"/>
  <c r="G159" i="12"/>
  <c r="BG159" i="6"/>
  <c r="BI159" i="6"/>
  <c r="CE159" i="6"/>
  <c r="BK159" i="6"/>
  <c r="AM159" i="6"/>
  <c r="BE159" i="6"/>
  <c r="AQ159" i="6"/>
  <c r="BH159" i="6"/>
  <c r="L161" i="12" a="1"/>
  <c r="J161" i="12" a="1"/>
  <c r="K160" i="12" l="1"/>
  <c r="AZ160" i="6"/>
  <c r="AW160" i="6"/>
  <c r="BO160" i="6"/>
  <c r="BM160" i="6"/>
  <c r="CF160" i="6"/>
  <c r="CH160" i="6"/>
  <c r="AY160" i="6"/>
  <c r="BA160" i="6"/>
  <c r="BS160" i="6"/>
  <c r="BQ160" i="6"/>
  <c r="CJ160" i="6"/>
  <c r="CL160" i="6"/>
  <c r="AX160" i="6"/>
  <c r="BN160" i="6"/>
  <c r="BP160" i="6"/>
  <c r="CI160" i="6"/>
  <c r="CG160" i="6"/>
  <c r="BR160" i="6"/>
  <c r="BT160" i="6"/>
  <c r="CM160" i="6"/>
  <c r="T160" i="5"/>
  <c r="G160" i="12" s="1"/>
  <c r="L161" i="12"/>
  <c r="J161" i="12"/>
  <c r="A161" i="6"/>
  <c r="M161" i="6" s="1"/>
  <c r="CD160" i="6"/>
  <c r="BE160" i="6"/>
  <c r="CA160" i="6"/>
  <c r="BK160" i="6"/>
  <c r="BD160" i="6"/>
  <c r="BW160" i="6"/>
  <c r="BI160" i="6"/>
  <c r="BH160" i="6"/>
  <c r="CE160" i="6"/>
  <c r="CC160" i="6"/>
  <c r="BF160" i="6"/>
  <c r="BV160" i="6"/>
  <c r="BJ160" i="6"/>
  <c r="CB160" i="6"/>
  <c r="BG160" i="6"/>
  <c r="BX160" i="6"/>
  <c r="BZ160" i="6"/>
  <c r="BL160" i="6"/>
  <c r="BC160" i="6"/>
  <c r="BY160" i="6"/>
  <c r="D162" i="6"/>
  <c r="A163" i="12"/>
  <c r="B163" i="6"/>
  <c r="B163" i="5"/>
  <c r="AE163" i="5"/>
  <c r="AD163" i="5"/>
  <c r="N163" i="5"/>
  <c r="K163" i="5"/>
  <c r="J163" i="5"/>
  <c r="C164" i="5"/>
  <c r="D163" i="5"/>
  <c r="B163" i="12" s="1"/>
  <c r="F163" i="5"/>
  <c r="G163" i="5"/>
  <c r="H163" i="5"/>
  <c r="E163" i="5"/>
  <c r="H161" i="6"/>
  <c r="N160" i="6"/>
  <c r="J162" i="12" a="1"/>
  <c r="L162" i="12" a="1"/>
  <c r="N161" i="6" l="1"/>
  <c r="CB161" i="6"/>
  <c r="CK161" i="6"/>
  <c r="CM161" i="6"/>
  <c r="BT161" i="6"/>
  <c r="BR161" i="6"/>
  <c r="BM161" i="6"/>
  <c r="CG161" i="6"/>
  <c r="CI161" i="6"/>
  <c r="BP161" i="6"/>
  <c r="BN161" i="6"/>
  <c r="CL161" i="6"/>
  <c r="CJ161" i="6"/>
  <c r="BQ161" i="6"/>
  <c r="BS161" i="6"/>
  <c r="CH161" i="6"/>
  <c r="CF161" i="6"/>
  <c r="BO161" i="6"/>
  <c r="AZ161" i="6"/>
  <c r="AW161" i="6"/>
  <c r="AY161" i="6"/>
  <c r="BA161" i="6"/>
  <c r="AX161" i="6"/>
  <c r="A162" i="6"/>
  <c r="N162" i="6" s="1"/>
  <c r="T161" i="5"/>
  <c r="G161" i="12" s="1"/>
  <c r="K161" i="12"/>
  <c r="J162" i="12"/>
  <c r="L162" i="12"/>
  <c r="BD161" i="6"/>
  <c r="A164" i="12"/>
  <c r="B164" i="6"/>
  <c r="D164" i="5"/>
  <c r="B164" i="12" s="1"/>
  <c r="C165" i="5"/>
  <c r="H164" i="5"/>
  <c r="G164" i="5"/>
  <c r="F164" i="5"/>
  <c r="E164" i="5"/>
  <c r="K164" i="5"/>
  <c r="AD164" i="5"/>
  <c r="B164" i="5"/>
  <c r="J164" i="5"/>
  <c r="N164" i="5"/>
  <c r="AE164" i="5"/>
  <c r="BI161" i="6"/>
  <c r="BZ161" i="6"/>
  <c r="BY161" i="6"/>
  <c r="BV161" i="6"/>
  <c r="BE161" i="6"/>
  <c r="H162" i="6"/>
  <c r="BX161" i="6"/>
  <c r="BF161" i="6"/>
  <c r="D163" i="6"/>
  <c r="BK161" i="6"/>
  <c r="CD161" i="6"/>
  <c r="BL161" i="6"/>
  <c r="CA161" i="6"/>
  <c r="BH161" i="6"/>
  <c r="BW161" i="6"/>
  <c r="CC161" i="6"/>
  <c r="BJ161" i="6"/>
  <c r="I159" i="5"/>
  <c r="BC161" i="6"/>
  <c r="BG161" i="6"/>
  <c r="CE161" i="6"/>
  <c r="J163" i="12" a="1"/>
  <c r="L163" i="12" a="1"/>
  <c r="K162" i="12" l="1"/>
  <c r="M162" i="6"/>
  <c r="A163" i="6"/>
  <c r="N163" i="6" s="1"/>
  <c r="T162" i="5"/>
  <c r="G162" i="12" s="1"/>
  <c r="L163" i="12"/>
  <c r="J163" i="12"/>
  <c r="D164" i="6"/>
  <c r="H163" i="6"/>
  <c r="A165" i="12"/>
  <c r="B165" i="6"/>
  <c r="H165" i="5"/>
  <c r="B165" i="5"/>
  <c r="C166" i="5" s="1"/>
  <c r="AE165" i="5"/>
  <c r="AD165" i="5"/>
  <c r="N165" i="5"/>
  <c r="K165" i="5"/>
  <c r="E165" i="5"/>
  <c r="F165" i="5"/>
  <c r="G165" i="5"/>
  <c r="J165" i="5"/>
  <c r="D165" i="5"/>
  <c r="B165" i="12" s="1"/>
  <c r="L164" i="12" a="1"/>
  <c r="J164" i="12" a="1"/>
  <c r="AF166" i="5"/>
  <c r="AC159" i="5" a="1"/>
  <c r="BC162" i="6" l="1"/>
  <c r="M163" i="6"/>
  <c r="BI163" i="6" s="1"/>
  <c r="BQ162" i="6"/>
  <c r="CE162" i="6"/>
  <c r="CI162" i="6"/>
  <c r="BE162" i="6"/>
  <c r="CF162" i="6"/>
  <c r="AX162" i="6"/>
  <c r="BW162" i="6"/>
  <c r="BH162" i="6"/>
  <c r="BR162" i="6"/>
  <c r="CB162" i="6"/>
  <c r="CD162" i="6"/>
  <c r="BV162" i="6"/>
  <c r="BK162" i="6"/>
  <c r="BX162" i="6"/>
  <c r="BS162" i="6"/>
  <c r="BM162" i="6"/>
  <c r="CK162" i="6"/>
  <c r="AZ162" i="6"/>
  <c r="BP162" i="6"/>
  <c r="BA162" i="6"/>
  <c r="BZ162" i="6"/>
  <c r="BG162" i="6"/>
  <c r="BD162" i="6"/>
  <c r="BY162" i="6"/>
  <c r="CA162" i="6"/>
  <c r="BJ162" i="6"/>
  <c r="CL162" i="6"/>
  <c r="AY162" i="6"/>
  <c r="BO162" i="6"/>
  <c r="CM162" i="6"/>
  <c r="BN162" i="6"/>
  <c r="BF162" i="6"/>
  <c r="BL162" i="6"/>
  <c r="CC162" i="6"/>
  <c r="BI162" i="6"/>
  <c r="CJ162" i="6"/>
  <c r="CH162" i="6"/>
  <c r="AW162" i="6"/>
  <c r="BT162" i="6"/>
  <c r="CG162" i="6"/>
  <c r="S166" i="5"/>
  <c r="F166" i="12" s="1"/>
  <c r="AG166" i="5"/>
  <c r="U166" i="5" s="1"/>
  <c r="AN166" i="5" s="1"/>
  <c r="R166" i="5"/>
  <c r="A164" i="6"/>
  <c r="N164" i="6" s="1"/>
  <c r="T163" i="5"/>
  <c r="G163" i="12" s="1"/>
  <c r="K163" i="12"/>
  <c r="J164" i="12"/>
  <c r="AC159" i="5"/>
  <c r="L164" i="12"/>
  <c r="D165" i="6"/>
  <c r="A166" i="12"/>
  <c r="B166" i="6"/>
  <c r="C167" i="5"/>
  <c r="H166" i="5"/>
  <c r="G166" i="5"/>
  <c r="F166" i="5"/>
  <c r="W166" i="5"/>
  <c r="H166" i="12" s="1"/>
  <c r="E166" i="5"/>
  <c r="AD166" i="5"/>
  <c r="N166" i="5"/>
  <c r="B166" i="5"/>
  <c r="AE166" i="5"/>
  <c r="H164" i="6"/>
  <c r="L165" i="12" a="1"/>
  <c r="J165" i="12" a="1"/>
  <c r="CG163" i="6" l="1"/>
  <c r="BF163" i="6"/>
  <c r="BA163" i="6"/>
  <c r="BV163" i="6"/>
  <c r="CF163" i="6"/>
  <c r="BC163" i="6"/>
  <c r="CJ163" i="6"/>
  <c r="BZ163" i="6"/>
  <c r="BL163" i="6"/>
  <c r="BK163" i="6"/>
  <c r="CH163" i="6"/>
  <c r="CK163" i="6"/>
  <c r="CI163" i="6"/>
  <c r="CC163" i="6"/>
  <c r="BY163" i="6"/>
  <c r="BJ163" i="6"/>
  <c r="BQ163" i="6"/>
  <c r="BT163" i="6"/>
  <c r="BW163" i="6"/>
  <c r="BX163" i="6"/>
  <c r="BG163" i="6"/>
  <c r="BD163" i="6"/>
  <c r="BE163" i="6"/>
  <c r="CL163" i="6"/>
  <c r="AY163" i="6"/>
  <c r="AW163" i="6"/>
  <c r="AZ163" i="6"/>
  <c r="CD163" i="6"/>
  <c r="BH163" i="6"/>
  <c r="CB163" i="6"/>
  <c r="CA163" i="6"/>
  <c r="CE163" i="6"/>
  <c r="BS163" i="6"/>
  <c r="BM163" i="6"/>
  <c r="BR163" i="6"/>
  <c r="BP163" i="6"/>
  <c r="M164" i="6"/>
  <c r="BD164" i="6" s="1"/>
  <c r="BO163" i="6"/>
  <c r="CM163" i="6"/>
  <c r="AX163" i="6"/>
  <c r="BN163" i="6"/>
  <c r="T164" i="5"/>
  <c r="G164" i="12" s="1"/>
  <c r="K164" i="12"/>
  <c r="J165" i="12"/>
  <c r="L165" i="12"/>
  <c r="J166" i="6"/>
  <c r="H165" i="6"/>
  <c r="E166" i="12"/>
  <c r="F166" i="6"/>
  <c r="A167" i="12"/>
  <c r="B167" i="6"/>
  <c r="D167" i="5"/>
  <c r="B167" i="12" s="1"/>
  <c r="E167" i="5"/>
  <c r="B167" i="5"/>
  <c r="AE167" i="5"/>
  <c r="AD167" i="5"/>
  <c r="N167" i="5"/>
  <c r="G167" i="5"/>
  <c r="K167" i="5"/>
  <c r="J167" i="5"/>
  <c r="F167" i="5"/>
  <c r="C168" i="5"/>
  <c r="H167" i="5"/>
  <c r="A165" i="6"/>
  <c r="N165" i="6" s="1"/>
  <c r="D166" i="6"/>
  <c r="BF164" i="6" l="1"/>
  <c r="BE164" i="6"/>
  <c r="BL164" i="6"/>
  <c r="BP164" i="6"/>
  <c r="CD164" i="6"/>
  <c r="BA164" i="6"/>
  <c r="CE164" i="6"/>
  <c r="CC164" i="6"/>
  <c r="BY164" i="6"/>
  <c r="BZ164" i="6"/>
  <c r="BN164" i="6"/>
  <c r="AY164" i="6"/>
  <c r="BX164" i="6"/>
  <c r="BV164" i="6"/>
  <c r="BT164" i="6"/>
  <c r="CL164" i="6"/>
  <c r="BM164" i="6"/>
  <c r="BC164" i="6"/>
  <c r="BH164" i="6"/>
  <c r="BG164" i="6"/>
  <c r="BR164" i="6"/>
  <c r="CJ164" i="6"/>
  <c r="BO164" i="6"/>
  <c r="BW164" i="6"/>
  <c r="BK164" i="6"/>
  <c r="CK164" i="6"/>
  <c r="CG164" i="6"/>
  <c r="BQ164" i="6"/>
  <c r="CH164" i="6"/>
  <c r="AW164" i="6"/>
  <c r="BI164" i="6"/>
  <c r="BJ164" i="6"/>
  <c r="CB164" i="6"/>
  <c r="CA164" i="6"/>
  <c r="CM164" i="6"/>
  <c r="CI164" i="6"/>
  <c r="AX164" i="6"/>
  <c r="BS164" i="6"/>
  <c r="CF164" i="6"/>
  <c r="AZ164" i="6"/>
  <c r="T165" i="5"/>
  <c r="G165" i="12" s="1"/>
  <c r="K165" i="12"/>
  <c r="A166" i="6"/>
  <c r="N166" i="6" s="1"/>
  <c r="M165" i="6"/>
  <c r="A168" i="12"/>
  <c r="B168" i="6"/>
  <c r="H168" i="5"/>
  <c r="K168" i="5"/>
  <c r="J168" i="5"/>
  <c r="C169" i="5"/>
  <c r="G168" i="5"/>
  <c r="F168" i="5"/>
  <c r="AE168" i="5"/>
  <c r="AD168" i="5"/>
  <c r="B168" i="5"/>
  <c r="N168" i="5"/>
  <c r="E168" i="5"/>
  <c r="D168" i="5"/>
  <c r="B168" i="12" s="1"/>
  <c r="H166" i="6"/>
  <c r="T166" i="5" s="1"/>
  <c r="G166" i="6"/>
  <c r="D167" i="6"/>
  <c r="L167" i="12" a="1"/>
  <c r="J167" i="12" a="1"/>
  <c r="AY165" i="6" l="1"/>
  <c r="AX165" i="6"/>
  <c r="CK165" i="6"/>
  <c r="CM165" i="6"/>
  <c r="BT165" i="6"/>
  <c r="BR165" i="6"/>
  <c r="CG165" i="6"/>
  <c r="CI165" i="6"/>
  <c r="BP165" i="6"/>
  <c r="BN165" i="6"/>
  <c r="CL165" i="6"/>
  <c r="CJ165" i="6"/>
  <c r="BQ165" i="6"/>
  <c r="BS165" i="6"/>
  <c r="CH165" i="6"/>
  <c r="CF165" i="6"/>
  <c r="BM165" i="6"/>
  <c r="BO165" i="6"/>
  <c r="AW165" i="6"/>
  <c r="BA165" i="6"/>
  <c r="AZ165" i="6"/>
  <c r="L167" i="12"/>
  <c r="J167" i="12"/>
  <c r="M166" i="6"/>
  <c r="AT166" i="6" s="1"/>
  <c r="G166" i="12"/>
  <c r="D168" i="6"/>
  <c r="H167" i="6"/>
  <c r="A169" i="12"/>
  <c r="B169" i="6"/>
  <c r="F169" i="5"/>
  <c r="E169" i="5"/>
  <c r="D169" i="5"/>
  <c r="B169" i="12" s="1"/>
  <c r="B169" i="5"/>
  <c r="AE169" i="5"/>
  <c r="H169" i="5"/>
  <c r="K169" i="5"/>
  <c r="J169" i="5"/>
  <c r="G169" i="5"/>
  <c r="AD169" i="5"/>
  <c r="C170" i="5"/>
  <c r="N169" i="5"/>
  <c r="A167" i="6"/>
  <c r="N167" i="6" s="1"/>
  <c r="BW165" i="6"/>
  <c r="CB165" i="6"/>
  <c r="BF165" i="6"/>
  <c r="BL165" i="6"/>
  <c r="BK165" i="6"/>
  <c r="BE165" i="6"/>
  <c r="CA165" i="6"/>
  <c r="BY165" i="6"/>
  <c r="BD165" i="6"/>
  <c r="CC165" i="6"/>
  <c r="CE165" i="6"/>
  <c r="BC165" i="6"/>
  <c r="BG165" i="6"/>
  <c r="BJ165" i="6"/>
  <c r="BX165" i="6"/>
  <c r="BZ165" i="6"/>
  <c r="BH165" i="6"/>
  <c r="BI165" i="6"/>
  <c r="CD165" i="6"/>
  <c r="BV165" i="6"/>
  <c r="J168" i="12" a="1"/>
  <c r="L168" i="12" a="1"/>
  <c r="K167" i="12" l="1"/>
  <c r="BA166" i="6"/>
  <c r="AW166" i="6"/>
  <c r="AZ166" i="6"/>
  <c r="AV166" i="6"/>
  <c r="AY166" i="6"/>
  <c r="AU166" i="6"/>
  <c r="CG166" i="6"/>
  <c r="CI166" i="6"/>
  <c r="BP166" i="6"/>
  <c r="BN166" i="6"/>
  <c r="CL166" i="6"/>
  <c r="CJ166" i="6"/>
  <c r="BQ166" i="6"/>
  <c r="BS166" i="6"/>
  <c r="CH166" i="6"/>
  <c r="CF166" i="6"/>
  <c r="BM166" i="6"/>
  <c r="BO166" i="6"/>
  <c r="CK166" i="6"/>
  <c r="CM166" i="6"/>
  <c r="BT166" i="6"/>
  <c r="BR166" i="6"/>
  <c r="AX166" i="6"/>
  <c r="CA166" i="6"/>
  <c r="T167" i="5"/>
  <c r="G167" i="12" s="1"/>
  <c r="J168" i="12"/>
  <c r="L168" i="12"/>
  <c r="BH166" i="6"/>
  <c r="AP166" i="6"/>
  <c r="CD166" i="6"/>
  <c r="BL166" i="6"/>
  <c r="AR166" i="6"/>
  <c r="BJ166" i="6"/>
  <c r="AL166" i="6"/>
  <c r="BZ166" i="6"/>
  <c r="BD166" i="6"/>
  <c r="AS166" i="6"/>
  <c r="AM166" i="6"/>
  <c r="BV166" i="6"/>
  <c r="BF166" i="6"/>
  <c r="BK166" i="6"/>
  <c r="BC166" i="6"/>
  <c r="AK166" i="6"/>
  <c r="AN166" i="6"/>
  <c r="AJ166" i="6"/>
  <c r="AO166" i="6"/>
  <c r="CB166" i="6"/>
  <c r="BG166" i="6"/>
  <c r="BI166" i="6"/>
  <c r="BE166" i="6"/>
  <c r="BX166" i="6"/>
  <c r="CE166" i="6"/>
  <c r="BW166" i="6"/>
  <c r="AQ166" i="6"/>
  <c r="BY166" i="6"/>
  <c r="CC166" i="6"/>
  <c r="A168" i="6"/>
  <c r="M167" i="6"/>
  <c r="D169" i="6"/>
  <c r="A170" i="12"/>
  <c r="B170" i="6"/>
  <c r="D170" i="5"/>
  <c r="B170" i="12" s="1"/>
  <c r="AD170" i="5"/>
  <c r="N170" i="5"/>
  <c r="K170" i="5"/>
  <c r="J170" i="5"/>
  <c r="C171" i="5"/>
  <c r="H170" i="5"/>
  <c r="B170" i="5"/>
  <c r="G170" i="5"/>
  <c r="F170" i="5"/>
  <c r="E170" i="5"/>
  <c r="AE170" i="5"/>
  <c r="H168" i="6"/>
  <c r="L169" i="12" a="1"/>
  <c r="J169" i="12" a="1"/>
  <c r="K168" i="12" l="1"/>
  <c r="CL167" i="6"/>
  <c r="CJ167" i="6"/>
  <c r="BQ167" i="6"/>
  <c r="BS167" i="6"/>
  <c r="CH167" i="6"/>
  <c r="CF167" i="6"/>
  <c r="BM167" i="6"/>
  <c r="BO167" i="6"/>
  <c r="CK167" i="6"/>
  <c r="CM167" i="6"/>
  <c r="BT167" i="6"/>
  <c r="BR167" i="6"/>
  <c r="CG167" i="6"/>
  <c r="CI167" i="6"/>
  <c r="BP167" i="6"/>
  <c r="BN167" i="6"/>
  <c r="AZ167" i="6"/>
  <c r="AY167" i="6"/>
  <c r="AX167" i="6"/>
  <c r="AW167" i="6"/>
  <c r="BA167" i="6"/>
  <c r="T168" i="5"/>
  <c r="G168" i="12" s="1"/>
  <c r="M168" i="6"/>
  <c r="BK168" i="6" s="1"/>
  <c r="J169" i="12"/>
  <c r="L169" i="12"/>
  <c r="A169" i="6"/>
  <c r="N169" i="6" s="1"/>
  <c r="N168" i="6"/>
  <c r="H169" i="6"/>
  <c r="BY167" i="6"/>
  <c r="CB167" i="6"/>
  <c r="BV167" i="6"/>
  <c r="BD167" i="6"/>
  <c r="CA167" i="6"/>
  <c r="BK167" i="6"/>
  <c r="CC167" i="6"/>
  <c r="BZ167" i="6"/>
  <c r="BF167" i="6"/>
  <c r="BL167" i="6"/>
  <c r="BE167" i="6"/>
  <c r="BC167" i="6"/>
  <c r="BX167" i="6"/>
  <c r="CD167" i="6"/>
  <c r="BI167" i="6"/>
  <c r="BG167" i="6"/>
  <c r="CE167" i="6"/>
  <c r="BJ167" i="6"/>
  <c r="BH167" i="6"/>
  <c r="BW167" i="6"/>
  <c r="A171" i="12"/>
  <c r="B171" i="6"/>
  <c r="H171" i="5"/>
  <c r="G171" i="5"/>
  <c r="F171" i="5"/>
  <c r="E171" i="5"/>
  <c r="D171" i="5"/>
  <c r="B171" i="12" s="1"/>
  <c r="B171" i="5"/>
  <c r="J171" i="5"/>
  <c r="K171" i="5"/>
  <c r="AD171" i="5"/>
  <c r="C172" i="5"/>
  <c r="AE171" i="5"/>
  <c r="N171" i="5"/>
  <c r="D170" i="6"/>
  <c r="L170" i="12" a="1"/>
  <c r="J170" i="12" a="1"/>
  <c r="BX168" i="6" l="1"/>
  <c r="BH168" i="6"/>
  <c r="BI168" i="6"/>
  <c r="BE168" i="6"/>
  <c r="CC168" i="6"/>
  <c r="BZ168" i="6"/>
  <c r="M169" i="6"/>
  <c r="BV169" i="6" s="1"/>
  <c r="AW168" i="6"/>
  <c r="BA168" i="6"/>
  <c r="CG168" i="6"/>
  <c r="CI168" i="6"/>
  <c r="BP168" i="6"/>
  <c r="BN168" i="6"/>
  <c r="CL168" i="6"/>
  <c r="CJ168" i="6"/>
  <c r="BQ168" i="6"/>
  <c r="BS168" i="6"/>
  <c r="CH168" i="6"/>
  <c r="CF168" i="6"/>
  <c r="BM168" i="6"/>
  <c r="BO168" i="6"/>
  <c r="CK168" i="6"/>
  <c r="CM168" i="6"/>
  <c r="BT168" i="6"/>
  <c r="BR168" i="6"/>
  <c r="AY168" i="6"/>
  <c r="AZ168" i="6"/>
  <c r="AX168" i="6"/>
  <c r="CD168" i="6"/>
  <c r="A170" i="6"/>
  <c r="M170" i="6" s="1"/>
  <c r="CC170" i="6" s="1"/>
  <c r="T169" i="5"/>
  <c r="G169" i="12" s="1"/>
  <c r="CB168" i="6"/>
  <c r="BL168" i="6"/>
  <c r="BV168" i="6"/>
  <c r="CA168" i="6"/>
  <c r="BF168" i="6"/>
  <c r="BD168" i="6"/>
  <c r="CE168" i="6"/>
  <c r="BG168" i="6"/>
  <c r="BC168" i="6"/>
  <c r="BW168" i="6"/>
  <c r="BY168" i="6"/>
  <c r="BJ168" i="6"/>
  <c r="K169" i="12"/>
  <c r="L170" i="12"/>
  <c r="J170" i="12"/>
  <c r="I166" i="5"/>
  <c r="A172" i="12"/>
  <c r="B172" i="6"/>
  <c r="B172" i="5"/>
  <c r="AE172" i="5"/>
  <c r="AD172" i="5"/>
  <c r="N172" i="5"/>
  <c r="K172" i="5"/>
  <c r="J172" i="5"/>
  <c r="C173" i="5"/>
  <c r="D172" i="5"/>
  <c r="B172" i="12" s="1"/>
  <c r="G172" i="5"/>
  <c r="F172" i="5"/>
  <c r="E172" i="5"/>
  <c r="H172" i="5"/>
  <c r="H170" i="6"/>
  <c r="D171" i="6"/>
  <c r="AC166" i="5" a="1"/>
  <c r="J171" i="12" a="1"/>
  <c r="L171" i="12" a="1"/>
  <c r="BC169" i="6" l="1"/>
  <c r="CD169" i="6"/>
  <c r="BK169" i="6"/>
  <c r="BL169" i="6"/>
  <c r="CA169" i="6"/>
  <c r="BI169" i="6"/>
  <c r="BF169" i="6"/>
  <c r="BD169" i="6"/>
  <c r="BW169" i="6"/>
  <c r="CC169" i="6"/>
  <c r="BY169" i="6"/>
  <c r="CE169" i="6"/>
  <c r="BZ169" i="6"/>
  <c r="BG169" i="6"/>
  <c r="BJ169" i="6"/>
  <c r="BE169" i="6"/>
  <c r="BH169" i="6"/>
  <c r="N170" i="6"/>
  <c r="BX169" i="6"/>
  <c r="CB169" i="6"/>
  <c r="CI169" i="6"/>
  <c r="BS169" i="6"/>
  <c r="AW169" i="6"/>
  <c r="CL169" i="6"/>
  <c r="CF169" i="6"/>
  <c r="BT169" i="6"/>
  <c r="CG169" i="6"/>
  <c r="BQ169" i="6"/>
  <c r="BM169" i="6"/>
  <c r="BN169" i="6"/>
  <c r="BA169" i="6"/>
  <c r="CH169" i="6"/>
  <c r="BP169" i="6"/>
  <c r="CJ169" i="6"/>
  <c r="AY169" i="6"/>
  <c r="BO169" i="6"/>
  <c r="CK169" i="6"/>
  <c r="AZ169" i="6"/>
  <c r="BR169" i="6"/>
  <c r="CM169" i="6"/>
  <c r="AX169" i="6"/>
  <c r="BA170" i="6"/>
  <c r="AX170" i="6"/>
  <c r="BN170" i="6"/>
  <c r="BP170" i="6"/>
  <c r="CI170" i="6"/>
  <c r="CG170" i="6"/>
  <c r="AZ170" i="6"/>
  <c r="BR170" i="6"/>
  <c r="BT170" i="6"/>
  <c r="CM170" i="6"/>
  <c r="CK170" i="6"/>
  <c r="AW170" i="6"/>
  <c r="BO170" i="6"/>
  <c r="BM170" i="6"/>
  <c r="CF170" i="6"/>
  <c r="CH170" i="6"/>
  <c r="AY170" i="6"/>
  <c r="BS170" i="6"/>
  <c r="BQ170" i="6"/>
  <c r="CJ170" i="6"/>
  <c r="CL170" i="6"/>
  <c r="T170" i="5"/>
  <c r="G170" i="12" s="1"/>
  <c r="K170" i="12"/>
  <c r="J171" i="12"/>
  <c r="L171" i="12"/>
  <c r="AC166" i="5"/>
  <c r="B173" i="6"/>
  <c r="A173" i="12"/>
  <c r="D173" i="5"/>
  <c r="B173" i="12" s="1"/>
  <c r="C174" i="5"/>
  <c r="H173" i="5"/>
  <c r="G173" i="5"/>
  <c r="F173" i="5"/>
  <c r="E173" i="5"/>
  <c r="K173" i="5"/>
  <c r="J173" i="5"/>
  <c r="B173" i="5"/>
  <c r="AE173" i="5"/>
  <c r="AD173" i="5"/>
  <c r="N173" i="5"/>
  <c r="BW170" i="6"/>
  <c r="BI170" i="6"/>
  <c r="H171" i="6"/>
  <c r="BX170" i="6"/>
  <c r="BC170" i="6"/>
  <c r="CD170" i="6"/>
  <c r="BJ170" i="6"/>
  <c r="D172" i="6"/>
  <c r="BL170" i="6"/>
  <c r="BE170" i="6"/>
  <c r="BG170" i="6"/>
  <c r="BK170" i="6"/>
  <c r="A171" i="6"/>
  <c r="N171" i="6" s="1"/>
  <c r="CB170" i="6"/>
  <c r="BZ170" i="6"/>
  <c r="BF170" i="6"/>
  <c r="BV170" i="6"/>
  <c r="CE170" i="6"/>
  <c r="BD170" i="6"/>
  <c r="BH170" i="6"/>
  <c r="BY170" i="6"/>
  <c r="CA170" i="6"/>
  <c r="L172" i="12" a="1"/>
  <c r="J172" i="12" a="1"/>
  <c r="T171" i="5" l="1"/>
  <c r="G171" i="12" s="1"/>
  <c r="K171" i="12"/>
  <c r="J172" i="12"/>
  <c r="L172" i="12"/>
  <c r="D173" i="6"/>
  <c r="A172" i="6"/>
  <c r="M172" i="6" s="1"/>
  <c r="CH172" i="6" s="1"/>
  <c r="M171" i="6"/>
  <c r="A174" i="12"/>
  <c r="B174" i="6"/>
  <c r="H174" i="5"/>
  <c r="B174" i="5"/>
  <c r="AE174" i="5"/>
  <c r="AD174" i="5"/>
  <c r="N174" i="5"/>
  <c r="K174" i="5"/>
  <c r="E174" i="5"/>
  <c r="C175" i="5"/>
  <c r="F174" i="5"/>
  <c r="D174" i="5"/>
  <c r="B174" i="12" s="1"/>
  <c r="J174" i="5"/>
  <c r="G174" i="5"/>
  <c r="H172" i="6"/>
  <c r="L173" i="12" a="1"/>
  <c r="J173" i="12" a="1"/>
  <c r="K172" i="12" l="1"/>
  <c r="AW172" i="6"/>
  <c r="AY171" i="6"/>
  <c r="AY172" i="6"/>
  <c r="BA172" i="6"/>
  <c r="BS172" i="6"/>
  <c r="BQ172" i="6"/>
  <c r="CJ172" i="6"/>
  <c r="CL172" i="6"/>
  <c r="AX171" i="6"/>
  <c r="AX172" i="6"/>
  <c r="BN172" i="6"/>
  <c r="BP172" i="6"/>
  <c r="CI172" i="6"/>
  <c r="CG172" i="6"/>
  <c r="AW171" i="6"/>
  <c r="AZ172" i="6"/>
  <c r="BR172" i="6"/>
  <c r="BT172" i="6"/>
  <c r="CM172" i="6"/>
  <c r="CK172" i="6"/>
  <c r="CL171" i="6"/>
  <c r="CJ171" i="6"/>
  <c r="BQ171" i="6"/>
  <c r="BS171" i="6"/>
  <c r="CH171" i="6"/>
  <c r="CF171" i="6"/>
  <c r="BM171" i="6"/>
  <c r="BO171" i="6"/>
  <c r="CK171" i="6"/>
  <c r="CM171" i="6"/>
  <c r="BT171" i="6"/>
  <c r="BR171" i="6"/>
  <c r="CG171" i="6"/>
  <c r="CI171" i="6"/>
  <c r="BP171" i="6"/>
  <c r="BN171" i="6"/>
  <c r="BO172" i="6"/>
  <c r="BM172" i="6"/>
  <c r="CF172" i="6"/>
  <c r="AZ171" i="6"/>
  <c r="BA171" i="6"/>
  <c r="T172" i="5"/>
  <c r="G172" i="12" s="1"/>
  <c r="J173" i="12"/>
  <c r="L173" i="12"/>
  <c r="N172" i="6"/>
  <c r="A173" i="6"/>
  <c r="N173" i="6" s="1"/>
  <c r="BV172" i="6"/>
  <c r="BI172" i="6"/>
  <c r="CB172" i="6"/>
  <c r="BL172" i="6"/>
  <c r="CA172" i="6"/>
  <c r="BJ172" i="6"/>
  <c r="BW172" i="6"/>
  <c r="BH172" i="6"/>
  <c r="CD172" i="6"/>
  <c r="BX172" i="6"/>
  <c r="CC172" i="6"/>
  <c r="BC172" i="6"/>
  <c r="BZ172" i="6"/>
  <c r="BY172" i="6"/>
  <c r="BG172" i="6"/>
  <c r="CE172" i="6"/>
  <c r="BF172" i="6"/>
  <c r="BD172" i="6"/>
  <c r="BE172" i="6"/>
  <c r="BK172" i="6"/>
  <c r="A175" i="12"/>
  <c r="B175" i="6"/>
  <c r="J175" i="5"/>
  <c r="C176" i="5"/>
  <c r="H175" i="5"/>
  <c r="G175" i="5"/>
  <c r="F175" i="5"/>
  <c r="E175" i="5"/>
  <c r="AD175" i="5"/>
  <c r="N175" i="5"/>
  <c r="B175" i="5"/>
  <c r="AE175" i="5"/>
  <c r="K175" i="5"/>
  <c r="D175" i="5"/>
  <c r="B175" i="12" s="1"/>
  <c r="D174" i="6"/>
  <c r="H173" i="6"/>
  <c r="BD171" i="6"/>
  <c r="BG171" i="6"/>
  <c r="BK171" i="6"/>
  <c r="BX171" i="6"/>
  <c r="BC171" i="6"/>
  <c r="BL171" i="6"/>
  <c r="BE171" i="6"/>
  <c r="BY171" i="6"/>
  <c r="CA171" i="6"/>
  <c r="BW171" i="6"/>
  <c r="CB171" i="6"/>
  <c r="CC171" i="6"/>
  <c r="BI171" i="6"/>
  <c r="CD171" i="6"/>
  <c r="BF171" i="6"/>
  <c r="BV171" i="6"/>
  <c r="BZ171" i="6"/>
  <c r="BH171" i="6"/>
  <c r="BJ171" i="6"/>
  <c r="CE171" i="6"/>
  <c r="L174" i="12" a="1"/>
  <c r="J174" i="12" a="1"/>
  <c r="M173" i="6" l="1"/>
  <c r="A174" i="6"/>
  <c r="M174" i="6" s="1"/>
  <c r="BK174" i="6" s="1"/>
  <c r="T173" i="5"/>
  <c r="G173" i="12" s="1"/>
  <c r="K173" i="12"/>
  <c r="J174" i="12"/>
  <c r="L174" i="12"/>
  <c r="H174" i="6"/>
  <c r="A176" i="12"/>
  <c r="B176" i="6"/>
  <c r="D176" i="5"/>
  <c r="B176" i="12" s="1"/>
  <c r="E176" i="5"/>
  <c r="B176" i="5"/>
  <c r="AE176" i="5"/>
  <c r="AD176" i="5"/>
  <c r="N176" i="5"/>
  <c r="G176" i="5"/>
  <c r="J176" i="5"/>
  <c r="K176" i="5"/>
  <c r="C177" i="5"/>
  <c r="H176" i="5"/>
  <c r="F176" i="5"/>
  <c r="D175" i="6"/>
  <c r="J175" i="12" a="1"/>
  <c r="L175" i="12" a="1"/>
  <c r="CC173" i="6" l="1"/>
  <c r="BY173" i="6"/>
  <c r="CB173" i="6"/>
  <c r="BH173" i="6"/>
  <c r="BV173" i="6"/>
  <c r="BL173" i="6"/>
  <c r="CA173" i="6"/>
  <c r="BD173" i="6"/>
  <c r="BQ173" i="6"/>
  <c r="BE173" i="6"/>
  <c r="CE173" i="6"/>
  <c r="BI173" i="6"/>
  <c r="CI173" i="6"/>
  <c r="BG173" i="6"/>
  <c r="CF173" i="6"/>
  <c r="BJ173" i="6"/>
  <c r="BC173" i="6"/>
  <c r="BX173" i="6"/>
  <c r="BR173" i="6"/>
  <c r="BS173" i="6"/>
  <c r="BM173" i="6"/>
  <c r="CK173" i="6"/>
  <c r="AZ173" i="6"/>
  <c r="BP173" i="6"/>
  <c r="BA173" i="6"/>
  <c r="BK173" i="6"/>
  <c r="BZ173" i="6"/>
  <c r="CD173" i="6"/>
  <c r="BF173" i="6"/>
  <c r="CL173" i="6"/>
  <c r="AY173" i="6"/>
  <c r="BO173" i="6"/>
  <c r="CM173" i="6"/>
  <c r="AX173" i="6"/>
  <c r="BN173" i="6"/>
  <c r="BW173" i="6"/>
  <c r="CJ173" i="6"/>
  <c r="CH173" i="6"/>
  <c r="AW173" i="6"/>
  <c r="BT173" i="6"/>
  <c r="CG173" i="6"/>
  <c r="N174" i="6"/>
  <c r="AZ174" i="6"/>
  <c r="AW174" i="6"/>
  <c r="BO174" i="6"/>
  <c r="BM174" i="6"/>
  <c r="CF174" i="6"/>
  <c r="CH174" i="6"/>
  <c r="AY174" i="6"/>
  <c r="BA174" i="6"/>
  <c r="BS174" i="6"/>
  <c r="BQ174" i="6"/>
  <c r="CJ174" i="6"/>
  <c r="CL174" i="6"/>
  <c r="AX174" i="6"/>
  <c r="BN174" i="6"/>
  <c r="BP174" i="6"/>
  <c r="CI174" i="6"/>
  <c r="CG174" i="6"/>
  <c r="BR174" i="6"/>
  <c r="BT174" i="6"/>
  <c r="CM174" i="6"/>
  <c r="CK174" i="6"/>
  <c r="A175" i="6"/>
  <c r="N175" i="6" s="1"/>
  <c r="T174" i="5"/>
  <c r="G174" i="12" s="1"/>
  <c r="K174" i="12"/>
  <c r="L175" i="12"/>
  <c r="J175" i="12"/>
  <c r="CD174" i="6"/>
  <c r="CE174" i="6"/>
  <c r="BJ174" i="6"/>
  <c r="BE174" i="6"/>
  <c r="BH174" i="6"/>
  <c r="BL174" i="6"/>
  <c r="CB174" i="6"/>
  <c r="BY174" i="6"/>
  <c r="BD174" i="6"/>
  <c r="A177" i="12"/>
  <c r="B177" i="6"/>
  <c r="H177" i="5"/>
  <c r="AD177" i="5"/>
  <c r="K177" i="5"/>
  <c r="J177" i="5"/>
  <c r="G177" i="5"/>
  <c r="C178" i="5"/>
  <c r="F177" i="5"/>
  <c r="AE177" i="5"/>
  <c r="D177" i="5"/>
  <c r="B177" i="12" s="1"/>
  <c r="N177" i="5"/>
  <c r="E177" i="5"/>
  <c r="B177" i="5"/>
  <c r="BF174" i="6"/>
  <c r="BV174" i="6"/>
  <c r="BG174" i="6"/>
  <c r="CA174" i="6"/>
  <c r="BW174" i="6"/>
  <c r="H175" i="6"/>
  <c r="CC174" i="6"/>
  <c r="BZ174" i="6"/>
  <c r="BC174" i="6"/>
  <c r="BX174" i="6"/>
  <c r="D176" i="6"/>
  <c r="BI174" i="6"/>
  <c r="J176" i="12" a="1"/>
  <c r="L176" i="12" a="1"/>
  <c r="M175" i="6" l="1"/>
  <c r="AZ175" i="6" s="1"/>
  <c r="A176" i="6"/>
  <c r="M176" i="6" s="1"/>
  <c r="BD176" i="6" s="1"/>
  <c r="T175" i="5"/>
  <c r="G175" i="12" s="1"/>
  <c r="K175" i="12"/>
  <c r="J176" i="12"/>
  <c r="L176" i="12"/>
  <c r="H176" i="6"/>
  <c r="D177" i="6"/>
  <c r="A178" i="12"/>
  <c r="B178" i="6"/>
  <c r="C179" i="5"/>
  <c r="K178" i="5"/>
  <c r="H178" i="5"/>
  <c r="G178" i="5"/>
  <c r="F178" i="5"/>
  <c r="E178" i="5"/>
  <c r="D178" i="5"/>
  <c r="B178" i="12" s="1"/>
  <c r="AD178" i="5"/>
  <c r="J178" i="5"/>
  <c r="AE178" i="5"/>
  <c r="N178" i="5"/>
  <c r="B178" i="5"/>
  <c r="J177" i="12" a="1"/>
  <c r="L177" i="12" a="1"/>
  <c r="BL175" i="6" l="1"/>
  <c r="BK175" i="6"/>
  <c r="CE175" i="6"/>
  <c r="CM175" i="6"/>
  <c r="BV175" i="6"/>
  <c r="BH175" i="6"/>
  <c r="BZ175" i="6"/>
  <c r="BE175" i="6"/>
  <c r="CB175" i="6"/>
  <c r="BF175" i="6"/>
  <c r="BY175" i="6"/>
  <c r="CL175" i="6"/>
  <c r="CH175" i="6"/>
  <c r="BX175" i="6"/>
  <c r="BJ175" i="6"/>
  <c r="BC175" i="6"/>
  <c r="BD175" i="6"/>
  <c r="CI175" i="6"/>
  <c r="BI175" i="6"/>
  <c r="CA175" i="6"/>
  <c r="BR175" i="6"/>
  <c r="BS175" i="6"/>
  <c r="BM175" i="6"/>
  <c r="CG175" i="6"/>
  <c r="BA175" i="6"/>
  <c r="AW175" i="6"/>
  <c r="BG175" i="6"/>
  <c r="CC175" i="6"/>
  <c r="BT175" i="6"/>
  <c r="BP175" i="6"/>
  <c r="BQ175" i="6"/>
  <c r="CF175" i="6"/>
  <c r="BW175" i="6"/>
  <c r="CD175" i="6"/>
  <c r="CK175" i="6"/>
  <c r="AX175" i="6"/>
  <c r="BN175" i="6"/>
  <c r="CJ175" i="6"/>
  <c r="AY175" i="6"/>
  <c r="BO175" i="6"/>
  <c r="N176" i="6"/>
  <c r="BA176" i="6"/>
  <c r="AX176" i="6"/>
  <c r="BN176" i="6"/>
  <c r="BP176" i="6"/>
  <c r="CG176" i="6"/>
  <c r="CL176" i="6"/>
  <c r="AZ176" i="6"/>
  <c r="BR176" i="6"/>
  <c r="BT176" i="6"/>
  <c r="CH176" i="6"/>
  <c r="CM176" i="6"/>
  <c r="AW176" i="6"/>
  <c r="BO176" i="6"/>
  <c r="BM176" i="6"/>
  <c r="CI176" i="6"/>
  <c r="CF176" i="6"/>
  <c r="AY176" i="6"/>
  <c r="BS176" i="6"/>
  <c r="BQ176" i="6"/>
  <c r="CK176" i="6"/>
  <c r="CJ176" i="6"/>
  <c r="T176" i="5"/>
  <c r="G176" i="12" s="1"/>
  <c r="K176" i="12"/>
  <c r="J177" i="12"/>
  <c r="L177" i="12"/>
  <c r="BJ176" i="6"/>
  <c r="CD176" i="6"/>
  <c r="CB176" i="6"/>
  <c r="BG176" i="6"/>
  <c r="BV176" i="6"/>
  <c r="BH176" i="6"/>
  <c r="BW176" i="6"/>
  <c r="CE176" i="6"/>
  <c r="BI176" i="6"/>
  <c r="BF176" i="6"/>
  <c r="BX176" i="6"/>
  <c r="BK176" i="6"/>
  <c r="BY176" i="6"/>
  <c r="BE176" i="6"/>
  <c r="BL176" i="6"/>
  <c r="CC176" i="6"/>
  <c r="BZ176" i="6"/>
  <c r="CA176" i="6"/>
  <c r="D178" i="6"/>
  <c r="H177" i="6"/>
  <c r="BC176" i="6"/>
  <c r="A179" i="12"/>
  <c r="B179" i="6"/>
  <c r="D179" i="5"/>
  <c r="B179" i="12" s="1"/>
  <c r="AE179" i="5"/>
  <c r="F179" i="5"/>
  <c r="E179" i="5"/>
  <c r="B179" i="5"/>
  <c r="N179" i="5"/>
  <c r="H179" i="5"/>
  <c r="AD179" i="5"/>
  <c r="J179" i="5"/>
  <c r="K179" i="5"/>
  <c r="G179" i="5"/>
  <c r="C180" i="5"/>
  <c r="A177" i="6"/>
  <c r="N177" i="6" s="1"/>
  <c r="J178" i="12" a="1"/>
  <c r="L178" i="12" a="1"/>
  <c r="T177" i="5" l="1"/>
  <c r="G177" i="12" s="1"/>
  <c r="K177" i="12"/>
  <c r="L178" i="12"/>
  <c r="J178" i="12"/>
  <c r="A178" i="6"/>
  <c r="N178" i="6" s="1"/>
  <c r="H178" i="6"/>
  <c r="D179" i="6"/>
  <c r="M177" i="6"/>
  <c r="A180" i="12"/>
  <c r="B180" i="6"/>
  <c r="H180" i="5"/>
  <c r="G180" i="5"/>
  <c r="B180" i="5"/>
  <c r="AE180" i="5"/>
  <c r="N180" i="5"/>
  <c r="AD180" i="5"/>
  <c r="K180" i="5"/>
  <c r="C181" i="5"/>
  <c r="D180" i="5"/>
  <c r="B180" i="12" s="1"/>
  <c r="J180" i="5"/>
  <c r="F180" i="5"/>
  <c r="E180" i="5"/>
  <c r="J179" i="12" a="1"/>
  <c r="L179" i="12" a="1"/>
  <c r="AX177" i="6" l="1"/>
  <c r="AY177" i="6"/>
  <c r="CJ177" i="6"/>
  <c r="CL177" i="6"/>
  <c r="BQ177" i="6"/>
  <c r="BS177" i="6"/>
  <c r="CF177" i="6"/>
  <c r="CH177" i="6"/>
  <c r="BM177" i="6"/>
  <c r="BO177" i="6"/>
  <c r="CM177" i="6"/>
  <c r="CK177" i="6"/>
  <c r="BT177" i="6"/>
  <c r="BR177" i="6"/>
  <c r="CI177" i="6"/>
  <c r="CG177" i="6"/>
  <c r="BP177" i="6"/>
  <c r="BN177" i="6"/>
  <c r="AW177" i="6"/>
  <c r="AZ177" i="6"/>
  <c r="BA177" i="6"/>
  <c r="T178" i="5"/>
  <c r="G178" i="12" s="1"/>
  <c r="K178" i="12"/>
  <c r="J179" i="12"/>
  <c r="L179" i="12"/>
  <c r="A179" i="6"/>
  <c r="M179" i="6" s="1"/>
  <c r="BK179" i="6" s="1"/>
  <c r="M178" i="6"/>
  <c r="AY178" i="6" s="1"/>
  <c r="CC177" i="6"/>
  <c r="BF177" i="6"/>
  <c r="CE177" i="6"/>
  <c r="BH177" i="6"/>
  <c r="BV177" i="6"/>
  <c r="CD177" i="6"/>
  <c r="BG177" i="6"/>
  <c r="BL177" i="6"/>
  <c r="BW177" i="6"/>
  <c r="BD177" i="6"/>
  <c r="BX177" i="6"/>
  <c r="BJ177" i="6"/>
  <c r="CB177" i="6"/>
  <c r="BZ177" i="6"/>
  <c r="BE177" i="6"/>
  <c r="BK177" i="6"/>
  <c r="BC177" i="6"/>
  <c r="BY177" i="6"/>
  <c r="BI177" i="6"/>
  <c r="CA177" i="6"/>
  <c r="A181" i="12"/>
  <c r="B181" i="6"/>
  <c r="C182" i="5"/>
  <c r="K181" i="5"/>
  <c r="J181" i="5"/>
  <c r="N181" i="5"/>
  <c r="AE181" i="5"/>
  <c r="AD181" i="5"/>
  <c r="H181" i="5"/>
  <c r="B181" i="5"/>
  <c r="F181" i="5"/>
  <c r="G181" i="5"/>
  <c r="E181" i="5"/>
  <c r="D181" i="5"/>
  <c r="B181" i="12" s="1"/>
  <c r="H179" i="6"/>
  <c r="D180" i="6"/>
  <c r="J180" i="12" a="1"/>
  <c r="L180" i="12" a="1"/>
  <c r="BA179" i="6" l="1"/>
  <c r="BN179" i="6"/>
  <c r="BP179" i="6"/>
  <c r="CG179" i="6"/>
  <c r="CI179" i="6"/>
  <c r="BA178" i="6"/>
  <c r="AX179" i="6"/>
  <c r="AZ179" i="6"/>
  <c r="BR179" i="6"/>
  <c r="BT179" i="6"/>
  <c r="CK179" i="6"/>
  <c r="CM179" i="6"/>
  <c r="CF178" i="6"/>
  <c r="CH178" i="6"/>
  <c r="BM178" i="6"/>
  <c r="BO178" i="6"/>
  <c r="CM178" i="6"/>
  <c r="CK178" i="6"/>
  <c r="BT178" i="6"/>
  <c r="BR178" i="6"/>
  <c r="CI178" i="6"/>
  <c r="CG178" i="6"/>
  <c r="BP178" i="6"/>
  <c r="BN178" i="6"/>
  <c r="CJ178" i="6"/>
  <c r="CL178" i="6"/>
  <c r="BQ178" i="6"/>
  <c r="BS178" i="6"/>
  <c r="AZ178" i="6"/>
  <c r="AW179" i="6"/>
  <c r="BO179" i="6"/>
  <c r="BM179" i="6"/>
  <c r="CH179" i="6"/>
  <c r="CF179" i="6"/>
  <c r="AY179" i="6"/>
  <c r="BS179" i="6"/>
  <c r="BQ179" i="6"/>
  <c r="CL179" i="6"/>
  <c r="CJ179" i="6"/>
  <c r="AX178" i="6"/>
  <c r="AW178" i="6"/>
  <c r="BC178" i="6"/>
  <c r="T179" i="5"/>
  <c r="G179" i="12" s="1"/>
  <c r="K179" i="12"/>
  <c r="L180" i="12"/>
  <c r="J180" i="12"/>
  <c r="N179" i="6"/>
  <c r="BH178" i="6"/>
  <c r="A180" i="6"/>
  <c r="M180" i="6" s="1"/>
  <c r="CA178" i="6"/>
  <c r="CC178" i="6"/>
  <c r="BV178" i="6"/>
  <c r="BE178" i="6"/>
  <c r="BX178" i="6"/>
  <c r="BW178" i="6"/>
  <c r="BZ178" i="6"/>
  <c r="BK178" i="6"/>
  <c r="BG178" i="6"/>
  <c r="BJ179" i="6"/>
  <c r="BD179" i="6"/>
  <c r="BW179" i="6"/>
  <c r="BI179" i="6"/>
  <c r="CD179" i="6"/>
  <c r="BL178" i="6"/>
  <c r="BJ178" i="6"/>
  <c r="CD178" i="6"/>
  <c r="BI178" i="6"/>
  <c r="BF178" i="6"/>
  <c r="CC179" i="6"/>
  <c r="BH179" i="6"/>
  <c r="BY178" i="6"/>
  <c r="CB178" i="6"/>
  <c r="CE178" i="6"/>
  <c r="BD178" i="6"/>
  <c r="BL179" i="6"/>
  <c r="BY179" i="6"/>
  <c r="CA179" i="6"/>
  <c r="BV179" i="6"/>
  <c r="BC179" i="6"/>
  <c r="BE179" i="6"/>
  <c r="BX179" i="6"/>
  <c r="A182" i="12"/>
  <c r="B182" i="6"/>
  <c r="D182" i="5"/>
  <c r="B182" i="12" s="1"/>
  <c r="AE182" i="5"/>
  <c r="AD182" i="5"/>
  <c r="B182" i="5"/>
  <c r="N182" i="5"/>
  <c r="K182" i="5"/>
  <c r="J182" i="5"/>
  <c r="E182" i="5"/>
  <c r="H182" i="5"/>
  <c r="C183" i="5"/>
  <c r="G182" i="5"/>
  <c r="F182" i="5"/>
  <c r="CB179" i="6"/>
  <c r="BZ179" i="6"/>
  <c r="D181" i="6"/>
  <c r="BG179" i="6"/>
  <c r="CE179" i="6"/>
  <c r="BF179" i="6"/>
  <c r="H180" i="6"/>
  <c r="J181" i="12" a="1"/>
  <c r="L181" i="12" a="1"/>
  <c r="CB180" i="6" l="1"/>
  <c r="AZ180" i="6"/>
  <c r="BR180" i="6"/>
  <c r="BT180" i="6"/>
  <c r="CK180" i="6"/>
  <c r="CM180" i="6"/>
  <c r="AW180" i="6"/>
  <c r="BO180" i="6"/>
  <c r="BM180" i="6"/>
  <c r="CH180" i="6"/>
  <c r="CF180" i="6"/>
  <c r="AY180" i="6"/>
  <c r="BA180" i="6"/>
  <c r="BS180" i="6"/>
  <c r="BQ180" i="6"/>
  <c r="CL180" i="6"/>
  <c r="CJ180" i="6"/>
  <c r="AX180" i="6"/>
  <c r="BN180" i="6"/>
  <c r="BP180" i="6"/>
  <c r="CG180" i="6"/>
  <c r="CI180" i="6"/>
  <c r="T180" i="5"/>
  <c r="G180" i="12" s="1"/>
  <c r="N180" i="6"/>
  <c r="A181" i="6"/>
  <c r="N181" i="6" s="1"/>
  <c r="K180" i="12"/>
  <c r="L181" i="12"/>
  <c r="J181" i="12"/>
  <c r="BD180" i="6"/>
  <c r="BK180" i="6"/>
  <c r="BC180" i="6"/>
  <c r="BX180" i="6"/>
  <c r="BE180" i="6"/>
  <c r="BH180" i="6"/>
  <c r="BY180" i="6"/>
  <c r="CC180" i="6"/>
  <c r="H181" i="6"/>
  <c r="CD180" i="6"/>
  <c r="BL180" i="6"/>
  <c r="BW180" i="6"/>
  <c r="BF180" i="6"/>
  <c r="BZ180" i="6"/>
  <c r="BV180" i="6"/>
  <c r="CA180" i="6"/>
  <c r="A183" i="12"/>
  <c r="B183" i="6"/>
  <c r="H183" i="5"/>
  <c r="G183" i="5"/>
  <c r="F183" i="5"/>
  <c r="N183" i="5"/>
  <c r="AE183" i="5"/>
  <c r="AD183" i="5"/>
  <c r="K183" i="5"/>
  <c r="J183" i="5"/>
  <c r="C184" i="5"/>
  <c r="B183" i="5"/>
  <c r="E183" i="5"/>
  <c r="D183" i="5"/>
  <c r="B183" i="12" s="1"/>
  <c r="D182" i="6"/>
  <c r="BJ180" i="6"/>
  <c r="BG180" i="6"/>
  <c r="BI180" i="6"/>
  <c r="CE180" i="6"/>
  <c r="J182" i="12" a="1"/>
  <c r="L182" i="12" a="1"/>
  <c r="A182" i="6" l="1"/>
  <c r="N182" i="6" s="1"/>
  <c r="T181" i="5"/>
  <c r="G181" i="12" s="1"/>
  <c r="M181" i="6"/>
  <c r="K181" i="12"/>
  <c r="L182" i="12"/>
  <c r="J182" i="12"/>
  <c r="D183" i="6"/>
  <c r="A184" i="12"/>
  <c r="B184" i="6"/>
  <c r="C185" i="5"/>
  <c r="K184" i="5"/>
  <c r="J184" i="5"/>
  <c r="N184" i="5"/>
  <c r="AE184" i="5"/>
  <c r="AD184" i="5"/>
  <c r="H184" i="5"/>
  <c r="G184" i="5"/>
  <c r="F184" i="5"/>
  <c r="E184" i="5"/>
  <c r="D184" i="5"/>
  <c r="B184" i="12" s="1"/>
  <c r="B184" i="5"/>
  <c r="H182" i="6"/>
  <c r="J183" i="12" a="1"/>
  <c r="L183" i="12" a="1"/>
  <c r="M182" i="6" l="1"/>
  <c r="BW182" i="6" s="1"/>
  <c r="CJ181" i="6"/>
  <c r="CL181" i="6"/>
  <c r="BQ181" i="6"/>
  <c r="BS181" i="6"/>
  <c r="CF181" i="6"/>
  <c r="CH181" i="6"/>
  <c r="BM181" i="6"/>
  <c r="BO181" i="6"/>
  <c r="CM181" i="6"/>
  <c r="CK181" i="6"/>
  <c r="BT181" i="6"/>
  <c r="BR181" i="6"/>
  <c r="CI181" i="6"/>
  <c r="CG181" i="6"/>
  <c r="BP181" i="6"/>
  <c r="BN181" i="6"/>
  <c r="AY181" i="6"/>
  <c r="AX181" i="6"/>
  <c r="AW181" i="6"/>
  <c r="AZ181" i="6"/>
  <c r="BA181" i="6"/>
  <c r="BX181" i="6"/>
  <c r="A183" i="6"/>
  <c r="N183" i="6" s="1"/>
  <c r="T182" i="5"/>
  <c r="G182" i="12" s="1"/>
  <c r="CA181" i="6"/>
  <c r="BY181" i="6"/>
  <c r="BK181" i="6"/>
  <c r="BZ181" i="6"/>
  <c r="BH181" i="6"/>
  <c r="BI181" i="6"/>
  <c r="BG181" i="6"/>
  <c r="BD181" i="6"/>
  <c r="BV181" i="6"/>
  <c r="BW181" i="6"/>
  <c r="BL181" i="6"/>
  <c r="CD181" i="6"/>
  <c r="BF181" i="6"/>
  <c r="BJ181" i="6"/>
  <c r="BC181" i="6"/>
  <c r="CE181" i="6"/>
  <c r="BE181" i="6"/>
  <c r="CB181" i="6"/>
  <c r="CC181" i="6"/>
  <c r="K182" i="12"/>
  <c r="L183" i="12"/>
  <c r="J183" i="12"/>
  <c r="BI182" i="6"/>
  <c r="BY182" i="6"/>
  <c r="BX182" i="6"/>
  <c r="CC182" i="6"/>
  <c r="H183" i="6"/>
  <c r="A185" i="12"/>
  <c r="B185" i="6"/>
  <c r="D185" i="5"/>
  <c r="B185" i="12" s="1"/>
  <c r="AE185" i="5"/>
  <c r="AD185" i="5"/>
  <c r="B185" i="5"/>
  <c r="N185" i="5"/>
  <c r="K185" i="5"/>
  <c r="J185" i="5"/>
  <c r="H185" i="5"/>
  <c r="G185" i="5"/>
  <c r="F185" i="5"/>
  <c r="E185" i="5"/>
  <c r="C186" i="5"/>
  <c r="BZ182" i="6"/>
  <c r="BC182" i="6"/>
  <c r="BG182" i="6"/>
  <c r="BE182" i="6"/>
  <c r="CA182" i="6"/>
  <c r="D184" i="6"/>
  <c r="CB182" i="6"/>
  <c r="J184" i="12" a="1"/>
  <c r="L184" i="12" a="1"/>
  <c r="CI182" i="6" l="1"/>
  <c r="AX182" i="6"/>
  <c r="BR182" i="6"/>
  <c r="BV182" i="6"/>
  <c r="BH182" i="6"/>
  <c r="BM182" i="6"/>
  <c r="BD182" i="6"/>
  <c r="BJ182" i="6"/>
  <c r="CE182" i="6"/>
  <c r="BK182" i="6"/>
  <c r="BF182" i="6"/>
  <c r="BL182" i="6"/>
  <c r="BQ182" i="6"/>
  <c r="CD182" i="6"/>
  <c r="CG182" i="6"/>
  <c r="BS182" i="6"/>
  <c r="BO182" i="6"/>
  <c r="CM182" i="6"/>
  <c r="AZ182" i="6"/>
  <c r="BP182" i="6"/>
  <c r="CJ182" i="6"/>
  <c r="BA182" i="6"/>
  <c r="CF182" i="6"/>
  <c r="AW182" i="6"/>
  <c r="CK182" i="6"/>
  <c r="BN182" i="6"/>
  <c r="CL182" i="6"/>
  <c r="AY182" i="6"/>
  <c r="CH182" i="6"/>
  <c r="BT182" i="6"/>
  <c r="M183" i="6"/>
  <c r="CD183" i="6" s="1"/>
  <c r="T183" i="5"/>
  <c r="G183" i="12" s="1"/>
  <c r="K183" i="12"/>
  <c r="L184" i="12"/>
  <c r="J184" i="12"/>
  <c r="H184" i="6"/>
  <c r="D185" i="6"/>
  <c r="A184" i="6"/>
  <c r="M184" i="6" s="1"/>
  <c r="BL184" i="6" s="1"/>
  <c r="A186" i="12"/>
  <c r="B186" i="6"/>
  <c r="H186" i="5"/>
  <c r="G186" i="5"/>
  <c r="F186" i="5"/>
  <c r="N186" i="5"/>
  <c r="AE186" i="5"/>
  <c r="AD186" i="5"/>
  <c r="K186" i="5"/>
  <c r="J186" i="5"/>
  <c r="C187" i="5"/>
  <c r="B186" i="5"/>
  <c r="E186" i="5"/>
  <c r="D186" i="5"/>
  <c r="B186" i="12" s="1"/>
  <c r="J185" i="12" a="1"/>
  <c r="L185" i="12" a="1"/>
  <c r="BY183" i="6" l="1"/>
  <c r="BX183" i="6"/>
  <c r="BE183" i="6"/>
  <c r="BV183" i="6"/>
  <c r="BL183" i="6"/>
  <c r="BG183" i="6"/>
  <c r="BJ183" i="6"/>
  <c r="CB183" i="6"/>
  <c r="BC183" i="6"/>
  <c r="AW183" i="6"/>
  <c r="BZ183" i="6"/>
  <c r="AX183" i="6"/>
  <c r="BA183" i="6"/>
  <c r="BF183" i="6"/>
  <c r="CA183" i="6"/>
  <c r="CE183" i="6"/>
  <c r="BH183" i="6"/>
  <c r="CC183" i="6"/>
  <c r="BD183" i="6"/>
  <c r="BI183" i="6"/>
  <c r="BK183" i="6"/>
  <c r="CH183" i="6"/>
  <c r="CL183" i="6"/>
  <c r="BN183" i="6"/>
  <c r="AZ183" i="6"/>
  <c r="CF183" i="6"/>
  <c r="CK183" i="6"/>
  <c r="BS183" i="6"/>
  <c r="CM183" i="6"/>
  <c r="CG183" i="6"/>
  <c r="BQ183" i="6"/>
  <c r="BM183" i="6"/>
  <c r="BR183" i="6"/>
  <c r="BP183" i="6"/>
  <c r="CJ183" i="6"/>
  <c r="AY183" i="6"/>
  <c r="BO183" i="6"/>
  <c r="BT183" i="6"/>
  <c r="CI183" i="6"/>
  <c r="BW183" i="6"/>
  <c r="AZ184" i="6"/>
  <c r="AW184" i="6"/>
  <c r="BO184" i="6"/>
  <c r="BM184" i="6"/>
  <c r="CH184" i="6"/>
  <c r="CF184" i="6"/>
  <c r="AY184" i="6"/>
  <c r="BA184" i="6"/>
  <c r="BS184" i="6"/>
  <c r="BQ184" i="6"/>
  <c r="CL184" i="6"/>
  <c r="CJ184" i="6"/>
  <c r="AX184" i="6"/>
  <c r="BN184" i="6"/>
  <c r="BP184" i="6"/>
  <c r="CG184" i="6"/>
  <c r="CI184" i="6"/>
  <c r="BR184" i="6"/>
  <c r="BT184" i="6"/>
  <c r="CK184" i="6"/>
  <c r="CM184" i="6"/>
  <c r="K184" i="12"/>
  <c r="T184" i="5"/>
  <c r="G184" i="12" s="1"/>
  <c r="J185" i="12"/>
  <c r="L185" i="12"/>
  <c r="N184" i="6"/>
  <c r="A185" i="6"/>
  <c r="M185" i="6" s="1"/>
  <c r="CM185" i="6" s="1"/>
  <c r="CC184" i="6"/>
  <c r="H185" i="6"/>
  <c r="BG184" i="6"/>
  <c r="CD184" i="6"/>
  <c r="A187" i="12"/>
  <c r="B187" i="6"/>
  <c r="C188" i="5"/>
  <c r="K187" i="5"/>
  <c r="J187" i="5"/>
  <c r="N187" i="5"/>
  <c r="AE187" i="5"/>
  <c r="AD187" i="5"/>
  <c r="H187" i="5"/>
  <c r="G187" i="5"/>
  <c r="E187" i="5"/>
  <c r="D187" i="5"/>
  <c r="B187" i="12" s="1"/>
  <c r="F187" i="5"/>
  <c r="B187" i="5"/>
  <c r="BX184" i="6"/>
  <c r="BC184" i="6"/>
  <c r="BJ184" i="6"/>
  <c r="BD184" i="6"/>
  <c r="CE184" i="6"/>
  <c r="CB184" i="6"/>
  <c r="BF184" i="6"/>
  <c r="BE184" i="6"/>
  <c r="BY184" i="6"/>
  <c r="BV184" i="6"/>
  <c r="BK184" i="6"/>
  <c r="BZ184" i="6"/>
  <c r="BW184" i="6"/>
  <c r="D186" i="6"/>
  <c r="CA184" i="6"/>
  <c r="BI184" i="6"/>
  <c r="BH184" i="6"/>
  <c r="L186" i="12" a="1"/>
  <c r="J186" i="12" a="1"/>
  <c r="AZ185" i="6" l="1"/>
  <c r="AW185" i="6"/>
  <c r="BO185" i="6"/>
  <c r="BM185" i="6"/>
  <c r="CH185" i="6"/>
  <c r="CF185" i="6"/>
  <c r="AY185" i="6"/>
  <c r="BA185" i="6"/>
  <c r="BS185" i="6"/>
  <c r="BQ185" i="6"/>
  <c r="CL185" i="6"/>
  <c r="CJ185" i="6"/>
  <c r="BN185" i="6"/>
  <c r="BP185" i="6"/>
  <c r="CG185" i="6"/>
  <c r="CI185" i="6"/>
  <c r="AX185" i="6"/>
  <c r="BR185" i="6"/>
  <c r="BT185" i="6"/>
  <c r="CK185" i="6"/>
  <c r="T185" i="5"/>
  <c r="G185" i="12" s="1"/>
  <c r="K185" i="12"/>
  <c r="L186" i="12"/>
  <c r="J186" i="12"/>
  <c r="N185" i="6"/>
  <c r="CB185" i="6"/>
  <c r="BH185" i="6"/>
  <c r="BZ185" i="6"/>
  <c r="CC185" i="6"/>
  <c r="BK185" i="6"/>
  <c r="BE185" i="6"/>
  <c r="BV185" i="6"/>
  <c r="BD185" i="6"/>
  <c r="BL185" i="6"/>
  <c r="BJ185" i="6"/>
  <c r="BY185" i="6"/>
  <c r="H186" i="6"/>
  <c r="A186" i="6"/>
  <c r="CE185" i="6"/>
  <c r="A188" i="12"/>
  <c r="B188" i="6"/>
  <c r="D188" i="5"/>
  <c r="B188" i="12" s="1"/>
  <c r="AE188" i="5"/>
  <c r="AD188" i="5"/>
  <c r="B188" i="5"/>
  <c r="N188" i="5"/>
  <c r="K188" i="5"/>
  <c r="J188" i="5"/>
  <c r="F188" i="5"/>
  <c r="G188" i="5"/>
  <c r="E188" i="5"/>
  <c r="H188" i="5"/>
  <c r="C189" i="5"/>
  <c r="BI185" i="6"/>
  <c r="BF185" i="6"/>
  <c r="CD185" i="6"/>
  <c r="CA185" i="6"/>
  <c r="BC185" i="6"/>
  <c r="BG185" i="6"/>
  <c r="BW185" i="6"/>
  <c r="BX185" i="6"/>
  <c r="D187" i="6"/>
  <c r="L187" i="12" a="1"/>
  <c r="J187" i="12" a="1"/>
  <c r="T186" i="5" l="1"/>
  <c r="G186" i="12" s="1"/>
  <c r="K186" i="12"/>
  <c r="J187" i="12"/>
  <c r="L187" i="12"/>
  <c r="A187" i="6"/>
  <c r="M187" i="6" s="1"/>
  <c r="CI187" i="6" s="1"/>
  <c r="D188" i="6"/>
  <c r="A189" i="12"/>
  <c r="B189" i="6"/>
  <c r="H189" i="5"/>
  <c r="G189" i="5"/>
  <c r="F189" i="5"/>
  <c r="N189" i="5"/>
  <c r="AE189" i="5"/>
  <c r="AD189" i="5"/>
  <c r="K189" i="5"/>
  <c r="J189" i="5"/>
  <c r="C190" i="5"/>
  <c r="B189" i="5"/>
  <c r="E189" i="5"/>
  <c r="D189" i="5"/>
  <c r="B189" i="12" s="1"/>
  <c r="M186" i="6"/>
  <c r="H187" i="6"/>
  <c r="N186" i="6"/>
  <c r="J188" i="12" a="1"/>
  <c r="L188" i="12" a="1"/>
  <c r="AY187" i="6" l="1"/>
  <c r="CJ186" i="6"/>
  <c r="CL186" i="6"/>
  <c r="BQ186" i="6"/>
  <c r="BS186" i="6"/>
  <c r="CF186" i="6"/>
  <c r="CH186" i="6"/>
  <c r="BM186" i="6"/>
  <c r="BO186" i="6"/>
  <c r="CM186" i="6"/>
  <c r="CK186" i="6"/>
  <c r="BT186" i="6"/>
  <c r="BR186" i="6"/>
  <c r="CI186" i="6"/>
  <c r="CG186" i="6"/>
  <c r="BP186" i="6"/>
  <c r="BN186" i="6"/>
  <c r="AZ186" i="6"/>
  <c r="AW187" i="6"/>
  <c r="BR187" i="6"/>
  <c r="BT187" i="6"/>
  <c r="CK187" i="6"/>
  <c r="CM187" i="6"/>
  <c r="AY186" i="6"/>
  <c r="BA187" i="6"/>
  <c r="BO187" i="6"/>
  <c r="BM187" i="6"/>
  <c r="CH187" i="6"/>
  <c r="CF187" i="6"/>
  <c r="AX186" i="6"/>
  <c r="AX187" i="6"/>
  <c r="BS187" i="6"/>
  <c r="BQ187" i="6"/>
  <c r="CL187" i="6"/>
  <c r="CJ187" i="6"/>
  <c r="AW186" i="6"/>
  <c r="AZ187" i="6"/>
  <c r="BN187" i="6"/>
  <c r="BP187" i="6"/>
  <c r="CG187" i="6"/>
  <c r="BA186" i="6"/>
  <c r="T187" i="5"/>
  <c r="G187" i="12" s="1"/>
  <c r="K187" i="12"/>
  <c r="J188" i="12"/>
  <c r="L188" i="12"/>
  <c r="N187" i="6"/>
  <c r="A188" i="6"/>
  <c r="N188" i="6" s="1"/>
  <c r="CC187" i="6"/>
  <c r="CD187" i="6"/>
  <c r="BV187" i="6"/>
  <c r="CA187" i="6"/>
  <c r="BF187" i="6"/>
  <c r="BZ187" i="6"/>
  <c r="CE187" i="6"/>
  <c r="BY187" i="6"/>
  <c r="BD187" i="6"/>
  <c r="BJ187" i="6"/>
  <c r="BL187" i="6"/>
  <c r="BE187" i="6"/>
  <c r="BI187" i="6"/>
  <c r="H188" i="6"/>
  <c r="CC186" i="6"/>
  <c r="BD186" i="6"/>
  <c r="CA186" i="6"/>
  <c r="BK186" i="6"/>
  <c r="BZ186" i="6"/>
  <c r="BH186" i="6"/>
  <c r="BG186" i="6"/>
  <c r="BF186" i="6"/>
  <c r="CE186" i="6"/>
  <c r="BX186" i="6"/>
  <c r="BJ186" i="6"/>
  <c r="BV186" i="6"/>
  <c r="BW186" i="6"/>
  <c r="BI186" i="6"/>
  <c r="BE186" i="6"/>
  <c r="CB186" i="6"/>
  <c r="BY186" i="6"/>
  <c r="CD186" i="6"/>
  <c r="BC186" i="6"/>
  <c r="BL186" i="6"/>
  <c r="BX187" i="6"/>
  <c r="BG187" i="6"/>
  <c r="CB187" i="6"/>
  <c r="D189" i="6"/>
  <c r="BW187" i="6"/>
  <c r="BH187" i="6"/>
  <c r="A190" i="12"/>
  <c r="B190" i="6"/>
  <c r="C191" i="5"/>
  <c r="K190" i="5"/>
  <c r="J190" i="5"/>
  <c r="N190" i="5"/>
  <c r="AE190" i="5"/>
  <c r="AD190" i="5"/>
  <c r="H190" i="5"/>
  <c r="B190" i="5"/>
  <c r="F190" i="5"/>
  <c r="G190" i="5"/>
  <c r="E190" i="5"/>
  <c r="D190" i="5"/>
  <c r="B190" i="12" s="1"/>
  <c r="BC187" i="6"/>
  <c r="BK187" i="6"/>
  <c r="L189" i="12" a="1"/>
  <c r="J189" i="12" a="1"/>
  <c r="T188" i="5" l="1"/>
  <c r="G188" i="12" s="1"/>
  <c r="K188" i="12"/>
  <c r="J189" i="12"/>
  <c r="L189" i="12"/>
  <c r="A189" i="6"/>
  <c r="M189" i="6" s="1"/>
  <c r="BH189" i="6" s="1"/>
  <c r="M188" i="6"/>
  <c r="A191" i="12"/>
  <c r="B191" i="6"/>
  <c r="D191" i="5"/>
  <c r="B191" i="12" s="1"/>
  <c r="AE191" i="5"/>
  <c r="AD191" i="5"/>
  <c r="B191" i="5"/>
  <c r="N191" i="5"/>
  <c r="K191" i="5"/>
  <c r="J191" i="5"/>
  <c r="E191" i="5"/>
  <c r="C192" i="5"/>
  <c r="H191" i="5"/>
  <c r="G191" i="5"/>
  <c r="F191" i="5"/>
  <c r="D190" i="6"/>
  <c r="H189" i="6"/>
  <c r="J190" i="12" a="1"/>
  <c r="L190" i="12" a="1"/>
  <c r="CJ188" i="6" l="1"/>
  <c r="CL188" i="6"/>
  <c r="BQ188" i="6"/>
  <c r="BS188" i="6"/>
  <c r="CF188" i="6"/>
  <c r="CH188" i="6"/>
  <c r="BM188" i="6"/>
  <c r="BO188" i="6"/>
  <c r="CM188" i="6"/>
  <c r="CK188" i="6"/>
  <c r="BT188" i="6"/>
  <c r="BR188" i="6"/>
  <c r="CI188" i="6"/>
  <c r="CG188" i="6"/>
  <c r="BP188" i="6"/>
  <c r="BN188" i="6"/>
  <c r="AY188" i="6"/>
  <c r="AY189" i="6"/>
  <c r="AX189" i="6"/>
  <c r="BS189" i="6"/>
  <c r="BQ189" i="6"/>
  <c r="CL189" i="6"/>
  <c r="CJ189" i="6"/>
  <c r="AZ188" i="6"/>
  <c r="AZ189" i="6"/>
  <c r="AW189" i="6"/>
  <c r="BN189" i="6"/>
  <c r="BP189" i="6"/>
  <c r="CG189" i="6"/>
  <c r="CI189" i="6"/>
  <c r="AW188" i="6"/>
  <c r="BA189" i="6"/>
  <c r="BR189" i="6"/>
  <c r="BT189" i="6"/>
  <c r="CK189" i="6"/>
  <c r="CM189" i="6"/>
  <c r="BO189" i="6"/>
  <c r="BM189" i="6"/>
  <c r="CH189" i="6"/>
  <c r="CF189" i="6"/>
  <c r="BA188" i="6"/>
  <c r="AX188" i="6"/>
  <c r="BG188" i="6"/>
  <c r="T189" i="5"/>
  <c r="G189" i="12" s="1"/>
  <c r="K189" i="12"/>
  <c r="J190" i="12"/>
  <c r="L190" i="12"/>
  <c r="BE188" i="6"/>
  <c r="BV188" i="6"/>
  <c r="CC188" i="6"/>
  <c r="N189" i="6"/>
  <c r="BL188" i="6"/>
  <c r="CB188" i="6"/>
  <c r="BI188" i="6"/>
  <c r="BZ188" i="6"/>
  <c r="BJ188" i="6"/>
  <c r="BX188" i="6"/>
  <c r="BC188" i="6"/>
  <c r="BK188" i="6"/>
  <c r="BY188" i="6"/>
  <c r="CA188" i="6"/>
  <c r="CD188" i="6"/>
  <c r="A190" i="6"/>
  <c r="N190" i="6" s="1"/>
  <c r="BF188" i="6"/>
  <c r="CE188" i="6"/>
  <c r="BW188" i="6"/>
  <c r="BD188" i="6"/>
  <c r="BH188" i="6"/>
  <c r="BX189" i="6"/>
  <c r="BE189" i="6"/>
  <c r="BZ189" i="6"/>
  <c r="BJ189" i="6"/>
  <c r="A192" i="12"/>
  <c r="B192" i="6"/>
  <c r="H192" i="5"/>
  <c r="G192" i="5"/>
  <c r="F192" i="5"/>
  <c r="N192" i="5"/>
  <c r="AE192" i="5"/>
  <c r="AD192" i="5"/>
  <c r="K192" i="5"/>
  <c r="J192" i="5"/>
  <c r="C193" i="5"/>
  <c r="B192" i="5"/>
  <c r="E192" i="5"/>
  <c r="D192" i="5"/>
  <c r="B192" i="12" s="1"/>
  <c r="BI189" i="6"/>
  <c r="CD189" i="6"/>
  <c r="BV189" i="6"/>
  <c r="CE189" i="6"/>
  <c r="CA189" i="6"/>
  <c r="D191" i="6"/>
  <c r="BF189" i="6"/>
  <c r="BG189" i="6"/>
  <c r="BK189" i="6"/>
  <c r="CB189" i="6"/>
  <c r="BY189" i="6"/>
  <c r="CC189" i="6"/>
  <c r="BD189" i="6"/>
  <c r="BL189" i="6"/>
  <c r="H190" i="6"/>
  <c r="BC189" i="6"/>
  <c r="BW189" i="6"/>
  <c r="L191" i="12" a="1"/>
  <c r="J191" i="12" a="1"/>
  <c r="K190" i="12" l="1"/>
  <c r="T190" i="5"/>
  <c r="G190" i="12" s="1"/>
  <c r="L191" i="12"/>
  <c r="J191" i="12"/>
  <c r="M190" i="6"/>
  <c r="A191" i="6"/>
  <c r="N191" i="6" s="1"/>
  <c r="D192" i="6"/>
  <c r="H191" i="6"/>
  <c r="A193" i="12"/>
  <c r="B193" i="6"/>
  <c r="C194" i="5"/>
  <c r="K193" i="5"/>
  <c r="J193" i="5"/>
  <c r="N193" i="5"/>
  <c r="AE193" i="5"/>
  <c r="AD193" i="5"/>
  <c r="H193" i="5"/>
  <c r="G193" i="5"/>
  <c r="F193" i="5"/>
  <c r="E193" i="5"/>
  <c r="D193" i="5"/>
  <c r="B193" i="12" s="1"/>
  <c r="B193" i="5"/>
  <c r="J192" i="12" a="1"/>
  <c r="L192" i="12" a="1"/>
  <c r="AZ190" i="6" l="1"/>
  <c r="AY190" i="6"/>
  <c r="CJ190" i="6"/>
  <c r="CL190" i="6"/>
  <c r="BQ190" i="6"/>
  <c r="BS190" i="6"/>
  <c r="CF190" i="6"/>
  <c r="CH190" i="6"/>
  <c r="BM190" i="6"/>
  <c r="BO190" i="6"/>
  <c r="CM190" i="6"/>
  <c r="CK190" i="6"/>
  <c r="BT190" i="6"/>
  <c r="BR190" i="6"/>
  <c r="CI190" i="6"/>
  <c r="CG190" i="6"/>
  <c r="BP190" i="6"/>
  <c r="BN190" i="6"/>
  <c r="AW190" i="6"/>
  <c r="BA190" i="6"/>
  <c r="AX190" i="6"/>
  <c r="BE190" i="6"/>
  <c r="T191" i="5"/>
  <c r="G191" i="12" s="1"/>
  <c r="K191" i="12"/>
  <c r="L192" i="12"/>
  <c r="J192" i="12"/>
  <c r="BZ190" i="6"/>
  <c r="BI190" i="6"/>
  <c r="BG190" i="6"/>
  <c r="A192" i="6"/>
  <c r="N192" i="6" s="1"/>
  <c r="BL190" i="6"/>
  <c r="BD190" i="6"/>
  <c r="CE190" i="6"/>
  <c r="BY190" i="6"/>
  <c r="M191" i="6"/>
  <c r="AY191" i="6" s="1"/>
  <c r="BK190" i="6"/>
  <c r="CC190" i="6"/>
  <c r="CA190" i="6"/>
  <c r="BW190" i="6"/>
  <c r="CD190" i="6"/>
  <c r="BX190" i="6"/>
  <c r="BF190" i="6"/>
  <c r="BJ190" i="6"/>
  <c r="BC190" i="6"/>
  <c r="CB190" i="6"/>
  <c r="BV190" i="6"/>
  <c r="BH190" i="6"/>
  <c r="H192" i="6"/>
  <c r="D193" i="6"/>
  <c r="A194" i="12"/>
  <c r="B194" i="6"/>
  <c r="D194" i="5"/>
  <c r="B194" i="12" s="1"/>
  <c r="AE194" i="5"/>
  <c r="AD194" i="5"/>
  <c r="B194" i="5"/>
  <c r="N194" i="5"/>
  <c r="K194" i="5"/>
  <c r="J194" i="5"/>
  <c r="H194" i="5"/>
  <c r="G194" i="5"/>
  <c r="C195" i="5"/>
  <c r="F194" i="5"/>
  <c r="E194" i="5"/>
  <c r="J193" i="12" a="1"/>
  <c r="L193" i="12" a="1"/>
  <c r="AX191" i="6" l="1"/>
  <c r="CF191" i="6"/>
  <c r="CH191" i="6"/>
  <c r="BM191" i="6"/>
  <c r="BO191" i="6"/>
  <c r="CM191" i="6"/>
  <c r="CK191" i="6"/>
  <c r="BT191" i="6"/>
  <c r="BR191" i="6"/>
  <c r="CI191" i="6"/>
  <c r="CG191" i="6"/>
  <c r="BP191" i="6"/>
  <c r="BN191" i="6"/>
  <c r="CJ191" i="6"/>
  <c r="CL191" i="6"/>
  <c r="BQ191" i="6"/>
  <c r="BS191" i="6"/>
  <c r="BA191" i="6"/>
  <c r="AW191" i="6"/>
  <c r="AZ191" i="6"/>
  <c r="CB191" i="6"/>
  <c r="T192" i="5"/>
  <c r="G192" i="12" s="1"/>
  <c r="K192" i="12"/>
  <c r="J193" i="12"/>
  <c r="L193" i="12"/>
  <c r="A193" i="6"/>
  <c r="M193" i="6" s="1"/>
  <c r="BC193" i="6" s="1"/>
  <c r="M192" i="6"/>
  <c r="BW191" i="6"/>
  <c r="BL191" i="6"/>
  <c r="BF191" i="6"/>
  <c r="CD191" i="6"/>
  <c r="BV191" i="6"/>
  <c r="CC191" i="6"/>
  <c r="BC191" i="6"/>
  <c r="BX191" i="6"/>
  <c r="BG191" i="6"/>
  <c r="CA191" i="6"/>
  <c r="CE191" i="6"/>
  <c r="BH191" i="6"/>
  <c r="BJ191" i="6"/>
  <c r="BI191" i="6"/>
  <c r="BK191" i="6"/>
  <c r="BZ191" i="6"/>
  <c r="BE191" i="6"/>
  <c r="BD191" i="6"/>
  <c r="BY191" i="6"/>
  <c r="A195" i="12"/>
  <c r="B195" i="6"/>
  <c r="H195" i="5"/>
  <c r="G195" i="5"/>
  <c r="F195" i="5"/>
  <c r="N195" i="5"/>
  <c r="AE195" i="5"/>
  <c r="AD195" i="5"/>
  <c r="K195" i="5"/>
  <c r="J195" i="5"/>
  <c r="C196" i="5"/>
  <c r="B195" i="5"/>
  <c r="E195" i="5"/>
  <c r="D195" i="5"/>
  <c r="B195" i="12" s="1"/>
  <c r="H193" i="6"/>
  <c r="D194" i="6"/>
  <c r="J194" i="12" a="1"/>
  <c r="L194" i="12" a="1"/>
  <c r="N193" i="6" l="1"/>
  <c r="AW193" i="6"/>
  <c r="BA193" i="6"/>
  <c r="BR193" i="6"/>
  <c r="BT193" i="6"/>
  <c r="CK193" i="6"/>
  <c r="CM193" i="6"/>
  <c r="AW192" i="6"/>
  <c r="BO193" i="6"/>
  <c r="BM193" i="6"/>
  <c r="CH193" i="6"/>
  <c r="CF193" i="6"/>
  <c r="BA192" i="6"/>
  <c r="AY193" i="6"/>
  <c r="AX193" i="6"/>
  <c r="BS193" i="6"/>
  <c r="BQ193" i="6"/>
  <c r="CL193" i="6"/>
  <c r="CJ193" i="6"/>
  <c r="CJ192" i="6"/>
  <c r="CL192" i="6"/>
  <c r="BQ192" i="6"/>
  <c r="BS192" i="6"/>
  <c r="CF192" i="6"/>
  <c r="CH192" i="6"/>
  <c r="BM192" i="6"/>
  <c r="BO192" i="6"/>
  <c r="CM192" i="6"/>
  <c r="CK192" i="6"/>
  <c r="BT192" i="6"/>
  <c r="BR192" i="6"/>
  <c r="CI192" i="6"/>
  <c r="CG192" i="6"/>
  <c r="BP192" i="6"/>
  <c r="BN192" i="6"/>
  <c r="AY192" i="6"/>
  <c r="AZ192" i="6"/>
  <c r="AZ193" i="6"/>
  <c r="BN193" i="6"/>
  <c r="BP193" i="6"/>
  <c r="CG193" i="6"/>
  <c r="CI193" i="6"/>
  <c r="AX192" i="6"/>
  <c r="BZ192" i="6"/>
  <c r="T193" i="5"/>
  <c r="G193" i="12" s="1"/>
  <c r="K193" i="12"/>
  <c r="CE192" i="6"/>
  <c r="BI192" i="6"/>
  <c r="L194" i="12"/>
  <c r="J194" i="12"/>
  <c r="CB192" i="6"/>
  <c r="BF192" i="6"/>
  <c r="BE192" i="6"/>
  <c r="BD192" i="6"/>
  <c r="BK192" i="6"/>
  <c r="BC192" i="6"/>
  <c r="BL192" i="6"/>
  <c r="BH192" i="6"/>
  <c r="BG192" i="6"/>
  <c r="BV192" i="6"/>
  <c r="BX192" i="6"/>
  <c r="CC192" i="6"/>
  <c r="BW192" i="6"/>
  <c r="CA192" i="6"/>
  <c r="BJ192" i="6"/>
  <c r="BY192" i="6"/>
  <c r="CD192" i="6"/>
  <c r="BL193" i="6"/>
  <c r="BK193" i="6"/>
  <c r="BY193" i="6"/>
  <c r="BX193" i="6"/>
  <c r="CD193" i="6"/>
  <c r="BG193" i="6"/>
  <c r="BI193" i="6"/>
  <c r="BD193" i="6"/>
  <c r="BJ193" i="6"/>
  <c r="CA193" i="6"/>
  <c r="CC193" i="6"/>
  <c r="BE193" i="6"/>
  <c r="H194" i="6"/>
  <c r="A194" i="6"/>
  <c r="N194" i="6" s="1"/>
  <c r="BH193" i="6"/>
  <c r="CB193" i="6"/>
  <c r="BV193" i="6"/>
  <c r="D195" i="6"/>
  <c r="BF193" i="6"/>
  <c r="BW193" i="6"/>
  <c r="A196" i="12"/>
  <c r="B196" i="6"/>
  <c r="C197" i="5"/>
  <c r="K196" i="5"/>
  <c r="J196" i="5"/>
  <c r="H196" i="5"/>
  <c r="N196" i="5"/>
  <c r="AD196" i="5"/>
  <c r="D196" i="5"/>
  <c r="B196" i="12" s="1"/>
  <c r="E196" i="5"/>
  <c r="G196" i="5"/>
  <c r="B196" i="5"/>
  <c r="F196" i="5"/>
  <c r="AE196" i="5"/>
  <c r="CE193" i="6"/>
  <c r="BZ193" i="6"/>
  <c r="L195" i="12" a="1"/>
  <c r="J195" i="12" a="1"/>
  <c r="T194" i="5" l="1"/>
  <c r="G194" i="12" s="1"/>
  <c r="K194" i="12"/>
  <c r="L195" i="12"/>
  <c r="J195" i="12"/>
  <c r="A195" i="6"/>
  <c r="N195" i="6" s="1"/>
  <c r="H195" i="6"/>
  <c r="M194" i="6"/>
  <c r="A197" i="12"/>
  <c r="B197" i="6"/>
  <c r="D197" i="5"/>
  <c r="B197" i="12" s="1"/>
  <c r="AE197" i="5"/>
  <c r="AD197" i="5"/>
  <c r="B197" i="5"/>
  <c r="E197" i="5"/>
  <c r="C198" i="5"/>
  <c r="N197" i="5"/>
  <c r="G197" i="5"/>
  <c r="F197" i="5"/>
  <c r="J197" i="5"/>
  <c r="K197" i="5"/>
  <c r="H197" i="5"/>
  <c r="D196" i="6"/>
  <c r="J196" i="12" a="1"/>
  <c r="L196" i="12" a="1"/>
  <c r="K195" i="12" l="1"/>
  <c r="AX194" i="6"/>
  <c r="BA194" i="6"/>
  <c r="CF194" i="6"/>
  <c r="CH194" i="6"/>
  <c r="BM194" i="6"/>
  <c r="BO194" i="6"/>
  <c r="CM194" i="6"/>
  <c r="CK194" i="6"/>
  <c r="BT194" i="6"/>
  <c r="BR194" i="6"/>
  <c r="CI194" i="6"/>
  <c r="CG194" i="6"/>
  <c r="BP194" i="6"/>
  <c r="BN194" i="6"/>
  <c r="CJ194" i="6"/>
  <c r="CL194" i="6"/>
  <c r="BQ194" i="6"/>
  <c r="BS194" i="6"/>
  <c r="AZ194" i="6"/>
  <c r="AY194" i="6"/>
  <c r="AW194" i="6"/>
  <c r="T195" i="5"/>
  <c r="G195" i="12" s="1"/>
  <c r="L196" i="12"/>
  <c r="J196" i="12"/>
  <c r="A196" i="6"/>
  <c r="M196" i="6" s="1"/>
  <c r="BK196" i="6" s="1"/>
  <c r="M195" i="6"/>
  <c r="AZ195" i="6" s="1"/>
  <c r="D197" i="6"/>
  <c r="CE194" i="6"/>
  <c r="CA194" i="6"/>
  <c r="BE194" i="6"/>
  <c r="CB194" i="6"/>
  <c r="BJ194" i="6"/>
  <c r="BF194" i="6"/>
  <c r="BV194" i="6"/>
  <c r="BK194" i="6"/>
  <c r="CD194" i="6"/>
  <c r="BL194" i="6"/>
  <c r="BD194" i="6"/>
  <c r="BI194" i="6"/>
  <c r="BW194" i="6"/>
  <c r="CC194" i="6"/>
  <c r="BC194" i="6"/>
  <c r="BX194" i="6"/>
  <c r="BH194" i="6"/>
  <c r="BY194" i="6"/>
  <c r="BG194" i="6"/>
  <c r="BZ194" i="6"/>
  <c r="B198" i="6"/>
  <c r="A198" i="12"/>
  <c r="H198" i="5"/>
  <c r="G198" i="5"/>
  <c r="F198" i="5"/>
  <c r="D198" i="5"/>
  <c r="B198" i="12" s="1"/>
  <c r="E198" i="5"/>
  <c r="B198" i="5"/>
  <c r="AE198" i="5"/>
  <c r="K198" i="5"/>
  <c r="C199" i="5"/>
  <c r="N198" i="5"/>
  <c r="AD198" i="5"/>
  <c r="J198" i="5"/>
  <c r="H196" i="6"/>
  <c r="J197" i="12" a="1"/>
  <c r="L197" i="12" a="1"/>
  <c r="K196" i="12" l="1"/>
  <c r="AX196" i="6"/>
  <c r="AW196" i="6"/>
  <c r="BN196" i="6"/>
  <c r="BP196" i="6"/>
  <c r="CG196" i="6"/>
  <c r="CI196" i="6"/>
  <c r="AX195" i="6"/>
  <c r="AZ196" i="6"/>
  <c r="BA196" i="6"/>
  <c r="BR196" i="6"/>
  <c r="BT196" i="6"/>
  <c r="CK196" i="6"/>
  <c r="CM196" i="6"/>
  <c r="AW195" i="6"/>
  <c r="AY195" i="6"/>
  <c r="BO196" i="6"/>
  <c r="BM196" i="6"/>
  <c r="CH196" i="6"/>
  <c r="CF196" i="6"/>
  <c r="BA195" i="6"/>
  <c r="CF195" i="6"/>
  <c r="CH195" i="6"/>
  <c r="BM195" i="6"/>
  <c r="BO195" i="6"/>
  <c r="CM195" i="6"/>
  <c r="CK195" i="6"/>
  <c r="BT195" i="6"/>
  <c r="BR195" i="6"/>
  <c r="CI195" i="6"/>
  <c r="CG195" i="6"/>
  <c r="BP195" i="6"/>
  <c r="BN195" i="6"/>
  <c r="CJ195" i="6"/>
  <c r="CL195" i="6"/>
  <c r="BQ195" i="6"/>
  <c r="BS195" i="6"/>
  <c r="AY196" i="6"/>
  <c r="BS196" i="6"/>
  <c r="BQ196" i="6"/>
  <c r="CL196" i="6"/>
  <c r="CJ196" i="6"/>
  <c r="BZ195" i="6"/>
  <c r="T196" i="5"/>
  <c r="G196" i="12" s="1"/>
  <c r="CC195" i="6"/>
  <c r="L197" i="12"/>
  <c r="J197" i="12"/>
  <c r="N196" i="6"/>
  <c r="A197" i="6"/>
  <c r="N197" i="6" s="1"/>
  <c r="CA195" i="6"/>
  <c r="CB195" i="6"/>
  <c r="BK195" i="6"/>
  <c r="BY195" i="6"/>
  <c r="BE195" i="6"/>
  <c r="BH195" i="6"/>
  <c r="CE195" i="6"/>
  <c r="BD195" i="6"/>
  <c r="BX195" i="6"/>
  <c r="BI195" i="6"/>
  <c r="CD195" i="6"/>
  <c r="BC195" i="6"/>
  <c r="BW195" i="6"/>
  <c r="BG195" i="6"/>
  <c r="BV195" i="6"/>
  <c r="BL195" i="6"/>
  <c r="BF195" i="6"/>
  <c r="BJ195" i="6"/>
  <c r="BV196" i="6"/>
  <c r="BG196" i="6"/>
  <c r="BH196" i="6"/>
  <c r="BY196" i="6"/>
  <c r="BL196" i="6"/>
  <c r="BW196" i="6"/>
  <c r="CB196" i="6"/>
  <c r="CC196" i="6"/>
  <c r="BE196" i="6"/>
  <c r="BJ196" i="6"/>
  <c r="BF196" i="6"/>
  <c r="CE196" i="6"/>
  <c r="BD196" i="6"/>
  <c r="BI196" i="6"/>
  <c r="BX196" i="6"/>
  <c r="CD196" i="6"/>
  <c r="BC196" i="6"/>
  <c r="H197" i="6"/>
  <c r="BZ196" i="6"/>
  <c r="D198" i="6"/>
  <c r="CA196" i="6"/>
  <c r="A199" i="12"/>
  <c r="B199" i="6"/>
  <c r="C200" i="5"/>
  <c r="K199" i="5"/>
  <c r="J199" i="5"/>
  <c r="H199" i="5"/>
  <c r="N199" i="5"/>
  <c r="AE199" i="5"/>
  <c r="G199" i="5"/>
  <c r="AD199" i="5"/>
  <c r="F199" i="5"/>
  <c r="E199" i="5"/>
  <c r="D199" i="5"/>
  <c r="B199" i="12" s="1"/>
  <c r="B199" i="5"/>
  <c r="L198" i="12" a="1"/>
  <c r="J198" i="12" a="1"/>
  <c r="T197" i="5" l="1"/>
  <c r="G197" i="12" s="1"/>
  <c r="A198" i="6"/>
  <c r="M198" i="6" s="1"/>
  <c r="BG198" i="6" s="1"/>
  <c r="M197" i="6"/>
  <c r="K197" i="12"/>
  <c r="L198" i="12"/>
  <c r="J198" i="12"/>
  <c r="A200" i="12"/>
  <c r="B200" i="6"/>
  <c r="D200" i="5"/>
  <c r="B200" i="12" s="1"/>
  <c r="AE200" i="5"/>
  <c r="AD200" i="5"/>
  <c r="B200" i="5"/>
  <c r="N200" i="5"/>
  <c r="K200" i="5"/>
  <c r="J200" i="5"/>
  <c r="H200" i="5"/>
  <c r="C201" i="5"/>
  <c r="G200" i="5"/>
  <c r="F200" i="5"/>
  <c r="E200" i="5"/>
  <c r="H198" i="6"/>
  <c r="D199" i="6"/>
  <c r="J199" i="12" a="1"/>
  <c r="L199" i="12" a="1"/>
  <c r="AZ197" i="6" l="1"/>
  <c r="N198" i="6"/>
  <c r="AW198" i="6"/>
  <c r="AZ198" i="6"/>
  <c r="BA198" i="6"/>
  <c r="BR198" i="6"/>
  <c r="BT198" i="6"/>
  <c r="CK198" i="6"/>
  <c r="CM198" i="6"/>
  <c r="CF197" i="6"/>
  <c r="CH197" i="6"/>
  <c r="BM197" i="6"/>
  <c r="BO197" i="6"/>
  <c r="CM197" i="6"/>
  <c r="CK197" i="6"/>
  <c r="BT197" i="6"/>
  <c r="BR197" i="6"/>
  <c r="CI197" i="6"/>
  <c r="CG197" i="6"/>
  <c r="BP197" i="6"/>
  <c r="BN197" i="6"/>
  <c r="CJ197" i="6"/>
  <c r="CL197" i="6"/>
  <c r="BQ197" i="6"/>
  <c r="BS197" i="6"/>
  <c r="BA197" i="6"/>
  <c r="BO198" i="6"/>
  <c r="BM198" i="6"/>
  <c r="CH198" i="6"/>
  <c r="CF198" i="6"/>
  <c r="AX197" i="6"/>
  <c r="AY198" i="6"/>
  <c r="AX198" i="6"/>
  <c r="BS198" i="6"/>
  <c r="BQ198" i="6"/>
  <c r="CL198" i="6"/>
  <c r="CJ198" i="6"/>
  <c r="AY197" i="6"/>
  <c r="BN198" i="6"/>
  <c r="BP198" i="6"/>
  <c r="CG198" i="6"/>
  <c r="CI198" i="6"/>
  <c r="AW197" i="6"/>
  <c r="CB197" i="6"/>
  <c r="A199" i="6"/>
  <c r="N199" i="6" s="1"/>
  <c r="T198" i="5"/>
  <c r="G198" i="12" s="1"/>
  <c r="BX197" i="6"/>
  <c r="BW197" i="6"/>
  <c r="BC197" i="6"/>
  <c r="BG197" i="6"/>
  <c r="BE197" i="6"/>
  <c r="CE197" i="6"/>
  <c r="BI197" i="6"/>
  <c r="BK197" i="6"/>
  <c r="BH197" i="6"/>
  <c r="BV197" i="6"/>
  <c r="CD197" i="6"/>
  <c r="CC197" i="6"/>
  <c r="BJ197" i="6"/>
  <c r="BY197" i="6"/>
  <c r="BL197" i="6"/>
  <c r="BF197" i="6"/>
  <c r="BD197" i="6"/>
  <c r="BZ197" i="6"/>
  <c r="CA197" i="6"/>
  <c r="K198" i="12"/>
  <c r="L199" i="12"/>
  <c r="J199" i="12"/>
  <c r="CB198" i="6"/>
  <c r="CC198" i="6"/>
  <c r="BY198" i="6"/>
  <c r="BI198" i="6"/>
  <c r="CA198" i="6"/>
  <c r="CD198" i="6"/>
  <c r="BK198" i="6"/>
  <c r="D200" i="6"/>
  <c r="CE198" i="6"/>
  <c r="BX198" i="6"/>
  <c r="BC198" i="6"/>
  <c r="BV198" i="6"/>
  <c r="BJ198" i="6"/>
  <c r="BZ198" i="6"/>
  <c r="BE198" i="6"/>
  <c r="BD198" i="6"/>
  <c r="BF198" i="6"/>
  <c r="BL198" i="6"/>
  <c r="H199" i="6"/>
  <c r="B201" i="6"/>
  <c r="A201" i="12"/>
  <c r="H201" i="5"/>
  <c r="G201" i="5"/>
  <c r="F201" i="5"/>
  <c r="D201" i="5"/>
  <c r="B201" i="12" s="1"/>
  <c r="C202" i="5"/>
  <c r="N201" i="5"/>
  <c r="AD201" i="5"/>
  <c r="B201" i="5"/>
  <c r="E201" i="5"/>
  <c r="K201" i="5"/>
  <c r="J201" i="5"/>
  <c r="AE201" i="5"/>
  <c r="BW198" i="6"/>
  <c r="BH198" i="6"/>
  <c r="L200" i="12" a="1"/>
  <c r="J200" i="12" a="1"/>
  <c r="M199" i="6" l="1"/>
  <c r="BI199" i="6" s="1"/>
  <c r="A200" i="6"/>
  <c r="M200" i="6" s="1"/>
  <c r="BW200" i="6" s="1"/>
  <c r="T199" i="5"/>
  <c r="G199" i="12" s="1"/>
  <c r="K199" i="12"/>
  <c r="L200" i="12"/>
  <c r="J200" i="12"/>
  <c r="D201" i="6"/>
  <c r="H200" i="6"/>
  <c r="A202" i="12"/>
  <c r="B202" i="6"/>
  <c r="C203" i="5"/>
  <c r="K202" i="5"/>
  <c r="J202" i="5"/>
  <c r="H202" i="5"/>
  <c r="E202" i="5"/>
  <c r="D202" i="5"/>
  <c r="B202" i="12" s="1"/>
  <c r="B202" i="5"/>
  <c r="AE202" i="5"/>
  <c r="G202" i="5"/>
  <c r="F202" i="5"/>
  <c r="AD202" i="5"/>
  <c r="N202" i="5"/>
  <c r="J201" i="12" a="1"/>
  <c r="L201" i="12" a="1"/>
  <c r="BE199" i="6" l="1"/>
  <c r="BF199" i="6"/>
  <c r="BL199" i="6"/>
  <c r="BM199" i="6"/>
  <c r="CI199" i="6"/>
  <c r="CH199" i="6"/>
  <c r="CD199" i="6"/>
  <c r="BW199" i="6"/>
  <c r="BZ199" i="6"/>
  <c r="BD199" i="6"/>
  <c r="BQ199" i="6"/>
  <c r="CK199" i="6"/>
  <c r="BN199" i="6"/>
  <c r="CB199" i="6"/>
  <c r="BK199" i="6"/>
  <c r="BX199" i="6"/>
  <c r="CA199" i="6"/>
  <c r="BC199" i="6"/>
  <c r="BY199" i="6"/>
  <c r="BS199" i="6"/>
  <c r="BT199" i="6"/>
  <c r="AW199" i="6"/>
  <c r="CJ199" i="6"/>
  <c r="AY199" i="6"/>
  <c r="BO199" i="6"/>
  <c r="BR199" i="6"/>
  <c r="CG199" i="6"/>
  <c r="AZ199" i="6"/>
  <c r="CC199" i="6"/>
  <c r="BH199" i="6"/>
  <c r="BG199" i="6"/>
  <c r="BV199" i="6"/>
  <c r="BJ199" i="6"/>
  <c r="CE199" i="6"/>
  <c r="CL199" i="6"/>
  <c r="CF199" i="6"/>
  <c r="CM199" i="6"/>
  <c r="BA199" i="6"/>
  <c r="BP199" i="6"/>
  <c r="AX199" i="6"/>
  <c r="N200" i="6"/>
  <c r="AX200" i="6"/>
  <c r="AW200" i="6"/>
  <c r="BN200" i="6"/>
  <c r="BP200" i="6"/>
  <c r="CG200" i="6"/>
  <c r="CI200" i="6"/>
  <c r="AZ200" i="6"/>
  <c r="BA200" i="6"/>
  <c r="BR200" i="6"/>
  <c r="BT200" i="6"/>
  <c r="CK200" i="6"/>
  <c r="CM200" i="6"/>
  <c r="BO200" i="6"/>
  <c r="BM200" i="6"/>
  <c r="CH200" i="6"/>
  <c r="CF200" i="6"/>
  <c r="AY200" i="6"/>
  <c r="BS200" i="6"/>
  <c r="BQ200" i="6"/>
  <c r="CL200" i="6"/>
  <c r="CJ200" i="6"/>
  <c r="A201" i="6"/>
  <c r="N201" i="6" s="1"/>
  <c r="T200" i="5"/>
  <c r="G200" i="12" s="1"/>
  <c r="K200" i="12"/>
  <c r="J201" i="12"/>
  <c r="L201" i="12"/>
  <c r="BF200" i="6"/>
  <c r="BD200" i="6"/>
  <c r="BY200" i="6"/>
  <c r="BH200" i="6"/>
  <c r="BZ200" i="6"/>
  <c r="CC200" i="6"/>
  <c r="BX200" i="6"/>
  <c r="BJ200" i="6"/>
  <c r="BK200" i="6"/>
  <c r="CE200" i="6"/>
  <c r="CA200" i="6"/>
  <c r="BE200" i="6"/>
  <c r="BG200" i="6"/>
  <c r="BL200" i="6"/>
  <c r="BV200" i="6"/>
  <c r="CB200" i="6"/>
  <c r="BC200" i="6"/>
  <c r="CD200" i="6"/>
  <c r="A203" i="12"/>
  <c r="B203" i="6"/>
  <c r="D203" i="5"/>
  <c r="B203" i="12" s="1"/>
  <c r="AE203" i="5"/>
  <c r="AD203" i="5"/>
  <c r="B203" i="5"/>
  <c r="H203" i="5"/>
  <c r="G203" i="5"/>
  <c r="F203" i="5"/>
  <c r="E203" i="5"/>
  <c r="K203" i="5"/>
  <c r="N203" i="5"/>
  <c r="C204" i="5"/>
  <c r="J203" i="5"/>
  <c r="D202" i="6"/>
  <c r="H201" i="6"/>
  <c r="BI200" i="6"/>
  <c r="J202" i="12" a="1"/>
  <c r="L202" i="12" a="1"/>
  <c r="M201" i="6" l="1"/>
  <c r="BL201" i="6" s="1"/>
  <c r="T201" i="5"/>
  <c r="G201" i="12" s="1"/>
  <c r="K201" i="12"/>
  <c r="L202" i="12"/>
  <c r="J202" i="12"/>
  <c r="A204" i="12"/>
  <c r="B204" i="6"/>
  <c r="H204" i="5"/>
  <c r="G204" i="5"/>
  <c r="F204" i="5"/>
  <c r="D204" i="5"/>
  <c r="B204" i="12" s="1"/>
  <c r="C205" i="5"/>
  <c r="N204" i="5"/>
  <c r="K204" i="5"/>
  <c r="AE204" i="5"/>
  <c r="J204" i="5"/>
  <c r="E204" i="5"/>
  <c r="AD204" i="5"/>
  <c r="B204" i="5"/>
  <c r="D203" i="6"/>
  <c r="H202" i="6"/>
  <c r="A202" i="6"/>
  <c r="N202" i="6" s="1"/>
  <c r="J203" i="12" a="1"/>
  <c r="L203" i="12" a="1"/>
  <c r="BS201" i="6" l="1"/>
  <c r="CD201" i="6"/>
  <c r="BJ201" i="6"/>
  <c r="CA201" i="6"/>
  <c r="BK201" i="6"/>
  <c r="BP201" i="6"/>
  <c r="AX201" i="6"/>
  <c r="CB201" i="6"/>
  <c r="BG201" i="6"/>
  <c r="BT201" i="6"/>
  <c r="AZ201" i="6"/>
  <c r="CH201" i="6"/>
  <c r="BE201" i="6"/>
  <c r="BC201" i="6"/>
  <c r="BZ201" i="6"/>
  <c r="CG201" i="6"/>
  <c r="CE201" i="6"/>
  <c r="BD201" i="6"/>
  <c r="BV201" i="6"/>
  <c r="BY201" i="6"/>
  <c r="BI201" i="6"/>
  <c r="BF201" i="6"/>
  <c r="BR201" i="6"/>
  <c r="CJ201" i="6"/>
  <c r="BM201" i="6"/>
  <c r="CC201" i="6"/>
  <c r="BW201" i="6"/>
  <c r="BH201" i="6"/>
  <c r="CM201" i="6"/>
  <c r="BN201" i="6"/>
  <c r="CL201" i="6"/>
  <c r="AY201" i="6"/>
  <c r="BO201" i="6"/>
  <c r="BX201" i="6"/>
  <c r="CK201" i="6"/>
  <c r="CI201" i="6"/>
  <c r="AW201" i="6"/>
  <c r="BQ201" i="6"/>
  <c r="CF201" i="6"/>
  <c r="BA201" i="6"/>
  <c r="T202" i="5"/>
  <c r="G202" i="12" s="1"/>
  <c r="K202" i="12"/>
  <c r="L203" i="12"/>
  <c r="J203" i="12"/>
  <c r="A203" i="6"/>
  <c r="M203" i="6" s="1"/>
  <c r="BZ203" i="6" s="1"/>
  <c r="A205" i="12"/>
  <c r="B205" i="6"/>
  <c r="N205" i="5"/>
  <c r="C206" i="5"/>
  <c r="K205" i="5"/>
  <c r="J205" i="5"/>
  <c r="H205" i="5"/>
  <c r="AD205" i="5"/>
  <c r="D205" i="5"/>
  <c r="B205" i="12" s="1"/>
  <c r="B205" i="5"/>
  <c r="F205" i="5"/>
  <c r="AE205" i="5"/>
  <c r="E205" i="5"/>
  <c r="G205" i="5"/>
  <c r="H203" i="6"/>
  <c r="D204" i="6"/>
  <c r="M202" i="6"/>
  <c r="J204" i="12" a="1"/>
  <c r="L204" i="12" a="1"/>
  <c r="AZ202" i="6" l="1"/>
  <c r="AY202" i="6"/>
  <c r="AY203" i="6"/>
  <c r="AX203" i="6"/>
  <c r="BQ203" i="6"/>
  <c r="BT203" i="6"/>
  <c r="CL203" i="6"/>
  <c r="CJ203" i="6"/>
  <c r="AW202" i="6"/>
  <c r="AZ203" i="6"/>
  <c r="AW203" i="6"/>
  <c r="BN203" i="6"/>
  <c r="BR203" i="6"/>
  <c r="CG203" i="6"/>
  <c r="CI203" i="6"/>
  <c r="CM202" i="6"/>
  <c r="CK202" i="6"/>
  <c r="BM202" i="6"/>
  <c r="BR202" i="6"/>
  <c r="CI202" i="6"/>
  <c r="CG202" i="6"/>
  <c r="BP202" i="6"/>
  <c r="BN202" i="6"/>
  <c r="CJ202" i="6"/>
  <c r="CL202" i="6"/>
  <c r="BT202" i="6"/>
  <c r="BS202" i="6"/>
  <c r="CF202" i="6"/>
  <c r="CH202" i="6"/>
  <c r="BQ202" i="6"/>
  <c r="BO202" i="6"/>
  <c r="BA203" i="6"/>
  <c r="BO203" i="6"/>
  <c r="BS203" i="6"/>
  <c r="CK203" i="6"/>
  <c r="CM203" i="6"/>
  <c r="AX202" i="6"/>
  <c r="BM203" i="6"/>
  <c r="BP203" i="6"/>
  <c r="CH203" i="6"/>
  <c r="CF203" i="6"/>
  <c r="BA202" i="6"/>
  <c r="T203" i="5"/>
  <c r="G203" i="12" s="1"/>
  <c r="K203" i="12"/>
  <c r="L204" i="12"/>
  <c r="J204" i="12"/>
  <c r="A204" i="6"/>
  <c r="M204" i="6" s="1"/>
  <c r="CF204" i="6" s="1"/>
  <c r="N203" i="6"/>
  <c r="CA203" i="6"/>
  <c r="D205" i="6"/>
  <c r="BL203" i="6"/>
  <c r="CC203" i="6"/>
  <c r="BG203" i="6"/>
  <c r="BX202" i="6"/>
  <c r="CE202" i="6"/>
  <c r="BY202" i="6"/>
  <c r="BI202" i="6"/>
  <c r="BG202" i="6"/>
  <c r="BC202" i="6"/>
  <c r="BV202" i="6"/>
  <c r="BJ202" i="6"/>
  <c r="CB202" i="6"/>
  <c r="BD202" i="6"/>
  <c r="CA202" i="6"/>
  <c r="BW202" i="6"/>
  <c r="CD202" i="6"/>
  <c r="BF202" i="6"/>
  <c r="CC202" i="6"/>
  <c r="BL202" i="6"/>
  <c r="BZ202" i="6"/>
  <c r="BH202" i="6"/>
  <c r="BK202" i="6"/>
  <c r="BE202" i="6"/>
  <c r="H204" i="6"/>
  <c r="BH203" i="6"/>
  <c r="BI203" i="6"/>
  <c r="BV203" i="6"/>
  <c r="BK203" i="6"/>
  <c r="BF203" i="6"/>
  <c r="CB203" i="6"/>
  <c r="A206" i="12"/>
  <c r="B206" i="6"/>
  <c r="E206" i="5"/>
  <c r="D206" i="5"/>
  <c r="B206" i="12" s="1"/>
  <c r="AE206" i="5"/>
  <c r="AD206" i="5"/>
  <c r="B206" i="5"/>
  <c r="K206" i="5"/>
  <c r="J206" i="5"/>
  <c r="H206" i="5"/>
  <c r="G206" i="5"/>
  <c r="F206" i="5"/>
  <c r="C207" i="5"/>
  <c r="N206" i="5"/>
  <c r="BX203" i="6"/>
  <c r="CD203" i="6"/>
  <c r="BY203" i="6"/>
  <c r="BW203" i="6"/>
  <c r="BE203" i="6"/>
  <c r="BJ203" i="6"/>
  <c r="BC203" i="6"/>
  <c r="CE203" i="6"/>
  <c r="BD203" i="6"/>
  <c r="L205" i="12" a="1"/>
  <c r="J205" i="12" a="1"/>
  <c r="AY204" i="6" l="1"/>
  <c r="AX204" i="6"/>
  <c r="BR204" i="6"/>
  <c r="BT204" i="6"/>
  <c r="CL204" i="6"/>
  <c r="CJ204" i="6"/>
  <c r="AW204" i="6"/>
  <c r="BM204" i="6"/>
  <c r="BO204" i="6"/>
  <c r="CG204" i="6"/>
  <c r="CI204" i="6"/>
  <c r="AZ204" i="6"/>
  <c r="BA204" i="6"/>
  <c r="BQ204" i="6"/>
  <c r="BS204" i="6"/>
  <c r="CK204" i="6"/>
  <c r="CM204" i="6"/>
  <c r="BN204" i="6"/>
  <c r="BP204" i="6"/>
  <c r="CH204" i="6"/>
  <c r="T204" i="5"/>
  <c r="G204" i="12" s="1"/>
  <c r="K204" i="12"/>
  <c r="L205" i="12"/>
  <c r="J205" i="12"/>
  <c r="BF204" i="6"/>
  <c r="BG204" i="6"/>
  <c r="CA204" i="6"/>
  <c r="N204" i="6"/>
  <c r="A205" i="6"/>
  <c r="N205" i="6" s="1"/>
  <c r="CB204" i="6"/>
  <c r="BK204" i="6"/>
  <c r="BL204" i="6"/>
  <c r="BV204" i="6"/>
  <c r="BJ204" i="6"/>
  <c r="CE204" i="6"/>
  <c r="BW204" i="6"/>
  <c r="BC204" i="6"/>
  <c r="BD204" i="6"/>
  <c r="BH204" i="6"/>
  <c r="D206" i="6"/>
  <c r="BX204" i="6"/>
  <c r="BE204" i="6"/>
  <c r="BY204" i="6"/>
  <c r="CC204" i="6"/>
  <c r="CD204" i="6"/>
  <c r="BZ204" i="6"/>
  <c r="H205" i="6"/>
  <c r="A207" i="12"/>
  <c r="B207" i="6"/>
  <c r="H207" i="5"/>
  <c r="G207" i="5"/>
  <c r="F207" i="5"/>
  <c r="D207" i="5"/>
  <c r="B207" i="12" s="1"/>
  <c r="C208" i="5"/>
  <c r="N207" i="5"/>
  <c r="J207" i="5"/>
  <c r="AD207" i="5"/>
  <c r="E207" i="5"/>
  <c r="B207" i="5"/>
  <c r="AE207" i="5"/>
  <c r="K207" i="5"/>
  <c r="BI204" i="6"/>
  <c r="L206" i="12" a="1"/>
  <c r="J206" i="12" a="1"/>
  <c r="T205" i="5" l="1"/>
  <c r="G205" i="12" s="1"/>
  <c r="K205" i="12"/>
  <c r="L206" i="12"/>
  <c r="J206" i="12"/>
  <c r="M205" i="6"/>
  <c r="A206" i="6"/>
  <c r="M206" i="6" s="1"/>
  <c r="BD206" i="6" s="1"/>
  <c r="D207" i="6"/>
  <c r="A208" i="12"/>
  <c r="B208" i="6"/>
  <c r="N208" i="5"/>
  <c r="C209" i="5"/>
  <c r="K208" i="5"/>
  <c r="J208" i="5"/>
  <c r="H208" i="5"/>
  <c r="G208" i="5"/>
  <c r="F208" i="5"/>
  <c r="AE208" i="5"/>
  <c r="E208" i="5"/>
  <c r="AD208" i="5"/>
  <c r="D208" i="5"/>
  <c r="B208" i="12" s="1"/>
  <c r="B208" i="5"/>
  <c r="H206" i="6"/>
  <c r="J207" i="12" a="1"/>
  <c r="L207" i="12" a="1"/>
  <c r="K206" i="12" l="1"/>
  <c r="AW206" i="6"/>
  <c r="CM205" i="6"/>
  <c r="CK205" i="6"/>
  <c r="BS205" i="6"/>
  <c r="BQ205" i="6"/>
  <c r="CI205" i="6"/>
  <c r="CG205" i="6"/>
  <c r="BO205" i="6"/>
  <c r="BM205" i="6"/>
  <c r="CJ205" i="6"/>
  <c r="CL205" i="6"/>
  <c r="BT205" i="6"/>
  <c r="BR205" i="6"/>
  <c r="CF205" i="6"/>
  <c r="CH205" i="6"/>
  <c r="BP205" i="6"/>
  <c r="BN205" i="6"/>
  <c r="AZ206" i="6"/>
  <c r="BA206" i="6"/>
  <c r="BQ206" i="6"/>
  <c r="BS206" i="6"/>
  <c r="CK206" i="6"/>
  <c r="CM206" i="6"/>
  <c r="AY205" i="6"/>
  <c r="AW205" i="6"/>
  <c r="BN206" i="6"/>
  <c r="BP206" i="6"/>
  <c r="CH206" i="6"/>
  <c r="CF206" i="6"/>
  <c r="AZ205" i="6"/>
  <c r="AY206" i="6"/>
  <c r="AX206" i="6"/>
  <c r="BR206" i="6"/>
  <c r="BT206" i="6"/>
  <c r="CL206" i="6"/>
  <c r="CJ206" i="6"/>
  <c r="BM206" i="6"/>
  <c r="BO206" i="6"/>
  <c r="CG206" i="6"/>
  <c r="CI206" i="6"/>
  <c r="AX205" i="6"/>
  <c r="BA205" i="6"/>
  <c r="BC205" i="6"/>
  <c r="T206" i="5"/>
  <c r="G206" i="12" s="1"/>
  <c r="L207" i="12"/>
  <c r="J207" i="12"/>
  <c r="BZ205" i="6"/>
  <c r="CD205" i="6"/>
  <c r="BY205" i="6"/>
  <c r="BE205" i="6"/>
  <c r="N206" i="6"/>
  <c r="BI205" i="6"/>
  <c r="BH205" i="6"/>
  <c r="CE205" i="6"/>
  <c r="BV205" i="6"/>
  <c r="BX205" i="6"/>
  <c r="BJ205" i="6"/>
  <c r="CC205" i="6"/>
  <c r="BG205" i="6"/>
  <c r="BD205" i="6"/>
  <c r="A207" i="6"/>
  <c r="M207" i="6" s="1"/>
  <c r="BZ207" i="6" s="1"/>
  <c r="CB205" i="6"/>
  <c r="CA205" i="6"/>
  <c r="BK205" i="6"/>
  <c r="BF205" i="6"/>
  <c r="BW205" i="6"/>
  <c r="BL205" i="6"/>
  <c r="BF206" i="6"/>
  <c r="BW206" i="6"/>
  <c r="BY206" i="6"/>
  <c r="CA206" i="6"/>
  <c r="BG206" i="6"/>
  <c r="BE206" i="6"/>
  <c r="BZ206" i="6"/>
  <c r="BI206" i="6"/>
  <c r="BJ206" i="6"/>
  <c r="BK206" i="6"/>
  <c r="CE206" i="6"/>
  <c r="A209" i="12"/>
  <c r="B209" i="6"/>
  <c r="E209" i="5"/>
  <c r="D209" i="5"/>
  <c r="B209" i="12" s="1"/>
  <c r="AE209" i="5"/>
  <c r="AD209" i="5"/>
  <c r="B209" i="5"/>
  <c r="C210" i="5"/>
  <c r="N209" i="5"/>
  <c r="K209" i="5"/>
  <c r="J209" i="5"/>
  <c r="H209" i="5"/>
  <c r="F209" i="5"/>
  <c r="G209" i="5"/>
  <c r="D208" i="6"/>
  <c r="BL206" i="6"/>
  <c r="CD206" i="6"/>
  <c r="BV206" i="6"/>
  <c r="CB206" i="6"/>
  <c r="BH206" i="6"/>
  <c r="BC206" i="6"/>
  <c r="BX206" i="6"/>
  <c r="CC206" i="6"/>
  <c r="H207" i="6"/>
  <c r="J208" i="12" a="1"/>
  <c r="L208" i="12" a="1"/>
  <c r="K207" i="12" l="1"/>
  <c r="AX207" i="6"/>
  <c r="AZ207" i="6"/>
  <c r="AW207" i="6"/>
  <c r="BM207" i="6"/>
  <c r="BO207" i="6"/>
  <c r="CG207" i="6"/>
  <c r="CI207" i="6"/>
  <c r="BA207" i="6"/>
  <c r="BQ207" i="6"/>
  <c r="BS207" i="6"/>
  <c r="CK207" i="6"/>
  <c r="CM207" i="6"/>
  <c r="BN207" i="6"/>
  <c r="BP207" i="6"/>
  <c r="CH207" i="6"/>
  <c r="CF207" i="6"/>
  <c r="AY207" i="6"/>
  <c r="BR207" i="6"/>
  <c r="BT207" i="6"/>
  <c r="CL207" i="6"/>
  <c r="CJ207" i="6"/>
  <c r="T207" i="5"/>
  <c r="G207" i="12" s="1"/>
  <c r="L208" i="12"/>
  <c r="J208" i="12"/>
  <c r="A208" i="6"/>
  <c r="M208" i="6" s="1"/>
  <c r="CC208" i="6" s="1"/>
  <c r="N207" i="6"/>
  <c r="BI207" i="6"/>
  <c r="CC207" i="6"/>
  <c r="BV207" i="6"/>
  <c r="CA207" i="6"/>
  <c r="BW207" i="6"/>
  <c r="BJ207" i="6"/>
  <c r="BC207" i="6"/>
  <c r="CE207" i="6"/>
  <c r="BH207" i="6"/>
  <c r="BD207" i="6"/>
  <c r="BK207" i="6"/>
  <c r="CD207" i="6"/>
  <c r="BX207" i="6"/>
  <c r="BF207" i="6"/>
  <c r="BY207" i="6"/>
  <c r="H208" i="6"/>
  <c r="A210" i="12"/>
  <c r="B210" i="6"/>
  <c r="H210" i="5"/>
  <c r="G210" i="5"/>
  <c r="F210" i="5"/>
  <c r="D210" i="5"/>
  <c r="B210" i="12" s="1"/>
  <c r="AD210" i="5"/>
  <c r="E210" i="5"/>
  <c r="B210" i="5"/>
  <c r="K210" i="5"/>
  <c r="J210" i="5"/>
  <c r="C211" i="5"/>
  <c r="AE210" i="5"/>
  <c r="N210" i="5"/>
  <c r="BG207" i="6"/>
  <c r="D209" i="6"/>
  <c r="CB207" i="6"/>
  <c r="BL207" i="6"/>
  <c r="BE207" i="6"/>
  <c r="J209" i="12" a="1"/>
  <c r="L209" i="12" a="1"/>
  <c r="BA208" i="6" l="1"/>
  <c r="BN208" i="6"/>
  <c r="BP208" i="6"/>
  <c r="CI208" i="6"/>
  <c r="CL208" i="6"/>
  <c r="AY208" i="6"/>
  <c r="AX208" i="6"/>
  <c r="BR208" i="6"/>
  <c r="BT208" i="6"/>
  <c r="CF208" i="6"/>
  <c r="CM208" i="6"/>
  <c r="AW208" i="6"/>
  <c r="BM208" i="6"/>
  <c r="BO208" i="6"/>
  <c r="CG208" i="6"/>
  <c r="CJ208" i="6"/>
  <c r="AZ208" i="6"/>
  <c r="BQ208" i="6"/>
  <c r="BS208" i="6"/>
  <c r="CH208" i="6"/>
  <c r="CK208" i="6"/>
  <c r="T208" i="5"/>
  <c r="G208" i="12" s="1"/>
  <c r="K208" i="12"/>
  <c r="N208" i="6"/>
  <c r="L209" i="12"/>
  <c r="J209" i="12"/>
  <c r="BY208" i="6"/>
  <c r="CB208" i="6"/>
  <c r="CD208" i="6"/>
  <c r="BG208" i="6"/>
  <c r="CA208" i="6"/>
  <c r="BI208" i="6"/>
  <c r="CE208" i="6"/>
  <c r="BZ208" i="6"/>
  <c r="BE208" i="6"/>
  <c r="BK208" i="6"/>
  <c r="D210" i="6"/>
  <c r="BD208" i="6"/>
  <c r="A211" i="12"/>
  <c r="B211" i="6"/>
  <c r="N211" i="5"/>
  <c r="C212" i="5"/>
  <c r="K211" i="5"/>
  <c r="J211" i="5"/>
  <c r="H211" i="5"/>
  <c r="G211" i="5"/>
  <c r="F211" i="5"/>
  <c r="AE211" i="5"/>
  <c r="E211" i="5"/>
  <c r="D211" i="5"/>
  <c r="B211" i="12" s="1"/>
  <c r="B211" i="5"/>
  <c r="AD211" i="5"/>
  <c r="H209" i="6"/>
  <c r="BF208" i="6"/>
  <c r="BW208" i="6"/>
  <c r="BC208" i="6"/>
  <c r="BJ208" i="6"/>
  <c r="A209" i="6"/>
  <c r="BV208" i="6"/>
  <c r="BH208" i="6"/>
  <c r="BL208" i="6"/>
  <c r="BX208" i="6"/>
  <c r="L210" i="12" a="1"/>
  <c r="J210" i="12" a="1"/>
  <c r="T209" i="5" l="1"/>
  <c r="G209" i="12" s="1"/>
  <c r="K209" i="12"/>
  <c r="J210" i="12"/>
  <c r="L210" i="12"/>
  <c r="A210" i="6"/>
  <c r="M210" i="6" s="1"/>
  <c r="BY210" i="6" s="1"/>
  <c r="A212" i="12"/>
  <c r="B212" i="6"/>
  <c r="E212" i="5"/>
  <c r="D212" i="5"/>
  <c r="B212" i="12" s="1"/>
  <c r="AE212" i="5"/>
  <c r="AD212" i="5"/>
  <c r="B212" i="5"/>
  <c r="C213" i="5"/>
  <c r="N212" i="5"/>
  <c r="G212" i="5"/>
  <c r="K212" i="5"/>
  <c r="H212" i="5"/>
  <c r="F212" i="5"/>
  <c r="J212" i="5"/>
  <c r="M209" i="6"/>
  <c r="D211" i="6"/>
  <c r="N209" i="6"/>
  <c r="H210" i="6"/>
  <c r="J211" i="12" a="1"/>
  <c r="L211" i="12" a="1"/>
  <c r="AY209" i="6" l="1"/>
  <c r="AY210" i="6"/>
  <c r="AX210" i="6"/>
  <c r="BR210" i="6"/>
  <c r="BT210" i="6"/>
  <c r="CK210" i="6"/>
  <c r="CM210" i="6"/>
  <c r="CM209" i="6"/>
  <c r="CK209" i="6"/>
  <c r="BT209" i="6"/>
  <c r="BR209" i="6"/>
  <c r="CI209" i="6"/>
  <c r="CG209" i="6"/>
  <c r="BP209" i="6"/>
  <c r="BN209" i="6"/>
  <c r="CL209" i="6"/>
  <c r="CJ209" i="6"/>
  <c r="BS209" i="6"/>
  <c r="BQ209" i="6"/>
  <c r="CH209" i="6"/>
  <c r="CF209" i="6"/>
  <c r="BO209" i="6"/>
  <c r="BM209" i="6"/>
  <c r="AW210" i="6"/>
  <c r="BM210" i="6"/>
  <c r="BO210" i="6"/>
  <c r="CF210" i="6"/>
  <c r="CH210" i="6"/>
  <c r="AW209" i="6"/>
  <c r="AZ210" i="6"/>
  <c r="BA210" i="6"/>
  <c r="BQ210" i="6"/>
  <c r="BS210" i="6"/>
  <c r="CJ210" i="6"/>
  <c r="CL210" i="6"/>
  <c r="AZ209" i="6"/>
  <c r="BA209" i="6"/>
  <c r="BN210" i="6"/>
  <c r="BP210" i="6"/>
  <c r="CG210" i="6"/>
  <c r="CI210" i="6"/>
  <c r="AX209" i="6"/>
  <c r="T210" i="5"/>
  <c r="G210" i="12" s="1"/>
  <c r="K210" i="12"/>
  <c r="L211" i="12"/>
  <c r="J211" i="12"/>
  <c r="N210" i="6"/>
  <c r="A211" i="6"/>
  <c r="N211" i="6" s="1"/>
  <c r="BI210" i="6"/>
  <c r="BW210" i="6"/>
  <c r="CE210" i="6"/>
  <c r="BF210" i="6"/>
  <c r="BC210" i="6"/>
  <c r="BZ210" i="6"/>
  <c r="BK210" i="6"/>
  <c r="BJ210" i="6"/>
  <c r="CA210" i="6"/>
  <c r="BE209" i="6"/>
  <c r="BY209" i="6"/>
  <c r="BL209" i="6"/>
  <c r="BK209" i="6"/>
  <c r="BJ209" i="6"/>
  <c r="CB209" i="6"/>
  <c r="BW209" i="6"/>
  <c r="BD209" i="6"/>
  <c r="BH209" i="6"/>
  <c r="BX209" i="6"/>
  <c r="BG209" i="6"/>
  <c r="BC209" i="6"/>
  <c r="CE209" i="6"/>
  <c r="BF209" i="6"/>
  <c r="CC209" i="6"/>
  <c r="CA209" i="6"/>
  <c r="CD209" i="6"/>
  <c r="BV209" i="6"/>
  <c r="BI209" i="6"/>
  <c r="BZ209" i="6"/>
  <c r="BE210" i="6"/>
  <c r="BG210" i="6"/>
  <c r="BL210" i="6"/>
  <c r="BH210" i="6"/>
  <c r="CB210" i="6"/>
  <c r="CC210" i="6"/>
  <c r="D212" i="6"/>
  <c r="BX210" i="6"/>
  <c r="H211" i="6"/>
  <c r="BD210" i="6"/>
  <c r="BV210" i="6"/>
  <c r="CD210" i="6"/>
  <c r="A213" i="12"/>
  <c r="B213" i="6"/>
  <c r="H213" i="5"/>
  <c r="G213" i="5"/>
  <c r="F213" i="5"/>
  <c r="E213" i="5"/>
  <c r="D213" i="5"/>
  <c r="B213" i="12" s="1"/>
  <c r="N213" i="5"/>
  <c r="C214" i="5"/>
  <c r="K213" i="5"/>
  <c r="J213" i="5"/>
  <c r="AE213" i="5"/>
  <c r="AD213" i="5"/>
  <c r="B213" i="5"/>
  <c r="L212" i="12" a="1"/>
  <c r="J212" i="12" a="1"/>
  <c r="T211" i="5" l="1"/>
  <c r="G211" i="12" s="1"/>
  <c r="K211" i="12"/>
  <c r="L212" i="12"/>
  <c r="J212" i="12"/>
  <c r="M211" i="6"/>
  <c r="A212" i="6"/>
  <c r="M212" i="6" s="1"/>
  <c r="BW212" i="6" s="1"/>
  <c r="A214" i="12"/>
  <c r="B214" i="6"/>
  <c r="N214" i="5"/>
  <c r="C215" i="5"/>
  <c r="K214" i="5"/>
  <c r="J214" i="5"/>
  <c r="H214" i="5"/>
  <c r="D214" i="5"/>
  <c r="B214" i="12" s="1"/>
  <c r="AE214" i="5"/>
  <c r="B214" i="5"/>
  <c r="AD214" i="5"/>
  <c r="F214" i="5"/>
  <c r="G214" i="5"/>
  <c r="E214" i="5"/>
  <c r="D213" i="6"/>
  <c r="H212" i="6"/>
  <c r="J213" i="12" a="1"/>
  <c r="L213" i="12" a="1"/>
  <c r="N212" i="6" l="1"/>
  <c r="AZ211" i="6"/>
  <c r="AW212" i="6"/>
  <c r="AZ212" i="6"/>
  <c r="BA212" i="6"/>
  <c r="BQ212" i="6"/>
  <c r="BS212" i="6"/>
  <c r="CJ212" i="6"/>
  <c r="CL212" i="6"/>
  <c r="CI211" i="6"/>
  <c r="CG211" i="6"/>
  <c r="BP211" i="6"/>
  <c r="BN211" i="6"/>
  <c r="CL211" i="6"/>
  <c r="CJ211" i="6"/>
  <c r="BS211" i="6"/>
  <c r="BQ211" i="6"/>
  <c r="CH211" i="6"/>
  <c r="CF211" i="6"/>
  <c r="BO211" i="6"/>
  <c r="BM211" i="6"/>
  <c r="CM211" i="6"/>
  <c r="CK211" i="6"/>
  <c r="BT211" i="6"/>
  <c r="BR211" i="6"/>
  <c r="BA211" i="6"/>
  <c r="BN212" i="6"/>
  <c r="BP212" i="6"/>
  <c r="CG212" i="6"/>
  <c r="CI212" i="6"/>
  <c r="AX211" i="6"/>
  <c r="AY212" i="6"/>
  <c r="AX212" i="6"/>
  <c r="BR212" i="6"/>
  <c r="BT212" i="6"/>
  <c r="CK212" i="6"/>
  <c r="CM212" i="6"/>
  <c r="AY211" i="6"/>
  <c r="BM212" i="6"/>
  <c r="BO212" i="6"/>
  <c r="CF212" i="6"/>
  <c r="CH212" i="6"/>
  <c r="AW211" i="6"/>
  <c r="CA211" i="6"/>
  <c r="T212" i="5"/>
  <c r="G212" i="12" s="1"/>
  <c r="BW211" i="6"/>
  <c r="BC211" i="6"/>
  <c r="BZ211" i="6"/>
  <c r="BX211" i="6"/>
  <c r="K212" i="12"/>
  <c r="BF211" i="6"/>
  <c r="BG211" i="6"/>
  <c r="BD211" i="6"/>
  <c r="BV211" i="6"/>
  <c r="BY211" i="6"/>
  <c r="BI211" i="6"/>
  <c r="CC211" i="6"/>
  <c r="CB211" i="6"/>
  <c r="CD211" i="6"/>
  <c r="BE211" i="6"/>
  <c r="BK211" i="6"/>
  <c r="BH211" i="6"/>
  <c r="BL211" i="6"/>
  <c r="L213" i="12"/>
  <c r="J213" i="12"/>
  <c r="CE211" i="6"/>
  <c r="BJ211" i="6"/>
  <c r="A213" i="6"/>
  <c r="M213" i="6" s="1"/>
  <c r="CE212" i="6"/>
  <c r="BD212" i="6"/>
  <c r="CD212" i="6"/>
  <c r="CA212" i="6"/>
  <c r="BY212" i="6"/>
  <c r="BL212" i="6"/>
  <c r="BI212" i="6"/>
  <c r="BK212" i="6"/>
  <c r="A215" i="12"/>
  <c r="B215" i="6"/>
  <c r="E215" i="5"/>
  <c r="D215" i="5"/>
  <c r="B215" i="12" s="1"/>
  <c r="AE215" i="5"/>
  <c r="AD215" i="5"/>
  <c r="B215" i="5"/>
  <c r="N215" i="5"/>
  <c r="C216" i="5"/>
  <c r="K215" i="5"/>
  <c r="J215" i="5"/>
  <c r="G215" i="5"/>
  <c r="F215" i="5"/>
  <c r="H215" i="5"/>
  <c r="BF212" i="6"/>
  <c r="CC212" i="6"/>
  <c r="BE212" i="6"/>
  <c r="BV212" i="6"/>
  <c r="D214" i="6"/>
  <c r="BJ212" i="6"/>
  <c r="BC212" i="6"/>
  <c r="H213" i="6"/>
  <c r="BX212" i="6"/>
  <c r="BZ212" i="6"/>
  <c r="BG212" i="6"/>
  <c r="CB212" i="6"/>
  <c r="BH212" i="6"/>
  <c r="J214" i="12" a="1"/>
  <c r="L214" i="12" a="1"/>
  <c r="BC213" i="6" l="1"/>
  <c r="N213" i="6"/>
  <c r="AY213" i="6"/>
  <c r="AX213" i="6"/>
  <c r="BR213" i="6"/>
  <c r="BT213" i="6"/>
  <c r="CK213" i="6"/>
  <c r="CM213" i="6"/>
  <c r="AZ213" i="6"/>
  <c r="AW213" i="6"/>
  <c r="BM213" i="6"/>
  <c r="BO213" i="6"/>
  <c r="CF213" i="6"/>
  <c r="CH213" i="6"/>
  <c r="BA213" i="6"/>
  <c r="BQ213" i="6"/>
  <c r="BS213" i="6"/>
  <c r="CJ213" i="6"/>
  <c r="CL213" i="6"/>
  <c r="BN213" i="6"/>
  <c r="BP213" i="6"/>
  <c r="CG213" i="6"/>
  <c r="CI213" i="6"/>
  <c r="A214" i="6"/>
  <c r="M214" i="6" s="1"/>
  <c r="BL214" i="6" s="1"/>
  <c r="T213" i="5"/>
  <c r="G213" i="12" s="1"/>
  <c r="K213" i="12"/>
  <c r="J214" i="12"/>
  <c r="L214" i="12"/>
  <c r="BD213" i="6"/>
  <c r="CB213" i="6"/>
  <c r="BK213" i="6"/>
  <c r="BJ213" i="6"/>
  <c r="BX213" i="6"/>
  <c r="BE213" i="6"/>
  <c r="BZ213" i="6"/>
  <c r="BY213" i="6"/>
  <c r="BL213" i="6"/>
  <c r="CA213" i="6"/>
  <c r="A216" i="12"/>
  <c r="B216" i="6"/>
  <c r="H216" i="5"/>
  <c r="G216" i="5"/>
  <c r="F216" i="5"/>
  <c r="E216" i="5"/>
  <c r="D216" i="5"/>
  <c r="B216" i="12" s="1"/>
  <c r="AE216" i="5"/>
  <c r="N216" i="5"/>
  <c r="K216" i="5"/>
  <c r="J216" i="5"/>
  <c r="B216" i="5"/>
  <c r="C217" i="5" s="1"/>
  <c r="AD216" i="5"/>
  <c r="BF213" i="6"/>
  <c r="D215" i="6"/>
  <c r="CC213" i="6"/>
  <c r="BV213" i="6"/>
  <c r="BI213" i="6"/>
  <c r="BW213" i="6"/>
  <c r="BG213" i="6"/>
  <c r="CD213" i="6"/>
  <c r="BH213" i="6"/>
  <c r="CE213" i="6"/>
  <c r="H214" i="6"/>
  <c r="AF217" i="5"/>
  <c r="L215" i="12" a="1"/>
  <c r="J215" i="12" a="1"/>
  <c r="N214" i="6" l="1"/>
  <c r="S217" i="5"/>
  <c r="F217" i="12" s="1"/>
  <c r="AG217" i="5"/>
  <c r="U217" i="5" s="1"/>
  <c r="AN217" i="5" s="1"/>
  <c r="R217" i="5"/>
  <c r="BA214" i="6"/>
  <c r="BN214" i="6"/>
  <c r="BP214" i="6"/>
  <c r="CG214" i="6"/>
  <c r="CI214" i="6"/>
  <c r="AY214" i="6"/>
  <c r="AX214" i="6"/>
  <c r="BR214" i="6"/>
  <c r="BT214" i="6"/>
  <c r="CK214" i="6"/>
  <c r="CM214" i="6"/>
  <c r="AW214" i="6"/>
  <c r="BM214" i="6"/>
  <c r="BO214" i="6"/>
  <c r="CF214" i="6"/>
  <c r="CH214" i="6"/>
  <c r="AZ214" i="6"/>
  <c r="BQ214" i="6"/>
  <c r="BS214" i="6"/>
  <c r="CJ214" i="6"/>
  <c r="CL214" i="6"/>
  <c r="T214" i="5"/>
  <c r="K214" i="12"/>
  <c r="L215" i="12"/>
  <c r="J215" i="12"/>
  <c r="BX214" i="6"/>
  <c r="BC214" i="6"/>
  <c r="BW214" i="6"/>
  <c r="BV214" i="6"/>
  <c r="CE214" i="6"/>
  <c r="CB214" i="6"/>
  <c r="CD214" i="6"/>
  <c r="BK214" i="6"/>
  <c r="BG214" i="6"/>
  <c r="BE214" i="6"/>
  <c r="BY214" i="6"/>
  <c r="H215" i="6"/>
  <c r="A217" i="12"/>
  <c r="B217" i="6"/>
  <c r="N217" i="5"/>
  <c r="C218" i="5"/>
  <c r="H217" i="5"/>
  <c r="G217" i="5"/>
  <c r="F217" i="5"/>
  <c r="E217" i="5"/>
  <c r="W217" i="5"/>
  <c r="H217" i="12" s="1"/>
  <c r="AD217" i="5"/>
  <c r="B217" i="5"/>
  <c r="AE217" i="5"/>
  <c r="D216" i="6"/>
  <c r="BD214" i="6"/>
  <c r="CA214" i="6"/>
  <c r="BF214" i="6"/>
  <c r="G214" i="12"/>
  <c r="BH214" i="6"/>
  <c r="BZ214" i="6"/>
  <c r="BI214" i="6"/>
  <c r="CC214" i="6"/>
  <c r="BJ214" i="6"/>
  <c r="A215" i="6"/>
  <c r="N215" i="6" s="1"/>
  <c r="L216" i="12" a="1"/>
  <c r="J216" i="12" a="1"/>
  <c r="T215" i="5" l="1"/>
  <c r="G215" i="12" s="1"/>
  <c r="K215" i="12"/>
  <c r="L216" i="12"/>
  <c r="J216" i="12"/>
  <c r="H216" i="6"/>
  <c r="M215" i="6"/>
  <c r="E217" i="12"/>
  <c r="F217" i="6"/>
  <c r="A216" i="6"/>
  <c r="N216" i="6" s="1"/>
  <c r="A218" i="12"/>
  <c r="B218" i="6"/>
  <c r="E218" i="5"/>
  <c r="D218" i="5"/>
  <c r="B218" i="12" s="1"/>
  <c r="AE218" i="5"/>
  <c r="AD218" i="5"/>
  <c r="B218" i="5"/>
  <c r="N218" i="5"/>
  <c r="C219" i="5"/>
  <c r="K218" i="5"/>
  <c r="H218" i="5"/>
  <c r="G218" i="5"/>
  <c r="F218" i="5"/>
  <c r="J218" i="5"/>
  <c r="J217" i="6"/>
  <c r="D217" i="6"/>
  <c r="AZ215" i="6" l="1"/>
  <c r="AY215" i="6"/>
  <c r="AW215" i="6"/>
  <c r="CM215" i="6"/>
  <c r="CK215" i="6"/>
  <c r="BT215" i="6"/>
  <c r="BR215" i="6"/>
  <c r="CI215" i="6"/>
  <c r="CG215" i="6"/>
  <c r="BP215" i="6"/>
  <c r="BN215" i="6"/>
  <c r="CL215" i="6"/>
  <c r="CJ215" i="6"/>
  <c r="BS215" i="6"/>
  <c r="BQ215" i="6"/>
  <c r="CH215" i="6"/>
  <c r="CF215" i="6"/>
  <c r="BO215" i="6"/>
  <c r="BM215" i="6"/>
  <c r="BA215" i="6"/>
  <c r="AX215" i="6"/>
  <c r="T216" i="5"/>
  <c r="G216" i="12" s="1"/>
  <c r="K216" i="12"/>
  <c r="A217" i="6"/>
  <c r="A219" i="12"/>
  <c r="B219" i="6"/>
  <c r="H219" i="5"/>
  <c r="G219" i="5"/>
  <c r="F219" i="5"/>
  <c r="E219" i="5"/>
  <c r="D219" i="5"/>
  <c r="B219" i="12" s="1"/>
  <c r="AE219" i="5"/>
  <c r="C220" i="5"/>
  <c r="J219" i="5"/>
  <c r="B219" i="5"/>
  <c r="AD219" i="5"/>
  <c r="K219" i="5"/>
  <c r="N219" i="5"/>
  <c r="BH215" i="6"/>
  <c r="BY215" i="6"/>
  <c r="BW215" i="6"/>
  <c r="CB215" i="6"/>
  <c r="BK215" i="6"/>
  <c r="BD215" i="6"/>
  <c r="BC215" i="6"/>
  <c r="BG215" i="6"/>
  <c r="BV215" i="6"/>
  <c r="BX215" i="6"/>
  <c r="BL215" i="6"/>
  <c r="CD215" i="6"/>
  <c r="CA215" i="6"/>
  <c r="CE215" i="6"/>
  <c r="BE215" i="6"/>
  <c r="BI215" i="6"/>
  <c r="BJ215" i="6"/>
  <c r="BF215" i="6"/>
  <c r="BZ215" i="6"/>
  <c r="CC215" i="6"/>
  <c r="N217" i="6"/>
  <c r="M217" i="6"/>
  <c r="CD217" i="6" s="1"/>
  <c r="H217" i="6"/>
  <c r="T217" i="5" s="1"/>
  <c r="G217" i="6"/>
  <c r="M216" i="6"/>
  <c r="AY216" i="6" s="1"/>
  <c r="D218" i="6"/>
  <c r="L218" i="12" a="1"/>
  <c r="J218" i="12" a="1"/>
  <c r="AX216" i="6" l="1"/>
  <c r="AV217" i="6"/>
  <c r="BA217" i="6"/>
  <c r="BQ217" i="6"/>
  <c r="BS217" i="6"/>
  <c r="CJ217" i="6"/>
  <c r="CL217" i="6"/>
  <c r="BA216" i="6"/>
  <c r="AW216" i="6"/>
  <c r="AU217" i="6"/>
  <c r="AT217" i="6"/>
  <c r="BN217" i="6"/>
  <c r="BP217" i="6"/>
  <c r="CG217" i="6"/>
  <c r="CI217" i="6"/>
  <c r="CI216" i="6"/>
  <c r="CG216" i="6"/>
  <c r="BP216" i="6"/>
  <c r="BN216" i="6"/>
  <c r="CL216" i="6"/>
  <c r="CJ216" i="6"/>
  <c r="BS216" i="6"/>
  <c r="BQ216" i="6"/>
  <c r="CH216" i="6"/>
  <c r="CF216" i="6"/>
  <c r="BO216" i="6"/>
  <c r="BM216" i="6"/>
  <c r="CM216" i="6"/>
  <c r="CK216" i="6"/>
  <c r="BT216" i="6"/>
  <c r="BR216" i="6"/>
  <c r="AZ216" i="6"/>
  <c r="AY217" i="6"/>
  <c r="AX217" i="6"/>
  <c r="BR217" i="6"/>
  <c r="BT217" i="6"/>
  <c r="CK217" i="6"/>
  <c r="CM217" i="6"/>
  <c r="AZ217" i="6"/>
  <c r="AW217" i="6"/>
  <c r="BM217" i="6"/>
  <c r="BO217" i="6"/>
  <c r="CF217" i="6"/>
  <c r="CH217" i="6"/>
  <c r="A218" i="6"/>
  <c r="M218" i="6" s="1"/>
  <c r="BK218" i="6" s="1"/>
  <c r="L218" i="12"/>
  <c r="J218" i="12"/>
  <c r="CA217" i="6"/>
  <c r="AM217" i="6"/>
  <c r="BK217" i="6"/>
  <c r="AQ217" i="6"/>
  <c r="AO217" i="6"/>
  <c r="AP217" i="6"/>
  <c r="CE217" i="6"/>
  <c r="BJ217" i="6"/>
  <c r="BH217" i="6"/>
  <c r="BF217" i="6"/>
  <c r="AS217" i="6"/>
  <c r="CC217" i="6"/>
  <c r="BW217" i="6"/>
  <c r="AJ217" i="6"/>
  <c r="BV217" i="6"/>
  <c r="BZ217" i="6"/>
  <c r="BY217" i="6"/>
  <c r="BD217" i="6"/>
  <c r="BG217" i="6"/>
  <c r="D219" i="6"/>
  <c r="BX216" i="6"/>
  <c r="BF216" i="6"/>
  <c r="BK216" i="6"/>
  <c r="BC216" i="6"/>
  <c r="BI216" i="6"/>
  <c r="BG216" i="6"/>
  <c r="CB216" i="6"/>
  <c r="BL216" i="6"/>
  <c r="BW216" i="6"/>
  <c r="BE216" i="6"/>
  <c r="BZ216" i="6"/>
  <c r="CE216" i="6"/>
  <c r="CA216" i="6"/>
  <c r="BH216" i="6"/>
  <c r="BD216" i="6"/>
  <c r="CD216" i="6"/>
  <c r="BJ216" i="6"/>
  <c r="CC216" i="6"/>
  <c r="BY216" i="6"/>
  <c r="BV216" i="6"/>
  <c r="BX217" i="6"/>
  <c r="AR217" i="6"/>
  <c r="AK217" i="6"/>
  <c r="H218" i="6"/>
  <c r="A220" i="12"/>
  <c r="B220" i="6"/>
  <c r="AE220" i="5"/>
  <c r="AD220" i="5"/>
  <c r="N220" i="5"/>
  <c r="K220" i="5"/>
  <c r="J220" i="5"/>
  <c r="C221" i="5"/>
  <c r="H220" i="5"/>
  <c r="G220" i="5"/>
  <c r="B220" i="5"/>
  <c r="E220" i="5"/>
  <c r="F220" i="5"/>
  <c r="D220" i="5"/>
  <c r="B220" i="12" s="1"/>
  <c r="AN217" i="6"/>
  <c r="G217" i="12"/>
  <c r="AL217" i="6"/>
  <c r="BC217" i="6"/>
  <c r="BE217" i="6"/>
  <c r="BI217" i="6"/>
  <c r="BL217" i="6"/>
  <c r="CB217" i="6"/>
  <c r="L219" i="12" a="1"/>
  <c r="J219" i="12" a="1"/>
  <c r="N218" i="6" l="1"/>
  <c r="AY218" i="6"/>
  <c r="AX218" i="6"/>
  <c r="BR218" i="6"/>
  <c r="BT218" i="6"/>
  <c r="CK218" i="6"/>
  <c r="CM218" i="6"/>
  <c r="AW218" i="6"/>
  <c r="BM218" i="6"/>
  <c r="BO218" i="6"/>
  <c r="CF218" i="6"/>
  <c r="CH218" i="6"/>
  <c r="AZ218" i="6"/>
  <c r="BA218" i="6"/>
  <c r="BQ218" i="6"/>
  <c r="BS218" i="6"/>
  <c r="CJ218" i="6"/>
  <c r="CL218" i="6"/>
  <c r="BN218" i="6"/>
  <c r="BP218" i="6"/>
  <c r="CG218" i="6"/>
  <c r="CI218" i="6"/>
  <c r="A219" i="6"/>
  <c r="N219" i="6" s="1"/>
  <c r="T218" i="5"/>
  <c r="G218" i="12" s="1"/>
  <c r="K218" i="12"/>
  <c r="L219" i="12"/>
  <c r="J219" i="12"/>
  <c r="BL218" i="6"/>
  <c r="BC218" i="6"/>
  <c r="BF218" i="6"/>
  <c r="CB218" i="6"/>
  <c r="BW218" i="6"/>
  <c r="CC218" i="6"/>
  <c r="BD218" i="6"/>
  <c r="D220" i="6"/>
  <c r="BH218" i="6"/>
  <c r="BY218" i="6"/>
  <c r="CD218" i="6"/>
  <c r="CE218" i="6"/>
  <c r="BG218" i="6"/>
  <c r="BE218" i="6"/>
  <c r="BX218" i="6"/>
  <c r="A221" i="12"/>
  <c r="D221" i="5"/>
  <c r="B221" i="12" s="1"/>
  <c r="B221" i="6"/>
  <c r="H221" i="5"/>
  <c r="G221" i="5"/>
  <c r="F221" i="5"/>
  <c r="E221" i="5"/>
  <c r="B221" i="5"/>
  <c r="AE221" i="5"/>
  <c r="AD221" i="5"/>
  <c r="N221" i="5"/>
  <c r="C222" i="5"/>
  <c r="K221" i="5"/>
  <c r="J221" i="5"/>
  <c r="BJ218" i="6"/>
  <c r="BV218" i="6"/>
  <c r="BI218" i="6"/>
  <c r="BZ218" i="6"/>
  <c r="CA218" i="6"/>
  <c r="H219" i="6"/>
  <c r="J220" i="12" a="1"/>
  <c r="L220" i="12" a="1"/>
  <c r="M219" i="6" l="1"/>
  <c r="BF219" i="6" s="1"/>
  <c r="A220" i="6"/>
  <c r="N220" i="6" s="1"/>
  <c r="T219" i="5"/>
  <c r="G219" i="12" s="1"/>
  <c r="K219" i="12"/>
  <c r="J220" i="12"/>
  <c r="L220" i="12"/>
  <c r="H220" i="6"/>
  <c r="A222" i="12"/>
  <c r="D222" i="5"/>
  <c r="B222" i="12" s="1"/>
  <c r="B222" i="6"/>
  <c r="H222" i="5"/>
  <c r="B222" i="5"/>
  <c r="AE222" i="5"/>
  <c r="N222" i="5"/>
  <c r="AD222" i="5"/>
  <c r="K222" i="5"/>
  <c r="J222" i="5"/>
  <c r="C223" i="5"/>
  <c r="F222" i="5"/>
  <c r="E222" i="5"/>
  <c r="G222" i="5"/>
  <c r="D221" i="6"/>
  <c r="L221" i="12" a="1"/>
  <c r="J221" i="12" a="1"/>
  <c r="BE219" i="6" l="1"/>
  <c r="CD219" i="6"/>
  <c r="BV219" i="6"/>
  <c r="BG219" i="6"/>
  <c r="BC219" i="6"/>
  <c r="CG219" i="6"/>
  <c r="BW219" i="6"/>
  <c r="BL219" i="6"/>
  <c r="BT219" i="6"/>
  <c r="CJ219" i="6"/>
  <c r="BM219" i="6"/>
  <c r="CE219" i="6"/>
  <c r="BY219" i="6"/>
  <c r="BD219" i="6"/>
  <c r="CC219" i="6"/>
  <c r="BJ219" i="6"/>
  <c r="CA219" i="6"/>
  <c r="CM219" i="6"/>
  <c r="AY219" i="6"/>
  <c r="BN219" i="6"/>
  <c r="BQ219" i="6"/>
  <c r="CF219" i="6"/>
  <c r="AZ219" i="6"/>
  <c r="BI219" i="6"/>
  <c r="BK219" i="6"/>
  <c r="BZ219" i="6"/>
  <c r="CB219" i="6"/>
  <c r="CK219" i="6"/>
  <c r="CI219" i="6"/>
  <c r="CL219" i="6"/>
  <c r="BA219" i="6"/>
  <c r="BO219" i="6"/>
  <c r="AX219" i="6"/>
  <c r="BX219" i="6"/>
  <c r="BH219" i="6"/>
  <c r="BR219" i="6"/>
  <c r="BP219" i="6"/>
  <c r="BS219" i="6"/>
  <c r="CH219" i="6"/>
  <c r="AW219" i="6"/>
  <c r="M220" i="6"/>
  <c r="A221" i="6"/>
  <c r="M221" i="6" s="1"/>
  <c r="BW221" i="6" s="1"/>
  <c r="T220" i="5"/>
  <c r="G220" i="12" s="1"/>
  <c r="K220" i="12"/>
  <c r="J221" i="12"/>
  <c r="L221" i="12"/>
  <c r="D222" i="6"/>
  <c r="A223" i="12"/>
  <c r="B223" i="6"/>
  <c r="H223" i="5"/>
  <c r="AE223" i="5"/>
  <c r="N223" i="5"/>
  <c r="AD223" i="5"/>
  <c r="K223" i="5"/>
  <c r="J223" i="5"/>
  <c r="G223" i="5"/>
  <c r="C224" i="5"/>
  <c r="F223" i="5"/>
  <c r="E223" i="5"/>
  <c r="D223" i="5"/>
  <c r="B223" i="12" s="1"/>
  <c r="B223" i="5"/>
  <c r="H221" i="6"/>
  <c r="AC217" i="5" a="1"/>
  <c r="L222" i="12" a="1"/>
  <c r="J222" i="12" a="1"/>
  <c r="N221" i="6" l="1"/>
  <c r="AW221" i="6"/>
  <c r="AZ220" i="6"/>
  <c r="BA221" i="6"/>
  <c r="BQ221" i="6"/>
  <c r="BS221" i="6"/>
  <c r="CJ221" i="6"/>
  <c r="CL221" i="6"/>
  <c r="AY220" i="6"/>
  <c r="AW220" i="6"/>
  <c r="BN221" i="6"/>
  <c r="BP221" i="6"/>
  <c r="CG221" i="6"/>
  <c r="CI221" i="6"/>
  <c r="AY221" i="6"/>
  <c r="AX221" i="6"/>
  <c r="BR221" i="6"/>
  <c r="BT221" i="6"/>
  <c r="CK221" i="6"/>
  <c r="CM221" i="6"/>
  <c r="BW220" i="6"/>
  <c r="CL220" i="6"/>
  <c r="CJ220" i="6"/>
  <c r="BS220" i="6"/>
  <c r="BQ220" i="6"/>
  <c r="CH220" i="6"/>
  <c r="CF220" i="6"/>
  <c r="BO220" i="6"/>
  <c r="BM220" i="6"/>
  <c r="CM220" i="6"/>
  <c r="CK220" i="6"/>
  <c r="BT220" i="6"/>
  <c r="BR220" i="6"/>
  <c r="CI220" i="6"/>
  <c r="CG220" i="6"/>
  <c r="BP220" i="6"/>
  <c r="BN220" i="6"/>
  <c r="AZ221" i="6"/>
  <c r="BM221" i="6"/>
  <c r="BO221" i="6"/>
  <c r="CF221" i="6"/>
  <c r="CH221" i="6"/>
  <c r="AX220" i="6"/>
  <c r="BA220" i="6"/>
  <c r="BL220" i="6"/>
  <c r="BI220" i="6"/>
  <c r="CC220" i="6"/>
  <c r="K221" i="12"/>
  <c r="BG220" i="6"/>
  <c r="BJ220" i="6"/>
  <c r="CD220" i="6"/>
  <c r="BV220" i="6"/>
  <c r="CB220" i="6"/>
  <c r="BH220" i="6"/>
  <c r="BX220" i="6"/>
  <c r="BC220" i="6"/>
  <c r="CE220" i="6"/>
  <c r="BF220" i="6"/>
  <c r="BD220" i="6"/>
  <c r="BK220" i="6"/>
  <c r="BE220" i="6"/>
  <c r="CA220" i="6"/>
  <c r="BY220" i="6"/>
  <c r="BZ220" i="6"/>
  <c r="A222" i="6"/>
  <c r="N222" i="6" s="1"/>
  <c r="T221" i="5"/>
  <c r="G221" i="12" s="1"/>
  <c r="AC217" i="5"/>
  <c r="L222" i="12"/>
  <c r="J222" i="12"/>
  <c r="BZ221" i="6"/>
  <c r="BF221" i="6"/>
  <c r="CC221" i="6"/>
  <c r="CA221" i="6"/>
  <c r="CE221" i="6"/>
  <c r="BL221" i="6"/>
  <c r="BV221" i="6"/>
  <c r="BJ221" i="6"/>
  <c r="BX221" i="6"/>
  <c r="BY221" i="6"/>
  <c r="BC221" i="6"/>
  <c r="BH221" i="6"/>
  <c r="D223" i="6"/>
  <c r="H222" i="6"/>
  <c r="BI221" i="6"/>
  <c r="BD221" i="6"/>
  <c r="A224" i="12"/>
  <c r="C225" i="5"/>
  <c r="D224" i="5"/>
  <c r="B224" i="12" s="1"/>
  <c r="B224" i="6"/>
  <c r="AD224" i="5"/>
  <c r="J224" i="5"/>
  <c r="H224" i="5"/>
  <c r="G224" i="5"/>
  <c r="F224" i="5"/>
  <c r="E224" i="5"/>
  <c r="AE224" i="5"/>
  <c r="B224" i="5"/>
  <c r="N224" i="5"/>
  <c r="K224" i="5"/>
  <c r="BG221" i="6"/>
  <c r="BE221" i="6"/>
  <c r="CD221" i="6"/>
  <c r="CB221" i="6"/>
  <c r="BK221" i="6"/>
  <c r="J223" i="12" a="1"/>
  <c r="L223" i="12" a="1"/>
  <c r="M222" i="6" l="1"/>
  <c r="A223" i="6"/>
  <c r="M223" i="6" s="1"/>
  <c r="BY223" i="6" s="1"/>
  <c r="T222" i="5"/>
  <c r="G222" i="12" s="1"/>
  <c r="K222" i="12"/>
  <c r="L223" i="12"/>
  <c r="J223" i="12"/>
  <c r="A225" i="12"/>
  <c r="B225" i="6"/>
  <c r="D225" i="5"/>
  <c r="B225" i="12" s="1"/>
  <c r="AE225" i="5"/>
  <c r="H225" i="5"/>
  <c r="J225" i="5"/>
  <c r="G225" i="5"/>
  <c r="F225" i="5"/>
  <c r="E225" i="5"/>
  <c r="C226" i="5"/>
  <c r="B225" i="5"/>
  <c r="AD225" i="5"/>
  <c r="K225" i="5"/>
  <c r="N225" i="5"/>
  <c r="D224" i="6"/>
  <c r="H223" i="6"/>
  <c r="J224" i="12" a="1"/>
  <c r="L224" i="12" a="1"/>
  <c r="N223" i="6" l="1"/>
  <c r="AW223" i="6"/>
  <c r="AY222" i="6"/>
  <c r="AZ222" i="6"/>
  <c r="BA223" i="6"/>
  <c r="BQ223" i="6"/>
  <c r="BS223" i="6"/>
  <c r="CJ223" i="6"/>
  <c r="CL223" i="6"/>
  <c r="AW222" i="6"/>
  <c r="BN223" i="6"/>
  <c r="BP223" i="6"/>
  <c r="CG223" i="6"/>
  <c r="CI223" i="6"/>
  <c r="AY223" i="6"/>
  <c r="AX223" i="6"/>
  <c r="BR223" i="6"/>
  <c r="BT223" i="6"/>
  <c r="CK223" i="6"/>
  <c r="CM223" i="6"/>
  <c r="CB222" i="6"/>
  <c r="CM222" i="6"/>
  <c r="CK222" i="6"/>
  <c r="BT222" i="6"/>
  <c r="BR222" i="6"/>
  <c r="CI222" i="6"/>
  <c r="CG222" i="6"/>
  <c r="BP222" i="6"/>
  <c r="BN222" i="6"/>
  <c r="CL222" i="6"/>
  <c r="CJ222" i="6"/>
  <c r="BS222" i="6"/>
  <c r="BQ222" i="6"/>
  <c r="CH222" i="6"/>
  <c r="CF222" i="6"/>
  <c r="BO222" i="6"/>
  <c r="BM222" i="6"/>
  <c r="BA222" i="6"/>
  <c r="AZ223" i="6"/>
  <c r="BM223" i="6"/>
  <c r="BO223" i="6"/>
  <c r="CF223" i="6"/>
  <c r="CH223" i="6"/>
  <c r="AX222" i="6"/>
  <c r="BE222" i="6"/>
  <c r="BG222" i="6"/>
  <c r="BI222" i="6"/>
  <c r="CA222" i="6"/>
  <c r="BX222" i="6"/>
  <c r="BJ222" i="6"/>
  <c r="BC222" i="6"/>
  <c r="BV222" i="6"/>
  <c r="BY222" i="6"/>
  <c r="BK222" i="6"/>
  <c r="BZ222" i="6"/>
  <c r="BL222" i="6"/>
  <c r="BW222" i="6"/>
  <c r="BH222" i="6"/>
  <c r="CD222" i="6"/>
  <c r="BD222" i="6"/>
  <c r="CE222" i="6"/>
  <c r="CC222" i="6"/>
  <c r="BF222" i="6"/>
  <c r="T223" i="5"/>
  <c r="G223" i="12" s="1"/>
  <c r="K223" i="12"/>
  <c r="L224" i="12"/>
  <c r="J224" i="12"/>
  <c r="BC223" i="6"/>
  <c r="BV223" i="6"/>
  <c r="BW223" i="6"/>
  <c r="BK223" i="6"/>
  <c r="BE223" i="6"/>
  <c r="CB223" i="6"/>
  <c r="BZ223" i="6"/>
  <c r="BH223" i="6"/>
  <c r="CD223" i="6"/>
  <c r="CE223" i="6"/>
  <c r="BL223" i="6"/>
  <c r="D225" i="6"/>
  <c r="BI223" i="6"/>
  <c r="CA223" i="6"/>
  <c r="BD223" i="6"/>
  <c r="A226" i="12"/>
  <c r="B226" i="6"/>
  <c r="H226" i="5"/>
  <c r="G226" i="5"/>
  <c r="AD226" i="5"/>
  <c r="J226" i="5"/>
  <c r="F226" i="5"/>
  <c r="E226" i="5"/>
  <c r="D226" i="5"/>
  <c r="B226" i="12" s="1"/>
  <c r="C227" i="5"/>
  <c r="B226" i="5"/>
  <c r="K226" i="5"/>
  <c r="AE226" i="5"/>
  <c r="N226" i="5"/>
  <c r="BF223" i="6"/>
  <c r="BX223" i="6"/>
  <c r="CC223" i="6"/>
  <c r="H224" i="6"/>
  <c r="A224" i="6"/>
  <c r="N224" i="6" s="1"/>
  <c r="BJ223" i="6"/>
  <c r="BG223" i="6"/>
  <c r="J225" i="12" a="1"/>
  <c r="L225" i="12" a="1"/>
  <c r="K224" i="12" l="1"/>
  <c r="T224" i="5"/>
  <c r="G224" i="12" s="1"/>
  <c r="L225" i="12"/>
  <c r="J225" i="12"/>
  <c r="M224" i="6"/>
  <c r="A225" i="6"/>
  <c r="N225" i="6" s="1"/>
  <c r="A227" i="12"/>
  <c r="B227" i="6"/>
  <c r="K227" i="5"/>
  <c r="D227" i="5"/>
  <c r="B227" i="12" s="1"/>
  <c r="AD227" i="5"/>
  <c r="H227" i="5"/>
  <c r="G227" i="5"/>
  <c r="F227" i="5"/>
  <c r="E227" i="5"/>
  <c r="B227" i="5"/>
  <c r="C228" i="5" s="1"/>
  <c r="N227" i="5"/>
  <c r="J227" i="5"/>
  <c r="AE227" i="5"/>
  <c r="H225" i="6"/>
  <c r="D226" i="6"/>
  <c r="L226" i="12" a="1"/>
  <c r="J226" i="12" a="1"/>
  <c r="AF228" i="5"/>
  <c r="S228" i="5" l="1"/>
  <c r="F228" i="12" s="1"/>
  <c r="AG228" i="5"/>
  <c r="U228" i="5" s="1"/>
  <c r="AN228" i="5" s="1"/>
  <c r="R228" i="5"/>
  <c r="CM224" i="6"/>
  <c r="CK224" i="6"/>
  <c r="BT224" i="6"/>
  <c r="BR224" i="6"/>
  <c r="CI224" i="6"/>
  <c r="CG224" i="6"/>
  <c r="BP224" i="6"/>
  <c r="BN224" i="6"/>
  <c r="CL224" i="6"/>
  <c r="CJ224" i="6"/>
  <c r="BS224" i="6"/>
  <c r="BQ224" i="6"/>
  <c r="CH224" i="6"/>
  <c r="CF224" i="6"/>
  <c r="BO224" i="6"/>
  <c r="BM224" i="6"/>
  <c r="AY224" i="6"/>
  <c r="AZ224" i="6"/>
  <c r="AW224" i="6"/>
  <c r="BA224" i="6"/>
  <c r="AX224" i="6"/>
  <c r="BJ224" i="6"/>
  <c r="T225" i="5"/>
  <c r="K225" i="12"/>
  <c r="L226" i="12"/>
  <c r="J226" i="12"/>
  <c r="BW224" i="6"/>
  <c r="BY224" i="6"/>
  <c r="BC224" i="6"/>
  <c r="BX224" i="6"/>
  <c r="CB224" i="6"/>
  <c r="BG224" i="6"/>
  <c r="CE224" i="6"/>
  <c r="BF224" i="6"/>
  <c r="BZ224" i="6"/>
  <c r="BD224" i="6"/>
  <c r="BI224" i="6"/>
  <c r="CA224" i="6"/>
  <c r="BH224" i="6"/>
  <c r="BV224" i="6"/>
  <c r="BL224" i="6"/>
  <c r="BE224" i="6"/>
  <c r="CC224" i="6"/>
  <c r="CD224" i="6"/>
  <c r="BK224" i="6"/>
  <c r="M225" i="6"/>
  <c r="G225" i="12"/>
  <c r="A228" i="12"/>
  <c r="B228" i="6"/>
  <c r="AE228" i="5"/>
  <c r="H228" i="5"/>
  <c r="G228" i="5"/>
  <c r="F228" i="5"/>
  <c r="E228" i="5"/>
  <c r="C229" i="5"/>
  <c r="B228" i="5"/>
  <c r="W228" i="5"/>
  <c r="H228" i="12" s="1"/>
  <c r="N228" i="5"/>
  <c r="AD228" i="5"/>
  <c r="H226" i="6"/>
  <c r="D227" i="6"/>
  <c r="A226" i="6"/>
  <c r="N226" i="6" s="1"/>
  <c r="L227" i="12" a="1"/>
  <c r="J227" i="12" a="1"/>
  <c r="AX225" i="6" l="1"/>
  <c r="BA225" i="6"/>
  <c r="AY225" i="6"/>
  <c r="CH225" i="6"/>
  <c r="CF225" i="6"/>
  <c r="BO225" i="6"/>
  <c r="BM225" i="6"/>
  <c r="CM225" i="6"/>
  <c r="CK225" i="6"/>
  <c r="BT225" i="6"/>
  <c r="BR225" i="6"/>
  <c r="CI225" i="6"/>
  <c r="CG225" i="6"/>
  <c r="BP225" i="6"/>
  <c r="BN225" i="6"/>
  <c r="CL225" i="6"/>
  <c r="CJ225" i="6"/>
  <c r="BS225" i="6"/>
  <c r="BQ225" i="6"/>
  <c r="AZ225" i="6"/>
  <c r="AW225" i="6"/>
  <c r="K226" i="12"/>
  <c r="BF225" i="6"/>
  <c r="T226" i="5"/>
  <c r="G226" i="12" s="1"/>
  <c r="L227" i="12"/>
  <c r="J227" i="12"/>
  <c r="BZ225" i="6"/>
  <c r="CE225" i="6"/>
  <c r="CA225" i="6"/>
  <c r="BY225" i="6"/>
  <c r="BV225" i="6"/>
  <c r="BK225" i="6"/>
  <c r="BD225" i="6"/>
  <c r="CB225" i="6"/>
  <c r="CD225" i="6"/>
  <c r="BE225" i="6"/>
  <c r="BH225" i="6"/>
  <c r="BI225" i="6"/>
  <c r="BX225" i="6"/>
  <c r="BG225" i="6"/>
  <c r="BL225" i="6"/>
  <c r="BJ225" i="6"/>
  <c r="BW225" i="6"/>
  <c r="A227" i="6"/>
  <c r="M227" i="6" s="1"/>
  <c r="BG227" i="6" s="1"/>
  <c r="CC225" i="6"/>
  <c r="BC225" i="6"/>
  <c r="E228" i="12"/>
  <c r="F228" i="6"/>
  <c r="J228" i="6"/>
  <c r="B229" i="6"/>
  <c r="H229" i="5"/>
  <c r="G229" i="5"/>
  <c r="A229" i="12"/>
  <c r="AD229" i="5"/>
  <c r="J229" i="5"/>
  <c r="F229" i="5"/>
  <c r="E229" i="5"/>
  <c r="D229" i="5"/>
  <c r="B229" i="12" s="1"/>
  <c r="C230" i="5"/>
  <c r="B229" i="5"/>
  <c r="AE229" i="5"/>
  <c r="N229" i="5"/>
  <c r="K229" i="5"/>
  <c r="M226" i="6"/>
  <c r="H227" i="6"/>
  <c r="D228" i="6"/>
  <c r="AW227" i="6" l="1"/>
  <c r="BA227" i="6"/>
  <c r="BQ227" i="6"/>
  <c r="BS227" i="6"/>
  <c r="CJ227" i="6"/>
  <c r="CL227" i="6"/>
  <c r="AY226" i="6"/>
  <c r="BA226" i="6"/>
  <c r="BN227" i="6"/>
  <c r="BP227" i="6"/>
  <c r="CG227" i="6"/>
  <c r="CI227" i="6"/>
  <c r="AZ226" i="6"/>
  <c r="AY227" i="6"/>
  <c r="AX227" i="6"/>
  <c r="BR227" i="6"/>
  <c r="BT227" i="6"/>
  <c r="CK227" i="6"/>
  <c r="CM227" i="6"/>
  <c r="CH226" i="6"/>
  <c r="CF226" i="6"/>
  <c r="BO226" i="6"/>
  <c r="BM226" i="6"/>
  <c r="CM226" i="6"/>
  <c r="CK226" i="6"/>
  <c r="BT226" i="6"/>
  <c r="BR226" i="6"/>
  <c r="CI226" i="6"/>
  <c r="CG226" i="6"/>
  <c r="BP226" i="6"/>
  <c r="BN226" i="6"/>
  <c r="CL226" i="6"/>
  <c r="CJ226" i="6"/>
  <c r="BS226" i="6"/>
  <c r="BQ226" i="6"/>
  <c r="AZ227" i="6"/>
  <c r="BM227" i="6"/>
  <c r="BO227" i="6"/>
  <c r="CF227" i="6"/>
  <c r="CH227" i="6"/>
  <c r="AX226" i="6"/>
  <c r="AW226" i="6"/>
  <c r="T227" i="5"/>
  <c r="G227" i="12" s="1"/>
  <c r="K227" i="12"/>
  <c r="N227" i="6"/>
  <c r="A228" i="6"/>
  <c r="M228" i="6" s="1"/>
  <c r="CM228" i="6" s="1"/>
  <c r="BD227" i="6"/>
  <c r="CB227" i="6"/>
  <c r="BF227" i="6"/>
  <c r="BW227" i="6"/>
  <c r="BI227" i="6"/>
  <c r="H228" i="6"/>
  <c r="T228" i="5" s="1"/>
  <c r="G228" i="6"/>
  <c r="N228" i="6"/>
  <c r="D229" i="6"/>
  <c r="A230" i="12"/>
  <c r="B230" i="6"/>
  <c r="C231" i="5"/>
  <c r="K230" i="5"/>
  <c r="D230" i="5"/>
  <c r="B230" i="12" s="1"/>
  <c r="AD230" i="5"/>
  <c r="H230" i="5"/>
  <c r="G230" i="5"/>
  <c r="F230" i="5"/>
  <c r="E230" i="5"/>
  <c r="B230" i="5"/>
  <c r="AE230" i="5"/>
  <c r="N230" i="5"/>
  <c r="J230" i="5"/>
  <c r="BE227" i="6"/>
  <c r="BJ227" i="6"/>
  <c r="BG226" i="6"/>
  <c r="BZ226" i="6"/>
  <c r="BF226" i="6"/>
  <c r="CC226" i="6"/>
  <c r="BD226" i="6"/>
  <c r="CD226" i="6"/>
  <c r="CA226" i="6"/>
  <c r="BH226" i="6"/>
  <c r="CE226" i="6"/>
  <c r="BV226" i="6"/>
  <c r="BY226" i="6"/>
  <c r="BW226" i="6"/>
  <c r="BJ226" i="6"/>
  <c r="BL226" i="6"/>
  <c r="BX226" i="6"/>
  <c r="BK226" i="6"/>
  <c r="BI226" i="6"/>
  <c r="BC226" i="6"/>
  <c r="BE226" i="6"/>
  <c r="CB226" i="6"/>
  <c r="BY227" i="6"/>
  <c r="BX227" i="6"/>
  <c r="BC227" i="6"/>
  <c r="CD227" i="6"/>
  <c r="CC227" i="6"/>
  <c r="CE227" i="6"/>
  <c r="BK227" i="6"/>
  <c r="CA227" i="6"/>
  <c r="BZ227" i="6"/>
  <c r="BH227" i="6"/>
  <c r="BL227" i="6"/>
  <c r="BV227" i="6"/>
  <c r="J229" i="12" a="1"/>
  <c r="L229" i="12" a="1"/>
  <c r="AV228" i="6" l="1"/>
  <c r="AW228" i="6"/>
  <c r="BM228" i="6"/>
  <c r="BO228" i="6"/>
  <c r="CF228" i="6"/>
  <c r="CH228" i="6"/>
  <c r="AZ228" i="6"/>
  <c r="BA228" i="6"/>
  <c r="BQ228" i="6"/>
  <c r="BS228" i="6"/>
  <c r="CJ228" i="6"/>
  <c r="CL228" i="6"/>
  <c r="AU228" i="6"/>
  <c r="AT228" i="6"/>
  <c r="BN228" i="6"/>
  <c r="BP228" i="6"/>
  <c r="CG228" i="6"/>
  <c r="CI228" i="6"/>
  <c r="AY228" i="6"/>
  <c r="AX228" i="6"/>
  <c r="BR228" i="6"/>
  <c r="BT228" i="6"/>
  <c r="CK228" i="6"/>
  <c r="J229" i="12"/>
  <c r="L229" i="12"/>
  <c r="A229" i="6"/>
  <c r="M229" i="6" s="1"/>
  <c r="CC229" i="6" s="1"/>
  <c r="BE228" i="6"/>
  <c r="CE228" i="6"/>
  <c r="BW228" i="6"/>
  <c r="CD228" i="6"/>
  <c r="BZ228" i="6"/>
  <c r="AS228" i="6"/>
  <c r="CB228" i="6"/>
  <c r="BD228" i="6"/>
  <c r="AL228" i="6"/>
  <c r="BC228" i="6"/>
  <c r="AQ228" i="6"/>
  <c r="BF228" i="6"/>
  <c r="BJ228" i="6"/>
  <c r="BX228" i="6"/>
  <c r="BG228" i="6"/>
  <c r="BK228" i="6"/>
  <c r="BH228" i="6"/>
  <c r="BL228" i="6"/>
  <c r="BI228" i="6"/>
  <c r="AO228" i="6"/>
  <c r="CA228" i="6"/>
  <c r="BV228" i="6"/>
  <c r="CC228" i="6"/>
  <c r="BY228" i="6"/>
  <c r="A231" i="12"/>
  <c r="B231" i="6"/>
  <c r="D231" i="5"/>
  <c r="B231" i="12" s="1"/>
  <c r="AE231" i="5"/>
  <c r="H231" i="5"/>
  <c r="J231" i="5"/>
  <c r="G231" i="5"/>
  <c r="F231" i="5"/>
  <c r="E231" i="5"/>
  <c r="C232" i="5"/>
  <c r="B231" i="5"/>
  <c r="AD231" i="5"/>
  <c r="N231" i="5"/>
  <c r="K231" i="5"/>
  <c r="AR228" i="6"/>
  <c r="AJ228" i="6"/>
  <c r="AK228" i="6"/>
  <c r="AM228" i="6"/>
  <c r="D230" i="6"/>
  <c r="AN228" i="6"/>
  <c r="H229" i="6"/>
  <c r="G228" i="12"/>
  <c r="AP228" i="6"/>
  <c r="L230" i="12" a="1"/>
  <c r="J230" i="12" a="1"/>
  <c r="BA229" i="6" l="1"/>
  <c r="BN229" i="6"/>
  <c r="BP229" i="6"/>
  <c r="CG229" i="6"/>
  <c r="CI229" i="6"/>
  <c r="AY229" i="6"/>
  <c r="AX229" i="6"/>
  <c r="BR229" i="6"/>
  <c r="BT229" i="6"/>
  <c r="CK229" i="6"/>
  <c r="CM229" i="6"/>
  <c r="AZ229" i="6"/>
  <c r="AW229" i="6"/>
  <c r="BM229" i="6"/>
  <c r="BO229" i="6"/>
  <c r="CF229" i="6"/>
  <c r="CH229" i="6"/>
  <c r="BQ229" i="6"/>
  <c r="BS229" i="6"/>
  <c r="CJ229" i="6"/>
  <c r="CL229" i="6"/>
  <c r="K229" i="12"/>
  <c r="T229" i="5"/>
  <c r="G229" i="12" s="1"/>
  <c r="N229" i="6"/>
  <c r="L230" i="12"/>
  <c r="J230" i="12"/>
  <c r="A230" i="6"/>
  <c r="M230" i="6" s="1"/>
  <c r="D231" i="6"/>
  <c r="BF229" i="6"/>
  <c r="BH229" i="6"/>
  <c r="BL229" i="6"/>
  <c r="BC229" i="6"/>
  <c r="CD229" i="6"/>
  <c r="A232" i="12"/>
  <c r="B232" i="6"/>
  <c r="H232" i="5"/>
  <c r="G232" i="5"/>
  <c r="AD232" i="5"/>
  <c r="J232" i="5"/>
  <c r="F232" i="5"/>
  <c r="E232" i="5"/>
  <c r="D232" i="5"/>
  <c r="B232" i="12" s="1"/>
  <c r="C233" i="5"/>
  <c r="B232" i="5"/>
  <c r="AE232" i="5"/>
  <c r="K232" i="5"/>
  <c r="N232" i="5"/>
  <c r="BZ229" i="6"/>
  <c r="CA229" i="6"/>
  <c r="BI229" i="6"/>
  <c r="BY229" i="6"/>
  <c r="BW229" i="6"/>
  <c r="BX229" i="6"/>
  <c r="CB229" i="6"/>
  <c r="H230" i="6"/>
  <c r="BD229" i="6"/>
  <c r="BG229" i="6"/>
  <c r="BJ229" i="6"/>
  <c r="BK229" i="6"/>
  <c r="BE229" i="6"/>
  <c r="CE229" i="6"/>
  <c r="BV229" i="6"/>
  <c r="J231" i="12" a="1"/>
  <c r="L231" i="12" a="1"/>
  <c r="N230" i="6" l="1"/>
  <c r="CB230" i="6"/>
  <c r="AX230" i="6"/>
  <c r="AW230" i="6"/>
  <c r="BM230" i="6"/>
  <c r="BO230" i="6"/>
  <c r="CF230" i="6"/>
  <c r="CH230" i="6"/>
  <c r="AZ230" i="6"/>
  <c r="BA230" i="6"/>
  <c r="BQ230" i="6"/>
  <c r="BS230" i="6"/>
  <c r="CJ230" i="6"/>
  <c r="CL230" i="6"/>
  <c r="BN230" i="6"/>
  <c r="BP230" i="6"/>
  <c r="CG230" i="6"/>
  <c r="CI230" i="6"/>
  <c r="AY230" i="6"/>
  <c r="BR230" i="6"/>
  <c r="BT230" i="6"/>
  <c r="CK230" i="6"/>
  <c r="CM230" i="6"/>
  <c r="T230" i="5"/>
  <c r="G230" i="12" s="1"/>
  <c r="K230" i="12"/>
  <c r="L231" i="12"/>
  <c r="J231" i="12"/>
  <c r="A231" i="6"/>
  <c r="N231" i="6" s="1"/>
  <c r="BE230" i="6"/>
  <c r="CD230" i="6"/>
  <c r="BF230" i="6"/>
  <c r="BH230" i="6"/>
  <c r="BC230" i="6"/>
  <c r="CA230" i="6"/>
  <c r="BV230" i="6"/>
  <c r="BJ230" i="6"/>
  <c r="CC230" i="6"/>
  <c r="BG230" i="6"/>
  <c r="CE230" i="6"/>
  <c r="BI230" i="6"/>
  <c r="BW230" i="6"/>
  <c r="BD230" i="6"/>
  <c r="BK230" i="6"/>
  <c r="BX230" i="6"/>
  <c r="BY230" i="6"/>
  <c r="I228" i="5"/>
  <c r="A233" i="12"/>
  <c r="B233" i="6"/>
  <c r="C234" i="5"/>
  <c r="K233" i="5"/>
  <c r="D233" i="5"/>
  <c r="B233" i="12" s="1"/>
  <c r="AD233" i="5"/>
  <c r="H233" i="5"/>
  <c r="G233" i="5"/>
  <c r="F233" i="5"/>
  <c r="E233" i="5"/>
  <c r="B233" i="5"/>
  <c r="J233" i="5"/>
  <c r="AE233" i="5"/>
  <c r="N233" i="5"/>
  <c r="BZ230" i="6"/>
  <c r="BL230" i="6"/>
  <c r="D232" i="6"/>
  <c r="H231" i="6"/>
  <c r="J232" i="12" a="1"/>
  <c r="L232" i="12" a="1"/>
  <c r="M231" i="6" l="1"/>
  <c r="BC231" i="6" s="1"/>
  <c r="A232" i="6"/>
  <c r="N232" i="6" s="1"/>
  <c r="T231" i="5"/>
  <c r="G231" i="12" s="1"/>
  <c r="K231" i="12"/>
  <c r="L232" i="12"/>
  <c r="J232" i="12"/>
  <c r="A234" i="12"/>
  <c r="D234" i="5"/>
  <c r="B234" i="12" s="1"/>
  <c r="AE234" i="5"/>
  <c r="B234" i="6"/>
  <c r="H234" i="5"/>
  <c r="J234" i="5"/>
  <c r="G234" i="5"/>
  <c r="F234" i="5"/>
  <c r="E234" i="5"/>
  <c r="C235" i="5"/>
  <c r="B234" i="5"/>
  <c r="K234" i="5"/>
  <c r="N234" i="5"/>
  <c r="AD234" i="5"/>
  <c r="D233" i="6"/>
  <c r="H232" i="6"/>
  <c r="J233" i="12" a="1"/>
  <c r="L233" i="12" a="1"/>
  <c r="AC228" i="5" a="1"/>
  <c r="BY231" i="6" l="1"/>
  <c r="CB231" i="6"/>
  <c r="CJ231" i="6"/>
  <c r="CA231" i="6"/>
  <c r="CG231" i="6"/>
  <c r="BW231" i="6"/>
  <c r="BX231" i="6"/>
  <c r="BJ231" i="6"/>
  <c r="CC231" i="6"/>
  <c r="BT231" i="6"/>
  <c r="BM231" i="6"/>
  <c r="BF231" i="6"/>
  <c r="CE231" i="6"/>
  <c r="BE231" i="6"/>
  <c r="CD231" i="6"/>
  <c r="CM231" i="6"/>
  <c r="AY231" i="6"/>
  <c r="BN231" i="6"/>
  <c r="BQ231" i="6"/>
  <c r="CF231" i="6"/>
  <c r="AZ231" i="6"/>
  <c r="BG231" i="6"/>
  <c r="BR231" i="6"/>
  <c r="BP231" i="6"/>
  <c r="BS231" i="6"/>
  <c r="CH231" i="6"/>
  <c r="AW231" i="6"/>
  <c r="BV231" i="6"/>
  <c r="BZ231" i="6"/>
  <c r="BK231" i="6"/>
  <c r="BI231" i="6"/>
  <c r="BL231" i="6"/>
  <c r="BD231" i="6"/>
  <c r="BH231" i="6"/>
  <c r="CK231" i="6"/>
  <c r="CI231" i="6"/>
  <c r="CL231" i="6"/>
  <c r="BA231" i="6"/>
  <c r="BO231" i="6"/>
  <c r="AX231" i="6"/>
  <c r="M232" i="6"/>
  <c r="A233" i="6"/>
  <c r="M233" i="6" s="1"/>
  <c r="BW233" i="6" s="1"/>
  <c r="K232" i="12"/>
  <c r="T232" i="5"/>
  <c r="G232" i="12" s="1"/>
  <c r="AC228" i="5"/>
  <c r="L233" i="12"/>
  <c r="J233" i="12"/>
  <c r="A235" i="12"/>
  <c r="B235" i="6"/>
  <c r="H235" i="5"/>
  <c r="G235" i="5"/>
  <c r="AD235" i="5"/>
  <c r="J235" i="5"/>
  <c r="F235" i="5"/>
  <c r="E235" i="5"/>
  <c r="D235" i="5"/>
  <c r="B235" i="12" s="1"/>
  <c r="C236" i="5"/>
  <c r="B235" i="5"/>
  <c r="N235" i="5"/>
  <c r="K235" i="5"/>
  <c r="AE235" i="5"/>
  <c r="D234" i="6"/>
  <c r="H233" i="6"/>
  <c r="J234" i="12" a="1"/>
  <c r="L234" i="12" a="1"/>
  <c r="BW232" i="6" l="1"/>
  <c r="CD232" i="6"/>
  <c r="BG232" i="6"/>
  <c r="BX232" i="6"/>
  <c r="BA232" i="6"/>
  <c r="BV232" i="6"/>
  <c r="BJ232" i="6"/>
  <c r="BF232" i="6"/>
  <c r="CC232" i="6"/>
  <c r="BC232" i="6"/>
  <c r="N233" i="6"/>
  <c r="BK232" i="6"/>
  <c r="AW232" i="6"/>
  <c r="BH232" i="6"/>
  <c r="BR232" i="6"/>
  <c r="CI232" i="6"/>
  <c r="CL232" i="6"/>
  <c r="CH232" i="6"/>
  <c r="CE232" i="6"/>
  <c r="CB232" i="6"/>
  <c r="BI232" i="6"/>
  <c r="CK232" i="6"/>
  <c r="CG232" i="6"/>
  <c r="BS232" i="6"/>
  <c r="CF232" i="6"/>
  <c r="AX232" i="6"/>
  <c r="BD232" i="6"/>
  <c r="CA232" i="6"/>
  <c r="BE232" i="6"/>
  <c r="BZ232" i="6"/>
  <c r="BL232" i="6"/>
  <c r="BY232" i="6"/>
  <c r="BT232" i="6"/>
  <c r="BP232" i="6"/>
  <c r="BQ232" i="6"/>
  <c r="BO232" i="6"/>
  <c r="CM232" i="6"/>
  <c r="AY232" i="6"/>
  <c r="BN232" i="6"/>
  <c r="CJ232" i="6"/>
  <c r="AZ232" i="6"/>
  <c r="BM232" i="6"/>
  <c r="BA233" i="6"/>
  <c r="BN233" i="6"/>
  <c r="BP233" i="6"/>
  <c r="CG233" i="6"/>
  <c r="CI233" i="6"/>
  <c r="AY233" i="6"/>
  <c r="AX233" i="6"/>
  <c r="BR233" i="6"/>
  <c r="BT233" i="6"/>
  <c r="CK233" i="6"/>
  <c r="CM233" i="6"/>
  <c r="AZ233" i="6"/>
  <c r="AW233" i="6"/>
  <c r="BM233" i="6"/>
  <c r="BO233" i="6"/>
  <c r="CF233" i="6"/>
  <c r="CH233" i="6"/>
  <c r="BQ233" i="6"/>
  <c r="BS233" i="6"/>
  <c r="CJ233" i="6"/>
  <c r="CL233" i="6"/>
  <c r="A234" i="6"/>
  <c r="N234" i="6" s="1"/>
  <c r="T233" i="5"/>
  <c r="G233" i="12" s="1"/>
  <c r="K233" i="12"/>
  <c r="L234" i="12"/>
  <c r="J234" i="12"/>
  <c r="BG233" i="6"/>
  <c r="BC233" i="6"/>
  <c r="CD233" i="6"/>
  <c r="BD233" i="6"/>
  <c r="D235" i="6"/>
  <c r="BJ233" i="6"/>
  <c r="BH233" i="6"/>
  <c r="CC233" i="6"/>
  <c r="BL233" i="6"/>
  <c r="CE233" i="6"/>
  <c r="A236" i="12"/>
  <c r="B236" i="6"/>
  <c r="C237" i="5"/>
  <c r="K236" i="5"/>
  <c r="D236" i="5"/>
  <c r="B236" i="12" s="1"/>
  <c r="AD236" i="5"/>
  <c r="H236" i="5"/>
  <c r="G236" i="5"/>
  <c r="F236" i="5"/>
  <c r="E236" i="5"/>
  <c r="B236" i="5"/>
  <c r="AE236" i="5"/>
  <c r="N236" i="5"/>
  <c r="J236" i="5"/>
  <c r="BF233" i="6"/>
  <c r="BY233" i="6"/>
  <c r="BK233" i="6"/>
  <c r="H234" i="6"/>
  <c r="BX233" i="6"/>
  <c r="BV233" i="6"/>
  <c r="CA233" i="6"/>
  <c r="BI233" i="6"/>
  <c r="CB233" i="6"/>
  <c r="BE233" i="6"/>
  <c r="BZ233" i="6"/>
  <c r="L235" i="12" a="1"/>
  <c r="J235" i="12" a="1"/>
  <c r="M234" i="6" l="1"/>
  <c r="BQ234" i="6" s="1"/>
  <c r="A235" i="6"/>
  <c r="M235" i="6" s="1"/>
  <c r="CB235" i="6" s="1"/>
  <c r="T234" i="5"/>
  <c r="G234" i="12" s="1"/>
  <c r="K234" i="12"/>
  <c r="J235" i="12"/>
  <c r="L235" i="12"/>
  <c r="A237" i="12"/>
  <c r="B237" i="6"/>
  <c r="D237" i="5"/>
  <c r="B237" i="12" s="1"/>
  <c r="AE237" i="5"/>
  <c r="H237" i="5"/>
  <c r="J237" i="5"/>
  <c r="G237" i="5"/>
  <c r="F237" i="5"/>
  <c r="E237" i="5"/>
  <c r="C238" i="5"/>
  <c r="B237" i="5"/>
  <c r="AD237" i="5"/>
  <c r="N237" i="5"/>
  <c r="K237" i="5"/>
  <c r="H235" i="6"/>
  <c r="D236" i="6"/>
  <c r="L236" i="12" a="1"/>
  <c r="J236" i="12" a="1"/>
  <c r="CF234" i="6" l="1"/>
  <c r="BK234" i="6"/>
  <c r="BT234" i="6"/>
  <c r="BE234" i="6"/>
  <c r="BX234" i="6"/>
  <c r="CG234" i="6"/>
  <c r="BZ234" i="6"/>
  <c r="BC234" i="6"/>
  <c r="AW234" i="6"/>
  <c r="BR234" i="6"/>
  <c r="BP234" i="6"/>
  <c r="CL234" i="6"/>
  <c r="BA234" i="6"/>
  <c r="BO234" i="6"/>
  <c r="AX234" i="6"/>
  <c r="BF234" i="6"/>
  <c r="CM234" i="6"/>
  <c r="AY234" i="6"/>
  <c r="BN234" i="6"/>
  <c r="CJ234" i="6"/>
  <c r="AZ234" i="6"/>
  <c r="BM234" i="6"/>
  <c r="BY234" i="6"/>
  <c r="BW234" i="6"/>
  <c r="CC234" i="6"/>
  <c r="BH234" i="6"/>
  <c r="BG234" i="6"/>
  <c r="CD234" i="6"/>
  <c r="BJ234" i="6"/>
  <c r="BL234" i="6"/>
  <c r="BV234" i="6"/>
  <c r="CB234" i="6"/>
  <c r="BD234" i="6"/>
  <c r="CE234" i="6"/>
  <c r="CA234" i="6"/>
  <c r="CK234" i="6"/>
  <c r="CI234" i="6"/>
  <c r="BS234" i="6"/>
  <c r="CH234" i="6"/>
  <c r="N235" i="6"/>
  <c r="BI234" i="6"/>
  <c r="AX235" i="6"/>
  <c r="AZ235" i="6"/>
  <c r="AW235" i="6"/>
  <c r="BM235" i="6"/>
  <c r="BO235" i="6"/>
  <c r="CF235" i="6"/>
  <c r="CH235" i="6"/>
  <c r="BA235" i="6"/>
  <c r="BQ235" i="6"/>
  <c r="BS235" i="6"/>
  <c r="CJ235" i="6"/>
  <c r="CL235" i="6"/>
  <c r="BN235" i="6"/>
  <c r="BP235" i="6"/>
  <c r="CG235" i="6"/>
  <c r="CI235" i="6"/>
  <c r="AY235" i="6"/>
  <c r="BR235" i="6"/>
  <c r="BT235" i="6"/>
  <c r="CK235" i="6"/>
  <c r="CM235" i="6"/>
  <c r="A236" i="6"/>
  <c r="M236" i="6" s="1"/>
  <c r="BJ236" i="6" s="1"/>
  <c r="T235" i="5"/>
  <c r="G235" i="12" s="1"/>
  <c r="K235" i="12"/>
  <c r="L236" i="12"/>
  <c r="J236" i="12"/>
  <c r="CC235" i="6"/>
  <c r="BW235" i="6"/>
  <c r="A238" i="12"/>
  <c r="B238" i="6"/>
  <c r="H238" i="5"/>
  <c r="G238" i="5"/>
  <c r="AD238" i="5"/>
  <c r="J238" i="5"/>
  <c r="F238" i="5"/>
  <c r="E238" i="5"/>
  <c r="D238" i="5"/>
  <c r="B238" i="12" s="1"/>
  <c r="C239" i="5"/>
  <c r="B238" i="5"/>
  <c r="AE238" i="5"/>
  <c r="N238" i="5"/>
  <c r="K238" i="5"/>
  <c r="CD235" i="6"/>
  <c r="BX235" i="6"/>
  <c r="BV235" i="6"/>
  <c r="CE235" i="6"/>
  <c r="BD235" i="6"/>
  <c r="BY235" i="6"/>
  <c r="D237" i="6"/>
  <c r="BG235" i="6"/>
  <c r="BF235" i="6"/>
  <c r="BE235" i="6"/>
  <c r="BH235" i="6"/>
  <c r="BC235" i="6"/>
  <c r="CA235" i="6"/>
  <c r="BZ235" i="6"/>
  <c r="H236" i="6"/>
  <c r="BI235" i="6"/>
  <c r="BK235" i="6"/>
  <c r="BL235" i="6"/>
  <c r="BJ235" i="6"/>
  <c r="J237" i="12" a="1"/>
  <c r="L237" i="12" a="1"/>
  <c r="N236" i="6" l="1"/>
  <c r="AX236" i="6"/>
  <c r="AW236" i="6"/>
  <c r="BM236" i="6"/>
  <c r="BO236" i="6"/>
  <c r="CF236" i="6"/>
  <c r="CH236" i="6"/>
  <c r="AZ236" i="6"/>
  <c r="BA236" i="6"/>
  <c r="BQ236" i="6"/>
  <c r="BS236" i="6"/>
  <c r="CJ236" i="6"/>
  <c r="CL236" i="6"/>
  <c r="BN236" i="6"/>
  <c r="BP236" i="6"/>
  <c r="CG236" i="6"/>
  <c r="CI236" i="6"/>
  <c r="AY236" i="6"/>
  <c r="BR236" i="6"/>
  <c r="BT236" i="6"/>
  <c r="CK236" i="6"/>
  <c r="CM236" i="6"/>
  <c r="A237" i="6"/>
  <c r="M237" i="6" s="1"/>
  <c r="T236" i="5"/>
  <c r="G236" i="12" s="1"/>
  <c r="K236" i="12"/>
  <c r="L237" i="12"/>
  <c r="J237" i="12"/>
  <c r="D238" i="6"/>
  <c r="BE236" i="6"/>
  <c r="BV236" i="6"/>
  <c r="BX236" i="6"/>
  <c r="CE236" i="6"/>
  <c r="BK236" i="6"/>
  <c r="A239" i="12"/>
  <c r="B239" i="6"/>
  <c r="C240" i="5"/>
  <c r="K239" i="5"/>
  <c r="J239" i="5"/>
  <c r="D239" i="5"/>
  <c r="B239" i="12" s="1"/>
  <c r="N239" i="5"/>
  <c r="AE239" i="5"/>
  <c r="H239" i="5"/>
  <c r="AD239" i="5"/>
  <c r="G239" i="5"/>
  <c r="F239" i="5"/>
  <c r="E239" i="5"/>
  <c r="B239" i="5"/>
  <c r="BC236" i="6"/>
  <c r="BH236" i="6"/>
  <c r="BY236" i="6"/>
  <c r="BG236" i="6"/>
  <c r="BD236" i="6"/>
  <c r="CB236" i="6"/>
  <c r="BF236" i="6"/>
  <c r="BZ236" i="6"/>
  <c r="BI236" i="6"/>
  <c r="BL236" i="6"/>
  <c r="CA236" i="6"/>
  <c r="CD236" i="6"/>
  <c r="BW236" i="6"/>
  <c r="CC236" i="6"/>
  <c r="H237" i="6"/>
  <c r="J238" i="12" a="1"/>
  <c r="L238" i="12" a="1"/>
  <c r="CM237" i="6" l="1"/>
  <c r="N237" i="6"/>
  <c r="AX237" i="6"/>
  <c r="AZ237" i="6"/>
  <c r="AW237" i="6"/>
  <c r="BM237" i="6"/>
  <c r="BO237" i="6"/>
  <c r="CF237" i="6"/>
  <c r="CH237" i="6"/>
  <c r="BA237" i="6"/>
  <c r="BQ237" i="6"/>
  <c r="BS237" i="6"/>
  <c r="CJ237" i="6"/>
  <c r="CL237" i="6"/>
  <c r="BN237" i="6"/>
  <c r="BP237" i="6"/>
  <c r="CG237" i="6"/>
  <c r="CI237" i="6"/>
  <c r="AY237" i="6"/>
  <c r="BR237" i="6"/>
  <c r="BT237" i="6"/>
  <c r="CK237" i="6"/>
  <c r="A238" i="6"/>
  <c r="N238" i="6" s="1"/>
  <c r="T237" i="5"/>
  <c r="G237" i="12" s="1"/>
  <c r="K237" i="12"/>
  <c r="L238" i="12"/>
  <c r="J238" i="12"/>
  <c r="BX237" i="6"/>
  <c r="BL237" i="6"/>
  <c r="BK237" i="6"/>
  <c r="CB237" i="6"/>
  <c r="BD237" i="6"/>
  <c r="BC237" i="6"/>
  <c r="CD237" i="6"/>
  <c r="BI237" i="6"/>
  <c r="BE237" i="6"/>
  <c r="CE237" i="6"/>
  <c r="BZ237" i="6"/>
  <c r="BJ237" i="6"/>
  <c r="BV237" i="6"/>
  <c r="BW237" i="6"/>
  <c r="BY237" i="6"/>
  <c r="BH237" i="6"/>
  <c r="CA237" i="6"/>
  <c r="D239" i="6"/>
  <c r="H238" i="6"/>
  <c r="A240" i="12"/>
  <c r="B240" i="6"/>
  <c r="D240" i="5"/>
  <c r="B240" i="12" s="1"/>
  <c r="AE240" i="5"/>
  <c r="AD240" i="5"/>
  <c r="B240" i="5"/>
  <c r="H240" i="5"/>
  <c r="N240" i="5"/>
  <c r="K240" i="5"/>
  <c r="J240" i="5"/>
  <c r="G240" i="5"/>
  <c r="F240" i="5"/>
  <c r="E240" i="5"/>
  <c r="C241" i="5"/>
  <c r="BF237" i="6"/>
  <c r="BG237" i="6"/>
  <c r="CC237" i="6"/>
  <c r="L239" i="12" a="1"/>
  <c r="J239" i="12" a="1"/>
  <c r="M238" i="6" l="1"/>
  <c r="A239" i="6"/>
  <c r="M239" i="6" s="1"/>
  <c r="BV239" i="6" s="1"/>
  <c r="T238" i="5"/>
  <c r="G238" i="12" s="1"/>
  <c r="K238" i="12"/>
  <c r="J239" i="12"/>
  <c r="L239" i="12"/>
  <c r="A241" i="12"/>
  <c r="B241" i="6"/>
  <c r="J241" i="5"/>
  <c r="H241" i="5"/>
  <c r="G241" i="5"/>
  <c r="F241" i="5"/>
  <c r="B241" i="5"/>
  <c r="C242" i="5"/>
  <c r="N241" i="5"/>
  <c r="AD241" i="5"/>
  <c r="K241" i="5"/>
  <c r="E241" i="5"/>
  <c r="D241" i="5"/>
  <c r="B241" i="12" s="1"/>
  <c r="AE241" i="5"/>
  <c r="D240" i="6"/>
  <c r="H239" i="6"/>
  <c r="J240" i="12" a="1"/>
  <c r="L240" i="12" a="1"/>
  <c r="BV238" i="6" l="1"/>
  <c r="CL238" i="6"/>
  <c r="BC238" i="6"/>
  <c r="BW238" i="6"/>
  <c r="BZ238" i="6"/>
  <c r="BY238" i="6"/>
  <c r="BT238" i="6"/>
  <c r="BP238" i="6"/>
  <c r="BQ238" i="6"/>
  <c r="BO238" i="6"/>
  <c r="BG238" i="6"/>
  <c r="BI238" i="6"/>
  <c r="BD238" i="6"/>
  <c r="CC238" i="6"/>
  <c r="BF238" i="6"/>
  <c r="CB238" i="6"/>
  <c r="BL238" i="6"/>
  <c r="BR238" i="6"/>
  <c r="BN238" i="6"/>
  <c r="BA238" i="6"/>
  <c r="BM238" i="6"/>
  <c r="AY238" i="6"/>
  <c r="AZ238" i="6"/>
  <c r="BE238" i="6"/>
  <c r="CD238" i="6"/>
  <c r="BX238" i="6"/>
  <c r="BH238" i="6"/>
  <c r="CM238" i="6"/>
  <c r="CG238" i="6"/>
  <c r="CJ238" i="6"/>
  <c r="CF238" i="6"/>
  <c r="AX238" i="6"/>
  <c r="N239" i="6"/>
  <c r="BK238" i="6"/>
  <c r="CA238" i="6"/>
  <c r="BJ238" i="6"/>
  <c r="CE238" i="6"/>
  <c r="CK238" i="6"/>
  <c r="CI238" i="6"/>
  <c r="BS238" i="6"/>
  <c r="CH238" i="6"/>
  <c r="AW238" i="6"/>
  <c r="BA239" i="6"/>
  <c r="BN239" i="6"/>
  <c r="BP239" i="6"/>
  <c r="CG239" i="6"/>
  <c r="CI239" i="6"/>
  <c r="AY239" i="6"/>
  <c r="AX239" i="6"/>
  <c r="BR239" i="6"/>
  <c r="BT239" i="6"/>
  <c r="CK239" i="6"/>
  <c r="CM239" i="6"/>
  <c r="AZ239" i="6"/>
  <c r="AW239" i="6"/>
  <c r="BM239" i="6"/>
  <c r="BO239" i="6"/>
  <c r="CF239" i="6"/>
  <c r="CH239" i="6"/>
  <c r="BQ239" i="6"/>
  <c r="BS239" i="6"/>
  <c r="CJ239" i="6"/>
  <c r="CL239" i="6"/>
  <c r="A240" i="6"/>
  <c r="N240" i="6" s="1"/>
  <c r="K239" i="12"/>
  <c r="T239" i="5"/>
  <c r="G239" i="12" s="1"/>
  <c r="L240" i="12"/>
  <c r="J240" i="12"/>
  <c r="CD239" i="6"/>
  <c r="BG239" i="6"/>
  <c r="CB239" i="6"/>
  <c r="BI239" i="6"/>
  <c r="D241" i="6"/>
  <c r="BL239" i="6"/>
  <c r="BZ239" i="6"/>
  <c r="BF239" i="6"/>
  <c r="CA239" i="6"/>
  <c r="BC239" i="6"/>
  <c r="BW239" i="6"/>
  <c r="BJ239" i="6"/>
  <c r="BH239" i="6"/>
  <c r="CE239" i="6"/>
  <c r="CC239" i="6"/>
  <c r="A242" i="12"/>
  <c r="B242" i="6"/>
  <c r="AD242" i="5"/>
  <c r="B242" i="5"/>
  <c r="C243" i="5"/>
  <c r="K242" i="5"/>
  <c r="J242" i="5"/>
  <c r="D242" i="5"/>
  <c r="B242" i="12" s="1"/>
  <c r="H242" i="5"/>
  <c r="G242" i="5"/>
  <c r="AE242" i="5"/>
  <c r="F242" i="5"/>
  <c r="E242" i="5"/>
  <c r="N242" i="5"/>
  <c r="BE239" i="6"/>
  <c r="BD239" i="6"/>
  <c r="BK239" i="6"/>
  <c r="BX239" i="6"/>
  <c r="BY239" i="6"/>
  <c r="H240" i="6"/>
  <c r="J241" i="12" a="1"/>
  <c r="L241" i="12" a="1"/>
  <c r="M240" i="6" l="1"/>
  <c r="BP240" i="6" s="1"/>
  <c r="A241" i="6"/>
  <c r="M241" i="6" s="1"/>
  <c r="BI241" i="6" s="1"/>
  <c r="T240" i="5"/>
  <c r="G240" i="12" s="1"/>
  <c r="K240" i="12"/>
  <c r="L241" i="12"/>
  <c r="J241" i="12"/>
  <c r="D242" i="6"/>
  <c r="A243" i="12"/>
  <c r="B243" i="6"/>
  <c r="F243" i="5"/>
  <c r="D243" i="5"/>
  <c r="B243" i="12" s="1"/>
  <c r="AE243" i="5"/>
  <c r="AD243" i="5"/>
  <c r="B243" i="5"/>
  <c r="H243" i="5"/>
  <c r="C244" i="5"/>
  <c r="N243" i="5"/>
  <c r="K243" i="5"/>
  <c r="J243" i="5"/>
  <c r="E243" i="5"/>
  <c r="G243" i="5"/>
  <c r="H241" i="6"/>
  <c r="L242" i="12" a="1"/>
  <c r="J242" i="12" a="1"/>
  <c r="BH240" i="6" l="1"/>
  <c r="BZ240" i="6"/>
  <c r="CM240" i="6"/>
  <c r="BG240" i="6"/>
  <c r="CB240" i="6"/>
  <c r="BI240" i="6"/>
  <c r="BY240" i="6"/>
  <c r="CL240" i="6"/>
  <c r="BM240" i="6"/>
  <c r="AY240" i="6"/>
  <c r="BE240" i="6"/>
  <c r="BC240" i="6"/>
  <c r="AZ240" i="6"/>
  <c r="CK240" i="6"/>
  <c r="CD240" i="6"/>
  <c r="BQ240" i="6"/>
  <c r="BN240" i="6"/>
  <c r="BO240" i="6"/>
  <c r="AX240" i="6"/>
  <c r="CC240" i="6"/>
  <c r="BF240" i="6"/>
  <c r="CE240" i="6"/>
  <c r="BL240" i="6"/>
  <c r="CJ240" i="6"/>
  <c r="CH240" i="6"/>
  <c r="AW240" i="6"/>
  <c r="BT240" i="6"/>
  <c r="CI240" i="6"/>
  <c r="BA240" i="6"/>
  <c r="BJ240" i="6"/>
  <c r="BD240" i="6"/>
  <c r="BK240" i="6"/>
  <c r="CA240" i="6"/>
  <c r="BW240" i="6"/>
  <c r="BX240" i="6"/>
  <c r="BS240" i="6"/>
  <c r="CF240" i="6"/>
  <c r="BR240" i="6"/>
  <c r="CG240" i="6"/>
  <c r="N241" i="6"/>
  <c r="BV240" i="6"/>
  <c r="BA241" i="6"/>
  <c r="BN241" i="6"/>
  <c r="BP241" i="6"/>
  <c r="CG241" i="6"/>
  <c r="CI241" i="6"/>
  <c r="AY241" i="6"/>
  <c r="AX241" i="6"/>
  <c r="BR241" i="6"/>
  <c r="BT241" i="6"/>
  <c r="CK241" i="6"/>
  <c r="CM241" i="6"/>
  <c r="AZ241" i="6"/>
  <c r="AW241" i="6"/>
  <c r="BM241" i="6"/>
  <c r="BO241" i="6"/>
  <c r="CF241" i="6"/>
  <c r="CH241" i="6"/>
  <c r="BQ241" i="6"/>
  <c r="BS241" i="6"/>
  <c r="CJ241" i="6"/>
  <c r="CL241" i="6"/>
  <c r="A242" i="6"/>
  <c r="M242" i="6" s="1"/>
  <c r="T241" i="5"/>
  <c r="G241" i="12" s="1"/>
  <c r="K241" i="12"/>
  <c r="J242" i="12"/>
  <c r="L242" i="12"/>
  <c r="CD241" i="6"/>
  <c r="BC241" i="6"/>
  <c r="BL241" i="6"/>
  <c r="BF241" i="6"/>
  <c r="BX241" i="6"/>
  <c r="D243" i="6"/>
  <c r="BK241" i="6"/>
  <c r="BY241" i="6"/>
  <c r="CA241" i="6"/>
  <c r="BW241" i="6"/>
  <c r="H242" i="6"/>
  <c r="BV241" i="6"/>
  <c r="A244" i="12"/>
  <c r="B244" i="6"/>
  <c r="J244" i="5"/>
  <c r="H244" i="5"/>
  <c r="G244" i="5"/>
  <c r="F244" i="5"/>
  <c r="AE244" i="5"/>
  <c r="E244" i="5"/>
  <c r="AD244" i="5"/>
  <c r="D244" i="5"/>
  <c r="B244" i="12" s="1"/>
  <c r="B244" i="5"/>
  <c r="N244" i="5"/>
  <c r="K244" i="5"/>
  <c r="C245" i="5"/>
  <c r="BE241" i="6"/>
  <c r="CC241" i="6"/>
  <c r="BJ241" i="6"/>
  <c r="BZ241" i="6"/>
  <c r="BH241" i="6"/>
  <c r="BD241" i="6"/>
  <c r="CB241" i="6"/>
  <c r="CE241" i="6"/>
  <c r="BG241" i="6"/>
  <c r="J243" i="12" a="1"/>
  <c r="L243" i="12" a="1"/>
  <c r="N242" i="6" l="1"/>
  <c r="BZ242" i="6"/>
  <c r="BA242" i="6"/>
  <c r="BN242" i="6"/>
  <c r="BP242" i="6"/>
  <c r="CG242" i="6"/>
  <c r="CI242" i="6"/>
  <c r="AY242" i="6"/>
  <c r="AX242" i="6"/>
  <c r="BR242" i="6"/>
  <c r="BT242" i="6"/>
  <c r="CK242" i="6"/>
  <c r="CM242" i="6"/>
  <c r="AW242" i="6"/>
  <c r="BM242" i="6"/>
  <c r="BO242" i="6"/>
  <c r="CF242" i="6"/>
  <c r="CH242" i="6"/>
  <c r="AZ242" i="6"/>
  <c r="BQ242" i="6"/>
  <c r="BS242" i="6"/>
  <c r="CJ242" i="6"/>
  <c r="CL242" i="6"/>
  <c r="A243" i="6"/>
  <c r="N243" i="6" s="1"/>
  <c r="T242" i="5"/>
  <c r="G242" i="12" s="1"/>
  <c r="K242" i="12"/>
  <c r="L243" i="12"/>
  <c r="J243" i="12"/>
  <c r="BC242" i="6"/>
  <c r="BY242" i="6"/>
  <c r="BX242" i="6"/>
  <c r="BF242" i="6"/>
  <c r="BI242" i="6"/>
  <c r="CA242" i="6"/>
  <c r="CD242" i="6"/>
  <c r="BJ242" i="6"/>
  <c r="BK242" i="6"/>
  <c r="CC242" i="6"/>
  <c r="BV242" i="6"/>
  <c r="B245" i="6"/>
  <c r="A245" i="12"/>
  <c r="AD245" i="5"/>
  <c r="B245" i="5"/>
  <c r="C246" i="5"/>
  <c r="K245" i="5"/>
  <c r="J245" i="5"/>
  <c r="D245" i="5"/>
  <c r="B245" i="12" s="1"/>
  <c r="N245" i="5"/>
  <c r="H245" i="5"/>
  <c r="G245" i="5"/>
  <c r="AE245" i="5"/>
  <c r="F245" i="5"/>
  <c r="E245" i="5"/>
  <c r="BL242" i="6"/>
  <c r="CE242" i="6"/>
  <c r="BD242" i="6"/>
  <c r="H243" i="6"/>
  <c r="D244" i="6"/>
  <c r="BW242" i="6"/>
  <c r="BG242" i="6"/>
  <c r="BE242" i="6"/>
  <c r="BH242" i="6"/>
  <c r="CB242" i="6"/>
  <c r="J244" i="12" a="1"/>
  <c r="L244" i="12" a="1"/>
  <c r="M243" i="6" l="1"/>
  <c r="CB243" i="6" s="1"/>
  <c r="T243" i="5"/>
  <c r="G243" i="12" s="1"/>
  <c r="K243" i="12"/>
  <c r="L244" i="12"/>
  <c r="J244" i="12"/>
  <c r="D245" i="6"/>
  <c r="H244" i="6"/>
  <c r="A246" i="12"/>
  <c r="B246" i="6"/>
  <c r="F246" i="5"/>
  <c r="D246" i="5"/>
  <c r="B246" i="12" s="1"/>
  <c r="AE246" i="5"/>
  <c r="AD246" i="5"/>
  <c r="B246" i="5"/>
  <c r="H246" i="5"/>
  <c r="G246" i="5"/>
  <c r="E246" i="5"/>
  <c r="C247" i="5"/>
  <c r="J246" i="5"/>
  <c r="N246" i="5"/>
  <c r="K246" i="5"/>
  <c r="A244" i="6"/>
  <c r="M244" i="6" s="1"/>
  <c r="CL244" i="6" s="1"/>
  <c r="L245" i="12" a="1"/>
  <c r="J245" i="12" a="1"/>
  <c r="BG243" i="6" l="1"/>
  <c r="CA243" i="6"/>
  <c r="BZ243" i="6"/>
  <c r="BL243" i="6"/>
  <c r="BK243" i="6"/>
  <c r="CM243" i="6"/>
  <c r="BX243" i="6"/>
  <c r="CD243" i="6"/>
  <c r="CK243" i="6"/>
  <c r="BH243" i="6"/>
  <c r="CE243" i="6"/>
  <c r="BJ243" i="6"/>
  <c r="BV243" i="6"/>
  <c r="BD243" i="6"/>
  <c r="BF243" i="6"/>
  <c r="BC243" i="6"/>
  <c r="BT243" i="6"/>
  <c r="BE243" i="6"/>
  <c r="BI243" i="6"/>
  <c r="CC243" i="6"/>
  <c r="BW243" i="6"/>
  <c r="BY243" i="6"/>
  <c r="BR243" i="6"/>
  <c r="AY243" i="6"/>
  <c r="CG243" i="6"/>
  <c r="BP243" i="6"/>
  <c r="BN243" i="6"/>
  <c r="CJ243" i="6"/>
  <c r="BS243" i="6"/>
  <c r="BQ243" i="6"/>
  <c r="CI243" i="6"/>
  <c r="CL243" i="6"/>
  <c r="BA243" i="6"/>
  <c r="CH243" i="6"/>
  <c r="CF243" i="6"/>
  <c r="BO243" i="6"/>
  <c r="BM243" i="6"/>
  <c r="AW243" i="6"/>
  <c r="AZ243" i="6"/>
  <c r="AX243" i="6"/>
  <c r="BA244" i="6"/>
  <c r="BN244" i="6"/>
  <c r="BP244" i="6"/>
  <c r="CG244" i="6"/>
  <c r="CI244" i="6"/>
  <c r="AY244" i="6"/>
  <c r="AX244" i="6"/>
  <c r="BR244" i="6"/>
  <c r="BT244" i="6"/>
  <c r="CK244" i="6"/>
  <c r="CM244" i="6"/>
  <c r="AW244" i="6"/>
  <c r="BM244" i="6"/>
  <c r="BO244" i="6"/>
  <c r="CF244" i="6"/>
  <c r="CH244" i="6"/>
  <c r="AZ244" i="6"/>
  <c r="BQ244" i="6"/>
  <c r="BS244" i="6"/>
  <c r="CJ244" i="6"/>
  <c r="T244" i="5"/>
  <c r="G244" i="12" s="1"/>
  <c r="K244" i="12"/>
  <c r="L245" i="12"/>
  <c r="J245" i="12"/>
  <c r="BC244" i="6"/>
  <c r="BH244" i="6"/>
  <c r="CB244" i="6"/>
  <c r="CD244" i="6"/>
  <c r="BG244" i="6"/>
  <c r="BI244" i="6"/>
  <c r="BW244" i="6"/>
  <c r="BV244" i="6"/>
  <c r="CE244" i="6"/>
  <c r="BL244" i="6"/>
  <c r="BE244" i="6"/>
  <c r="CC244" i="6"/>
  <c r="BJ244" i="6"/>
  <c r="CA244" i="6"/>
  <c r="BF244" i="6"/>
  <c r="BZ244" i="6"/>
  <c r="BD244" i="6"/>
  <c r="BX244" i="6"/>
  <c r="BY244" i="6"/>
  <c r="BK244" i="6"/>
  <c r="H245" i="6"/>
  <c r="N244" i="6"/>
  <c r="D246" i="6"/>
  <c r="A245" i="6"/>
  <c r="N245" i="6" s="1"/>
  <c r="A247" i="12"/>
  <c r="B247" i="6"/>
  <c r="J247" i="5"/>
  <c r="H247" i="5"/>
  <c r="G247" i="5"/>
  <c r="F247" i="5"/>
  <c r="N247" i="5"/>
  <c r="K247" i="5"/>
  <c r="E247" i="5"/>
  <c r="AE247" i="5"/>
  <c r="D247" i="5"/>
  <c r="B247" i="12" s="1"/>
  <c r="B247" i="5"/>
  <c r="C248" i="5" s="1"/>
  <c r="AD247" i="5"/>
  <c r="L246" i="12" a="1"/>
  <c r="AF248" i="5"/>
  <c r="J246" i="12" a="1"/>
  <c r="S248" i="5" l="1"/>
  <c r="F248" i="12" s="1"/>
  <c r="AG248" i="5"/>
  <c r="U248" i="5" s="1"/>
  <c r="AN248" i="5" s="1"/>
  <c r="R248" i="5"/>
  <c r="T245" i="5"/>
  <c r="G245" i="12" s="1"/>
  <c r="K245" i="12"/>
  <c r="J246" i="12"/>
  <c r="L246" i="12"/>
  <c r="D247" i="6"/>
  <c r="A248" i="12"/>
  <c r="B248" i="6"/>
  <c r="AD248" i="5"/>
  <c r="B248" i="5"/>
  <c r="C249" i="5"/>
  <c r="H248" i="5"/>
  <c r="F248" i="5"/>
  <c r="AE248" i="5"/>
  <c r="E248" i="5"/>
  <c r="W248" i="5"/>
  <c r="H248" i="12" s="1"/>
  <c r="N248" i="5"/>
  <c r="G248" i="5"/>
  <c r="H246" i="6"/>
  <c r="A246" i="6"/>
  <c r="N246" i="6" s="1"/>
  <c r="M245" i="6"/>
  <c r="J247" i="12" a="1"/>
  <c r="L247" i="12" a="1"/>
  <c r="AW245" i="6" l="1"/>
  <c r="AY245" i="6"/>
  <c r="CM245" i="6"/>
  <c r="CK245" i="6"/>
  <c r="BT245" i="6"/>
  <c r="BR245" i="6"/>
  <c r="CI245" i="6"/>
  <c r="CG245" i="6"/>
  <c r="BP245" i="6"/>
  <c r="BN245" i="6"/>
  <c r="CL245" i="6"/>
  <c r="CJ245" i="6"/>
  <c r="BS245" i="6"/>
  <c r="BQ245" i="6"/>
  <c r="CH245" i="6"/>
  <c r="CF245" i="6"/>
  <c r="BO245" i="6"/>
  <c r="BM245" i="6"/>
  <c r="AZ245" i="6"/>
  <c r="BA245" i="6"/>
  <c r="AX245" i="6"/>
  <c r="T246" i="5"/>
  <c r="G246" i="12" s="1"/>
  <c r="K246" i="12"/>
  <c r="J247" i="12"/>
  <c r="L247" i="12"/>
  <c r="J248" i="6"/>
  <c r="BY245" i="6"/>
  <c r="BG245" i="6"/>
  <c r="CA245" i="6"/>
  <c r="BW245" i="6"/>
  <c r="BD245" i="6"/>
  <c r="BV245" i="6"/>
  <c r="BE245" i="6"/>
  <c r="BZ245" i="6"/>
  <c r="BJ245" i="6"/>
  <c r="CD245" i="6"/>
  <c r="BI245" i="6"/>
  <c r="BC245" i="6"/>
  <c r="BH245" i="6"/>
  <c r="BL245" i="6"/>
  <c r="CC245" i="6"/>
  <c r="BF245" i="6"/>
  <c r="CB245" i="6"/>
  <c r="BK245" i="6"/>
  <c r="CE245" i="6"/>
  <c r="BX245" i="6"/>
  <c r="A247" i="6"/>
  <c r="N247" i="6" s="1"/>
  <c r="M246" i="6"/>
  <c r="A249" i="12"/>
  <c r="F249" i="5"/>
  <c r="D249" i="5"/>
  <c r="B249" i="12" s="1"/>
  <c r="AE249" i="5"/>
  <c r="AD249" i="5"/>
  <c r="B249" i="5"/>
  <c r="H249" i="5"/>
  <c r="B249" i="6"/>
  <c r="N249" i="5"/>
  <c r="C250" i="5"/>
  <c r="K249" i="5"/>
  <c r="J249" i="5"/>
  <c r="G249" i="5"/>
  <c r="E249" i="5"/>
  <c r="H247" i="6"/>
  <c r="D248" i="6"/>
  <c r="E248" i="12"/>
  <c r="F248" i="6"/>
  <c r="CI246" i="6" l="1"/>
  <c r="CG246" i="6"/>
  <c r="BP246" i="6"/>
  <c r="BN246" i="6"/>
  <c r="CL246" i="6"/>
  <c r="CJ246" i="6"/>
  <c r="BS246" i="6"/>
  <c r="BQ246" i="6"/>
  <c r="CH246" i="6"/>
  <c r="CF246" i="6"/>
  <c r="BO246" i="6"/>
  <c r="BM246" i="6"/>
  <c r="CM246" i="6"/>
  <c r="CK246" i="6"/>
  <c r="BT246" i="6"/>
  <c r="BR246" i="6"/>
  <c r="AW246" i="6"/>
  <c r="AY246" i="6"/>
  <c r="BA246" i="6"/>
  <c r="AZ246" i="6"/>
  <c r="AX246" i="6"/>
  <c r="T247" i="5"/>
  <c r="G247" i="12" s="1"/>
  <c r="K247" i="12"/>
  <c r="A248" i="6"/>
  <c r="N248" i="6" s="1"/>
  <c r="M247" i="6"/>
  <c r="CA246" i="6"/>
  <c r="BZ246" i="6"/>
  <c r="BF246" i="6"/>
  <c r="BE246" i="6"/>
  <c r="BL246" i="6"/>
  <c r="BG246" i="6"/>
  <c r="CD246" i="6"/>
  <c r="BI246" i="6"/>
  <c r="BK246" i="6"/>
  <c r="BX246" i="6"/>
  <c r="CC246" i="6"/>
  <c r="BC246" i="6"/>
  <c r="BV246" i="6"/>
  <c r="CE246" i="6"/>
  <c r="BH246" i="6"/>
  <c r="BW246" i="6"/>
  <c r="CB246" i="6"/>
  <c r="BY246" i="6"/>
  <c r="BD246" i="6"/>
  <c r="BJ246" i="6"/>
  <c r="H248" i="6"/>
  <c r="T248" i="5" s="1"/>
  <c r="G248" i="6"/>
  <c r="D249" i="6"/>
  <c r="A250" i="12"/>
  <c r="J250" i="5"/>
  <c r="B250" i="6"/>
  <c r="H250" i="5"/>
  <c r="G250" i="5"/>
  <c r="F250" i="5"/>
  <c r="AE250" i="5"/>
  <c r="E250" i="5"/>
  <c r="K250" i="5"/>
  <c r="D250" i="5"/>
  <c r="B250" i="12" s="1"/>
  <c r="AD250" i="5"/>
  <c r="F56" i="8" s="1"/>
  <c r="F57" i="8" s="1"/>
  <c r="B250" i="5"/>
  <c r="N250" i="5"/>
  <c r="L249" i="12" a="1"/>
  <c r="J249" i="12" a="1"/>
  <c r="J56" i="8" l="1"/>
  <c r="M56" i="8"/>
  <c r="O56" i="8" s="1"/>
  <c r="BA247" i="6"/>
  <c r="AY247" i="6"/>
  <c r="CH247" i="6"/>
  <c r="CF247" i="6"/>
  <c r="BO247" i="6"/>
  <c r="BM247" i="6"/>
  <c r="CM247" i="6"/>
  <c r="CK247" i="6"/>
  <c r="BT247" i="6"/>
  <c r="BR247" i="6"/>
  <c r="CI247" i="6"/>
  <c r="CG247" i="6"/>
  <c r="BP247" i="6"/>
  <c r="BN247" i="6"/>
  <c r="CL247" i="6"/>
  <c r="CJ247" i="6"/>
  <c r="BS247" i="6"/>
  <c r="BQ247" i="6"/>
  <c r="AZ247" i="6"/>
  <c r="AX247" i="6"/>
  <c r="AW247" i="6"/>
  <c r="BY247" i="6"/>
  <c r="L249" i="12"/>
  <c r="J249" i="12"/>
  <c r="M248" i="6"/>
  <c r="AZ248" i="6" s="1"/>
  <c r="A249" i="6"/>
  <c r="BD247" i="6"/>
  <c r="BW247" i="6"/>
  <c r="BK247" i="6"/>
  <c r="BF247" i="6"/>
  <c r="BH247" i="6"/>
  <c r="CE247" i="6"/>
  <c r="BC247" i="6"/>
  <c r="BX247" i="6"/>
  <c r="BL247" i="6"/>
  <c r="CC247" i="6"/>
  <c r="BV247" i="6"/>
  <c r="CD247" i="6"/>
  <c r="BE247" i="6"/>
  <c r="BI247" i="6"/>
  <c r="CA247" i="6"/>
  <c r="BZ247" i="6"/>
  <c r="CB247" i="6"/>
  <c r="BJ247" i="6"/>
  <c r="BG247" i="6"/>
  <c r="H249" i="6"/>
  <c r="G248" i="12"/>
  <c r="D250" i="6"/>
  <c r="L250" i="12" a="1"/>
  <c r="J250" i="12" a="1"/>
  <c r="BC248" i="6" l="1"/>
  <c r="N56" i="8"/>
  <c r="R56" i="8" s="1"/>
  <c r="Q56" i="8"/>
  <c r="S58" i="8"/>
  <c r="P56" i="8"/>
  <c r="BV248" i="6"/>
  <c r="AO248" i="6"/>
  <c r="M249" i="6"/>
  <c r="BD249" i="6" s="1"/>
  <c r="BH248" i="6"/>
  <c r="BA248" i="6"/>
  <c r="CH248" i="6"/>
  <c r="CF248" i="6"/>
  <c r="BO248" i="6"/>
  <c r="BM248" i="6"/>
  <c r="CM248" i="6"/>
  <c r="CK248" i="6"/>
  <c r="BT248" i="6"/>
  <c r="BR248" i="6"/>
  <c r="CI248" i="6"/>
  <c r="CG248" i="6"/>
  <c r="BP248" i="6"/>
  <c r="BN248" i="6"/>
  <c r="CL248" i="6"/>
  <c r="CJ248" i="6"/>
  <c r="BS248" i="6"/>
  <c r="BQ248" i="6"/>
  <c r="AW248" i="6"/>
  <c r="AX248" i="6"/>
  <c r="AT248" i="6"/>
  <c r="AV248" i="6"/>
  <c r="AY248" i="6"/>
  <c r="AU248" i="6"/>
  <c r="CE248" i="6"/>
  <c r="T249" i="5"/>
  <c r="G249" i="12" s="1"/>
  <c r="K249" i="12"/>
  <c r="AK248" i="6"/>
  <c r="BJ248" i="6"/>
  <c r="BZ248" i="6"/>
  <c r="CB248" i="6"/>
  <c r="BL248" i="6"/>
  <c r="CC248" i="6"/>
  <c r="L250" i="12"/>
  <c r="J250" i="12"/>
  <c r="AR248" i="6"/>
  <c r="CD248" i="6"/>
  <c r="BX248" i="6"/>
  <c r="AL248" i="6"/>
  <c r="BD248" i="6"/>
  <c r="AQ248" i="6"/>
  <c r="AS248" i="6"/>
  <c r="BI248" i="6"/>
  <c r="N249" i="6"/>
  <c r="AJ248" i="6"/>
  <c r="AN248" i="6"/>
  <c r="BG248" i="6"/>
  <c r="BE248" i="6"/>
  <c r="BK248" i="6"/>
  <c r="BF248" i="6"/>
  <c r="BY248" i="6"/>
  <c r="AM248" i="6"/>
  <c r="CA248" i="6"/>
  <c r="BW248" i="6"/>
  <c r="AP248" i="6"/>
  <c r="H250" i="6"/>
  <c r="A250" i="6"/>
  <c r="N250" i="6" s="1"/>
  <c r="A56" i="8"/>
  <c r="F58" i="8" l="1"/>
  <c r="BK249" i="6"/>
  <c r="CE249" i="6"/>
  <c r="BF249" i="6"/>
  <c r="BL249" i="6"/>
  <c r="CD249" i="6"/>
  <c r="BV249" i="6"/>
  <c r="BI249" i="6"/>
  <c r="BY249" i="6"/>
  <c r="BR249" i="6"/>
  <c r="BN249" i="6"/>
  <c r="CL249" i="6"/>
  <c r="BA249" i="6"/>
  <c r="BO249" i="6"/>
  <c r="CM249" i="6"/>
  <c r="CJ249" i="6"/>
  <c r="BM249" i="6"/>
  <c r="AX249" i="6"/>
  <c r="BX249" i="6"/>
  <c r="CB249" i="6"/>
  <c r="CA249" i="6"/>
  <c r="CC249" i="6"/>
  <c r="BH249" i="6"/>
  <c r="BZ249" i="6"/>
  <c r="CK249" i="6"/>
  <c r="CG249" i="6"/>
  <c r="BS249" i="6"/>
  <c r="CH249" i="6"/>
  <c r="AW249" i="6"/>
  <c r="AY249" i="6"/>
  <c r="CI249" i="6"/>
  <c r="BC249" i="6"/>
  <c r="BW249" i="6"/>
  <c r="BG249" i="6"/>
  <c r="BJ249" i="6"/>
  <c r="BE249" i="6"/>
  <c r="BT249" i="6"/>
  <c r="BP249" i="6"/>
  <c r="BQ249" i="6"/>
  <c r="CF249" i="6"/>
  <c r="AZ249" i="6"/>
  <c r="T250" i="5"/>
  <c r="G250" i="12" s="1"/>
  <c r="K250" i="12"/>
  <c r="M250" i="6"/>
  <c r="Y17" i="7" l="1" a="1"/>
  <c r="Y17" i="7" s="1"/>
  <c r="C17" i="9"/>
  <c r="F17" i="9" s="1"/>
  <c r="C17" i="10"/>
  <c r="U17" i="7" a="1"/>
  <c r="U17" i="7" s="1"/>
  <c r="X17" i="7" a="1"/>
  <c r="X17" i="7" s="1"/>
  <c r="W17" i="7" a="1"/>
  <c r="W17" i="7" s="1"/>
  <c r="V17" i="7" a="1"/>
  <c r="V17" i="7" s="1"/>
  <c r="C18" i="9"/>
  <c r="F18" i="9" s="1"/>
  <c r="C19" i="9"/>
  <c r="F19" i="9" s="1"/>
  <c r="C20" i="9"/>
  <c r="F20" i="9" s="1"/>
  <c r="C21" i="9"/>
  <c r="F21" i="9" s="1"/>
  <c r="C22" i="9"/>
  <c r="F22" i="9" s="1"/>
  <c r="C23" i="9"/>
  <c r="F23" i="9" s="1"/>
  <c r="C18" i="10"/>
  <c r="C19" i="10"/>
  <c r="C22" i="10"/>
  <c r="C21" i="10"/>
  <c r="C20" i="10"/>
  <c r="C23" i="10"/>
  <c r="W18" i="7" a="1"/>
  <c r="W18" i="7" s="1"/>
  <c r="V18" i="7" a="1"/>
  <c r="V18" i="7" s="1"/>
  <c r="U18" i="7" a="1"/>
  <c r="U18" i="7" s="1"/>
  <c r="Y18" i="7" a="1"/>
  <c r="Y18" i="7" s="1"/>
  <c r="X18" i="7" a="1"/>
  <c r="X18" i="7" s="1"/>
  <c r="W20" i="7" a="1"/>
  <c r="W20" i="7" s="1"/>
  <c r="V20" i="7" a="1"/>
  <c r="V20" i="7" s="1"/>
  <c r="Y21" i="7" a="1"/>
  <c r="Y21" i="7" s="1"/>
  <c r="W22" i="7" a="1"/>
  <c r="W22" i="7" s="1"/>
  <c r="U19" i="7" a="1"/>
  <c r="U19" i="7" s="1"/>
  <c r="Y20" i="7" a="1"/>
  <c r="Y20" i="7" s="1"/>
  <c r="X23" i="7" a="1"/>
  <c r="X23" i="7" s="1"/>
  <c r="V22" i="7" a="1"/>
  <c r="V22" i="7" s="1"/>
  <c r="W19" i="7" a="1"/>
  <c r="W19" i="7" s="1"/>
  <c r="V23" i="7" a="1"/>
  <c r="V23" i="7" s="1"/>
  <c r="Y23" i="7" a="1"/>
  <c r="Y23" i="7" s="1"/>
  <c r="Y22" i="7" a="1"/>
  <c r="Y22" i="7" s="1"/>
  <c r="X22" i="7" a="1"/>
  <c r="X22" i="7" s="1"/>
  <c r="W23" i="7" a="1"/>
  <c r="W23" i="7" s="1"/>
  <c r="W21" i="7" a="1"/>
  <c r="W21" i="7" s="1"/>
  <c r="Y19" i="7" a="1"/>
  <c r="Y19" i="7" s="1"/>
  <c r="X20" i="7" a="1"/>
  <c r="X20" i="7" s="1"/>
  <c r="U23" i="7" a="1"/>
  <c r="U23" i="7" s="1"/>
  <c r="V21" i="7" a="1"/>
  <c r="V21" i="7" s="1"/>
  <c r="U20" i="7" a="1"/>
  <c r="U20" i="7" s="1"/>
  <c r="V19" i="7" a="1"/>
  <c r="V19" i="7" s="1"/>
  <c r="X19" i="7" a="1"/>
  <c r="X19" i="7" s="1"/>
  <c r="U22" i="7" a="1"/>
  <c r="U22" i="7" s="1"/>
  <c r="X21" i="7" a="1"/>
  <c r="X21" i="7" s="1"/>
  <c r="U21" i="7" a="1"/>
  <c r="U21" i="7" s="1"/>
  <c r="Y16" i="7" a="1"/>
  <c r="Y16" i="7" s="1"/>
  <c r="V16" i="7" a="1"/>
  <c r="V16" i="7" s="1"/>
  <c r="W27" i="7" a="1"/>
  <c r="W27" i="7" s="1"/>
  <c r="X29" i="7" a="1"/>
  <c r="X29" i="7" s="1"/>
  <c r="V26" i="7" a="1"/>
  <c r="V26" i="7" s="1"/>
  <c r="W28" i="7" a="1"/>
  <c r="W28" i="7" s="1"/>
  <c r="X24" i="7" a="1"/>
  <c r="X24" i="7" s="1"/>
  <c r="W29" i="7" a="1"/>
  <c r="W29" i="7" s="1"/>
  <c r="Y25" i="7" a="1"/>
  <c r="Y25" i="7" s="1"/>
  <c r="V29" i="7" a="1"/>
  <c r="V29" i="7" s="1"/>
  <c r="Y27" i="7" a="1"/>
  <c r="Y27" i="7" s="1"/>
  <c r="U16" i="7" a="1"/>
  <c r="U16" i="7" s="1"/>
  <c r="U25" i="7" a="1"/>
  <c r="U25" i="7" s="1"/>
  <c r="Y24" i="7" a="1"/>
  <c r="Y24" i="7" s="1"/>
  <c r="V24" i="7" a="1"/>
  <c r="V24" i="7" s="1"/>
  <c r="W25" i="7" a="1"/>
  <c r="W25" i="7" s="1"/>
  <c r="U26" i="7" a="1"/>
  <c r="U26" i="7" s="1"/>
  <c r="X28" i="7" a="1"/>
  <c r="X28" i="7" s="1"/>
  <c r="A10" i="9"/>
  <c r="U24" i="7" a="1"/>
  <c r="U24" i="7" s="1"/>
  <c r="W24" i="7" a="1"/>
  <c r="W24" i="7" s="1"/>
  <c r="X27" i="7" a="1"/>
  <c r="X27" i="7" s="1"/>
  <c r="X25" i="7" a="1"/>
  <c r="X25" i="7" s="1"/>
  <c r="V25" i="7" a="1"/>
  <c r="V25" i="7" s="1"/>
  <c r="U27" i="7" a="1"/>
  <c r="U27" i="7" s="1"/>
  <c r="U29" i="7" a="1"/>
  <c r="U29" i="7" s="1"/>
  <c r="Y29" i="7" a="1"/>
  <c r="Y29" i="7" s="1"/>
  <c r="U28" i="7" a="1"/>
  <c r="U28" i="7" s="1"/>
  <c r="X26" i="7" a="1"/>
  <c r="X26" i="7" s="1"/>
  <c r="Y28" i="7" a="1"/>
  <c r="Y28" i="7" s="1"/>
  <c r="V27" i="7" a="1"/>
  <c r="V27" i="7" s="1"/>
  <c r="W26" i="7" a="1"/>
  <c r="W26" i="7" s="1"/>
  <c r="W16" i="7" a="1"/>
  <c r="W16" i="7" s="1"/>
  <c r="Y26" i="7" a="1"/>
  <c r="Y26" i="7" s="1"/>
  <c r="X16" i="7" a="1"/>
  <c r="X16" i="7" s="1"/>
  <c r="V28" i="7" a="1"/>
  <c r="V28" i="7" s="1"/>
  <c r="CL250" i="6"/>
  <c r="CJ250" i="6"/>
  <c r="BS250" i="6"/>
  <c r="BQ250" i="6"/>
  <c r="CH250" i="6"/>
  <c r="CF250" i="6"/>
  <c r="BO250" i="6"/>
  <c r="BM250" i="6"/>
  <c r="CM250" i="6"/>
  <c r="CK250" i="6"/>
  <c r="BT250" i="6"/>
  <c r="BR250" i="6"/>
  <c r="CI250" i="6"/>
  <c r="CG250" i="6"/>
  <c r="BP250" i="6"/>
  <c r="BN250" i="6"/>
  <c r="AZ250" i="6"/>
  <c r="AZ15" i="6" s="1"/>
  <c r="AG15" i="6" s="1"/>
  <c r="AG11" i="6" s="1"/>
  <c r="AY250" i="6"/>
  <c r="AY15" i="6" s="1"/>
  <c r="AF15" i="6" s="1"/>
  <c r="AF11" i="6" s="1"/>
  <c r="AW250" i="6"/>
  <c r="AW15" i="6" s="1"/>
  <c r="AD15" i="6" s="1"/>
  <c r="AD11" i="6" s="1"/>
  <c r="AX250" i="6"/>
  <c r="AX15" i="6" s="1"/>
  <c r="AE15" i="6" s="1"/>
  <c r="AE11" i="6" s="1"/>
  <c r="BA250" i="6"/>
  <c r="BA15" i="6" s="1"/>
  <c r="AH15" i="6" s="1"/>
  <c r="AH11" i="6" s="1"/>
  <c r="I248" i="5"/>
  <c r="BK250" i="6"/>
  <c r="BE250" i="6"/>
  <c r="BY250" i="6"/>
  <c r="BF250" i="6"/>
  <c r="BX250" i="6"/>
  <c r="BW250" i="6"/>
  <c r="BJ250" i="6"/>
  <c r="CD250" i="6"/>
  <c r="BH250" i="6"/>
  <c r="BL250" i="6"/>
  <c r="BV250" i="6"/>
  <c r="CC250" i="6"/>
  <c r="BI250" i="6"/>
  <c r="BG250" i="6"/>
  <c r="CA250" i="6"/>
  <c r="CE250" i="6"/>
  <c r="BD250" i="6"/>
  <c r="CB250" i="6"/>
  <c r="BZ250" i="6"/>
  <c r="BC250" i="6"/>
  <c r="AC248" i="5" a="1"/>
  <c r="Y14" i="7" l="1"/>
  <c r="V14" i="7"/>
  <c r="W14" i="7"/>
  <c r="X14" i="7"/>
  <c r="U14" i="7"/>
  <c r="AC248" i="5"/>
  <c r="A5" i="5" l="1"/>
  <c r="J248" i="5" l="1"/>
  <c r="K248" i="5"/>
  <c r="J228" i="5"/>
  <c r="K228" i="5"/>
  <c r="J217" i="5"/>
  <c r="K217" i="5"/>
  <c r="J166" i="5"/>
  <c r="K166" i="5"/>
  <c r="J159" i="5"/>
  <c r="K159" i="5"/>
  <c r="J145" i="5"/>
  <c r="K145" i="5"/>
  <c r="J135" i="5"/>
  <c r="K135" i="5"/>
  <c r="K118" i="5"/>
  <c r="J118" i="5"/>
  <c r="J90" i="5"/>
  <c r="K90" i="5"/>
  <c r="J79" i="5"/>
  <c r="K79" i="5"/>
  <c r="K68" i="5"/>
  <c r="J68" i="5"/>
  <c r="J37" i="5"/>
  <c r="K37" i="5"/>
  <c r="K32" i="5"/>
  <c r="J32" i="5"/>
  <c r="K17" i="5"/>
  <c r="J17" i="5"/>
  <c r="F20" i="8"/>
  <c r="F26" i="8"/>
  <c r="F17" i="8"/>
  <c r="F18" i="8" s="1"/>
  <c r="F14" i="8"/>
  <c r="F15" i="8" s="1"/>
  <c r="F23" i="8"/>
  <c r="F29" i="8"/>
  <c r="F35" i="8"/>
  <c r="F32" i="8"/>
  <c r="F44" i="8"/>
  <c r="F38" i="8"/>
  <c r="F41" i="8"/>
  <c r="F50" i="8"/>
  <c r="F53" i="8"/>
  <c r="F47" i="8"/>
  <c r="F1" i="8"/>
  <c r="F2" i="8" s="1"/>
  <c r="A20" i="13"/>
  <c r="B17" i="11"/>
  <c r="B15" i="11"/>
  <c r="B19" i="11"/>
  <c r="A19" i="13"/>
  <c r="A21" i="13"/>
  <c r="A17" i="13"/>
  <c r="A22" i="13"/>
  <c r="B20" i="11"/>
  <c r="B22" i="11"/>
  <c r="B23" i="11"/>
  <c r="B21" i="11"/>
  <c r="B16" i="11"/>
  <c r="A18" i="13"/>
  <c r="A15" i="13"/>
  <c r="B18" i="11"/>
  <c r="A16" i="13"/>
  <c r="A23" i="13"/>
  <c r="J16" i="5"/>
  <c r="K16" i="5"/>
  <c r="A12" i="13"/>
  <c r="B12" i="11"/>
  <c r="D228" i="5" l="1"/>
  <c r="B228" i="12" s="1"/>
  <c r="D217" i="5"/>
  <c r="B217" i="12" s="1"/>
  <c r="D248" i="5"/>
  <c r="D166" i="5"/>
  <c r="B166" i="12" s="1"/>
  <c r="D118" i="5"/>
  <c r="B118" i="12" s="1"/>
  <c r="D159" i="5"/>
  <c r="B159" i="12" s="1"/>
  <c r="D145" i="5"/>
  <c r="B145" i="12" s="1"/>
  <c r="D135" i="5"/>
  <c r="B135" i="12" s="1"/>
  <c r="D90" i="5"/>
  <c r="B90" i="12" s="1"/>
  <c r="D79" i="5"/>
  <c r="B79" i="12" s="1"/>
  <c r="D68" i="5"/>
  <c r="B68" i="12" s="1"/>
  <c r="D37" i="5"/>
  <c r="B37" i="12" s="1"/>
  <c r="D32" i="5"/>
  <c r="B32" i="12" s="1"/>
  <c r="D17" i="5"/>
  <c r="B17" i="12" s="1"/>
  <c r="D16" i="5"/>
  <c r="B14" i="13" s="1"/>
  <c r="B22" i="13"/>
  <c r="B17" i="13"/>
  <c r="B23" i="13"/>
  <c r="B21" i="13"/>
  <c r="B19" i="13"/>
  <c r="G22" i="11"/>
  <c r="F22" i="13" s="1"/>
  <c r="AB22" i="11"/>
  <c r="N22" i="11" s="1"/>
  <c r="C22" i="13"/>
  <c r="AA22" i="11"/>
  <c r="K22" i="11"/>
  <c r="J22" i="13" s="1"/>
  <c r="O22" i="11"/>
  <c r="B16" i="13"/>
  <c r="G18" i="11"/>
  <c r="F18" i="13" s="1"/>
  <c r="AB18" i="11"/>
  <c r="N18" i="11" s="1"/>
  <c r="C18" i="13"/>
  <c r="AA18" i="11"/>
  <c r="K18" i="11"/>
  <c r="J18" i="13" s="1"/>
  <c r="O18" i="11"/>
  <c r="O19" i="11"/>
  <c r="K19" i="11"/>
  <c r="J19" i="13" s="1"/>
  <c r="C19" i="13"/>
  <c r="AB19" i="11"/>
  <c r="N19" i="11" s="1"/>
  <c r="AA19" i="11"/>
  <c r="G19" i="11"/>
  <c r="F19" i="13" s="1"/>
  <c r="O15" i="11"/>
  <c r="K15" i="11"/>
  <c r="J15" i="13" s="1"/>
  <c r="C15" i="13"/>
  <c r="G15" i="11"/>
  <c r="F15" i="13" s="1"/>
  <c r="AB15" i="11"/>
  <c r="N15" i="11" s="1"/>
  <c r="AA15" i="11"/>
  <c r="F10" i="8" a="1"/>
  <c r="F10" i="8" s="1"/>
  <c r="G12" i="11"/>
  <c r="F12" i="13" s="1"/>
  <c r="C12" i="13"/>
  <c r="AA12" i="11"/>
  <c r="O12" i="11"/>
  <c r="AB12" i="11"/>
  <c r="N12" i="11" s="1"/>
  <c r="K12" i="11"/>
  <c r="J12" i="13" s="1"/>
  <c r="B12" i="13"/>
  <c r="M14" i="8"/>
  <c r="Q14" i="8" s="1"/>
  <c r="J14" i="8"/>
  <c r="B15" i="13"/>
  <c r="G16" i="11"/>
  <c r="F16" i="13" s="1"/>
  <c r="AB16" i="11"/>
  <c r="N16" i="11" s="1"/>
  <c r="AA16" i="11"/>
  <c r="C16" i="13"/>
  <c r="O16" i="11"/>
  <c r="K16" i="11"/>
  <c r="J16" i="13" s="1"/>
  <c r="B20" i="13"/>
  <c r="O1" i="8"/>
  <c r="J1" i="8"/>
  <c r="M1" i="8"/>
  <c r="S1" i="8"/>
  <c r="N1" i="8"/>
  <c r="Q1" i="8"/>
  <c r="I1" i="8"/>
  <c r="P1" i="8"/>
  <c r="M17" i="8"/>
  <c r="Q17" i="8" s="1"/>
  <c r="J17" i="8"/>
  <c r="C17" i="13"/>
  <c r="O17" i="11"/>
  <c r="K17" i="11"/>
  <c r="J17" i="13" s="1"/>
  <c r="AB17" i="11"/>
  <c r="N17" i="11" s="1"/>
  <c r="AA17" i="11"/>
  <c r="G17" i="11"/>
  <c r="F17" i="13" s="1"/>
  <c r="C21" i="13"/>
  <c r="O21" i="11"/>
  <c r="K21" i="11"/>
  <c r="J21" i="13" s="1"/>
  <c r="AB21" i="11"/>
  <c r="N21" i="11" s="1"/>
  <c r="AA21" i="11"/>
  <c r="G21" i="11"/>
  <c r="F21" i="13" s="1"/>
  <c r="G20" i="11"/>
  <c r="F20" i="13" s="1"/>
  <c r="AB20" i="11"/>
  <c r="N20" i="11" s="1"/>
  <c r="AA20" i="11"/>
  <c r="O20" i="11"/>
  <c r="C20" i="13"/>
  <c r="K20" i="11"/>
  <c r="J20" i="13" s="1"/>
  <c r="B18" i="13"/>
  <c r="O23" i="11"/>
  <c r="K23" i="11"/>
  <c r="J23" i="13" s="1"/>
  <c r="C23" i="13"/>
  <c r="AB23" i="11"/>
  <c r="N23" i="11" s="1"/>
  <c r="AA23" i="11"/>
  <c r="G23" i="11"/>
  <c r="F23" i="13" s="1"/>
  <c r="AM12" i="13"/>
  <c r="AD23" i="13"/>
  <c r="AH19" i="13"/>
  <c r="AF16" i="13"/>
  <c r="AE22" i="13"/>
  <c r="AD18" i="13"/>
  <c r="AF15" i="13"/>
  <c r="AG17" i="13"/>
  <c r="AC21" i="13"/>
  <c r="AF20" i="13"/>
  <c r="B248" i="12" l="1"/>
  <c r="AF58" i="8" a="1"/>
  <c r="AF58" i="8" s="1"/>
  <c r="X58" i="8" a="1"/>
  <c r="X58" i="8" s="1"/>
  <c r="AE58" i="8" a="1"/>
  <c r="AE58" i="8" s="1"/>
  <c r="W58" i="8" a="1"/>
  <c r="W58" i="8" s="1"/>
  <c r="AD58" i="8" a="1"/>
  <c r="AD58" i="8" s="1"/>
  <c r="V58" i="8" a="1"/>
  <c r="V58" i="8" s="1"/>
  <c r="AC58" i="8" a="1"/>
  <c r="AC58" i="8" s="1"/>
  <c r="U58" i="8" a="1"/>
  <c r="U58" i="8" s="1"/>
  <c r="AB58" i="8" a="1"/>
  <c r="AB58" i="8" s="1"/>
  <c r="E58" i="8" a="1"/>
  <c r="E58" i="8" s="1"/>
  <c r="Z58" i="8" a="1"/>
  <c r="Z58" i="8" s="1"/>
  <c r="B16" i="12"/>
  <c r="P17" i="8"/>
  <c r="D15" i="5"/>
  <c r="C16" i="9"/>
  <c r="F16" i="9" s="1"/>
  <c r="C26" i="9"/>
  <c r="F26" i="9" s="1"/>
  <c r="C24" i="9"/>
  <c r="F24" i="9" s="1"/>
  <c r="C27" i="9"/>
  <c r="F27" i="9" s="1"/>
  <c r="C25" i="9"/>
  <c r="F25" i="9" s="1"/>
  <c r="C29" i="9"/>
  <c r="F29" i="9" s="1"/>
  <c r="C28" i="9"/>
  <c r="F28" i="9" s="1"/>
  <c r="A16" i="10"/>
  <c r="C16" i="10"/>
  <c r="C24" i="10"/>
  <c r="C25" i="10"/>
  <c r="C27" i="10"/>
  <c r="C26" i="10"/>
  <c r="C29" i="10"/>
  <c r="C28" i="10"/>
  <c r="C1" i="9"/>
  <c r="F1" i="9" s="1"/>
  <c r="A1" i="10"/>
  <c r="A15" i="9"/>
  <c r="M12" i="6" a="1"/>
  <c r="M12" i="6" s="1"/>
  <c r="C1" i="10"/>
  <c r="R12" i="13"/>
  <c r="M12" i="13"/>
  <c r="U12" i="13"/>
  <c r="S12" i="13"/>
  <c r="O12" i="13"/>
  <c r="T12" i="13"/>
  <c r="C22" i="11"/>
  <c r="Z22" i="11"/>
  <c r="L22" i="13"/>
  <c r="P22" i="11"/>
  <c r="U23" i="13"/>
  <c r="T23" i="13"/>
  <c r="S23" i="13"/>
  <c r="R23" i="13"/>
  <c r="O23" i="13"/>
  <c r="M23" i="13"/>
  <c r="G1" i="8"/>
  <c r="G2" i="8" s="1" a="1"/>
  <c r="G2" i="8" s="1"/>
  <c r="H1" i="8" a="1"/>
  <c r="H1" i="8" s="1"/>
  <c r="J2" i="8" s="1"/>
  <c r="H2" i="8" a="1"/>
  <c r="H2" i="8" s="1"/>
  <c r="U20" i="13"/>
  <c r="T20" i="13"/>
  <c r="S20" i="13"/>
  <c r="R20" i="13"/>
  <c r="O20" i="13"/>
  <c r="M20" i="13"/>
  <c r="L20" i="13"/>
  <c r="C20" i="11"/>
  <c r="Z20" i="11"/>
  <c r="P20" i="11"/>
  <c r="P17" i="11"/>
  <c r="L17" i="13"/>
  <c r="Z17" i="11"/>
  <c r="C17" i="11"/>
  <c r="A1" i="8"/>
  <c r="R1" i="8"/>
  <c r="S3" i="8"/>
  <c r="P15" i="11"/>
  <c r="Z15" i="11"/>
  <c r="C15" i="11"/>
  <c r="L15" i="13"/>
  <c r="U19" i="13"/>
  <c r="T19" i="13"/>
  <c r="S19" i="13"/>
  <c r="R19" i="13"/>
  <c r="O19" i="13"/>
  <c r="M19" i="13"/>
  <c r="O17" i="13"/>
  <c r="M17" i="13"/>
  <c r="R17" i="13"/>
  <c r="U17" i="13"/>
  <c r="T17" i="13"/>
  <c r="S17" i="13"/>
  <c r="S16" i="8"/>
  <c r="A14" i="8"/>
  <c r="S22" i="13"/>
  <c r="R22" i="13"/>
  <c r="O22" i="13"/>
  <c r="M22" i="13"/>
  <c r="U22" i="13"/>
  <c r="T22" i="13"/>
  <c r="P23" i="11"/>
  <c r="Z23" i="11"/>
  <c r="L23" i="13"/>
  <c r="C23" i="11"/>
  <c r="F21" i="8"/>
  <c r="P19" i="11"/>
  <c r="Z19" i="11"/>
  <c r="C19" i="11"/>
  <c r="L19" i="13"/>
  <c r="U15" i="13"/>
  <c r="T15" i="13"/>
  <c r="S15" i="13"/>
  <c r="R15" i="13"/>
  <c r="O15" i="13"/>
  <c r="M15" i="13"/>
  <c r="S19" i="8"/>
  <c r="O14" i="8"/>
  <c r="C18" i="11"/>
  <c r="Z18" i="11"/>
  <c r="L18" i="13"/>
  <c r="P18" i="11"/>
  <c r="P21" i="11"/>
  <c r="L21" i="13"/>
  <c r="Z21" i="11"/>
  <c r="C21" i="11"/>
  <c r="L16" i="13"/>
  <c r="C16" i="11"/>
  <c r="Z16" i="11"/>
  <c r="P16" i="11"/>
  <c r="P14" i="8"/>
  <c r="O21" i="13"/>
  <c r="M21" i="13"/>
  <c r="R21" i="13"/>
  <c r="U21" i="13"/>
  <c r="T21" i="13"/>
  <c r="S21" i="13"/>
  <c r="U16" i="13"/>
  <c r="T16" i="13"/>
  <c r="S16" i="13"/>
  <c r="R16" i="13"/>
  <c r="O16" i="13"/>
  <c r="M16" i="13"/>
  <c r="C12" i="11"/>
  <c r="P12" i="11"/>
  <c r="L12" i="13"/>
  <c r="Z12" i="11"/>
  <c r="S18" i="13"/>
  <c r="R18" i="13"/>
  <c r="O18" i="13"/>
  <c r="M18" i="13"/>
  <c r="U18" i="13"/>
  <c r="T18" i="13"/>
  <c r="AG20" i="13"/>
  <c r="AC17" i="13"/>
  <c r="AG19" i="13"/>
  <c r="AD15" i="13"/>
  <c r="AE18" i="13"/>
  <c r="K17" i="13"/>
  <c r="AE23" i="13"/>
  <c r="AC12" i="13"/>
  <c r="AH21" i="13"/>
  <c r="AF21" i="13"/>
  <c r="AH12" i="13"/>
  <c r="AH20" i="13"/>
  <c r="AD17" i="13"/>
  <c r="K19" i="13"/>
  <c r="AG12" i="13"/>
  <c r="AF18" i="13"/>
  <c r="AH18" i="13"/>
  <c r="AD16" i="13"/>
  <c r="AF12" i="13"/>
  <c r="AD22" i="13"/>
  <c r="K23" i="13"/>
  <c r="AD19" i="13"/>
  <c r="AG23" i="13"/>
  <c r="AC20" i="13"/>
  <c r="K20" i="13"/>
  <c r="AD20" i="13"/>
  <c r="AC19" i="13"/>
  <c r="AG22" i="13"/>
  <c r="AE12" i="13"/>
  <c r="AF23" i="13"/>
  <c r="AC16" i="13"/>
  <c r="K22" i="13"/>
  <c r="AH16" i="13"/>
  <c r="AG15" i="13"/>
  <c r="AC23" i="13"/>
  <c r="AF17" i="13"/>
  <c r="AF19" i="13"/>
  <c r="AE16" i="13"/>
  <c r="AD21" i="13"/>
  <c r="K21" i="13"/>
  <c r="AC22" i="13"/>
  <c r="AC15" i="13"/>
  <c r="AE20" i="13"/>
  <c r="AH23" i="13"/>
  <c r="K12" i="13"/>
  <c r="AE17" i="13"/>
  <c r="AH22" i="13"/>
  <c r="K18" i="13"/>
  <c r="K15" i="13"/>
  <c r="AG21" i="13"/>
  <c r="AC18" i="13"/>
  <c r="AH17" i="13"/>
  <c r="AG18" i="13"/>
  <c r="AE21" i="13"/>
  <c r="AF22" i="13"/>
  <c r="AE15" i="13"/>
  <c r="AG16" i="13"/>
  <c r="AH15" i="13"/>
  <c r="K16" i="13"/>
  <c r="AD12" i="13"/>
  <c r="AE19" i="13"/>
  <c r="D8" i="9" l="1"/>
  <c r="F70" i="8" s="1"/>
  <c r="M20" i="8"/>
  <c r="P20" i="8" s="1"/>
  <c r="J20" i="8"/>
  <c r="D17" i="13"/>
  <c r="D18" i="13"/>
  <c r="D19" i="13"/>
  <c r="D21" i="13"/>
  <c r="D23" i="13"/>
  <c r="P15" i="13"/>
  <c r="N15" i="13"/>
  <c r="P19" i="13"/>
  <c r="N19" i="13"/>
  <c r="P23" i="13"/>
  <c r="N23" i="13"/>
  <c r="AA1" i="8" a="1"/>
  <c r="AA1" i="8" s="1"/>
  <c r="Y3" i="8" a="1"/>
  <c r="Y3" i="8" s="1"/>
  <c r="AC3" i="8" a="1"/>
  <c r="AC3" i="8" s="1"/>
  <c r="C1" i="8"/>
  <c r="AF1" i="8" a="1"/>
  <c r="AF1" i="8" s="1"/>
  <c r="AD3" i="8" a="1"/>
  <c r="AD3" i="8" s="1"/>
  <c r="AA3" i="8" a="1"/>
  <c r="AA3" i="8" s="1"/>
  <c r="AE1" i="8" a="1"/>
  <c r="AE1" i="8" s="1"/>
  <c r="AD1" i="8" a="1"/>
  <c r="AD1" i="8" s="1"/>
  <c r="AB1" i="8" a="1"/>
  <c r="AB1" i="8" s="1"/>
  <c r="V3" i="8" a="1"/>
  <c r="V3" i="8" s="1"/>
  <c r="U3" i="8" a="1"/>
  <c r="U3" i="8" s="1"/>
  <c r="E3" i="8" a="1"/>
  <c r="E3" i="8" s="1"/>
  <c r="V1" i="8" a="1"/>
  <c r="V1" i="8" s="1"/>
  <c r="X1" i="8" a="1"/>
  <c r="X1" i="8" s="1"/>
  <c r="W1" i="8" a="1"/>
  <c r="W1" i="8" s="1"/>
  <c r="AB3" i="8" a="1"/>
  <c r="AB3" i="8" s="1"/>
  <c r="Y1" i="8" a="1"/>
  <c r="Y1" i="8" s="1"/>
  <c r="X3" i="8" a="1"/>
  <c r="X3" i="8" s="1"/>
  <c r="Z3" i="8" a="1"/>
  <c r="Z3" i="8" s="1"/>
  <c r="Z1" i="8" a="1"/>
  <c r="Z1" i="8" s="1"/>
  <c r="D1" i="8"/>
  <c r="W3" i="8" a="1"/>
  <c r="W3" i="8" s="1"/>
  <c r="E1" i="8" a="1"/>
  <c r="E1" i="8" s="1"/>
  <c r="F3" i="8"/>
  <c r="AF3" i="8" a="1"/>
  <c r="AF3" i="8" s="1"/>
  <c r="AE3" i="8" a="1"/>
  <c r="AE3" i="8" s="1"/>
  <c r="U1" i="8" a="1"/>
  <c r="U1" i="8" s="1"/>
  <c r="AC1" i="8" a="1"/>
  <c r="AC1" i="8" s="1"/>
  <c r="N17" i="13"/>
  <c r="P17" i="13"/>
  <c r="P18" i="13"/>
  <c r="N18" i="13"/>
  <c r="N16" i="13"/>
  <c r="P16" i="13"/>
  <c r="D16" i="13"/>
  <c r="P22" i="13"/>
  <c r="N22" i="13"/>
  <c r="D20" i="13"/>
  <c r="P12" i="13"/>
  <c r="N12" i="13"/>
  <c r="D22" i="13"/>
  <c r="N21" i="13"/>
  <c r="P21" i="13"/>
  <c r="V12" i="13"/>
  <c r="D12" i="13"/>
  <c r="N20" i="13"/>
  <c r="P20" i="13"/>
  <c r="D15" i="13"/>
  <c r="AH14" i="13"/>
  <c r="AE14" i="13"/>
  <c r="O14" i="13" l="1"/>
  <c r="O28" i="13" s="1"/>
  <c r="D53" i="2" s="1"/>
  <c r="M14" i="13"/>
  <c r="M28" i="13" s="1"/>
  <c r="S22" i="8"/>
  <c r="F24" i="8"/>
  <c r="Q20" i="8"/>
  <c r="A20" i="8"/>
  <c r="D51" i="2" l="1"/>
  <c r="D48" i="2"/>
  <c r="D52" i="2"/>
  <c r="N28" i="13"/>
  <c r="E33" i="14" s="1"/>
  <c r="D54" i="2"/>
  <c r="D47" i="2"/>
  <c r="F33" i="14"/>
  <c r="AD6" i="13"/>
  <c r="AE6" i="13" s="1"/>
  <c r="N14" i="13"/>
  <c r="M23" i="8"/>
  <c r="J23" i="8"/>
  <c r="D46" i="2" l="1"/>
  <c r="D50" i="2"/>
  <c r="J261" i="12" s="1"/>
  <c r="S25" i="8"/>
  <c r="F27" i="8"/>
  <c r="Q23" i="8"/>
  <c r="P23" i="8"/>
  <c r="A23" i="8"/>
  <c r="C11" i="10"/>
  <c r="D1" i="2" l="1"/>
  <c r="S42" i="10"/>
  <c r="M26" i="8"/>
  <c r="J26" i="8"/>
  <c r="AC14" i="13"/>
  <c r="AD14" i="13"/>
  <c r="AG14" i="13"/>
  <c r="A17" i="8"/>
  <c r="AF14" i="13"/>
  <c r="P26" i="8" l="1"/>
  <c r="Q26" i="8"/>
  <c r="U14" i="13"/>
  <c r="AD4" i="13" s="1"/>
  <c r="R14" i="13"/>
  <c r="M26" i="13" s="1"/>
  <c r="S14" i="13"/>
  <c r="M27" i="13" s="1"/>
  <c r="T14" i="13"/>
  <c r="AD3" i="13" s="1"/>
  <c r="S28" i="8"/>
  <c r="F30" i="8"/>
  <c r="A26" i="8"/>
  <c r="AE4" i="13" l="1"/>
  <c r="O27" i="13" s="1"/>
  <c r="M25" i="13"/>
  <c r="AD2" i="13"/>
  <c r="M29" i="8"/>
  <c r="J29" i="8"/>
  <c r="Q29" i="8" l="1"/>
  <c r="P29" i="8"/>
  <c r="AC27" i="13"/>
  <c r="AD27" i="13"/>
  <c r="S31" i="8"/>
  <c r="F33" i="8"/>
  <c r="N27" i="13"/>
  <c r="F32" i="14"/>
  <c r="A29" i="8"/>
  <c r="J32" i="8" l="1"/>
  <c r="M32" i="8"/>
  <c r="E32" i="14"/>
  <c r="AE3" i="13"/>
  <c r="Q32" i="8" l="1"/>
  <c r="P32" i="8"/>
  <c r="S34" i="8"/>
  <c r="F36" i="8"/>
  <c r="O26" i="13"/>
  <c r="AE2" i="13"/>
  <c r="A32" i="8"/>
  <c r="AC26" i="13" l="1"/>
  <c r="AD26" i="13"/>
  <c r="M35" i="8"/>
  <c r="J35" i="8"/>
  <c r="F31" i="14"/>
  <c r="N26" i="13"/>
  <c r="E31" i="14" s="1"/>
  <c r="O25" i="13"/>
  <c r="S37" i="8" l="1"/>
  <c r="F39" i="8"/>
  <c r="F30" i="14"/>
  <c r="N25" i="13"/>
  <c r="E30" i="14" s="1"/>
  <c r="Q35" i="8"/>
  <c r="P35" i="8"/>
  <c r="A35" i="8"/>
  <c r="M38" i="8" l="1"/>
  <c r="J38" i="8"/>
  <c r="Q38" i="8" l="1"/>
  <c r="P38" i="8"/>
  <c r="S40" i="8"/>
  <c r="F42" i="8"/>
  <c r="A38" i="8"/>
  <c r="M41" i="8" l="1"/>
  <c r="J41" i="8"/>
  <c r="Q41" i="8" l="1"/>
  <c r="P41" i="8"/>
  <c r="S43" i="8"/>
  <c r="F45" i="8"/>
  <c r="A41" i="8"/>
  <c r="M44" i="8" l="1"/>
  <c r="J44" i="8"/>
  <c r="Q44" i="8" l="1"/>
  <c r="S46" i="8"/>
  <c r="F48" i="8"/>
  <c r="P44" i="8"/>
  <c r="A44" i="8"/>
  <c r="M47" i="8" l="1"/>
  <c r="J47" i="8"/>
  <c r="P47" i="8" l="1"/>
  <c r="Q47" i="8"/>
  <c r="S49" i="8"/>
  <c r="F51" i="8"/>
  <c r="A47" i="8"/>
  <c r="M50" i="8" l="1"/>
  <c r="J50" i="8"/>
  <c r="P50" i="8" l="1"/>
  <c r="Q50" i="8"/>
  <c r="S52" i="8"/>
  <c r="F54" i="8"/>
  <c r="A50" i="8"/>
  <c r="M53" i="8" l="1"/>
  <c r="Q53" i="8" s="1"/>
  <c r="J53" i="8"/>
  <c r="P53" i="8" l="1"/>
  <c r="S55" i="8"/>
  <c r="A53" i="8"/>
  <c r="N14" i="8" l="1"/>
  <c r="R14" i="8" s="1"/>
  <c r="N41" i="8"/>
  <c r="N23" i="8"/>
  <c r="N17" i="8"/>
  <c r="N20" i="8"/>
  <c r="N44" i="8"/>
  <c r="N38" i="8"/>
  <c r="N26" i="8"/>
  <c r="N35" i="8"/>
  <c r="N50" i="8"/>
  <c r="N29" i="8"/>
  <c r="N32" i="8"/>
  <c r="N47" i="8"/>
  <c r="N53" i="8"/>
  <c r="C14" i="8" l="1"/>
  <c r="F16" i="8"/>
  <c r="A11" i="12" s="1"/>
  <c r="D14" i="8"/>
  <c r="O50" i="8" l="1"/>
  <c r="R50" i="8" s="1"/>
  <c r="O53" i="8"/>
  <c r="R53" i="8" s="1"/>
  <c r="O44" i="8"/>
  <c r="R44" i="8" s="1"/>
  <c r="O47" i="8"/>
  <c r="R47" i="8" s="1"/>
  <c r="O38" i="8"/>
  <c r="R38" i="8" s="1"/>
  <c r="O41" i="8"/>
  <c r="R41" i="8" s="1"/>
  <c r="O32" i="8"/>
  <c r="R32" i="8" s="1"/>
  <c r="O35" i="8"/>
  <c r="R35" i="8" s="1"/>
  <c r="O26" i="8"/>
  <c r="R26" i="8" s="1"/>
  <c r="O29" i="8"/>
  <c r="R29" i="8" s="1"/>
  <c r="O20" i="8"/>
  <c r="R20" i="8" s="1"/>
  <c r="O23" i="8"/>
  <c r="R23" i="8" s="1"/>
  <c r="O17" i="8"/>
  <c r="R17" i="8" s="1"/>
  <c r="F34" i="8" l="1"/>
  <c r="W34" i="8" s="1" a="1"/>
  <c r="W34" i="8" s="1"/>
  <c r="F52" i="8"/>
  <c r="AF52" i="8" s="1" a="1"/>
  <c r="AF52" i="8" s="1"/>
  <c r="F55" i="8"/>
  <c r="V55" i="8" s="1" a="1"/>
  <c r="V55" i="8" s="1"/>
  <c r="F46" i="8"/>
  <c r="E46" i="8" s="1" a="1"/>
  <c r="E46" i="8" s="1"/>
  <c r="F49" i="8"/>
  <c r="U49" i="8" s="1" a="1"/>
  <c r="U49" i="8" s="1"/>
  <c r="F40" i="8"/>
  <c r="W40" i="8" s="1" a="1"/>
  <c r="W40" i="8" s="1"/>
  <c r="F43" i="8"/>
  <c r="W43" i="8" s="1" a="1"/>
  <c r="W43" i="8" s="1"/>
  <c r="F37" i="8"/>
  <c r="F28" i="8"/>
  <c r="E28" i="8" s="1" a="1"/>
  <c r="E28" i="8" s="1"/>
  <c r="F31" i="8"/>
  <c r="X31" i="8" s="1" a="1"/>
  <c r="X31" i="8" s="1"/>
  <c r="F22" i="8"/>
  <c r="E22" i="8" s="1" a="1"/>
  <c r="E22" i="8" s="1"/>
  <c r="F25" i="8"/>
  <c r="E25" i="8" s="1" a="1"/>
  <c r="E25" i="8" s="1"/>
  <c r="F19" i="8"/>
  <c r="AD19" i="8" s="1" a="1"/>
  <c r="AD19" i="8" s="1"/>
  <c r="Z34" i="8" l="1" a="1"/>
  <c r="Z34" i="8" s="1"/>
  <c r="AE34" i="8" a="1"/>
  <c r="AE34" i="8" s="1"/>
  <c r="AF34" i="8" a="1"/>
  <c r="AF34" i="8" s="1"/>
  <c r="E52" i="8" a="1"/>
  <c r="E52" i="8" s="1"/>
  <c r="Y52" i="8" a="1"/>
  <c r="Y52" i="8" s="1"/>
  <c r="V52" i="8" a="1"/>
  <c r="V52" i="8" s="1"/>
  <c r="AB34" i="8" a="1"/>
  <c r="AB34" i="8" s="1"/>
  <c r="AD34" i="8" a="1"/>
  <c r="AD34" i="8" s="1"/>
  <c r="U34" i="8" a="1"/>
  <c r="U34" i="8" s="1"/>
  <c r="V34" i="8" a="1"/>
  <c r="V34" i="8" s="1"/>
  <c r="Y34" i="8" a="1"/>
  <c r="Y34" i="8" s="1"/>
  <c r="E34" i="8" a="1"/>
  <c r="E34" i="8" s="1"/>
  <c r="AC34" i="8" a="1"/>
  <c r="AC34" i="8" s="1"/>
  <c r="AA34" i="8" a="1"/>
  <c r="AA34" i="8" s="1"/>
  <c r="AD28" i="8" a="1"/>
  <c r="AD28" i="8" s="1"/>
  <c r="Z46" i="8" a="1"/>
  <c r="Z46" i="8" s="1"/>
  <c r="AE46" i="8" a="1"/>
  <c r="AE46" i="8" s="1"/>
  <c r="X52" i="8" a="1"/>
  <c r="X52" i="8" s="1"/>
  <c r="AC52" i="8" a="1"/>
  <c r="AC52" i="8" s="1"/>
  <c r="AD52" i="8" a="1"/>
  <c r="AD52" i="8" s="1"/>
  <c r="U52" i="8" a="1"/>
  <c r="U52" i="8" s="1"/>
  <c r="AB52" i="8" a="1"/>
  <c r="AB52" i="8" s="1"/>
  <c r="AE52" i="8" a="1"/>
  <c r="AE52" i="8" s="1"/>
  <c r="AD46" i="8" a="1"/>
  <c r="AD46" i="8" s="1"/>
  <c r="Y46" i="8" a="1"/>
  <c r="Y46" i="8" s="1"/>
  <c r="X46" i="8" a="1"/>
  <c r="X46" i="8" s="1"/>
  <c r="AD55" i="8" a="1"/>
  <c r="AD55" i="8" s="1"/>
  <c r="AE55" i="8" a="1"/>
  <c r="AE55" i="8" s="1"/>
  <c r="U55" i="8" a="1"/>
  <c r="U55" i="8" s="1"/>
  <c r="AC55" i="8" a="1"/>
  <c r="AC55" i="8" s="1"/>
  <c r="Z49" i="8" a="1"/>
  <c r="Z49" i="8" s="1"/>
  <c r="AB55" i="8" a="1"/>
  <c r="AB55" i="8" s="1"/>
  <c r="W55" i="8" a="1"/>
  <c r="W55" i="8" s="1"/>
  <c r="AF55" i="8" a="1"/>
  <c r="AF55" i="8" s="1"/>
  <c r="Y55" i="8" a="1"/>
  <c r="Y55" i="8" s="1"/>
  <c r="V49" i="8" a="1"/>
  <c r="V49" i="8" s="1"/>
  <c r="Z55" i="8" a="1"/>
  <c r="Z55" i="8" s="1"/>
  <c r="E55" i="8" a="1"/>
  <c r="E55" i="8" s="1"/>
  <c r="AD49" i="8" a="1"/>
  <c r="AD49" i="8" s="1"/>
  <c r="AC49" i="8" a="1"/>
  <c r="AC49" i="8" s="1"/>
  <c r="AF49" i="8" a="1"/>
  <c r="AF49" i="8" s="1"/>
  <c r="E49" i="8" a="1"/>
  <c r="E49" i="8" s="1"/>
  <c r="AE49" i="8" a="1"/>
  <c r="AE49" i="8" s="1"/>
  <c r="AE43" i="8" a="1"/>
  <c r="AE43" i="8" s="1"/>
  <c r="X49" i="8" a="1"/>
  <c r="X49" i="8" s="1"/>
  <c r="AB49" i="8" a="1"/>
  <c r="AB49" i="8" s="1"/>
  <c r="AF46" i="8" a="1"/>
  <c r="AF46" i="8" s="1"/>
  <c r="AC46" i="8" a="1"/>
  <c r="AC46" i="8" s="1"/>
  <c r="V46" i="8" a="1"/>
  <c r="V46" i="8" s="1"/>
  <c r="U46" i="8" a="1"/>
  <c r="U46" i="8" s="1"/>
  <c r="AB46" i="8" a="1"/>
  <c r="AB46" i="8" s="1"/>
  <c r="X40" i="8" a="1"/>
  <c r="X40" i="8" s="1"/>
  <c r="AB40" i="8" a="1"/>
  <c r="AB40" i="8" s="1"/>
  <c r="AF40" i="8" a="1"/>
  <c r="AF40" i="8" s="1"/>
  <c r="Y43" i="8" a="1"/>
  <c r="Y43" i="8" s="1"/>
  <c r="X43" i="8" a="1"/>
  <c r="X43" i="8" s="1"/>
  <c r="U43" i="8" a="1"/>
  <c r="U43" i="8" s="1"/>
  <c r="AE40" i="8" a="1"/>
  <c r="AE40" i="8" s="1"/>
  <c r="E40" i="8" a="1"/>
  <c r="E40" i="8" s="1"/>
  <c r="AC40" i="8" a="1"/>
  <c r="AC40" i="8" s="1"/>
  <c r="U40" i="8" a="1"/>
  <c r="U40" i="8" s="1"/>
  <c r="AD40" i="8" a="1"/>
  <c r="AD40" i="8" s="1"/>
  <c r="AA40" i="8" a="1"/>
  <c r="AA40" i="8" s="1"/>
  <c r="V40" i="8" a="1"/>
  <c r="V40" i="8" s="1"/>
  <c r="E43" i="8" a="1"/>
  <c r="E43" i="8" s="1"/>
  <c r="AF43" i="8" a="1"/>
  <c r="AF43" i="8" s="1"/>
  <c r="AC43" i="8" a="1"/>
  <c r="AC43" i="8" s="1"/>
  <c r="AB43" i="8" a="1"/>
  <c r="AB43" i="8" s="1"/>
  <c r="AD43" i="8" a="1"/>
  <c r="AD43" i="8" s="1"/>
  <c r="AA28" i="8" a="1"/>
  <c r="AA28" i="8" s="1"/>
  <c r="AD31" i="8" a="1"/>
  <c r="AD31" i="8" s="1"/>
  <c r="AD37" i="8" a="1"/>
  <c r="AD37" i="8" s="1"/>
  <c r="V37" i="8" a="1"/>
  <c r="V37" i="8" s="1"/>
  <c r="U28" i="8" a="1"/>
  <c r="U28" i="8" s="1"/>
  <c r="X28" i="8" a="1"/>
  <c r="X28" i="8" s="1"/>
  <c r="AE37" i="8" a="1"/>
  <c r="AE37" i="8" s="1"/>
  <c r="E37" i="8" a="1"/>
  <c r="E37" i="8" s="1"/>
  <c r="W37" i="8" a="1"/>
  <c r="W37" i="8" s="1"/>
  <c r="AA37" i="8" a="1"/>
  <c r="AA37" i="8" s="1"/>
  <c r="W28" i="8" a="1"/>
  <c r="W28" i="8" s="1"/>
  <c r="Z28" i="8" a="1"/>
  <c r="Z28" i="8" s="1"/>
  <c r="AF28" i="8" a="1"/>
  <c r="AF28" i="8" s="1"/>
  <c r="AF37" i="8" a="1"/>
  <c r="AF37" i="8" s="1"/>
  <c r="Z37" i="8" a="1"/>
  <c r="Z37" i="8" s="1"/>
  <c r="AC37" i="8" a="1"/>
  <c r="AC37" i="8" s="1"/>
  <c r="AB28" i="8" a="1"/>
  <c r="AB28" i="8" s="1"/>
  <c r="AE28" i="8" a="1"/>
  <c r="AE28" i="8" s="1"/>
  <c r="AB37" i="8" a="1"/>
  <c r="AB37" i="8" s="1"/>
  <c r="U37" i="8" a="1"/>
  <c r="U37" i="8" s="1"/>
  <c r="AF31" i="8" a="1"/>
  <c r="AF31" i="8" s="1"/>
  <c r="W31" i="8" a="1"/>
  <c r="W31" i="8" s="1"/>
  <c r="AA31" i="8" a="1"/>
  <c r="AA31" i="8" s="1"/>
  <c r="E31" i="8" a="1"/>
  <c r="E31" i="8" s="1"/>
  <c r="Y31" i="8" a="1"/>
  <c r="Y31" i="8" s="1"/>
  <c r="V31" i="8" a="1"/>
  <c r="V31" i="8" s="1"/>
  <c r="U31" i="8" a="1"/>
  <c r="U31" i="8" s="1"/>
  <c r="AC31" i="8" a="1"/>
  <c r="AC31" i="8" s="1"/>
  <c r="AF22" i="8" a="1"/>
  <c r="AF22" i="8" s="1"/>
  <c r="U22" i="8" a="1"/>
  <c r="U22" i="8" s="1"/>
  <c r="Z25" i="8" a="1"/>
  <c r="Z25" i="8" s="1"/>
  <c r="AE22" i="8" a="1"/>
  <c r="AE22" i="8" s="1"/>
  <c r="AB22" i="8" a="1"/>
  <c r="AB22" i="8" s="1"/>
  <c r="AA22" i="8" a="1"/>
  <c r="AA22" i="8" s="1"/>
  <c r="AD22" i="8" a="1"/>
  <c r="AD22" i="8" s="1"/>
  <c r="AE31" i="8" a="1"/>
  <c r="AE31" i="8" s="1"/>
  <c r="Y22" i="8" a="1"/>
  <c r="Y22" i="8" s="1"/>
  <c r="X22" i="8" a="1"/>
  <c r="X22" i="8" s="1"/>
  <c r="AC22" i="8" a="1"/>
  <c r="AC22" i="8" s="1"/>
  <c r="AB31" i="8" a="1"/>
  <c r="AB31" i="8" s="1"/>
  <c r="AC28" i="8" a="1"/>
  <c r="AC28" i="8" s="1"/>
  <c r="V28" i="8" a="1"/>
  <c r="V28" i="8" s="1"/>
  <c r="Y25" i="8" a="1"/>
  <c r="Y25" i="8" s="1"/>
  <c r="AC25" i="8" a="1"/>
  <c r="AC25" i="8" s="1"/>
  <c r="U25" i="8" a="1"/>
  <c r="U25" i="8" s="1"/>
  <c r="X25" i="8" a="1"/>
  <c r="X25" i="8" s="1"/>
  <c r="Y19" i="8" a="1"/>
  <c r="Y19" i="8" s="1"/>
  <c r="W22" i="8" a="1"/>
  <c r="W22" i="8" s="1"/>
  <c r="Z22" i="8" a="1"/>
  <c r="Z22" i="8" s="1"/>
  <c r="AA25" i="8" a="1"/>
  <c r="AA25" i="8" s="1"/>
  <c r="V25" i="8" a="1"/>
  <c r="V25" i="8" s="1"/>
  <c r="AF25" i="8" a="1"/>
  <c r="AF25" i="8" s="1"/>
  <c r="AB25" i="8" a="1"/>
  <c r="AB25" i="8" s="1"/>
  <c r="AD25" i="8" a="1"/>
  <c r="AD25" i="8" s="1"/>
  <c r="AE25" i="8" a="1"/>
  <c r="AE25" i="8" s="1"/>
  <c r="AE19" i="8" a="1"/>
  <c r="AE19" i="8" s="1"/>
  <c r="Z19" i="8" a="1"/>
  <c r="Z19" i="8" s="1"/>
  <c r="AB19" i="8" a="1"/>
  <c r="AB19" i="8" s="1"/>
  <c r="AC19" i="8" a="1"/>
  <c r="AC19" i="8" s="1"/>
  <c r="AF19" i="8" a="1"/>
  <c r="AF19" i="8" s="1"/>
  <c r="AA19" i="8" a="1"/>
  <c r="AA19" i="8" s="1"/>
  <c r="V19" i="8" a="1"/>
  <c r="V19" i="8" s="1"/>
  <c r="W19" i="8" a="1"/>
  <c r="W19" i="8" s="1"/>
  <c r="X19" i="8" a="1"/>
  <c r="X19" i="8" s="1"/>
  <c r="AA43" i="8" l="1" a="1"/>
  <c r="AA43" i="8" s="1"/>
  <c r="W49" i="8" a="1"/>
  <c r="W49" i="8" s="1"/>
  <c r="Y37" i="8" a="1"/>
  <c r="Y37" i="8" s="1"/>
  <c r="Z40" i="8" a="1"/>
  <c r="Z40" i="8" s="1"/>
  <c r="AA52" i="8" a="1"/>
  <c r="AA52" i="8" s="1"/>
  <c r="AN133" i="5" l="1"/>
  <c r="T1" i="7" a="1"/>
  <c r="T1" i="7" s="1"/>
  <c r="T19" i="7" a="1"/>
  <c r="T19" i="7" s="1"/>
  <c r="T20" i="7" a="1"/>
  <c r="T20" i="7" s="1"/>
  <c r="T24" i="7" a="1"/>
  <c r="T24" i="7" s="1"/>
  <c r="T29" i="7" a="1"/>
  <c r="T29" i="7" s="1"/>
  <c r="T18" i="7" a="1"/>
  <c r="T18" i="7" s="1"/>
  <c r="T27" i="7" a="1"/>
  <c r="T27" i="7" s="1"/>
  <c r="T16" i="7" a="1"/>
  <c r="T16" i="7" s="1"/>
  <c r="T17" i="7" a="1"/>
  <c r="T17" i="7" s="1"/>
  <c r="T23" i="7" a="1"/>
  <c r="T23" i="7" s="1"/>
  <c r="T22" i="7" a="1"/>
  <c r="T22" i="7" s="1"/>
  <c r="T21" i="7" a="1"/>
  <c r="T21" i="7" s="1"/>
  <c r="T26" i="7" a="1"/>
  <c r="T26" i="7" s="1"/>
  <c r="T28" i="7" a="1"/>
  <c r="T28" i="7" s="1"/>
  <c r="T25" i="7" a="1"/>
  <c r="T25" i="7" s="1"/>
  <c r="O38" i="10" a="1"/>
  <c r="O38" i="10" s="1"/>
  <c r="W38" i="10" a="1"/>
  <c r="W38" i="10" s="1"/>
  <c r="U38" i="10" a="1"/>
  <c r="U38" i="10" s="1"/>
  <c r="Q38" i="10" a="1"/>
  <c r="Q38" i="10" s="1"/>
  <c r="AA38" i="10" a="1"/>
  <c r="AA38" i="10" s="1"/>
  <c r="S38" i="10" a="1"/>
  <c r="S38" i="10" s="1"/>
  <c r="I38" i="10" a="1"/>
  <c r="I38" i="10" s="1"/>
  <c r="I36" i="10" s="1" a="1"/>
  <c r="I36" i="10" s="1"/>
  <c r="AC38" i="10" a="1"/>
  <c r="AC38" i="10" s="1"/>
  <c r="K38" i="10" a="1"/>
  <c r="K38" i="10" s="1"/>
  <c r="Y38" i="10" a="1"/>
  <c r="Y38" i="10" s="1"/>
  <c r="Y36" i="10" s="1"/>
  <c r="M38" i="10" a="1"/>
  <c r="M38" i="10" s="1"/>
  <c r="AE38" i="10" a="1"/>
  <c r="AE38" i="10" s="1"/>
  <c r="AE36" i="10" l="1"/>
  <c r="W133" i="5"/>
  <c r="AS133" i="6" s="1"/>
  <c r="AV111" i="6"/>
  <c r="AV62" i="6"/>
  <c r="AV196" i="6"/>
  <c r="AV89" i="6"/>
  <c r="AV119" i="6"/>
  <c r="AV40" i="6"/>
  <c r="AV33" i="6"/>
  <c r="AV216" i="6"/>
  <c r="AV157" i="6"/>
  <c r="AV52" i="6"/>
  <c r="AV203" i="6"/>
  <c r="AV49" i="6"/>
  <c r="AV18" i="6"/>
  <c r="AV115" i="6"/>
  <c r="AV165" i="6"/>
  <c r="AV235" i="6"/>
  <c r="AV244" i="6"/>
  <c r="AV212" i="6"/>
  <c r="AV122" i="6"/>
  <c r="AV207" i="6"/>
  <c r="AV193" i="6"/>
  <c r="AV168" i="6"/>
  <c r="AV65" i="6"/>
  <c r="AV202" i="6"/>
  <c r="AV229" i="6"/>
  <c r="AV78" i="6"/>
  <c r="AV153" i="6"/>
  <c r="AV120" i="6"/>
  <c r="AV73" i="6"/>
  <c r="AV191" i="6"/>
  <c r="AV226" i="6"/>
  <c r="AV117" i="6"/>
  <c r="AV19" i="6"/>
  <c r="AV211" i="6"/>
  <c r="AV146" i="6"/>
  <c r="AV64" i="6"/>
  <c r="AV61" i="6"/>
  <c r="AV218" i="6"/>
  <c r="AV178" i="6"/>
  <c r="AV219" i="6"/>
  <c r="AV96" i="6"/>
  <c r="AV185" i="6"/>
  <c r="AV87" i="6"/>
  <c r="AV140" i="6"/>
  <c r="AV107" i="6"/>
  <c r="AV21" i="6"/>
  <c r="AV205" i="6"/>
  <c r="AV222" i="6"/>
  <c r="AV67" i="6"/>
  <c r="AV160" i="6"/>
  <c r="AV181" i="6"/>
  <c r="AV170" i="6"/>
  <c r="AV128" i="6"/>
  <c r="AV116" i="6"/>
  <c r="AV187" i="6"/>
  <c r="AV66" i="6"/>
  <c r="AV136" i="6"/>
  <c r="AV238" i="6"/>
  <c r="AV189" i="6"/>
  <c r="AV34" i="6"/>
  <c r="AV150" i="6"/>
  <c r="AV70" i="6"/>
  <c r="AV29" i="6"/>
  <c r="AV220" i="6"/>
  <c r="AV31" i="6"/>
  <c r="AV184" i="6"/>
  <c r="AV151" i="6"/>
  <c r="AV23" i="6"/>
  <c r="AV176" i="6"/>
  <c r="AV26" i="6"/>
  <c r="AV177" i="6"/>
  <c r="AV225" i="6"/>
  <c r="AV141" i="6"/>
  <c r="AV232" i="6"/>
  <c r="AV35" i="6"/>
  <c r="AV75" i="6"/>
  <c r="AV47" i="6"/>
  <c r="AV183" i="6"/>
  <c r="AV103" i="6"/>
  <c r="AV92" i="6"/>
  <c r="AV126" i="6"/>
  <c r="AV104" i="6"/>
  <c r="AV206" i="6"/>
  <c r="AV201" i="6"/>
  <c r="AV76" i="6"/>
  <c r="AV48" i="6"/>
  <c r="AV83" i="6"/>
  <c r="AV24" i="6"/>
  <c r="AV208" i="6"/>
  <c r="AV143" i="6"/>
  <c r="AV215" i="6"/>
  <c r="AV108" i="6"/>
  <c r="AV237" i="6"/>
  <c r="AV109" i="6"/>
  <c r="AV172" i="6"/>
  <c r="AV169" i="6"/>
  <c r="AV223" i="6"/>
  <c r="AV147" i="6"/>
  <c r="AV195" i="6"/>
  <c r="AV243" i="6"/>
  <c r="AV162" i="6"/>
  <c r="AV250" i="6"/>
  <c r="AV88" i="6"/>
  <c r="AV138" i="6"/>
  <c r="AV84" i="6"/>
  <c r="AV53" i="6"/>
  <c r="AV121" i="6"/>
  <c r="AV233" i="6"/>
  <c r="AV124" i="6"/>
  <c r="AV99" i="6"/>
  <c r="AV144" i="6"/>
  <c r="AV93" i="6"/>
  <c r="AV80" i="6"/>
  <c r="AV186" i="6"/>
  <c r="AV113" i="6"/>
  <c r="AV190" i="6"/>
  <c r="AV43" i="6"/>
  <c r="AV167" i="6"/>
  <c r="AV44" i="6"/>
  <c r="AV199" i="6"/>
  <c r="AV240" i="6"/>
  <c r="AV39" i="6"/>
  <c r="AV25" i="6"/>
  <c r="AV60" i="6"/>
  <c r="AV94" i="6"/>
  <c r="AV54" i="6"/>
  <c r="AV137" i="6"/>
  <c r="AV175" i="6"/>
  <c r="AV131" i="6"/>
  <c r="AV27" i="6"/>
  <c r="AV114" i="6"/>
  <c r="AV58" i="6"/>
  <c r="AV63" i="6"/>
  <c r="AV125" i="6"/>
  <c r="AV20" i="6"/>
  <c r="AV74" i="6"/>
  <c r="AV85" i="6"/>
  <c r="AV227" i="6"/>
  <c r="AV82" i="6"/>
  <c r="AV50" i="6"/>
  <c r="AV194" i="6"/>
  <c r="AV231" i="6"/>
  <c r="AV36" i="6"/>
  <c r="AV192" i="6"/>
  <c r="AV30" i="6"/>
  <c r="AV38" i="6"/>
  <c r="AV198" i="6"/>
  <c r="AV41" i="6"/>
  <c r="AV105" i="6"/>
  <c r="AV112" i="6"/>
  <c r="AV97" i="6"/>
  <c r="AV164" i="6"/>
  <c r="AV132" i="6"/>
  <c r="AV129" i="6"/>
  <c r="AV69" i="6"/>
  <c r="AV179" i="6"/>
  <c r="AV154" i="6"/>
  <c r="AV163" i="6"/>
  <c r="AV221" i="6"/>
  <c r="AV72" i="6"/>
  <c r="AV134" i="6"/>
  <c r="AV180" i="6"/>
  <c r="AV71" i="6"/>
  <c r="AV98" i="6"/>
  <c r="AV204" i="6"/>
  <c r="AV234" i="6"/>
  <c r="AV155" i="6"/>
  <c r="AV95" i="6"/>
  <c r="AV123" i="6"/>
  <c r="AV56" i="6"/>
  <c r="AV230" i="6"/>
  <c r="AV188" i="6"/>
  <c r="AV59" i="6"/>
  <c r="AV77" i="6"/>
  <c r="AV148" i="6"/>
  <c r="AV51" i="6"/>
  <c r="AV127" i="6"/>
  <c r="AV106" i="6"/>
  <c r="AV152" i="6"/>
  <c r="AV173" i="6"/>
  <c r="AV130" i="6"/>
  <c r="AV239" i="6"/>
  <c r="AV22" i="6"/>
  <c r="AV246" i="6"/>
  <c r="AV45" i="6"/>
  <c r="AV81" i="6"/>
  <c r="AV171" i="6"/>
  <c r="AV101" i="6"/>
  <c r="AV224" i="6"/>
  <c r="AV158" i="6"/>
  <c r="AV86" i="6"/>
  <c r="AV149" i="6"/>
  <c r="AV57" i="6"/>
  <c r="AV42" i="6"/>
  <c r="AV242" i="6"/>
  <c r="AV209" i="6"/>
  <c r="AV236" i="6"/>
  <c r="AV245" i="6"/>
  <c r="AV91" i="6"/>
  <c r="AV241" i="6"/>
  <c r="AV156" i="6"/>
  <c r="AV110" i="6"/>
  <c r="AV55" i="6"/>
  <c r="AV182" i="6"/>
  <c r="AV210" i="6"/>
  <c r="AV214" i="6"/>
  <c r="AV174" i="6"/>
  <c r="AV249" i="6"/>
  <c r="AV200" i="6"/>
  <c r="AV102" i="6"/>
  <c r="AV197" i="6"/>
  <c r="AV213" i="6"/>
  <c r="AV46" i="6"/>
  <c r="AV142" i="6"/>
  <c r="AV28" i="6"/>
  <c r="AV247" i="6"/>
  <c r="AV139" i="6"/>
  <c r="AV161" i="6"/>
  <c r="AV100" i="6"/>
  <c r="AV133" i="6"/>
  <c r="T14" i="7"/>
  <c r="K36" i="10"/>
  <c r="S36" i="10"/>
  <c r="W36" i="10"/>
  <c r="AC36" i="10"/>
  <c r="Q36" i="10"/>
  <c r="AA36" i="10"/>
  <c r="O36" i="10"/>
  <c r="M36" i="10"/>
  <c r="U36" i="10"/>
  <c r="AM133" i="6" l="1"/>
  <c r="AQ133" i="6"/>
  <c r="H133" i="12"/>
  <c r="AO133" i="6"/>
  <c r="AR133" i="6"/>
  <c r="AJ133" i="6"/>
  <c r="AP133" i="6"/>
  <c r="AK133" i="6"/>
  <c r="AN133" i="6"/>
  <c r="AT133" i="6"/>
  <c r="AU133" i="6"/>
  <c r="AL133" i="6"/>
  <c r="AV15" i="6"/>
  <c r="AC15" i="6" s="1"/>
  <c r="AC11" i="6" s="1"/>
  <c r="X133" i="5" l="1" a="1"/>
  <c r="X133" i="5" s="1"/>
  <c r="AM133" i="5" s="1"/>
  <c r="Z133" i="5" l="1"/>
  <c r="AB133" i="5" s="1"/>
  <c r="I133" i="12"/>
  <c r="AO133" i="12" s="1"/>
  <c r="L133" i="5"/>
  <c r="C133" i="6" s="1"/>
  <c r="C133" i="12" l="1"/>
  <c r="M133" i="12"/>
  <c r="O133" i="12"/>
  <c r="N133" i="12" l="1"/>
  <c r="Y133" i="12"/>
  <c r="W133" i="12" s="1"/>
  <c r="T133" i="12" s="1"/>
  <c r="V133" i="12" l="1"/>
  <c r="U133" i="12"/>
  <c r="X133" i="12"/>
  <c r="I32" i="5"/>
  <c r="I37" i="5" l="1"/>
  <c r="AF16" i="5"/>
  <c r="AF17" i="5"/>
  <c r="AG16" i="5" l="1"/>
  <c r="S16" i="5"/>
  <c r="S17" i="5"/>
  <c r="AG17" i="5"/>
  <c r="F17" i="12" l="1"/>
  <c r="F16" i="12"/>
  <c r="AC16" i="5" a="1"/>
  <c r="AC17" i="5" a="1"/>
  <c r="AC16" i="5" l="1"/>
  <c r="AC17" i="5"/>
  <c r="I217" i="5" l="1"/>
  <c r="AF147" i="5" l="1"/>
  <c r="AF214" i="5"/>
  <c r="AF170" i="5"/>
  <c r="AF236" i="5"/>
  <c r="AF66" i="5"/>
  <c r="AF174" i="5"/>
  <c r="AF55" i="5"/>
  <c r="AF73" i="5"/>
  <c r="AF213" i="5"/>
  <c r="AF207" i="5"/>
  <c r="AF97" i="5"/>
  <c r="AF56" i="5"/>
  <c r="AF192" i="5"/>
  <c r="AF24" i="5"/>
  <c r="AF140" i="5"/>
  <c r="AF49" i="5"/>
  <c r="AF65" i="5"/>
  <c r="AF250" i="5"/>
  <c r="AF203" i="5"/>
  <c r="AF156" i="5"/>
  <c r="AF230" i="5"/>
  <c r="AF179" i="5"/>
  <c r="AF27" i="5"/>
  <c r="AF72" i="5"/>
  <c r="AF41" i="5"/>
  <c r="AF141" i="5"/>
  <c r="AF160" i="5"/>
  <c r="AF187" i="5"/>
  <c r="AF117" i="5"/>
  <c r="AF88" i="5"/>
  <c r="AF75" i="5"/>
  <c r="AF190" i="5"/>
  <c r="AF35" i="5"/>
  <c r="AF154" i="5"/>
  <c r="AF197" i="5"/>
  <c r="AF182" i="5"/>
  <c r="AF45" i="5"/>
  <c r="AF82" i="5"/>
  <c r="AF219" i="5"/>
  <c r="AF247" i="5"/>
  <c r="AF239" i="5"/>
  <c r="AF96" i="5"/>
  <c r="AF120" i="5"/>
  <c r="AF240" i="5"/>
  <c r="AF30" i="5"/>
  <c r="AF116" i="5"/>
  <c r="AF165" i="5"/>
  <c r="AF54" i="5"/>
  <c r="AF138" i="5"/>
  <c r="AF102" i="5"/>
  <c r="AF101" i="5"/>
  <c r="AF60" i="5"/>
  <c r="AF104" i="5"/>
  <c r="AF61" i="5"/>
  <c r="AF193" i="5"/>
  <c r="AF76" i="5"/>
  <c r="AF39" i="5"/>
  <c r="AF237" i="5"/>
  <c r="AF161" i="5"/>
  <c r="AF249" i="5"/>
  <c r="AF155" i="5"/>
  <c r="AF233" i="5"/>
  <c r="AF47" i="5"/>
  <c r="AF51" i="5"/>
  <c r="AF84" i="5"/>
  <c r="AF69" i="5"/>
  <c r="AF63" i="5"/>
  <c r="AF218" i="5"/>
  <c r="AF162" i="5"/>
  <c r="AF20" i="5"/>
  <c r="AF198" i="5"/>
  <c r="AF94" i="5"/>
  <c r="AF113" i="5"/>
  <c r="AF52" i="5"/>
  <c r="AF196" i="5"/>
  <c r="AF122" i="5"/>
  <c r="AF70" i="5"/>
  <c r="AF67" i="5"/>
  <c r="AF225" i="5"/>
  <c r="AF171" i="5"/>
  <c r="AF143" i="5"/>
  <c r="AF43" i="5"/>
  <c r="AF229" i="5"/>
  <c r="AF222" i="5"/>
  <c r="AF181" i="5"/>
  <c r="AF206" i="5"/>
  <c r="AF87" i="5"/>
  <c r="AF18" i="5"/>
  <c r="AF29" i="5"/>
  <c r="AF91" i="5"/>
  <c r="AF184" i="5"/>
  <c r="AF152" i="5"/>
  <c r="AF38" i="5"/>
  <c r="AF98" i="5"/>
  <c r="AF246" i="5"/>
  <c r="AF105" i="5"/>
  <c r="AF119" i="5"/>
  <c r="AF21" i="5"/>
  <c r="AF210" i="5"/>
  <c r="AF133" i="5"/>
  <c r="AF103" i="5"/>
  <c r="AF36" i="5"/>
  <c r="AF109" i="5"/>
  <c r="AF110" i="5"/>
  <c r="AF71" i="5"/>
  <c r="AF127" i="5"/>
  <c r="AF107" i="5"/>
  <c r="AF139" i="5"/>
  <c r="AF164" i="5"/>
  <c r="AF209" i="5"/>
  <c r="AF168" i="5"/>
  <c r="AF204" i="5"/>
  <c r="AF99" i="5"/>
  <c r="AF136" i="5"/>
  <c r="AF226" i="5"/>
  <c r="AF77" i="5"/>
  <c r="AF176" i="5"/>
  <c r="AF244" i="5"/>
  <c r="AF74" i="5"/>
  <c r="AF167" i="5"/>
  <c r="AF212" i="5"/>
  <c r="AF44" i="5"/>
  <c r="AF85" i="5"/>
  <c r="AF223" i="5"/>
  <c r="AF40" i="5"/>
  <c r="AF80" i="5"/>
  <c r="AF53" i="5"/>
  <c r="AF172" i="5"/>
  <c r="AF199" i="5"/>
  <c r="AF50" i="5"/>
  <c r="AF183" i="5"/>
  <c r="AF188" i="5"/>
  <c r="AF191" i="5"/>
  <c r="AF31" i="5"/>
  <c r="AF175" i="5"/>
  <c r="AF123" i="5"/>
  <c r="AF158" i="5"/>
  <c r="AF78" i="5"/>
  <c r="AF221" i="5"/>
  <c r="AF128" i="5"/>
  <c r="AF42" i="5"/>
  <c r="AF28" i="5"/>
  <c r="AF142" i="5"/>
  <c r="AF238" i="5"/>
  <c r="AF215" i="5"/>
  <c r="AF81" i="5"/>
  <c r="AF33" i="5"/>
  <c r="AF100" i="5"/>
  <c r="AF169" i="5"/>
  <c r="AF211" i="5"/>
  <c r="AF235" i="5"/>
  <c r="AF151" i="5"/>
  <c r="AF62" i="5"/>
  <c r="AF134" i="5"/>
  <c r="AF26" i="5"/>
  <c r="AF185" i="5"/>
  <c r="AF59" i="5"/>
  <c r="AF177" i="5"/>
  <c r="AF89" i="5"/>
  <c r="AF86" i="5"/>
  <c r="AF108" i="5"/>
  <c r="AF178" i="5"/>
  <c r="AF92" i="5"/>
  <c r="AF220" i="5"/>
  <c r="AF173" i="5"/>
  <c r="AF148" i="5"/>
  <c r="AF153" i="5"/>
  <c r="AF163" i="5"/>
  <c r="AF243" i="5"/>
  <c r="AF129" i="5"/>
  <c r="AF19" i="5"/>
  <c r="AF234" i="5"/>
  <c r="AF131" i="5"/>
  <c r="AF242" i="5"/>
  <c r="AF216" i="5"/>
  <c r="AF57" i="5"/>
  <c r="AF232" i="5"/>
  <c r="AF58" i="5"/>
  <c r="AF114" i="5"/>
  <c r="AF245" i="5"/>
  <c r="AF22" i="5"/>
  <c r="AF205" i="5"/>
  <c r="AF132" i="5"/>
  <c r="AF64" i="5"/>
  <c r="AF208" i="5"/>
  <c r="AF112" i="5"/>
  <c r="AF93" i="5"/>
  <c r="AF23" i="5"/>
  <c r="AF224" i="5"/>
  <c r="AF157" i="5"/>
  <c r="AF200" i="5"/>
  <c r="AF95" i="5"/>
  <c r="AF195" i="5"/>
  <c r="AF25" i="5"/>
  <c r="AF83" i="5"/>
  <c r="AF149" i="5"/>
  <c r="AF180" i="5"/>
  <c r="AF125" i="5"/>
  <c r="AF201" i="5"/>
  <c r="AF46" i="5"/>
  <c r="AF202" i="5"/>
  <c r="AF227" i="5"/>
  <c r="AF115" i="5"/>
  <c r="AF146" i="5"/>
  <c r="AF231" i="5"/>
  <c r="AF126" i="5"/>
  <c r="AF241" i="5"/>
  <c r="AF130" i="5"/>
  <c r="AF48" i="5"/>
  <c r="AF189" i="5"/>
  <c r="AF186" i="5"/>
  <c r="AF111" i="5"/>
  <c r="AF137" i="5"/>
  <c r="AF121" i="5"/>
  <c r="AF194" i="5"/>
  <c r="AF124" i="5"/>
  <c r="AF144" i="5"/>
  <c r="AF150" i="5"/>
  <c r="AF34" i="5"/>
  <c r="AF106" i="5"/>
  <c r="AF14" i="5"/>
  <c r="R14" i="5" l="1"/>
  <c r="S14" i="5"/>
  <c r="AG14" i="5"/>
  <c r="AG106" i="5"/>
  <c r="R34" i="5"/>
  <c r="R144" i="5"/>
  <c r="AG124" i="5"/>
  <c r="AG194" i="5"/>
  <c r="AG137" i="5"/>
  <c r="AG111" i="5"/>
  <c r="S186" i="5"/>
  <c r="S48" i="5"/>
  <c r="AG130" i="5"/>
  <c r="R241" i="5"/>
  <c r="AG231" i="5"/>
  <c r="AG146" i="5"/>
  <c r="AG115" i="5"/>
  <c r="AG202" i="5"/>
  <c r="R46" i="5"/>
  <c r="R201" i="5"/>
  <c r="R180" i="5"/>
  <c r="S149" i="5"/>
  <c r="S83" i="5"/>
  <c r="S195" i="5"/>
  <c r="R95" i="5"/>
  <c r="AG200" i="5"/>
  <c r="S224" i="5"/>
  <c r="S23" i="5"/>
  <c r="S93" i="5"/>
  <c r="R208" i="5"/>
  <c r="AG64" i="5"/>
  <c r="R132" i="5"/>
  <c r="R22" i="5"/>
  <c r="S245" i="5"/>
  <c r="AG114" i="5"/>
  <c r="S232" i="5"/>
  <c r="S57" i="5"/>
  <c r="AG216" i="5"/>
  <c r="R131" i="5"/>
  <c r="AG234" i="5"/>
  <c r="R19" i="5"/>
  <c r="S243" i="5"/>
  <c r="AG163" i="5"/>
  <c r="AG153" i="5"/>
  <c r="R173" i="5"/>
  <c r="R220" i="5"/>
  <c r="S92" i="5"/>
  <c r="AG108" i="5"/>
  <c r="AG86" i="5"/>
  <c r="R89" i="5"/>
  <c r="S59" i="5"/>
  <c r="AG185" i="5"/>
  <c r="AG26" i="5"/>
  <c r="R62" i="5"/>
  <c r="S151" i="5"/>
  <c r="AG235" i="5"/>
  <c r="R169" i="5"/>
  <c r="S100" i="5"/>
  <c r="R33" i="5"/>
  <c r="S215" i="5"/>
  <c r="S238" i="5"/>
  <c r="R142" i="5"/>
  <c r="R42" i="5"/>
  <c r="R128" i="5"/>
  <c r="R221" i="5"/>
  <c r="S158" i="5"/>
  <c r="R123" i="5"/>
  <c r="AG175" i="5"/>
  <c r="R191" i="5"/>
  <c r="AG188" i="5"/>
  <c r="AG183" i="5"/>
  <c r="R199" i="5"/>
  <c r="AG172" i="5"/>
  <c r="AG53" i="5"/>
  <c r="AG40" i="5"/>
  <c r="S223" i="5"/>
  <c r="S85" i="5"/>
  <c r="S212" i="5"/>
  <c r="S167" i="5"/>
  <c r="R74" i="5"/>
  <c r="S176" i="5"/>
  <c r="R77" i="5"/>
  <c r="R226" i="5"/>
  <c r="R99" i="5"/>
  <c r="S204" i="5"/>
  <c r="R168" i="5"/>
  <c r="AG164" i="5"/>
  <c r="AG139" i="5"/>
  <c r="S107" i="5"/>
  <c r="AG71" i="5"/>
  <c r="S110" i="5"/>
  <c r="S109" i="5"/>
  <c r="R103" i="5"/>
  <c r="AG133" i="5"/>
  <c r="S210" i="5"/>
  <c r="AG119" i="5"/>
  <c r="R105" i="5"/>
  <c r="S246" i="5"/>
  <c r="R38" i="5"/>
  <c r="R152" i="5"/>
  <c r="S184" i="5"/>
  <c r="R29" i="5"/>
  <c r="R87" i="5"/>
  <c r="S181" i="5"/>
  <c r="R222" i="5"/>
  <c r="R229" i="5"/>
  <c r="AG143" i="5"/>
  <c r="R171" i="5"/>
  <c r="R225" i="5"/>
  <c r="S70" i="5"/>
  <c r="S122" i="5"/>
  <c r="R196" i="5"/>
  <c r="R113" i="5"/>
  <c r="R94" i="5"/>
  <c r="S198" i="5"/>
  <c r="AG162" i="5"/>
  <c r="AG218" i="5"/>
  <c r="R63" i="5"/>
  <c r="R84" i="5"/>
  <c r="S51" i="5"/>
  <c r="R47" i="5"/>
  <c r="S155" i="5"/>
  <c r="R249" i="5"/>
  <c r="AG161" i="5"/>
  <c r="S39" i="5"/>
  <c r="AG76" i="5"/>
  <c r="AG193" i="5"/>
  <c r="AG104" i="5"/>
  <c r="R60" i="5"/>
  <c r="AG101" i="5"/>
  <c r="S138" i="5"/>
  <c r="AG54" i="5"/>
  <c r="R165" i="5"/>
  <c r="AG30" i="5"/>
  <c r="R240" i="5"/>
  <c r="AG120" i="5"/>
  <c r="AG239" i="5"/>
  <c r="AG247" i="5"/>
  <c r="AG219" i="5"/>
  <c r="R45" i="5"/>
  <c r="S182" i="5"/>
  <c r="R197" i="5"/>
  <c r="AG35" i="5"/>
  <c r="S190" i="5"/>
  <c r="S75" i="5"/>
  <c r="AG117" i="5"/>
  <c r="S187" i="5"/>
  <c r="R160" i="5"/>
  <c r="AG41" i="5"/>
  <c r="S72" i="5"/>
  <c r="S27" i="5"/>
  <c r="S230" i="5"/>
  <c r="R156" i="5"/>
  <c r="S203" i="5"/>
  <c r="R65" i="5"/>
  <c r="S49" i="5"/>
  <c r="R140" i="5"/>
  <c r="AG192" i="5"/>
  <c r="R56" i="5"/>
  <c r="S97" i="5"/>
  <c r="R213" i="5"/>
  <c r="R73" i="5"/>
  <c r="S55" i="5"/>
  <c r="R66" i="5"/>
  <c r="AG236" i="5"/>
  <c r="R170" i="5"/>
  <c r="R147" i="5"/>
  <c r="R106" i="5"/>
  <c r="R150" i="5"/>
  <c r="S144" i="5"/>
  <c r="S124" i="5"/>
  <c r="AG121" i="5"/>
  <c r="R137" i="5"/>
  <c r="S111" i="5"/>
  <c r="S189" i="5"/>
  <c r="AG48" i="5"/>
  <c r="S130" i="5"/>
  <c r="S126" i="5"/>
  <c r="S231" i="5"/>
  <c r="R146" i="5"/>
  <c r="R227" i="5"/>
  <c r="S202" i="5"/>
  <c r="AG46" i="5"/>
  <c r="R125" i="5"/>
  <c r="AG180" i="5"/>
  <c r="R149" i="5"/>
  <c r="S25" i="5"/>
  <c r="AG195" i="5"/>
  <c r="S95" i="5"/>
  <c r="R157" i="5"/>
  <c r="AG224" i="5"/>
  <c r="AG23" i="5"/>
  <c r="R112" i="5"/>
  <c r="S208" i="5"/>
  <c r="R64" i="5"/>
  <c r="AG205" i="5"/>
  <c r="AG22" i="5"/>
  <c r="R245" i="5"/>
  <c r="R58" i="5"/>
  <c r="R232" i="5"/>
  <c r="AG57" i="5"/>
  <c r="R242" i="5"/>
  <c r="S131" i="5"/>
  <c r="S234" i="5"/>
  <c r="AG129" i="5"/>
  <c r="AG243" i="5"/>
  <c r="S163" i="5"/>
  <c r="S148" i="5"/>
  <c r="S173" i="5"/>
  <c r="S220" i="5"/>
  <c r="AG178" i="5"/>
  <c r="S108" i="5"/>
  <c r="S86" i="5"/>
  <c r="R177" i="5"/>
  <c r="AG59" i="5"/>
  <c r="R185" i="5"/>
  <c r="S134" i="5"/>
  <c r="S62" i="5"/>
  <c r="R151" i="5"/>
  <c r="AG211" i="5"/>
  <c r="AG169" i="5"/>
  <c r="AG100" i="5"/>
  <c r="S81" i="5"/>
  <c r="R215" i="5"/>
  <c r="R238" i="5"/>
  <c r="AG28" i="5"/>
  <c r="S42" i="5"/>
  <c r="AG128" i="5"/>
  <c r="AG78" i="5"/>
  <c r="AG158" i="5"/>
  <c r="AG123" i="5"/>
  <c r="S31" i="5"/>
  <c r="AG191" i="5"/>
  <c r="S188" i="5"/>
  <c r="R50" i="5"/>
  <c r="AG199" i="5"/>
  <c r="S172" i="5"/>
  <c r="R80" i="5"/>
  <c r="R40" i="5"/>
  <c r="AG223" i="5"/>
  <c r="AG44" i="5"/>
  <c r="R212" i="5"/>
  <c r="R167" i="5"/>
  <c r="S244" i="5"/>
  <c r="AG176" i="5"/>
  <c r="S77" i="5"/>
  <c r="AG136" i="5"/>
  <c r="AG99" i="5"/>
  <c r="AG204" i="5"/>
  <c r="S209" i="5"/>
  <c r="R164" i="5"/>
  <c r="S139" i="5"/>
  <c r="R127" i="5"/>
  <c r="R71" i="5"/>
  <c r="AG110" i="5"/>
  <c r="AG36" i="5"/>
  <c r="S103" i="5"/>
  <c r="S133" i="5"/>
  <c r="R21" i="5"/>
  <c r="S119" i="5"/>
  <c r="S105" i="5"/>
  <c r="S98" i="5"/>
  <c r="S38" i="5"/>
  <c r="S152" i="5"/>
  <c r="S91" i="5"/>
  <c r="AG29" i="5"/>
  <c r="R18" i="5"/>
  <c r="S206" i="5"/>
  <c r="R181" i="5"/>
  <c r="AG222" i="5"/>
  <c r="AG43" i="5"/>
  <c r="R143" i="5"/>
  <c r="AG171" i="5"/>
  <c r="R67" i="5"/>
  <c r="AG70" i="5"/>
  <c r="R122" i="5"/>
  <c r="AG52" i="5"/>
  <c r="S113" i="5"/>
  <c r="S94" i="5"/>
  <c r="R20" i="5"/>
  <c r="R162" i="5"/>
  <c r="S218" i="5"/>
  <c r="R69" i="5"/>
  <c r="S84" i="5"/>
  <c r="R51" i="5"/>
  <c r="AG233" i="5"/>
  <c r="R155" i="5"/>
  <c r="AG249" i="5"/>
  <c r="S237" i="5"/>
  <c r="AG39" i="5"/>
  <c r="S76" i="5"/>
  <c r="S61" i="5"/>
  <c r="S104" i="5"/>
  <c r="S60" i="5"/>
  <c r="S102" i="5"/>
  <c r="AG138" i="5"/>
  <c r="S54" i="5"/>
  <c r="S116" i="5"/>
  <c r="S30" i="5"/>
  <c r="S240" i="5"/>
  <c r="S96" i="5"/>
  <c r="S239" i="5"/>
  <c r="S247" i="5"/>
  <c r="R82" i="5"/>
  <c r="S45" i="5"/>
  <c r="R182" i="5"/>
  <c r="R154" i="5"/>
  <c r="S35" i="5"/>
  <c r="AG190" i="5"/>
  <c r="AG88" i="5"/>
  <c r="S117" i="5"/>
  <c r="AG187" i="5"/>
  <c r="AG141" i="5"/>
  <c r="R41" i="5"/>
  <c r="AG72" i="5"/>
  <c r="R179" i="5"/>
  <c r="AG230" i="5"/>
  <c r="AG156" i="5"/>
  <c r="S250" i="5"/>
  <c r="S65" i="5"/>
  <c r="R49" i="5"/>
  <c r="AG24" i="5"/>
  <c r="S192" i="5"/>
  <c r="S56" i="5"/>
  <c r="R207" i="5"/>
  <c r="AG213" i="5"/>
  <c r="S73" i="5"/>
  <c r="S174" i="5"/>
  <c r="S66" i="5"/>
  <c r="R236" i="5"/>
  <c r="S214" i="5"/>
  <c r="S147" i="5"/>
  <c r="S34" i="5"/>
  <c r="AG150" i="5"/>
  <c r="AG144" i="5"/>
  <c r="S194" i="5"/>
  <c r="R121" i="5"/>
  <c r="S137" i="5"/>
  <c r="R186" i="5"/>
  <c r="R189" i="5"/>
  <c r="R48" i="5"/>
  <c r="S241" i="5"/>
  <c r="AG126" i="5"/>
  <c r="R231" i="5"/>
  <c r="S115" i="5"/>
  <c r="AG227" i="5"/>
  <c r="R202" i="5"/>
  <c r="AG201" i="5"/>
  <c r="S125" i="5"/>
  <c r="S180" i="5"/>
  <c r="AG83" i="5"/>
  <c r="AG25" i="5"/>
  <c r="R195" i="5"/>
  <c r="S200" i="5"/>
  <c r="S157" i="5"/>
  <c r="R224" i="5"/>
  <c r="AG93" i="5"/>
  <c r="AG112" i="5"/>
  <c r="AG208" i="5"/>
  <c r="AG132" i="5"/>
  <c r="S205" i="5"/>
  <c r="S22" i="5"/>
  <c r="R114" i="5"/>
  <c r="S58" i="5"/>
  <c r="AG232" i="5"/>
  <c r="R216" i="5"/>
  <c r="AG242" i="5"/>
  <c r="AG131" i="5"/>
  <c r="R129" i="5"/>
  <c r="R243" i="5"/>
  <c r="S153" i="5"/>
  <c r="R148" i="5"/>
  <c r="AG173" i="5"/>
  <c r="AG92" i="5"/>
  <c r="R178" i="5"/>
  <c r="R108" i="5"/>
  <c r="AG89" i="5"/>
  <c r="AG177" i="5"/>
  <c r="R59" i="5"/>
  <c r="S26" i="5"/>
  <c r="AG134" i="5"/>
  <c r="AG62" i="5"/>
  <c r="R235" i="5"/>
  <c r="R211" i="5"/>
  <c r="S169" i="5"/>
  <c r="AG33" i="5"/>
  <c r="AG81" i="5"/>
  <c r="AG215" i="5"/>
  <c r="S142" i="5"/>
  <c r="S28" i="5"/>
  <c r="AG42" i="5"/>
  <c r="AG221" i="5"/>
  <c r="R78" i="5"/>
  <c r="R158" i="5"/>
  <c r="R175" i="5"/>
  <c r="AG31" i="5"/>
  <c r="S191" i="5"/>
  <c r="S183" i="5"/>
  <c r="AG50" i="5"/>
  <c r="S199" i="5"/>
  <c r="S53" i="5"/>
  <c r="S80" i="5"/>
  <c r="S40" i="5"/>
  <c r="AG85" i="5"/>
  <c r="S44" i="5"/>
  <c r="AG212" i="5"/>
  <c r="AG74" i="5"/>
  <c r="R244" i="5"/>
  <c r="R176" i="5"/>
  <c r="AG226" i="5"/>
  <c r="R136" i="5"/>
  <c r="S99" i="5"/>
  <c r="S168" i="5"/>
  <c r="R209" i="5"/>
  <c r="S164" i="5"/>
  <c r="R107" i="5"/>
  <c r="AG127" i="5"/>
  <c r="S71" i="5"/>
  <c r="R109" i="5"/>
  <c r="S36" i="5"/>
  <c r="AG103" i="5"/>
  <c r="R210" i="5"/>
  <c r="R119" i="5"/>
  <c r="AG246" i="5"/>
  <c r="R98" i="5"/>
  <c r="AG38" i="5"/>
  <c r="AG184" i="5"/>
  <c r="R91" i="5"/>
  <c r="S29" i="5"/>
  <c r="AG87" i="5"/>
  <c r="AG206" i="5"/>
  <c r="AG181" i="5"/>
  <c r="AG229" i="5"/>
  <c r="R43" i="5"/>
  <c r="S143" i="5"/>
  <c r="AG225" i="5"/>
  <c r="S67" i="5"/>
  <c r="R70" i="5"/>
  <c r="S196" i="5"/>
  <c r="R52" i="5"/>
  <c r="AG113" i="5"/>
  <c r="R198" i="5"/>
  <c r="S20" i="5"/>
  <c r="S162" i="5"/>
  <c r="S63" i="5"/>
  <c r="AG69" i="5"/>
  <c r="AG84" i="5"/>
  <c r="S47" i="5"/>
  <c r="R233" i="5"/>
  <c r="AG155" i="5"/>
  <c r="S161" i="5"/>
  <c r="AG237" i="5"/>
  <c r="R39" i="5"/>
  <c r="S193" i="5"/>
  <c r="R61" i="5"/>
  <c r="R104" i="5"/>
  <c r="S101" i="5"/>
  <c r="R102" i="5"/>
  <c r="R138" i="5"/>
  <c r="S165" i="5"/>
  <c r="R30" i="5"/>
  <c r="R120" i="5"/>
  <c r="AG96" i="5"/>
  <c r="R239" i="5"/>
  <c r="S219" i="5"/>
  <c r="S82" i="5"/>
  <c r="AG45" i="5"/>
  <c r="AG197" i="5"/>
  <c r="AG154" i="5"/>
  <c r="R35" i="5"/>
  <c r="R75" i="5"/>
  <c r="S88" i="5"/>
  <c r="R117" i="5"/>
  <c r="S160" i="5"/>
  <c r="R141" i="5"/>
  <c r="S41" i="5"/>
  <c r="R27" i="5"/>
  <c r="AG179" i="5"/>
  <c r="R230" i="5"/>
  <c r="R203" i="5"/>
  <c r="R250" i="5"/>
  <c r="AG65" i="5"/>
  <c r="AG140" i="5"/>
  <c r="R24" i="5"/>
  <c r="R192" i="5"/>
  <c r="AG97" i="5"/>
  <c r="AG207" i="5"/>
  <c r="S213" i="5"/>
  <c r="R55" i="5"/>
  <c r="AG174" i="5"/>
  <c r="AG66" i="5"/>
  <c r="AG170" i="5"/>
  <c r="AG214" i="5"/>
  <c r="AG147" i="5"/>
  <c r="S106" i="5"/>
  <c r="AG34" i="5"/>
  <c r="S150" i="5"/>
  <c r="R124" i="5"/>
  <c r="R194" i="5"/>
  <c r="S121" i="5"/>
  <c r="R111" i="5"/>
  <c r="AG186" i="5"/>
  <c r="AG189" i="5"/>
  <c r="R130" i="5"/>
  <c r="AG241" i="5"/>
  <c r="R126" i="5"/>
  <c r="S146" i="5"/>
  <c r="R115" i="5"/>
  <c r="S227" i="5"/>
  <c r="S46" i="5"/>
  <c r="S201" i="5"/>
  <c r="AG125" i="5"/>
  <c r="AG149" i="5"/>
  <c r="R83" i="5"/>
  <c r="R25" i="5"/>
  <c r="AG95" i="5"/>
  <c r="R200" i="5"/>
  <c r="AG157" i="5"/>
  <c r="R23" i="5"/>
  <c r="R93" i="5"/>
  <c r="S112" i="5"/>
  <c r="S64" i="5"/>
  <c r="S132" i="5"/>
  <c r="R205" i="5"/>
  <c r="AG245" i="5"/>
  <c r="S114" i="5"/>
  <c r="AG58" i="5"/>
  <c r="R57" i="5"/>
  <c r="S216" i="5"/>
  <c r="S242" i="5"/>
  <c r="R234" i="5"/>
  <c r="S19" i="5"/>
  <c r="S129" i="5"/>
  <c r="R163" i="5"/>
  <c r="R153" i="5"/>
  <c r="AG148" i="5"/>
  <c r="AG220" i="5"/>
  <c r="R92" i="5"/>
  <c r="S178" i="5"/>
  <c r="R86" i="5"/>
  <c r="S89" i="5"/>
  <c r="S177" i="5"/>
  <c r="S185" i="5"/>
  <c r="R26" i="5"/>
  <c r="R134" i="5"/>
  <c r="AG151" i="5"/>
  <c r="S235" i="5"/>
  <c r="S211" i="5"/>
  <c r="R100" i="5"/>
  <c r="S33" i="5"/>
  <c r="R81" i="5"/>
  <c r="AG238" i="5"/>
  <c r="AG142" i="5"/>
  <c r="R28" i="5"/>
  <c r="S128" i="5"/>
  <c r="S221" i="5"/>
  <c r="S78" i="5"/>
  <c r="S123" i="5"/>
  <c r="S175" i="5"/>
  <c r="R31" i="5"/>
  <c r="R188" i="5"/>
  <c r="R183" i="5"/>
  <c r="S50" i="5"/>
  <c r="R172" i="5"/>
  <c r="R53" i="5"/>
  <c r="AG80" i="5"/>
  <c r="R223" i="5"/>
  <c r="R85" i="5"/>
  <c r="R44" i="5"/>
  <c r="AG167" i="5"/>
  <c r="S74" i="5"/>
  <c r="AG244" i="5"/>
  <c r="AG77" i="5"/>
  <c r="S226" i="5"/>
  <c r="S136" i="5"/>
  <c r="R204" i="5"/>
  <c r="AG168" i="5"/>
  <c r="AG209" i="5"/>
  <c r="R139" i="5"/>
  <c r="AG107" i="5"/>
  <c r="S127" i="5"/>
  <c r="R110" i="5"/>
  <c r="AG109" i="5"/>
  <c r="R36" i="5"/>
  <c r="R133" i="5"/>
  <c r="AG210" i="5"/>
  <c r="S21" i="5"/>
  <c r="AG105" i="5"/>
  <c r="R246" i="5"/>
  <c r="AG98" i="5"/>
  <c r="AG152" i="5"/>
  <c r="R184" i="5"/>
  <c r="AG91" i="5"/>
  <c r="S18" i="5"/>
  <c r="S87" i="5"/>
  <c r="R206" i="5"/>
  <c r="S222" i="5"/>
  <c r="S229" i="5"/>
  <c r="S43" i="5"/>
  <c r="S171" i="5"/>
  <c r="S225" i="5"/>
  <c r="AG67" i="5"/>
  <c r="AG122" i="5"/>
  <c r="AG196" i="5"/>
  <c r="S52" i="5"/>
  <c r="AG94" i="5"/>
  <c r="AG198" i="5"/>
  <c r="R218" i="5"/>
  <c r="AG63" i="5"/>
  <c r="S69" i="5"/>
  <c r="AG51" i="5"/>
  <c r="AG47" i="5"/>
  <c r="S233" i="5"/>
  <c r="S249" i="5"/>
  <c r="R161" i="5"/>
  <c r="R237" i="5"/>
  <c r="R76" i="5"/>
  <c r="R193" i="5"/>
  <c r="AG61" i="5"/>
  <c r="AG60" i="5"/>
  <c r="R101" i="5"/>
  <c r="AG102" i="5"/>
  <c r="R54" i="5"/>
  <c r="AG165" i="5"/>
  <c r="R116" i="5"/>
  <c r="AG240" i="5"/>
  <c r="S120" i="5"/>
  <c r="R96" i="5"/>
  <c r="R247" i="5"/>
  <c r="R219" i="5"/>
  <c r="AG82" i="5"/>
  <c r="AG182" i="5"/>
  <c r="S197" i="5"/>
  <c r="S154" i="5"/>
  <c r="R190" i="5"/>
  <c r="AG75" i="5"/>
  <c r="R88" i="5"/>
  <c r="R187" i="5"/>
  <c r="AG160" i="5"/>
  <c r="S141" i="5"/>
  <c r="R72" i="5"/>
  <c r="AG27" i="5"/>
  <c r="S179" i="5"/>
  <c r="S156" i="5"/>
  <c r="AG203" i="5"/>
  <c r="AG49" i="5"/>
  <c r="S140" i="5"/>
  <c r="S24" i="5"/>
  <c r="AG56" i="5"/>
  <c r="R97" i="5"/>
  <c r="S207" i="5"/>
  <c r="AG73" i="5"/>
  <c r="AG55" i="5"/>
  <c r="R174" i="5"/>
  <c r="S236" i="5"/>
  <c r="S170" i="5"/>
  <c r="R214" i="5"/>
  <c r="E214" i="12" l="1"/>
  <c r="F214" i="6"/>
  <c r="G170" i="6"/>
  <c r="F170" i="12"/>
  <c r="G236" i="6"/>
  <c r="F236" i="12"/>
  <c r="F174" i="6"/>
  <c r="E174" i="12"/>
  <c r="U55" i="5"/>
  <c r="U73" i="5"/>
  <c r="G207" i="6"/>
  <c r="F207" i="12"/>
  <c r="F97" i="6"/>
  <c r="E97" i="12"/>
  <c r="U56" i="5"/>
  <c r="F24" i="12"/>
  <c r="G24" i="6"/>
  <c r="F140" i="12"/>
  <c r="G140" i="6"/>
  <c r="U49" i="5"/>
  <c r="U203" i="5"/>
  <c r="G156" i="6"/>
  <c r="F156" i="12"/>
  <c r="F179" i="12"/>
  <c r="G179" i="6"/>
  <c r="U27" i="5"/>
  <c r="F72" i="6"/>
  <c r="E72" i="12"/>
  <c r="F141" i="12"/>
  <c r="G141" i="6"/>
  <c r="U160" i="5"/>
  <c r="F187" i="6"/>
  <c r="E187" i="12"/>
  <c r="E88" i="12"/>
  <c r="F88" i="6"/>
  <c r="U75" i="5"/>
  <c r="F190" i="6"/>
  <c r="E190" i="12"/>
  <c r="F154" i="12"/>
  <c r="G154" i="6"/>
  <c r="G197" i="6"/>
  <c r="F197" i="12"/>
  <c r="U182" i="5"/>
  <c r="U82" i="5"/>
  <c r="F219" i="6"/>
  <c r="E219" i="12"/>
  <c r="F247" i="6"/>
  <c r="E247" i="12"/>
  <c r="E96" i="12"/>
  <c r="F96" i="6"/>
  <c r="F120" i="12"/>
  <c r="G120" i="6"/>
  <c r="U240" i="5"/>
  <c r="E116" i="12"/>
  <c r="F116" i="6"/>
  <c r="U165" i="5"/>
  <c r="F54" i="6"/>
  <c r="E54" i="12"/>
  <c r="U102" i="5"/>
  <c r="E101" i="12"/>
  <c r="F101" i="6"/>
  <c r="U60" i="5"/>
  <c r="U61" i="5"/>
  <c r="E193" i="12"/>
  <c r="F193" i="6"/>
  <c r="E76" i="12"/>
  <c r="F76" i="6"/>
  <c r="E237" i="12"/>
  <c r="F237" i="6"/>
  <c r="F161" i="6"/>
  <c r="E161" i="12"/>
  <c r="G249" i="6"/>
  <c r="F249" i="12"/>
  <c r="F233" i="12"/>
  <c r="G233" i="6"/>
  <c r="U47" i="5"/>
  <c r="U51" i="5"/>
  <c r="G69" i="6"/>
  <c r="F69" i="12"/>
  <c r="U63" i="5"/>
  <c r="F218" i="6"/>
  <c r="E218" i="12"/>
  <c r="U198" i="5"/>
  <c r="U94" i="5"/>
  <c r="G52" i="6"/>
  <c r="F52" i="12"/>
  <c r="U196" i="5"/>
  <c r="U122" i="5"/>
  <c r="U67" i="5"/>
  <c r="F225" i="12"/>
  <c r="G225" i="6"/>
  <c r="G171" i="6"/>
  <c r="F171" i="12"/>
  <c r="G43" i="6"/>
  <c r="F43" i="12"/>
  <c r="G229" i="6"/>
  <c r="F229" i="12"/>
  <c r="F222" i="12"/>
  <c r="G222" i="6"/>
  <c r="E206" i="12"/>
  <c r="F206" i="6"/>
  <c r="F87" i="12"/>
  <c r="G87" i="6"/>
  <c r="F18" i="12"/>
  <c r="G18" i="6"/>
  <c r="U91" i="5"/>
  <c r="F184" i="6"/>
  <c r="E184" i="12"/>
  <c r="U152" i="5"/>
  <c r="U98" i="5"/>
  <c r="F246" i="6"/>
  <c r="E246" i="12"/>
  <c r="U105" i="5"/>
  <c r="F21" i="12"/>
  <c r="G21" i="6"/>
  <c r="U210" i="5"/>
  <c r="E133" i="12"/>
  <c r="F133" i="6"/>
  <c r="E36" i="12"/>
  <c r="F36" i="6"/>
  <c r="U109" i="5"/>
  <c r="F110" i="6"/>
  <c r="E110" i="12"/>
  <c r="F127" i="12"/>
  <c r="G127" i="6"/>
  <c r="U107" i="5"/>
  <c r="E139" i="12"/>
  <c r="F139" i="6"/>
  <c r="U209" i="5"/>
  <c r="U168" i="5"/>
  <c r="F204" i="6"/>
  <c r="E204" i="12"/>
  <c r="F136" i="12"/>
  <c r="G136" i="6"/>
  <c r="G226" i="6"/>
  <c r="F226" i="12"/>
  <c r="U77" i="5"/>
  <c r="U244" i="5"/>
  <c r="G74" i="6"/>
  <c r="F74" i="12"/>
  <c r="U167" i="5"/>
  <c r="E44" i="12"/>
  <c r="F44" i="6"/>
  <c r="F85" i="6"/>
  <c r="E85" i="12"/>
  <c r="F223" i="6"/>
  <c r="E223" i="12"/>
  <c r="U80" i="5"/>
  <c r="F53" i="6"/>
  <c r="E53" i="12"/>
  <c r="E172" i="12"/>
  <c r="F172" i="6"/>
  <c r="G50" i="6"/>
  <c r="F50" i="12"/>
  <c r="E183" i="12"/>
  <c r="F183" i="6"/>
  <c r="E188" i="12"/>
  <c r="F188" i="6"/>
  <c r="F31" i="6"/>
  <c r="E31" i="12"/>
  <c r="F175" i="12"/>
  <c r="G175" i="6"/>
  <c r="G123" i="6"/>
  <c r="F123" i="12"/>
  <c r="F78" i="12"/>
  <c r="G78" i="6"/>
  <c r="G221" i="6"/>
  <c r="F221" i="12"/>
  <c r="G128" i="6"/>
  <c r="F128" i="12"/>
  <c r="E28" i="12"/>
  <c r="F28" i="6"/>
  <c r="U142" i="5"/>
  <c r="U238" i="5"/>
  <c r="F81" i="6"/>
  <c r="E81" i="12"/>
  <c r="G33" i="6"/>
  <c r="F33" i="12"/>
  <c r="E100" i="12"/>
  <c r="F100" i="6"/>
  <c r="F211" i="12"/>
  <c r="G211" i="6"/>
  <c r="F235" i="12"/>
  <c r="G235" i="6"/>
  <c r="U151" i="5"/>
  <c r="F134" i="6"/>
  <c r="E134" i="12"/>
  <c r="F26" i="6"/>
  <c r="E26" i="12"/>
  <c r="F185" i="12"/>
  <c r="G185" i="6"/>
  <c r="G177" i="6"/>
  <c r="F177" i="12"/>
  <c r="F89" i="12"/>
  <c r="G89" i="6"/>
  <c r="F86" i="6"/>
  <c r="E86" i="12"/>
  <c r="G178" i="6"/>
  <c r="F178" i="12"/>
  <c r="E92" i="12"/>
  <c r="F92" i="6"/>
  <c r="U220" i="5"/>
  <c r="U148" i="5"/>
  <c r="E153" i="12"/>
  <c r="F153" i="6"/>
  <c r="E163" i="12"/>
  <c r="F163" i="6"/>
  <c r="F129" i="12"/>
  <c r="G129" i="6"/>
  <c r="G19" i="6"/>
  <c r="F19" i="12"/>
  <c r="E234" i="12"/>
  <c r="F234" i="6"/>
  <c r="F242" i="12"/>
  <c r="G242" i="6"/>
  <c r="F216" i="12"/>
  <c r="G216" i="6"/>
  <c r="F57" i="6"/>
  <c r="E57" i="12"/>
  <c r="U58" i="5"/>
  <c r="F114" i="12"/>
  <c r="G114" i="6"/>
  <c r="U245" i="5"/>
  <c r="E205" i="12"/>
  <c r="F205" i="6"/>
  <c r="F132" i="12"/>
  <c r="G132" i="6"/>
  <c r="G64" i="6"/>
  <c r="F64" i="12"/>
  <c r="G112" i="6"/>
  <c r="F112" i="12"/>
  <c r="F93" i="6"/>
  <c r="E93" i="12"/>
  <c r="F23" i="6"/>
  <c r="E23" i="12"/>
  <c r="U157" i="5"/>
  <c r="F200" i="6"/>
  <c r="E200" i="12"/>
  <c r="U95" i="5"/>
  <c r="F25" i="6"/>
  <c r="E25" i="12"/>
  <c r="F83" i="6"/>
  <c r="E83" i="12"/>
  <c r="U149" i="5"/>
  <c r="U125" i="5"/>
  <c r="F201" i="12"/>
  <c r="G201" i="6"/>
  <c r="G46" i="6"/>
  <c r="F46" i="12"/>
  <c r="G227" i="6"/>
  <c r="F227" i="12"/>
  <c r="E115" i="12"/>
  <c r="F115" i="6"/>
  <c r="F146" i="12"/>
  <c r="G146" i="6"/>
  <c r="F126" i="6"/>
  <c r="E126" i="12"/>
  <c r="U241" i="5"/>
  <c r="E130" i="12"/>
  <c r="F130" i="6"/>
  <c r="U189" i="5"/>
  <c r="U186" i="5"/>
  <c r="E111" i="12"/>
  <c r="F111" i="6"/>
  <c r="G121" i="6"/>
  <c r="F121" i="12"/>
  <c r="E194" i="12"/>
  <c r="F194" i="6"/>
  <c r="F124" i="6"/>
  <c r="E124" i="12"/>
  <c r="G150" i="6"/>
  <c r="F150" i="12"/>
  <c r="U34" i="5"/>
  <c r="F106" i="12"/>
  <c r="G106" i="6"/>
  <c r="U147" i="5"/>
  <c r="U214" i="5"/>
  <c r="U170" i="5"/>
  <c r="U66" i="5"/>
  <c r="U174" i="5"/>
  <c r="E55" i="12"/>
  <c r="F55" i="6"/>
  <c r="F213" i="12"/>
  <c r="G213" i="6"/>
  <c r="U207" i="5"/>
  <c r="U97" i="5"/>
  <c r="F192" i="6"/>
  <c r="E192" i="12"/>
  <c r="F24" i="6"/>
  <c r="E24" i="12"/>
  <c r="U140" i="5"/>
  <c r="U65" i="5"/>
  <c r="E250" i="12"/>
  <c r="F250" i="6"/>
  <c r="E203" i="12"/>
  <c r="F203" i="6"/>
  <c r="F230" i="6"/>
  <c r="E230" i="12"/>
  <c r="U179" i="5"/>
  <c r="E27" i="12"/>
  <c r="F27" i="6"/>
  <c r="F41" i="12"/>
  <c r="G41" i="6"/>
  <c r="E141" i="12"/>
  <c r="F141" i="6"/>
  <c r="G160" i="6"/>
  <c r="F160" i="12"/>
  <c r="F117" i="6"/>
  <c r="E117" i="12"/>
  <c r="F88" i="12"/>
  <c r="G88" i="6"/>
  <c r="F75" i="6"/>
  <c r="E75" i="12"/>
  <c r="F35" i="6"/>
  <c r="E35" i="12"/>
  <c r="U154" i="5"/>
  <c r="U197" i="5"/>
  <c r="U45" i="5"/>
  <c r="F82" i="12"/>
  <c r="G82" i="6"/>
  <c r="F219" i="12"/>
  <c r="G219" i="6"/>
  <c r="E239" i="12"/>
  <c r="F239" i="6"/>
  <c r="U96" i="5"/>
  <c r="F120" i="6"/>
  <c r="E120" i="12"/>
  <c r="F30" i="6"/>
  <c r="E30" i="12"/>
  <c r="G165" i="6"/>
  <c r="F165" i="12"/>
  <c r="E138" i="12"/>
  <c r="F138" i="6"/>
  <c r="F102" i="6"/>
  <c r="E102" i="12"/>
  <c r="F101" i="12"/>
  <c r="G101" i="6"/>
  <c r="E104" i="12"/>
  <c r="F104" i="6"/>
  <c r="E61" i="12"/>
  <c r="F61" i="6"/>
  <c r="F193" i="12"/>
  <c r="G193" i="6"/>
  <c r="F39" i="6"/>
  <c r="E39" i="12"/>
  <c r="U237" i="5"/>
  <c r="G161" i="6"/>
  <c r="F161" i="12"/>
  <c r="U155" i="5"/>
  <c r="E233" i="12"/>
  <c r="F233" i="6"/>
  <c r="F47" i="12"/>
  <c r="G47" i="6"/>
  <c r="U84" i="5"/>
  <c r="U69" i="5"/>
  <c r="G63" i="6"/>
  <c r="F63" i="12"/>
  <c r="G162" i="6"/>
  <c r="F162" i="12"/>
  <c r="G20" i="6"/>
  <c r="F20" i="12"/>
  <c r="E198" i="12"/>
  <c r="F198" i="6"/>
  <c r="U113" i="5"/>
  <c r="F52" i="6"/>
  <c r="E52" i="12"/>
  <c r="G196" i="6"/>
  <c r="F196" i="12"/>
  <c r="F70" i="6"/>
  <c r="E70" i="12"/>
  <c r="F67" i="12"/>
  <c r="G67" i="6"/>
  <c r="U225" i="5"/>
  <c r="G143" i="6"/>
  <c r="F143" i="12"/>
  <c r="E43" i="12"/>
  <c r="F43" i="6"/>
  <c r="U229" i="5"/>
  <c r="U181" i="5"/>
  <c r="U206" i="5"/>
  <c r="U87" i="5"/>
  <c r="F29" i="12"/>
  <c r="G29" i="6"/>
  <c r="E91" i="12"/>
  <c r="F91" i="6"/>
  <c r="U184" i="5"/>
  <c r="U38" i="5"/>
  <c r="F98" i="6"/>
  <c r="E98" i="12"/>
  <c r="U246" i="5"/>
  <c r="F119" i="6"/>
  <c r="E119" i="12"/>
  <c r="F210" i="6"/>
  <c r="E210" i="12"/>
  <c r="U103" i="5"/>
  <c r="F36" i="12"/>
  <c r="G36" i="6"/>
  <c r="E109" i="12"/>
  <c r="F109" i="6"/>
  <c r="G71" i="6"/>
  <c r="F71" i="12"/>
  <c r="U127" i="5"/>
  <c r="F107" i="6"/>
  <c r="E107" i="12"/>
  <c r="G164" i="6"/>
  <c r="F164" i="12"/>
  <c r="E209" i="12"/>
  <c r="F209" i="6"/>
  <c r="G168" i="6"/>
  <c r="F168" i="12"/>
  <c r="F99" i="12"/>
  <c r="G99" i="6"/>
  <c r="E136" i="12"/>
  <c r="F136" i="6"/>
  <c r="U226" i="5"/>
  <c r="F176" i="6"/>
  <c r="E176" i="12"/>
  <c r="F244" i="6"/>
  <c r="E244" i="12"/>
  <c r="U74" i="5"/>
  <c r="U212" i="5"/>
  <c r="G44" i="6"/>
  <c r="F44" i="12"/>
  <c r="U85" i="5"/>
  <c r="G40" i="6"/>
  <c r="F40" i="12"/>
  <c r="F80" i="12"/>
  <c r="G80" i="6"/>
  <c r="F53" i="12"/>
  <c r="G53" i="6"/>
  <c r="G199" i="6"/>
  <c r="F199" i="12"/>
  <c r="U50" i="5"/>
  <c r="F183" i="12"/>
  <c r="G183" i="6"/>
  <c r="G191" i="6"/>
  <c r="F191" i="12"/>
  <c r="U31" i="5"/>
  <c r="E175" i="12"/>
  <c r="F175" i="6"/>
  <c r="E158" i="12"/>
  <c r="F158" i="6"/>
  <c r="E78" i="12"/>
  <c r="F78" i="6"/>
  <c r="U221" i="5"/>
  <c r="U42" i="5"/>
  <c r="F28" i="12"/>
  <c r="G28" i="6"/>
  <c r="G142" i="6"/>
  <c r="F142" i="12"/>
  <c r="U215" i="5"/>
  <c r="U81" i="5"/>
  <c r="U33" i="5"/>
  <c r="F169" i="12"/>
  <c r="G169" i="6"/>
  <c r="F211" i="6"/>
  <c r="E211" i="12"/>
  <c r="F235" i="6"/>
  <c r="E235" i="12"/>
  <c r="U62" i="5"/>
  <c r="U134" i="5"/>
  <c r="G26" i="6"/>
  <c r="F26" i="12"/>
  <c r="F59" i="6"/>
  <c r="E59" i="12"/>
  <c r="U177" i="5"/>
  <c r="U89" i="5"/>
  <c r="E108" i="12"/>
  <c r="F108" i="6"/>
  <c r="F178" i="6"/>
  <c r="E178" i="12"/>
  <c r="U92" i="5"/>
  <c r="U173" i="5"/>
  <c r="E148" i="12"/>
  <c r="F148" i="6"/>
  <c r="G153" i="6"/>
  <c r="F153" i="12"/>
  <c r="F243" i="6"/>
  <c r="E243" i="12"/>
  <c r="F129" i="6"/>
  <c r="E129" i="12"/>
  <c r="U131" i="5"/>
  <c r="U242" i="5"/>
  <c r="E216" i="12"/>
  <c r="F216" i="6"/>
  <c r="U232" i="5"/>
  <c r="G58" i="6"/>
  <c r="F58" i="12"/>
  <c r="E114" i="12"/>
  <c r="F114" i="6"/>
  <c r="G22" i="6"/>
  <c r="F22" i="12"/>
  <c r="G205" i="6"/>
  <c r="F205" i="12"/>
  <c r="U132" i="5"/>
  <c r="U208" i="5"/>
  <c r="U112" i="5"/>
  <c r="U93" i="5"/>
  <c r="F224" i="6"/>
  <c r="E224" i="12"/>
  <c r="G157" i="6"/>
  <c r="F157" i="12"/>
  <c r="G200" i="6"/>
  <c r="F200" i="12"/>
  <c r="E195" i="12"/>
  <c r="F195" i="6"/>
  <c r="U25" i="5"/>
  <c r="U83" i="5"/>
  <c r="G180" i="6"/>
  <c r="F180" i="12"/>
  <c r="F125" i="12"/>
  <c r="G125" i="6"/>
  <c r="U201" i="5"/>
  <c r="F202" i="6"/>
  <c r="E202" i="12"/>
  <c r="U227" i="5"/>
  <c r="F115" i="12"/>
  <c r="G115" i="6"/>
  <c r="E231" i="12"/>
  <c r="F231" i="6"/>
  <c r="U126" i="5"/>
  <c r="F241" i="12"/>
  <c r="G241" i="6"/>
  <c r="F48" i="6"/>
  <c r="E48" i="12"/>
  <c r="F189" i="6"/>
  <c r="E189" i="12"/>
  <c r="F186" i="6"/>
  <c r="E186" i="12"/>
  <c r="F137" i="12"/>
  <c r="G137" i="6"/>
  <c r="E121" i="12"/>
  <c r="F121" i="6"/>
  <c r="F194" i="12"/>
  <c r="G194" i="6"/>
  <c r="U144" i="5"/>
  <c r="U150" i="5"/>
  <c r="G34" i="6"/>
  <c r="F34" i="12"/>
  <c r="G147" i="6"/>
  <c r="F147" i="12"/>
  <c r="G214" i="6"/>
  <c r="F214" i="12"/>
  <c r="F236" i="6"/>
  <c r="E236" i="12"/>
  <c r="F66" i="12"/>
  <c r="G66" i="6"/>
  <c r="G174" i="6"/>
  <c r="F174" i="12"/>
  <c r="G73" i="6"/>
  <c r="F73" i="12"/>
  <c r="U213" i="5"/>
  <c r="F207" i="6"/>
  <c r="E207" i="12"/>
  <c r="F56" i="12"/>
  <c r="G56" i="6"/>
  <c r="G192" i="6"/>
  <c r="F192" i="12"/>
  <c r="U24" i="5"/>
  <c r="F49" i="6"/>
  <c r="E49" i="12"/>
  <c r="G65" i="6"/>
  <c r="F65" i="12"/>
  <c r="F250" i="12"/>
  <c r="G250" i="6"/>
  <c r="U156" i="5"/>
  <c r="U230" i="5"/>
  <c r="E179" i="12"/>
  <c r="F179" i="6"/>
  <c r="U72" i="5"/>
  <c r="E41" i="12"/>
  <c r="F41" i="6"/>
  <c r="U141" i="5"/>
  <c r="U187" i="5"/>
  <c r="G117" i="6"/>
  <c r="F117" i="12"/>
  <c r="U88" i="5"/>
  <c r="U190" i="5"/>
  <c r="G35" i="6"/>
  <c r="F35" i="12"/>
  <c r="E154" i="12"/>
  <c r="F154" i="6"/>
  <c r="F182" i="6"/>
  <c r="E182" i="12"/>
  <c r="G45" i="6"/>
  <c r="F45" i="12"/>
  <c r="F82" i="6"/>
  <c r="E82" i="12"/>
  <c r="F247" i="12"/>
  <c r="G247" i="6"/>
  <c r="G239" i="6"/>
  <c r="F239" i="12"/>
  <c r="F96" i="12"/>
  <c r="G96" i="6"/>
  <c r="G240" i="6"/>
  <c r="F240" i="12"/>
  <c r="G30" i="6"/>
  <c r="F30" i="12"/>
  <c r="G116" i="6"/>
  <c r="F116" i="12"/>
  <c r="F54" i="12"/>
  <c r="G54" i="6"/>
  <c r="U138" i="5"/>
  <c r="G102" i="6"/>
  <c r="F102" i="12"/>
  <c r="F60" i="12"/>
  <c r="G60" i="6"/>
  <c r="G104" i="6"/>
  <c r="F104" i="12"/>
  <c r="F61" i="12"/>
  <c r="G61" i="6"/>
  <c r="G76" i="6"/>
  <c r="F76" i="12"/>
  <c r="U39" i="5"/>
  <c r="G237" i="6"/>
  <c r="F237" i="12"/>
  <c r="U249" i="5"/>
  <c r="E155" i="12"/>
  <c r="F155" i="6"/>
  <c r="U233" i="5"/>
  <c r="F51" i="6"/>
  <c r="E51" i="12"/>
  <c r="G84" i="6"/>
  <c r="F84" i="12"/>
  <c r="F69" i="6"/>
  <c r="E69" i="12"/>
  <c r="F218" i="12"/>
  <c r="G218" i="6"/>
  <c r="F162" i="6"/>
  <c r="E162" i="12"/>
  <c r="E20" i="12"/>
  <c r="F20" i="6"/>
  <c r="F94" i="12"/>
  <c r="G94" i="6"/>
  <c r="G113" i="6"/>
  <c r="F113" i="12"/>
  <c r="U52" i="5"/>
  <c r="F122" i="6"/>
  <c r="E122" i="12"/>
  <c r="U70" i="5"/>
  <c r="F67" i="6"/>
  <c r="E67" i="12"/>
  <c r="U171" i="5"/>
  <c r="F143" i="6"/>
  <c r="E143" i="12"/>
  <c r="U43" i="5"/>
  <c r="U222" i="5"/>
  <c r="F181" i="6"/>
  <c r="E181" i="12"/>
  <c r="G206" i="6"/>
  <c r="F206" i="12"/>
  <c r="E18" i="12"/>
  <c r="F18" i="6"/>
  <c r="U29" i="5"/>
  <c r="G91" i="6"/>
  <c r="F91" i="12"/>
  <c r="F152" i="12"/>
  <c r="G152" i="6"/>
  <c r="F38" i="12"/>
  <c r="G38" i="6"/>
  <c r="F98" i="12"/>
  <c r="G98" i="6"/>
  <c r="G105" i="6"/>
  <c r="F105" i="12"/>
  <c r="G119" i="6"/>
  <c r="F119" i="12"/>
  <c r="F21" i="6"/>
  <c r="E21" i="12"/>
  <c r="F133" i="12"/>
  <c r="G133" i="6"/>
  <c r="G103" i="6"/>
  <c r="F103" i="12"/>
  <c r="U36" i="5"/>
  <c r="U110" i="5"/>
  <c r="E71" i="12"/>
  <c r="F71" i="6"/>
  <c r="F127" i="6"/>
  <c r="E127" i="12"/>
  <c r="F139" i="12"/>
  <c r="G139" i="6"/>
  <c r="F164" i="6"/>
  <c r="E164" i="12"/>
  <c r="F209" i="12"/>
  <c r="G209" i="6"/>
  <c r="U204" i="5"/>
  <c r="U99" i="5"/>
  <c r="U136" i="5"/>
  <c r="F77" i="12"/>
  <c r="G77" i="6"/>
  <c r="U176" i="5"/>
  <c r="F244" i="12"/>
  <c r="G244" i="6"/>
  <c r="E167" i="12"/>
  <c r="F167" i="6"/>
  <c r="E212" i="12"/>
  <c r="F212" i="6"/>
  <c r="U44" i="5"/>
  <c r="U223" i="5"/>
  <c r="F40" i="6"/>
  <c r="E40" i="12"/>
  <c r="E80" i="12"/>
  <c r="F80" i="6"/>
  <c r="G172" i="6"/>
  <c r="F172" i="12"/>
  <c r="U199" i="5"/>
  <c r="F50" i="6"/>
  <c r="E50" i="12"/>
  <c r="F188" i="12"/>
  <c r="G188" i="6"/>
  <c r="U191" i="5"/>
  <c r="G31" i="6"/>
  <c r="F31" i="12"/>
  <c r="U123" i="5"/>
  <c r="U158" i="5"/>
  <c r="U78" i="5"/>
  <c r="U128" i="5"/>
  <c r="G42" i="6"/>
  <c r="F42" i="12"/>
  <c r="U28" i="5"/>
  <c r="E238" i="12"/>
  <c r="F238" i="6"/>
  <c r="E215" i="12"/>
  <c r="F215" i="6"/>
  <c r="F81" i="12"/>
  <c r="G81" i="6"/>
  <c r="U100" i="5"/>
  <c r="U169" i="5"/>
  <c r="U211" i="5"/>
  <c r="F151" i="6"/>
  <c r="E151" i="12"/>
  <c r="F62" i="12"/>
  <c r="G62" i="6"/>
  <c r="G134" i="6"/>
  <c r="F134" i="12"/>
  <c r="E185" i="12"/>
  <c r="F185" i="6"/>
  <c r="U59" i="5"/>
  <c r="F177" i="6"/>
  <c r="E177" i="12"/>
  <c r="G86" i="6"/>
  <c r="F86" i="12"/>
  <c r="G108" i="6"/>
  <c r="F108" i="12"/>
  <c r="U178" i="5"/>
  <c r="F220" i="12"/>
  <c r="G220" i="6"/>
  <c r="F173" i="12"/>
  <c r="G173" i="6"/>
  <c r="F148" i="12"/>
  <c r="G148" i="6"/>
  <c r="F163" i="12"/>
  <c r="G163" i="6"/>
  <c r="U243" i="5"/>
  <c r="U129" i="5"/>
  <c r="F234" i="12"/>
  <c r="G234" i="6"/>
  <c r="G131" i="6"/>
  <c r="F131" i="12"/>
  <c r="E242" i="12"/>
  <c r="F242" i="6"/>
  <c r="U57" i="5"/>
  <c r="E232" i="12"/>
  <c r="F232" i="6"/>
  <c r="E58" i="12"/>
  <c r="F58" i="6"/>
  <c r="E245" i="12"/>
  <c r="F245" i="6"/>
  <c r="U22" i="5"/>
  <c r="U205" i="5"/>
  <c r="F64" i="6"/>
  <c r="E64" i="12"/>
  <c r="F208" i="12"/>
  <c r="G208" i="6"/>
  <c r="E112" i="12"/>
  <c r="F112" i="6"/>
  <c r="U23" i="5"/>
  <c r="U224" i="5"/>
  <c r="E157" i="12"/>
  <c r="F157" i="6"/>
  <c r="F95" i="12"/>
  <c r="G95" i="6"/>
  <c r="U195" i="5"/>
  <c r="F25" i="12"/>
  <c r="G25" i="6"/>
  <c r="E149" i="12"/>
  <c r="F149" i="6"/>
  <c r="U180" i="5"/>
  <c r="E125" i="12"/>
  <c r="F125" i="6"/>
  <c r="U46" i="5"/>
  <c r="G202" i="6"/>
  <c r="F202" i="12"/>
  <c r="F227" i="6"/>
  <c r="E227" i="12"/>
  <c r="F146" i="6"/>
  <c r="E146" i="12"/>
  <c r="F231" i="12"/>
  <c r="G231" i="6"/>
  <c r="F126" i="12"/>
  <c r="G126" i="6"/>
  <c r="G130" i="6"/>
  <c r="F130" i="12"/>
  <c r="U48" i="5"/>
  <c r="F189" i="12"/>
  <c r="G189" i="6"/>
  <c r="G111" i="6"/>
  <c r="F111" i="12"/>
  <c r="F137" i="6"/>
  <c r="E137" i="12"/>
  <c r="U121" i="5"/>
  <c r="G124" i="6"/>
  <c r="F124" i="12"/>
  <c r="G144" i="6"/>
  <c r="F144" i="12"/>
  <c r="E150" i="12"/>
  <c r="F150" i="6"/>
  <c r="F106" i="6"/>
  <c r="E106" i="12"/>
  <c r="F147" i="6"/>
  <c r="E147" i="12"/>
  <c r="F170" i="6"/>
  <c r="E170" i="12"/>
  <c r="U236" i="5"/>
  <c r="F66" i="6"/>
  <c r="E66" i="12"/>
  <c r="F55" i="12"/>
  <c r="G55" i="6"/>
  <c r="F73" i="6"/>
  <c r="E73" i="12"/>
  <c r="F213" i="6"/>
  <c r="E213" i="12"/>
  <c r="F97" i="12"/>
  <c r="G97" i="6"/>
  <c r="E56" i="12"/>
  <c r="F56" i="6"/>
  <c r="U192" i="5"/>
  <c r="E140" i="12"/>
  <c r="F140" i="6"/>
  <c r="F49" i="12"/>
  <c r="G49" i="6"/>
  <c r="E65" i="12"/>
  <c r="F65" i="6"/>
  <c r="F203" i="12"/>
  <c r="G203" i="6"/>
  <c r="E156" i="12"/>
  <c r="F156" i="6"/>
  <c r="F230" i="12"/>
  <c r="G230" i="6"/>
  <c r="F27" i="12"/>
  <c r="G27" i="6"/>
  <c r="F72" i="12"/>
  <c r="G72" i="6"/>
  <c r="U41" i="5"/>
  <c r="E160" i="12"/>
  <c r="F160" i="6"/>
  <c r="G187" i="6"/>
  <c r="F187" i="12"/>
  <c r="U117" i="5"/>
  <c r="F75" i="12"/>
  <c r="G75" i="6"/>
  <c r="F190" i="12"/>
  <c r="G190" i="6"/>
  <c r="U35" i="5"/>
  <c r="F197" i="6"/>
  <c r="E197" i="12"/>
  <c r="G182" i="6"/>
  <c r="F182" i="12"/>
  <c r="E45" i="12"/>
  <c r="F45" i="6"/>
  <c r="U219" i="5"/>
  <c r="U247" i="5"/>
  <c r="U239" i="5"/>
  <c r="U120" i="5"/>
  <c r="F240" i="6"/>
  <c r="E240" i="12"/>
  <c r="U30" i="5"/>
  <c r="E165" i="12"/>
  <c r="F165" i="6"/>
  <c r="U54" i="5"/>
  <c r="F138" i="12"/>
  <c r="G138" i="6"/>
  <c r="U101" i="5"/>
  <c r="E60" i="12"/>
  <c r="F60" i="6"/>
  <c r="U104" i="5"/>
  <c r="U193" i="5"/>
  <c r="U76" i="5"/>
  <c r="G39" i="6"/>
  <c r="F39" i="12"/>
  <c r="U161" i="5"/>
  <c r="F249" i="6"/>
  <c r="E249" i="12"/>
  <c r="G155" i="6"/>
  <c r="F155" i="12"/>
  <c r="F47" i="6"/>
  <c r="E47" i="12"/>
  <c r="F51" i="12"/>
  <c r="G51" i="6"/>
  <c r="E84" i="12"/>
  <c r="F84" i="6"/>
  <c r="E63" i="12"/>
  <c r="F63" i="6"/>
  <c r="U218" i="5"/>
  <c r="U162" i="5"/>
  <c r="G198" i="6"/>
  <c r="F198" i="12"/>
  <c r="F94" i="6"/>
  <c r="E94" i="12"/>
  <c r="E113" i="12"/>
  <c r="F113" i="6"/>
  <c r="F196" i="6"/>
  <c r="E196" i="12"/>
  <c r="G122" i="6"/>
  <c r="F122" i="12"/>
  <c r="G70" i="6"/>
  <c r="F70" i="12"/>
  <c r="E225" i="12"/>
  <c r="F225" i="6"/>
  <c r="F171" i="6"/>
  <c r="E171" i="12"/>
  <c r="U143" i="5"/>
  <c r="E229" i="12"/>
  <c r="F229" i="6"/>
  <c r="F222" i="6"/>
  <c r="E222" i="12"/>
  <c r="G181" i="6"/>
  <c r="F181" i="12"/>
  <c r="F87" i="6"/>
  <c r="E87" i="12"/>
  <c r="E29" i="12"/>
  <c r="F29" i="6"/>
  <c r="G184" i="6"/>
  <c r="F184" i="12"/>
  <c r="E152" i="12"/>
  <c r="F152" i="6"/>
  <c r="E38" i="12"/>
  <c r="F38" i="6"/>
  <c r="F246" i="12"/>
  <c r="G246" i="6"/>
  <c r="F105" i="6"/>
  <c r="E105" i="12"/>
  <c r="U119" i="5"/>
  <c r="G210" i="6"/>
  <c r="F210" i="12"/>
  <c r="E103" i="12"/>
  <c r="F103" i="6"/>
  <c r="G109" i="6"/>
  <c r="F109" i="12"/>
  <c r="G110" i="6"/>
  <c r="F110" i="12"/>
  <c r="U71" i="5"/>
  <c r="F107" i="12"/>
  <c r="G107" i="6"/>
  <c r="U139" i="5"/>
  <c r="U164" i="5"/>
  <c r="F168" i="6"/>
  <c r="E168" i="12"/>
  <c r="F204" i="12"/>
  <c r="G204" i="6"/>
  <c r="F99" i="6"/>
  <c r="E99" i="12"/>
  <c r="E226" i="12"/>
  <c r="F226" i="6"/>
  <c r="E77" i="12"/>
  <c r="F77" i="6"/>
  <c r="F176" i="12"/>
  <c r="G176" i="6"/>
  <c r="F74" i="6"/>
  <c r="E74" i="12"/>
  <c r="F167" i="12"/>
  <c r="G167" i="6"/>
  <c r="G212" i="6"/>
  <c r="F212" i="12"/>
  <c r="F85" i="12"/>
  <c r="G85" i="6"/>
  <c r="F223" i="12"/>
  <c r="G223" i="6"/>
  <c r="U40" i="5"/>
  <c r="U53" i="5"/>
  <c r="U172" i="5"/>
  <c r="F199" i="6"/>
  <c r="E199" i="12"/>
  <c r="U183" i="5"/>
  <c r="U188" i="5"/>
  <c r="E191" i="12"/>
  <c r="F191" i="6"/>
  <c r="U175" i="5"/>
  <c r="F123" i="6"/>
  <c r="E123" i="12"/>
  <c r="F158" i="12"/>
  <c r="G158" i="6"/>
  <c r="E221" i="12"/>
  <c r="F221" i="6"/>
  <c r="E128" i="12"/>
  <c r="F128" i="6"/>
  <c r="F42" i="6"/>
  <c r="E42" i="12"/>
  <c r="F142" i="6"/>
  <c r="E142" i="12"/>
  <c r="F238" i="12"/>
  <c r="G238" i="6"/>
  <c r="F215" i="12"/>
  <c r="G215" i="6"/>
  <c r="F33" i="6"/>
  <c r="E33" i="12"/>
  <c r="G100" i="6"/>
  <c r="F100" i="12"/>
  <c r="F169" i="6"/>
  <c r="E169" i="12"/>
  <c r="U235" i="5"/>
  <c r="F151" i="12"/>
  <c r="G151" i="6"/>
  <c r="E62" i="12"/>
  <c r="F62" i="6"/>
  <c r="U26" i="5"/>
  <c r="U185" i="5"/>
  <c r="G59" i="6"/>
  <c r="F59" i="12"/>
  <c r="F89" i="6"/>
  <c r="E89" i="12"/>
  <c r="U86" i="5"/>
  <c r="U108" i="5"/>
  <c r="G92" i="6"/>
  <c r="F92" i="12"/>
  <c r="E220" i="12"/>
  <c r="F220" i="6"/>
  <c r="F173" i="6"/>
  <c r="E173" i="12"/>
  <c r="U153" i="5"/>
  <c r="U163" i="5"/>
  <c r="G243" i="6"/>
  <c r="F243" i="12"/>
  <c r="F19" i="6"/>
  <c r="E19" i="12"/>
  <c r="U234" i="5"/>
  <c r="F131" i="6"/>
  <c r="E131" i="12"/>
  <c r="U216" i="5"/>
  <c r="G57" i="6"/>
  <c r="F57" i="12"/>
  <c r="F232" i="12"/>
  <c r="G232" i="6"/>
  <c r="U114" i="5"/>
  <c r="F245" i="12"/>
  <c r="G245" i="6"/>
  <c r="E22" i="12"/>
  <c r="F22" i="6"/>
  <c r="F132" i="6"/>
  <c r="E132" i="12"/>
  <c r="U64" i="5"/>
  <c r="F208" i="6"/>
  <c r="E208" i="12"/>
  <c r="G93" i="6"/>
  <c r="F93" i="12"/>
  <c r="G23" i="6"/>
  <c r="F23" i="12"/>
  <c r="G224" i="6"/>
  <c r="F224" i="12"/>
  <c r="U200" i="5"/>
  <c r="F95" i="6"/>
  <c r="E95" i="12"/>
  <c r="F195" i="12"/>
  <c r="G195" i="6"/>
  <c r="G83" i="6"/>
  <c r="F83" i="12"/>
  <c r="G149" i="6"/>
  <c r="F149" i="12"/>
  <c r="F180" i="6"/>
  <c r="E180" i="12"/>
  <c r="F201" i="6"/>
  <c r="E201" i="12"/>
  <c r="E46" i="12"/>
  <c r="F46" i="6"/>
  <c r="U202" i="5"/>
  <c r="U115" i="5"/>
  <c r="U146" i="5"/>
  <c r="U231" i="5"/>
  <c r="F241" i="6"/>
  <c r="E241" i="12"/>
  <c r="U130" i="5"/>
  <c r="F48" i="12"/>
  <c r="G48" i="6"/>
  <c r="F186" i="12"/>
  <c r="G186" i="6"/>
  <c r="U111" i="5"/>
  <c r="U137" i="5"/>
  <c r="U194" i="5"/>
  <c r="U124" i="5"/>
  <c r="E144" i="12"/>
  <c r="F144" i="6"/>
  <c r="E34" i="12"/>
  <c r="F34" i="6"/>
  <c r="U106" i="5"/>
  <c r="G14" i="6"/>
  <c r="F14" i="12"/>
  <c r="F14" i="6"/>
  <c r="E14" i="12"/>
  <c r="AC133" i="5" a="1"/>
  <c r="AC14" i="5" a="1"/>
  <c r="AC14" i="5" l="1"/>
  <c r="J14" i="6" s="1"/>
  <c r="AC133" i="5"/>
  <c r="J133" i="6" s="1"/>
  <c r="W194" i="5"/>
  <c r="AN194" i="5"/>
  <c r="AN114" i="5"/>
  <c r="W114" i="5"/>
  <c r="AN153" i="5"/>
  <c r="W153" i="5"/>
  <c r="AN40" i="5"/>
  <c r="W40" i="5"/>
  <c r="AN137" i="5"/>
  <c r="W137" i="5"/>
  <c r="AN115" i="5"/>
  <c r="W115" i="5"/>
  <c r="AN200" i="5"/>
  <c r="W200" i="5"/>
  <c r="AN216" i="5"/>
  <c r="W216" i="5"/>
  <c r="AN234" i="5"/>
  <c r="W234" i="5"/>
  <c r="AN108" i="5"/>
  <c r="W108" i="5"/>
  <c r="W26" i="5"/>
  <c r="AN26" i="5"/>
  <c r="AN175" i="5"/>
  <c r="W175" i="5"/>
  <c r="AN188" i="5"/>
  <c r="W188" i="5"/>
  <c r="W139" i="5"/>
  <c r="AN139" i="5"/>
  <c r="AN218" i="5"/>
  <c r="W218" i="5"/>
  <c r="W76" i="5"/>
  <c r="AN76" i="5"/>
  <c r="W219" i="5"/>
  <c r="AN219" i="5"/>
  <c r="AN41" i="5"/>
  <c r="W41" i="5"/>
  <c r="AN192" i="5"/>
  <c r="W192" i="5"/>
  <c r="AN22" i="5"/>
  <c r="W22" i="5"/>
  <c r="AN178" i="5"/>
  <c r="W178" i="5"/>
  <c r="AN59" i="5"/>
  <c r="W59" i="5"/>
  <c r="AN169" i="5"/>
  <c r="W169" i="5"/>
  <c r="AN123" i="5"/>
  <c r="W123" i="5"/>
  <c r="AN176" i="5"/>
  <c r="W176" i="5"/>
  <c r="AN99" i="5"/>
  <c r="W99" i="5"/>
  <c r="W36" i="5"/>
  <c r="AN36" i="5"/>
  <c r="AN29" i="5"/>
  <c r="W29" i="5"/>
  <c r="W144" i="5"/>
  <c r="AN144" i="5"/>
  <c r="AN208" i="5"/>
  <c r="W208" i="5"/>
  <c r="AN131" i="5"/>
  <c r="W131" i="5"/>
  <c r="AN173" i="5"/>
  <c r="W173" i="5"/>
  <c r="W89" i="5"/>
  <c r="AN89" i="5"/>
  <c r="AN62" i="5"/>
  <c r="W62" i="5"/>
  <c r="AN42" i="5"/>
  <c r="W42" i="5"/>
  <c r="W50" i="5"/>
  <c r="AN50" i="5"/>
  <c r="AN212" i="5"/>
  <c r="W212" i="5"/>
  <c r="AN226" i="5"/>
  <c r="W226" i="5"/>
  <c r="W127" i="5"/>
  <c r="AN127" i="5"/>
  <c r="AN103" i="5"/>
  <c r="W103" i="5"/>
  <c r="W184" i="5"/>
  <c r="AN184" i="5"/>
  <c r="AN181" i="5"/>
  <c r="W181" i="5"/>
  <c r="AN69" i="5"/>
  <c r="W69" i="5"/>
  <c r="AN154" i="5"/>
  <c r="W154" i="5"/>
  <c r="W65" i="5"/>
  <c r="AN65" i="5"/>
  <c r="W97" i="5"/>
  <c r="AN97" i="5"/>
  <c r="AN66" i="5"/>
  <c r="W66" i="5"/>
  <c r="AN186" i="5"/>
  <c r="W186" i="5"/>
  <c r="W125" i="5"/>
  <c r="AN125" i="5"/>
  <c r="AN95" i="5"/>
  <c r="W95" i="5"/>
  <c r="W157" i="5"/>
  <c r="AN157" i="5"/>
  <c r="AN245" i="5"/>
  <c r="W245" i="5"/>
  <c r="W148" i="5"/>
  <c r="AN148" i="5"/>
  <c r="AN142" i="5"/>
  <c r="W142" i="5"/>
  <c r="AN244" i="5"/>
  <c r="W244" i="5"/>
  <c r="AN109" i="5"/>
  <c r="W109" i="5"/>
  <c r="AN61" i="5"/>
  <c r="W61" i="5"/>
  <c r="W203" i="5"/>
  <c r="AN203" i="5"/>
  <c r="W73" i="5"/>
  <c r="AN73" i="5"/>
  <c r="W86" i="5"/>
  <c r="AN86" i="5"/>
  <c r="W183" i="5"/>
  <c r="AN183" i="5"/>
  <c r="W172" i="5"/>
  <c r="AN172" i="5"/>
  <c r="AN119" i="5"/>
  <c r="W119" i="5"/>
  <c r="AN143" i="5"/>
  <c r="W143" i="5"/>
  <c r="AN161" i="5"/>
  <c r="W161" i="5"/>
  <c r="AN193" i="5"/>
  <c r="W193" i="5"/>
  <c r="W54" i="5"/>
  <c r="AN54" i="5"/>
  <c r="W30" i="5"/>
  <c r="AN30" i="5"/>
  <c r="AN120" i="5"/>
  <c r="W120" i="5"/>
  <c r="AN35" i="5"/>
  <c r="W35" i="5"/>
  <c r="W236" i="5"/>
  <c r="AN236" i="5"/>
  <c r="AN46" i="5"/>
  <c r="W46" i="5"/>
  <c r="AN180" i="5"/>
  <c r="W180" i="5"/>
  <c r="AN224" i="5"/>
  <c r="W224" i="5"/>
  <c r="W100" i="5"/>
  <c r="AN100" i="5"/>
  <c r="AN128" i="5"/>
  <c r="W128" i="5"/>
  <c r="W199" i="5"/>
  <c r="AN199" i="5"/>
  <c r="AN204" i="5"/>
  <c r="W204" i="5"/>
  <c r="W222" i="5"/>
  <c r="AN222" i="5"/>
  <c r="AN138" i="5"/>
  <c r="W138" i="5"/>
  <c r="AN190" i="5"/>
  <c r="W190" i="5"/>
  <c r="AN187" i="5"/>
  <c r="W187" i="5"/>
  <c r="W227" i="5"/>
  <c r="AN227" i="5"/>
  <c r="W201" i="5"/>
  <c r="AN201" i="5"/>
  <c r="AN132" i="5"/>
  <c r="W132" i="5"/>
  <c r="W92" i="5"/>
  <c r="AN92" i="5"/>
  <c r="AN177" i="5"/>
  <c r="W177" i="5"/>
  <c r="W33" i="5"/>
  <c r="AN33" i="5"/>
  <c r="AN221" i="5"/>
  <c r="W221" i="5"/>
  <c r="AN85" i="5"/>
  <c r="W85" i="5"/>
  <c r="W74" i="5"/>
  <c r="AN74" i="5"/>
  <c r="W229" i="5"/>
  <c r="AN229" i="5"/>
  <c r="W84" i="5"/>
  <c r="AN84" i="5"/>
  <c r="AN140" i="5"/>
  <c r="W140" i="5"/>
  <c r="W207" i="5"/>
  <c r="AN207" i="5"/>
  <c r="AN170" i="5"/>
  <c r="W170" i="5"/>
  <c r="W189" i="5"/>
  <c r="AN189" i="5"/>
  <c r="W241" i="5"/>
  <c r="AN241" i="5"/>
  <c r="AN149" i="5"/>
  <c r="W149" i="5"/>
  <c r="W220" i="5"/>
  <c r="AN220" i="5"/>
  <c r="W167" i="5"/>
  <c r="AN167" i="5"/>
  <c r="W77" i="5"/>
  <c r="AN77" i="5"/>
  <c r="W168" i="5"/>
  <c r="AN168" i="5"/>
  <c r="W67" i="5"/>
  <c r="AN67" i="5"/>
  <c r="W60" i="5"/>
  <c r="AN60" i="5"/>
  <c r="W102" i="5"/>
  <c r="AN102" i="5"/>
  <c r="AN165" i="5"/>
  <c r="W165" i="5"/>
  <c r="AN240" i="5"/>
  <c r="W240" i="5"/>
  <c r="W82" i="5"/>
  <c r="AN82" i="5"/>
  <c r="AN160" i="5"/>
  <c r="W160" i="5"/>
  <c r="AN49" i="5"/>
  <c r="W49" i="5"/>
  <c r="AN55" i="5"/>
  <c r="W55" i="5"/>
  <c r="AN111" i="5"/>
  <c r="W111" i="5"/>
  <c r="W202" i="5"/>
  <c r="AN202" i="5"/>
  <c r="W124" i="5"/>
  <c r="AN124" i="5"/>
  <c r="AN130" i="5"/>
  <c r="W130" i="5"/>
  <c r="AN231" i="5"/>
  <c r="W231" i="5"/>
  <c r="W64" i="5"/>
  <c r="AN64" i="5"/>
  <c r="W163" i="5"/>
  <c r="AN163" i="5"/>
  <c r="W235" i="5"/>
  <c r="AN235" i="5"/>
  <c r="W53" i="5"/>
  <c r="AN53" i="5"/>
  <c r="W104" i="5"/>
  <c r="AN104" i="5"/>
  <c r="W101" i="5"/>
  <c r="AN101" i="5"/>
  <c r="W239" i="5"/>
  <c r="AN239" i="5"/>
  <c r="AN117" i="5"/>
  <c r="W117" i="5"/>
  <c r="W121" i="5"/>
  <c r="AN121" i="5"/>
  <c r="W48" i="5"/>
  <c r="AN48" i="5"/>
  <c r="AN23" i="5"/>
  <c r="W23" i="5"/>
  <c r="AN57" i="5"/>
  <c r="W57" i="5"/>
  <c r="W129" i="5"/>
  <c r="AN129" i="5"/>
  <c r="W28" i="5"/>
  <c r="AN28" i="5"/>
  <c r="AN78" i="5"/>
  <c r="W78" i="5"/>
  <c r="W223" i="5"/>
  <c r="AN223" i="5"/>
  <c r="W43" i="5"/>
  <c r="AN43" i="5"/>
  <c r="AN171" i="5"/>
  <c r="W171" i="5"/>
  <c r="AN70" i="5"/>
  <c r="W70" i="5"/>
  <c r="AN52" i="5"/>
  <c r="W52" i="5"/>
  <c r="AN39" i="5"/>
  <c r="W39" i="5"/>
  <c r="AN88" i="5"/>
  <c r="W88" i="5"/>
  <c r="W141" i="5"/>
  <c r="AN141" i="5"/>
  <c r="W72" i="5"/>
  <c r="AN72" i="5"/>
  <c r="AN230" i="5"/>
  <c r="W230" i="5"/>
  <c r="AN83" i="5"/>
  <c r="W83" i="5"/>
  <c r="AN93" i="5"/>
  <c r="W93" i="5"/>
  <c r="AN81" i="5"/>
  <c r="W81" i="5"/>
  <c r="W87" i="5"/>
  <c r="AN87" i="5"/>
  <c r="W113" i="5"/>
  <c r="AN113" i="5"/>
  <c r="W237" i="5"/>
  <c r="AN237" i="5"/>
  <c r="AN96" i="5"/>
  <c r="W96" i="5"/>
  <c r="AN45" i="5"/>
  <c r="W45" i="5"/>
  <c r="W179" i="5"/>
  <c r="AN179" i="5"/>
  <c r="AN214" i="5"/>
  <c r="W214" i="5"/>
  <c r="AN34" i="5"/>
  <c r="W34" i="5"/>
  <c r="W151" i="5"/>
  <c r="AN151" i="5"/>
  <c r="W209" i="5"/>
  <c r="AN209" i="5"/>
  <c r="AN107" i="5"/>
  <c r="W107" i="5"/>
  <c r="W105" i="5"/>
  <c r="AN105" i="5"/>
  <c r="AN98" i="5"/>
  <c r="W98" i="5"/>
  <c r="AN122" i="5"/>
  <c r="W122" i="5"/>
  <c r="AN94" i="5"/>
  <c r="W94" i="5"/>
  <c r="AN51" i="5"/>
  <c r="W51" i="5"/>
  <c r="AN182" i="5"/>
  <c r="W182" i="5"/>
  <c r="W75" i="5"/>
  <c r="AN75" i="5"/>
  <c r="W56" i="5"/>
  <c r="AN56" i="5"/>
  <c r="W106" i="5"/>
  <c r="AN106" i="5"/>
  <c r="AN146" i="5"/>
  <c r="W146" i="5"/>
  <c r="AN185" i="5"/>
  <c r="W185" i="5"/>
  <c r="AN164" i="5"/>
  <c r="W164" i="5"/>
  <c r="AN71" i="5"/>
  <c r="W71" i="5"/>
  <c r="W162" i="5"/>
  <c r="AN162" i="5"/>
  <c r="W247" i="5"/>
  <c r="AN247" i="5"/>
  <c r="W195" i="5"/>
  <c r="AN195" i="5"/>
  <c r="W205" i="5"/>
  <c r="AN205" i="5"/>
  <c r="W243" i="5"/>
  <c r="AN243" i="5"/>
  <c r="AN211" i="5"/>
  <c r="W211" i="5"/>
  <c r="W158" i="5"/>
  <c r="AN158" i="5"/>
  <c r="AN191" i="5"/>
  <c r="W191" i="5"/>
  <c r="AN44" i="5"/>
  <c r="W44" i="5"/>
  <c r="AN136" i="5"/>
  <c r="W136" i="5"/>
  <c r="AN110" i="5"/>
  <c r="W110" i="5"/>
  <c r="AN233" i="5"/>
  <c r="W233" i="5"/>
  <c r="W249" i="5"/>
  <c r="AN249" i="5"/>
  <c r="W156" i="5"/>
  <c r="AN156" i="5"/>
  <c r="AN24" i="5"/>
  <c r="W24" i="5"/>
  <c r="AN213" i="5"/>
  <c r="W213" i="5"/>
  <c r="W150" i="5"/>
  <c r="AN150" i="5"/>
  <c r="AN126" i="5"/>
  <c r="W126" i="5"/>
  <c r="W25" i="5"/>
  <c r="AN25" i="5"/>
  <c r="W112" i="5"/>
  <c r="AN112" i="5"/>
  <c r="W232" i="5"/>
  <c r="AN232" i="5"/>
  <c r="W242" i="5"/>
  <c r="AN242" i="5"/>
  <c r="AN134" i="5"/>
  <c r="W134" i="5"/>
  <c r="AN215" i="5"/>
  <c r="W215" i="5"/>
  <c r="AN31" i="5"/>
  <c r="W31" i="5"/>
  <c r="W246" i="5"/>
  <c r="AN246" i="5"/>
  <c r="W38" i="5"/>
  <c r="AN38" i="5"/>
  <c r="W206" i="5"/>
  <c r="AN206" i="5"/>
  <c r="W225" i="5"/>
  <c r="AN225" i="5"/>
  <c r="W155" i="5"/>
  <c r="AN155" i="5"/>
  <c r="AN197" i="5"/>
  <c r="W197" i="5"/>
  <c r="AN174" i="5"/>
  <c r="W174" i="5"/>
  <c r="W147" i="5"/>
  <c r="AN147" i="5"/>
  <c r="AN58" i="5"/>
  <c r="W58" i="5"/>
  <c r="W238" i="5"/>
  <c r="AN238" i="5"/>
  <c r="AN80" i="5"/>
  <c r="W80" i="5"/>
  <c r="W210" i="5"/>
  <c r="AN210" i="5"/>
  <c r="W152" i="5"/>
  <c r="AN152" i="5"/>
  <c r="AN91" i="5"/>
  <c r="W91" i="5"/>
  <c r="W196" i="5"/>
  <c r="AN196" i="5"/>
  <c r="AN198" i="5"/>
  <c r="W198" i="5"/>
  <c r="AN63" i="5"/>
  <c r="W63" i="5"/>
  <c r="AN47" i="5"/>
  <c r="W47" i="5"/>
  <c r="AN27" i="5"/>
  <c r="W27" i="5"/>
  <c r="AC22" i="5" a="1"/>
  <c r="AC123" i="5" a="1"/>
  <c r="AC99" i="5" a="1"/>
  <c r="AC29" i="5" a="1"/>
  <c r="AC208" i="5" a="1"/>
  <c r="AC89" i="5" a="1"/>
  <c r="AC212" i="5" a="1"/>
  <c r="AC69" i="5" a="1"/>
  <c r="AC66" i="5" a="1"/>
  <c r="AC142" i="5" a="1"/>
  <c r="AC109" i="5" a="1"/>
  <c r="AC61" i="5" a="1"/>
  <c r="AC119" i="5" a="1"/>
  <c r="AC161" i="5" a="1"/>
  <c r="AC180" i="5" a="1"/>
  <c r="AC132" i="5" a="1"/>
  <c r="AC108" i="5" a="1"/>
  <c r="AC33" i="5" a="1"/>
  <c r="AC35" i="5" a="1"/>
  <c r="AC149" i="5" a="1"/>
  <c r="AC67" i="5" a="1"/>
  <c r="AC240" i="5" a="1"/>
  <c r="AC160" i="5" a="1"/>
  <c r="AC55" i="5" a="1"/>
  <c r="AC23" i="5" a="1"/>
  <c r="AC202" i="5" a="1"/>
  <c r="AC81" i="5" a="1"/>
  <c r="AC87" i="5" a="1"/>
  <c r="AC113" i="5" a="1"/>
  <c r="AC34" i="5" a="1"/>
  <c r="AC163" i="5" a="1"/>
  <c r="AC204" i="5" a="1"/>
  <c r="AC101" i="5" a="1"/>
  <c r="AC146" i="5" a="1"/>
  <c r="AC164" i="5" a="1"/>
  <c r="AC137" i="5" a="1"/>
  <c r="AC205" i="5" a="1"/>
  <c r="AC136" i="5" a="1"/>
  <c r="AC143" i="5" a="1"/>
  <c r="AC249" i="5" a="1"/>
  <c r="AC24" i="5" a="1"/>
  <c r="AC215" i="5" a="1"/>
  <c r="AC38" i="5" a="1"/>
  <c r="AC225" i="5" a="1"/>
  <c r="AC39" i="5" a="1"/>
  <c r="AC239" i="5" a="1"/>
  <c r="AC86" i="5" a="1"/>
  <c r="AC63" i="5" a="1"/>
  <c r="AC237" i="5" a="1"/>
  <c r="AC173" i="5" a="1"/>
  <c r="AC62" i="5" a="1"/>
  <c r="AC175" i="5" a="1"/>
  <c r="AC127" i="5" a="1"/>
  <c r="AC65" i="5" a="1"/>
  <c r="AC73" i="5" a="1"/>
  <c r="AC183" i="5" a="1"/>
  <c r="AC199" i="5" a="1"/>
  <c r="AC222" i="5" a="1"/>
  <c r="AC227" i="5" a="1"/>
  <c r="AC177" i="5" a="1"/>
  <c r="AC221" i="5" a="1"/>
  <c r="AC229" i="5" a="1"/>
  <c r="AC140" i="5" a="1"/>
  <c r="AC207" i="5" a="1"/>
  <c r="AC189" i="5" a="1"/>
  <c r="AC220" i="5" a="1"/>
  <c r="AC167" i="5" a="1"/>
  <c r="AC168" i="5" a="1"/>
  <c r="AC193" i="5" a="1"/>
  <c r="AC102" i="5" a="1"/>
  <c r="AC64" i="5" a="1"/>
  <c r="AC235" i="5" a="1"/>
  <c r="AC129" i="5" a="1"/>
  <c r="AC114" i="5" a="1"/>
  <c r="AC43" i="5" a="1"/>
  <c r="AC45" i="5" a="1"/>
  <c r="AC179" i="5" a="1"/>
  <c r="AC92" i="5" a="1"/>
  <c r="AC122" i="5" a="1"/>
  <c r="AC51" i="5" a="1"/>
  <c r="AC54" i="5" a="1"/>
  <c r="AC56" i="5" a="1"/>
  <c r="AC162" i="5" a="1"/>
  <c r="AC40" i="5" a="1"/>
  <c r="AC233" i="5" a="1"/>
  <c r="AC41" i="5" a="1"/>
  <c r="AC150" i="5" a="1"/>
  <c r="AC112" i="5" a="1"/>
  <c r="AC242" i="5" a="1"/>
  <c r="AC52" i="5" a="1"/>
  <c r="AC104" i="5" a="1"/>
  <c r="AC197" i="5" a="1"/>
  <c r="AC58" i="5" a="1"/>
  <c r="AC134" i="5" a="1"/>
  <c r="AC80" i="5" a="1"/>
  <c r="AC152" i="5" a="1"/>
  <c r="AC169" i="5" a="1"/>
  <c r="AC216" i="5" a="1"/>
  <c r="AC226" i="5" a="1"/>
  <c r="AC103" i="5" a="1"/>
  <c r="AC181" i="5" a="1"/>
  <c r="AC154" i="5" a="1"/>
  <c r="AC194" i="5" a="1"/>
  <c r="AC125" i="5" a="1"/>
  <c r="AC157" i="5" a="1"/>
  <c r="AC148" i="5" a="1"/>
  <c r="AC244" i="5" a="1"/>
  <c r="AC184" i="5" a="1"/>
  <c r="AC46" i="5" a="1"/>
  <c r="AC128" i="5" a="1"/>
  <c r="AC74" i="5" a="1"/>
  <c r="AC170" i="5" a="1"/>
  <c r="AC200" i="5" a="1"/>
  <c r="AC188" i="5" a="1"/>
  <c r="AC36" i="5" a="1"/>
  <c r="AC165" i="5" a="1"/>
  <c r="AC49" i="5" a="1"/>
  <c r="AC111" i="5" a="1"/>
  <c r="AC231" i="5" a="1"/>
  <c r="AC117" i="5" a="1"/>
  <c r="AC57" i="5" a="1"/>
  <c r="AC171" i="5" a="1"/>
  <c r="AC236" i="5" a="1"/>
  <c r="AC178" i="5" a="1"/>
  <c r="AC78" i="5" a="1"/>
  <c r="AC70" i="5" a="1"/>
  <c r="AC214" i="5" a="1"/>
  <c r="AC130" i="5" a="1"/>
  <c r="AC209" i="5" a="1"/>
  <c r="AC105" i="5" a="1"/>
  <c r="AC219" i="5" a="1"/>
  <c r="AC75" i="5" a="1"/>
  <c r="AC185" i="5" a="1"/>
  <c r="AC71" i="5" a="1"/>
  <c r="AC195" i="5" a="1"/>
  <c r="AC243" i="5" a="1"/>
  <c r="AC44" i="5" a="1"/>
  <c r="AC110" i="5" a="1"/>
  <c r="AC213" i="5" a="1"/>
  <c r="AC121" i="5" a="1"/>
  <c r="AC25" i="5" a="1"/>
  <c r="AC158" i="5" a="1"/>
  <c r="AC206" i="5" a="1"/>
  <c r="AC138" i="5" a="1"/>
  <c r="AC100" i="5" a="1"/>
  <c r="AC210" i="5" a="1"/>
  <c r="AC91" i="5" a="1"/>
  <c r="AC198" i="5" a="1"/>
  <c r="AC47" i="5" a="1"/>
  <c r="AC190" i="5" a="1"/>
  <c r="AC97" i="5" a="1"/>
  <c r="AC196" i="5" a="1"/>
  <c r="AC247" i="5" a="1"/>
  <c r="AC144" i="5" a="1"/>
  <c r="AC131" i="5" a="1"/>
  <c r="AC42" i="5" a="1"/>
  <c r="AC50" i="5" a="1"/>
  <c r="AC186" i="5" a="1"/>
  <c r="AC95" i="5" a="1"/>
  <c r="AC245" i="5" a="1"/>
  <c r="AC26" i="5" a="1"/>
  <c r="AC218" i="5" a="1"/>
  <c r="AC203" i="5" a="1"/>
  <c r="AC30" i="5" a="1"/>
  <c r="AC201" i="5" a="1"/>
  <c r="AC176" i="5" a="1"/>
  <c r="AC84" i="5" a="1"/>
  <c r="AC192" i="5" a="1"/>
  <c r="AC241" i="5" a="1"/>
  <c r="AC153" i="5" a="1"/>
  <c r="AC172" i="5" a="1"/>
  <c r="AC77" i="5" a="1"/>
  <c r="AC60" i="5" a="1"/>
  <c r="AC82" i="5" a="1"/>
  <c r="AC124" i="5" a="1"/>
  <c r="AC53" i="5" a="1"/>
  <c r="AC28" i="5" a="1"/>
  <c r="AC223" i="5" a="1"/>
  <c r="AC72" i="5" a="1"/>
  <c r="AC48" i="5" a="1"/>
  <c r="AC93" i="5" a="1"/>
  <c r="AC59" i="5" a="1"/>
  <c r="AC96" i="5" a="1"/>
  <c r="AC141" i="5" a="1"/>
  <c r="AC83" i="5" a="1"/>
  <c r="AC151" i="5" a="1"/>
  <c r="AC107" i="5" a="1"/>
  <c r="AC98" i="5" a="1"/>
  <c r="AC94" i="5" a="1"/>
  <c r="AC76" i="5" a="1"/>
  <c r="AC182" i="5" a="1"/>
  <c r="AC187" i="5" a="1"/>
  <c r="AC106" i="5" a="1"/>
  <c r="AC211" i="5" a="1"/>
  <c r="AC191" i="5" a="1"/>
  <c r="AC156" i="5" a="1"/>
  <c r="AC126" i="5" a="1"/>
  <c r="AC224" i="5" a="1"/>
  <c r="AC232" i="5" a="1"/>
  <c r="AC31" i="5" a="1"/>
  <c r="AC155" i="5" a="1"/>
  <c r="AC120" i="5" a="1"/>
  <c r="AC230" i="5" a="1"/>
  <c r="AC147" i="5" a="1"/>
  <c r="AC234" i="5" a="1"/>
  <c r="AC85" i="5" a="1"/>
  <c r="AC246" i="5" a="1"/>
  <c r="AC88" i="5" a="1"/>
  <c r="AC174" i="5" a="1"/>
  <c r="AC115" i="5" a="1"/>
  <c r="AC238" i="5" a="1"/>
  <c r="AC139" i="5" a="1"/>
  <c r="AC27" i="5" a="1"/>
  <c r="AG18" i="5"/>
  <c r="U18" i="5" l="1"/>
  <c r="AC27" i="5"/>
  <c r="J27" i="6" s="1"/>
  <c r="AC139" i="5"/>
  <c r="J139" i="6" s="1"/>
  <c r="AC238" i="5"/>
  <c r="J238" i="6" s="1"/>
  <c r="AC115" i="5"/>
  <c r="J115" i="6" s="1"/>
  <c r="AC174" i="5"/>
  <c r="J174" i="6" s="1"/>
  <c r="AC88" i="5"/>
  <c r="J88" i="6" s="1"/>
  <c r="AC246" i="5"/>
  <c r="J246" i="6" s="1"/>
  <c r="AC85" i="5"/>
  <c r="J85" i="6" s="1"/>
  <c r="AC234" i="5"/>
  <c r="J234" i="6" s="1"/>
  <c r="AC147" i="5"/>
  <c r="J147" i="6" s="1"/>
  <c r="AC230" i="5"/>
  <c r="J230" i="6" s="1"/>
  <c r="AC120" i="5"/>
  <c r="J120" i="6" s="1"/>
  <c r="AC155" i="5"/>
  <c r="J155" i="6" s="1"/>
  <c r="AC31" i="5"/>
  <c r="J31" i="6" s="1"/>
  <c r="AC232" i="5"/>
  <c r="J232" i="6" s="1"/>
  <c r="AC224" i="5"/>
  <c r="J224" i="6" s="1"/>
  <c r="AC126" i="5"/>
  <c r="J126" i="6" s="1"/>
  <c r="AC156" i="5"/>
  <c r="J156" i="6" s="1"/>
  <c r="AC191" i="5"/>
  <c r="J191" i="6" s="1"/>
  <c r="AC211" i="5"/>
  <c r="J211" i="6" s="1"/>
  <c r="AC106" i="5"/>
  <c r="J106" i="6" s="1"/>
  <c r="AC187" i="5"/>
  <c r="J187" i="6" s="1"/>
  <c r="AC182" i="5"/>
  <c r="J182" i="6" s="1"/>
  <c r="AC76" i="5"/>
  <c r="J76" i="6" s="1"/>
  <c r="AC94" i="5"/>
  <c r="J94" i="6" s="1"/>
  <c r="AC98" i="5"/>
  <c r="J98" i="6" s="1"/>
  <c r="AC107" i="5"/>
  <c r="J107" i="6" s="1"/>
  <c r="AC151" i="5"/>
  <c r="J151" i="6" s="1"/>
  <c r="AC83" i="5"/>
  <c r="J83" i="6" s="1"/>
  <c r="AC141" i="5"/>
  <c r="J141" i="6" s="1"/>
  <c r="AC96" i="5"/>
  <c r="J96" i="6" s="1"/>
  <c r="AC59" i="5"/>
  <c r="J59" i="6" s="1"/>
  <c r="AC93" i="5"/>
  <c r="J93" i="6" s="1"/>
  <c r="AC48" i="5"/>
  <c r="J48" i="6" s="1"/>
  <c r="AC72" i="5"/>
  <c r="J72" i="6" s="1"/>
  <c r="AC223" i="5"/>
  <c r="J223" i="6" s="1"/>
  <c r="AC28" i="5"/>
  <c r="J28" i="6" s="1"/>
  <c r="AC53" i="5"/>
  <c r="J53" i="6" s="1"/>
  <c r="AC124" i="5"/>
  <c r="J124" i="6" s="1"/>
  <c r="AC82" i="5"/>
  <c r="J82" i="6" s="1"/>
  <c r="AC60" i="5"/>
  <c r="J60" i="6" s="1"/>
  <c r="AC77" i="5"/>
  <c r="J77" i="6" s="1"/>
  <c r="AC172" i="5"/>
  <c r="J172" i="6" s="1"/>
  <c r="AC153" i="5"/>
  <c r="J153" i="6" s="1"/>
  <c r="AC241" i="5"/>
  <c r="J241" i="6" s="1"/>
  <c r="AC192" i="5"/>
  <c r="J192" i="6" s="1"/>
  <c r="AC84" i="5"/>
  <c r="J84" i="6" s="1"/>
  <c r="AC176" i="5"/>
  <c r="J176" i="6" s="1"/>
  <c r="AC201" i="5"/>
  <c r="J201" i="6" s="1"/>
  <c r="AC30" i="5"/>
  <c r="J30" i="6" s="1"/>
  <c r="AC203" i="5"/>
  <c r="J203" i="6" s="1"/>
  <c r="AC218" i="5"/>
  <c r="J218" i="6" s="1"/>
  <c r="AC26" i="5"/>
  <c r="J26" i="6" s="1"/>
  <c r="AC245" i="5"/>
  <c r="J245" i="6" s="1"/>
  <c r="AC95" i="5"/>
  <c r="J95" i="6" s="1"/>
  <c r="AC186" i="5"/>
  <c r="J186" i="6" s="1"/>
  <c r="AC50" i="5"/>
  <c r="J50" i="6" s="1"/>
  <c r="AC42" i="5"/>
  <c r="J42" i="6" s="1"/>
  <c r="AC131" i="5"/>
  <c r="J131" i="6" s="1"/>
  <c r="AC144" i="5"/>
  <c r="J144" i="6" s="1"/>
  <c r="AC247" i="5"/>
  <c r="J247" i="6" s="1"/>
  <c r="AC196" i="5"/>
  <c r="J196" i="6" s="1"/>
  <c r="AC97" i="5"/>
  <c r="J97" i="6" s="1"/>
  <c r="AC190" i="5"/>
  <c r="J190" i="6" s="1"/>
  <c r="AC47" i="5"/>
  <c r="J47" i="6" s="1"/>
  <c r="AC198" i="5"/>
  <c r="J198" i="6" s="1"/>
  <c r="AC91" i="5"/>
  <c r="J91" i="6" s="1"/>
  <c r="AC210" i="5"/>
  <c r="J210" i="6" s="1"/>
  <c r="AC100" i="5"/>
  <c r="J100" i="6" s="1"/>
  <c r="AC138" i="5"/>
  <c r="J138" i="6" s="1"/>
  <c r="AC206" i="5"/>
  <c r="J206" i="6" s="1"/>
  <c r="AC158" i="5"/>
  <c r="J158" i="6" s="1"/>
  <c r="AC25" i="5"/>
  <c r="J25" i="6" s="1"/>
  <c r="AC121" i="5"/>
  <c r="J121" i="6" s="1"/>
  <c r="AC213" i="5"/>
  <c r="J213" i="6" s="1"/>
  <c r="AC110" i="5"/>
  <c r="J110" i="6" s="1"/>
  <c r="AC44" i="5"/>
  <c r="J44" i="6" s="1"/>
  <c r="AC243" i="5"/>
  <c r="J243" i="6" s="1"/>
  <c r="AC195" i="5"/>
  <c r="J195" i="6" s="1"/>
  <c r="AC71" i="5"/>
  <c r="J71" i="6" s="1"/>
  <c r="AC185" i="5"/>
  <c r="J185" i="6" s="1"/>
  <c r="AC75" i="5"/>
  <c r="J75" i="6" s="1"/>
  <c r="AC219" i="5"/>
  <c r="J219" i="6" s="1"/>
  <c r="AC105" i="5"/>
  <c r="J105" i="6" s="1"/>
  <c r="AC209" i="5"/>
  <c r="J209" i="6" s="1"/>
  <c r="AC130" i="5"/>
  <c r="J130" i="6" s="1"/>
  <c r="AC214" i="5"/>
  <c r="J214" i="6" s="1"/>
  <c r="AC70" i="5"/>
  <c r="J70" i="6" s="1"/>
  <c r="AC78" i="5"/>
  <c r="J78" i="6" s="1"/>
  <c r="AC178" i="5"/>
  <c r="J178" i="6" s="1"/>
  <c r="AC236" i="5"/>
  <c r="J236" i="6" s="1"/>
  <c r="AC171" i="5"/>
  <c r="J171" i="6" s="1"/>
  <c r="AC57" i="5"/>
  <c r="J57" i="6" s="1"/>
  <c r="AC117" i="5"/>
  <c r="J117" i="6" s="1"/>
  <c r="AC231" i="5"/>
  <c r="J231" i="6" s="1"/>
  <c r="AC111" i="5"/>
  <c r="J111" i="6" s="1"/>
  <c r="AC49" i="5"/>
  <c r="J49" i="6" s="1"/>
  <c r="AC165" i="5"/>
  <c r="J165" i="6" s="1"/>
  <c r="AC36" i="5"/>
  <c r="J36" i="6" s="1"/>
  <c r="AC188" i="5"/>
  <c r="J188" i="6" s="1"/>
  <c r="AC200" i="5"/>
  <c r="J200" i="6" s="1"/>
  <c r="AC170" i="5"/>
  <c r="J170" i="6" s="1"/>
  <c r="AC74" i="5"/>
  <c r="J74" i="6" s="1"/>
  <c r="AC128" i="5"/>
  <c r="J128" i="6" s="1"/>
  <c r="AC46" i="5"/>
  <c r="J46" i="6" s="1"/>
  <c r="AC184" i="5"/>
  <c r="J184" i="6" s="1"/>
  <c r="AC244" i="5"/>
  <c r="J244" i="6" s="1"/>
  <c r="AC148" i="5"/>
  <c r="J148" i="6" s="1"/>
  <c r="AC157" i="5"/>
  <c r="J157" i="6" s="1"/>
  <c r="AC125" i="5"/>
  <c r="J125" i="6" s="1"/>
  <c r="AC194" i="5"/>
  <c r="J194" i="6" s="1"/>
  <c r="AC154" i="5"/>
  <c r="J154" i="6" s="1"/>
  <c r="AC181" i="5"/>
  <c r="J181" i="6" s="1"/>
  <c r="AC103" i="5"/>
  <c r="J103" i="6" s="1"/>
  <c r="AC226" i="5"/>
  <c r="J226" i="6" s="1"/>
  <c r="AC216" i="5"/>
  <c r="J216" i="6" s="1"/>
  <c r="AC169" i="5"/>
  <c r="J169" i="6" s="1"/>
  <c r="AC152" i="5"/>
  <c r="J152" i="6" s="1"/>
  <c r="AC80" i="5"/>
  <c r="J80" i="6" s="1"/>
  <c r="AC134" i="5"/>
  <c r="J134" i="6" s="1"/>
  <c r="AC58" i="5"/>
  <c r="J58" i="6" s="1"/>
  <c r="AC197" i="5"/>
  <c r="J197" i="6" s="1"/>
  <c r="AC104" i="5"/>
  <c r="J104" i="6" s="1"/>
  <c r="AC52" i="5"/>
  <c r="J52" i="6" s="1"/>
  <c r="AC242" i="5"/>
  <c r="J242" i="6" s="1"/>
  <c r="AC112" i="5"/>
  <c r="J112" i="6" s="1"/>
  <c r="AC150" i="5"/>
  <c r="J150" i="6" s="1"/>
  <c r="AC41" i="5"/>
  <c r="J41" i="6" s="1"/>
  <c r="AC233" i="5"/>
  <c r="J233" i="6" s="1"/>
  <c r="AC40" i="5"/>
  <c r="J40" i="6" s="1"/>
  <c r="AC162" i="5"/>
  <c r="J162" i="6" s="1"/>
  <c r="AC56" i="5"/>
  <c r="J56" i="6" s="1"/>
  <c r="AC54" i="5"/>
  <c r="J54" i="6" s="1"/>
  <c r="AC51" i="5"/>
  <c r="J51" i="6" s="1"/>
  <c r="AC122" i="5"/>
  <c r="J122" i="6" s="1"/>
  <c r="AC92" i="5"/>
  <c r="J92" i="6" s="1"/>
  <c r="AC179" i="5"/>
  <c r="J179" i="6" s="1"/>
  <c r="AC45" i="5"/>
  <c r="J45" i="6" s="1"/>
  <c r="AC43" i="5"/>
  <c r="J43" i="6" s="1"/>
  <c r="AC114" i="5"/>
  <c r="J114" i="6" s="1"/>
  <c r="AC129" i="5"/>
  <c r="J129" i="6" s="1"/>
  <c r="AC235" i="5"/>
  <c r="J235" i="6" s="1"/>
  <c r="AC64" i="5"/>
  <c r="J64" i="6" s="1"/>
  <c r="AC102" i="5"/>
  <c r="J102" i="6" s="1"/>
  <c r="AC193" i="5"/>
  <c r="J193" i="6" s="1"/>
  <c r="AC168" i="5"/>
  <c r="J168" i="6" s="1"/>
  <c r="AC167" i="5"/>
  <c r="J167" i="6" s="1"/>
  <c r="AC220" i="5"/>
  <c r="J220" i="6" s="1"/>
  <c r="AC189" i="5"/>
  <c r="J189" i="6" s="1"/>
  <c r="AC207" i="5"/>
  <c r="J207" i="6" s="1"/>
  <c r="AC140" i="5"/>
  <c r="J140" i="6" s="1"/>
  <c r="AC229" i="5"/>
  <c r="J229" i="6" s="1"/>
  <c r="AC221" i="5"/>
  <c r="J221" i="6" s="1"/>
  <c r="AC177" i="5"/>
  <c r="J177" i="6" s="1"/>
  <c r="AC227" i="5"/>
  <c r="J227" i="6" s="1"/>
  <c r="AC222" i="5"/>
  <c r="J222" i="6" s="1"/>
  <c r="AC199" i="5"/>
  <c r="J199" i="6" s="1"/>
  <c r="AC183" i="5"/>
  <c r="J183" i="6" s="1"/>
  <c r="AC73" i="5"/>
  <c r="J73" i="6" s="1"/>
  <c r="AC65" i="5"/>
  <c r="J65" i="6" s="1"/>
  <c r="AC127" i="5"/>
  <c r="J127" i="6" s="1"/>
  <c r="AC175" i="5"/>
  <c r="J175" i="6" s="1"/>
  <c r="AC62" i="5"/>
  <c r="J62" i="6" s="1"/>
  <c r="AC173" i="5"/>
  <c r="J173" i="6" s="1"/>
  <c r="AC237" i="5"/>
  <c r="J237" i="6" s="1"/>
  <c r="AC63" i="5"/>
  <c r="J63" i="6" s="1"/>
  <c r="AC86" i="5"/>
  <c r="J86" i="6" s="1"/>
  <c r="AC239" i="5"/>
  <c r="J239" i="6" s="1"/>
  <c r="AC39" i="5"/>
  <c r="J39" i="6" s="1"/>
  <c r="AC225" i="5"/>
  <c r="J225" i="6" s="1"/>
  <c r="AC38" i="5"/>
  <c r="J38" i="6" s="1"/>
  <c r="AC215" i="5"/>
  <c r="J215" i="6" s="1"/>
  <c r="AC24" i="5"/>
  <c r="J24" i="6" s="1"/>
  <c r="AC249" i="5"/>
  <c r="J249" i="6" s="1"/>
  <c r="AC143" i="5"/>
  <c r="J143" i="6" s="1"/>
  <c r="AC136" i="5"/>
  <c r="J136" i="6" s="1"/>
  <c r="AC205" i="5"/>
  <c r="J205" i="6" s="1"/>
  <c r="AC137" i="5"/>
  <c r="J137" i="6" s="1"/>
  <c r="AC164" i="5"/>
  <c r="J164" i="6" s="1"/>
  <c r="AC146" i="5"/>
  <c r="J146" i="6" s="1"/>
  <c r="AC101" i="5"/>
  <c r="J101" i="6" s="1"/>
  <c r="AC204" i="5"/>
  <c r="J204" i="6" s="1"/>
  <c r="AC163" i="5"/>
  <c r="J163" i="6" s="1"/>
  <c r="AC34" i="5"/>
  <c r="J34" i="6" s="1"/>
  <c r="AC113" i="5"/>
  <c r="J113" i="6" s="1"/>
  <c r="AC87" i="5"/>
  <c r="J87" i="6" s="1"/>
  <c r="AC81" i="5"/>
  <c r="J81" i="6" s="1"/>
  <c r="AC202" i="5"/>
  <c r="J202" i="6" s="1"/>
  <c r="AC23" i="5"/>
  <c r="J23" i="6" s="1"/>
  <c r="AC55" i="5"/>
  <c r="J55" i="6" s="1"/>
  <c r="AC160" i="5"/>
  <c r="J160" i="6" s="1"/>
  <c r="AC240" i="5"/>
  <c r="J240" i="6" s="1"/>
  <c r="AC67" i="5"/>
  <c r="J67" i="6" s="1"/>
  <c r="AC149" i="5"/>
  <c r="J149" i="6" s="1"/>
  <c r="AC35" i="5"/>
  <c r="J35" i="6" s="1"/>
  <c r="AC33" i="5"/>
  <c r="J33" i="6" s="1"/>
  <c r="AC108" i="5"/>
  <c r="J108" i="6" s="1"/>
  <c r="AC132" i="5"/>
  <c r="J132" i="6" s="1"/>
  <c r="AC180" i="5"/>
  <c r="J180" i="6" s="1"/>
  <c r="AC161" i="5"/>
  <c r="J161" i="6" s="1"/>
  <c r="AC119" i="5"/>
  <c r="J119" i="6" s="1"/>
  <c r="AC61" i="5"/>
  <c r="J61" i="6" s="1"/>
  <c r="AC109" i="5"/>
  <c r="J109" i="6" s="1"/>
  <c r="AC142" i="5"/>
  <c r="J142" i="6" s="1"/>
  <c r="AC66" i="5"/>
  <c r="J66" i="6" s="1"/>
  <c r="AC69" i="5"/>
  <c r="J69" i="6" s="1"/>
  <c r="AC212" i="5"/>
  <c r="J212" i="6" s="1"/>
  <c r="AC89" i="5"/>
  <c r="J89" i="6" s="1"/>
  <c r="AC208" i="5"/>
  <c r="J208" i="6" s="1"/>
  <c r="AC29" i="5"/>
  <c r="J29" i="6" s="1"/>
  <c r="AC99" i="5"/>
  <c r="J99" i="6" s="1"/>
  <c r="AC123" i="5"/>
  <c r="J123" i="6" s="1"/>
  <c r="AC22" i="5"/>
  <c r="J22" i="6" s="1"/>
  <c r="AR196" i="6"/>
  <c r="AP196" i="6"/>
  <c r="AQ196" i="6"/>
  <c r="AS196" i="6"/>
  <c r="AU196" i="6"/>
  <c r="H196" i="12"/>
  <c r="AO196" i="6"/>
  <c r="AJ196" i="6"/>
  <c r="AK196" i="6"/>
  <c r="AN196" i="6"/>
  <c r="AT196" i="6"/>
  <c r="AL196" i="6"/>
  <c r="AM196" i="6"/>
  <c r="AS47" i="6"/>
  <c r="AL47" i="6"/>
  <c r="AQ47" i="6"/>
  <c r="H47" i="12"/>
  <c r="AJ47" i="6"/>
  <c r="AO47" i="6"/>
  <c r="AP47" i="6"/>
  <c r="AK47" i="6"/>
  <c r="AN47" i="6"/>
  <c r="AR47" i="6"/>
  <c r="AU47" i="6"/>
  <c r="AM47" i="6"/>
  <c r="AT47" i="6"/>
  <c r="AJ198" i="6"/>
  <c r="AT198" i="6"/>
  <c r="AR198" i="6"/>
  <c r="AN198" i="6"/>
  <c r="AS198" i="6"/>
  <c r="AP198" i="6"/>
  <c r="AK198" i="6"/>
  <c r="AL198" i="6"/>
  <c r="AQ198" i="6"/>
  <c r="AM198" i="6"/>
  <c r="H198" i="12"/>
  <c r="AU198" i="6"/>
  <c r="AO198" i="6"/>
  <c r="AL91" i="6"/>
  <c r="AJ91" i="6"/>
  <c r="AP91" i="6"/>
  <c r="AU91" i="6"/>
  <c r="AT91" i="6"/>
  <c r="AQ91" i="6"/>
  <c r="AS91" i="6"/>
  <c r="AK91" i="6"/>
  <c r="AO91" i="6"/>
  <c r="AN91" i="6"/>
  <c r="H91" i="12"/>
  <c r="AM91" i="6"/>
  <c r="AR91" i="6"/>
  <c r="AJ238" i="6"/>
  <c r="AQ238" i="6"/>
  <c r="AO238" i="6"/>
  <c r="AS238" i="6"/>
  <c r="AR238" i="6"/>
  <c r="H238" i="12"/>
  <c r="AP238" i="6"/>
  <c r="AL238" i="6"/>
  <c r="AM238" i="6"/>
  <c r="AK238" i="6"/>
  <c r="AU238" i="6"/>
  <c r="AT238" i="6"/>
  <c r="AN238" i="6"/>
  <c r="AT225" i="6"/>
  <c r="AL225" i="6"/>
  <c r="AN225" i="6"/>
  <c r="AM225" i="6"/>
  <c r="AR225" i="6"/>
  <c r="AP225" i="6"/>
  <c r="AS225" i="6"/>
  <c r="H225" i="12"/>
  <c r="AJ225" i="6"/>
  <c r="AK225" i="6"/>
  <c r="AQ225" i="6"/>
  <c r="AU225" i="6"/>
  <c r="AO225" i="6"/>
  <c r="AN38" i="6"/>
  <c r="H38" i="12"/>
  <c r="AU38" i="6"/>
  <c r="AK38" i="6"/>
  <c r="AL38" i="6"/>
  <c r="AQ38" i="6"/>
  <c r="AS38" i="6"/>
  <c r="AJ38" i="6"/>
  <c r="AT38" i="6"/>
  <c r="AO38" i="6"/>
  <c r="AR38" i="6"/>
  <c r="AP38" i="6"/>
  <c r="AM38" i="6"/>
  <c r="AM134" i="6"/>
  <c r="AT134" i="6"/>
  <c r="AJ134" i="6"/>
  <c r="AU134" i="6"/>
  <c r="AN134" i="6"/>
  <c r="AQ134" i="6"/>
  <c r="AP134" i="6"/>
  <c r="AK134" i="6"/>
  <c r="AR134" i="6"/>
  <c r="AL134" i="6"/>
  <c r="H134" i="12"/>
  <c r="AO134" i="6"/>
  <c r="AS134" i="6"/>
  <c r="AN213" i="6"/>
  <c r="AJ213" i="6"/>
  <c r="AM213" i="6"/>
  <c r="AO213" i="6"/>
  <c r="AT213" i="6"/>
  <c r="AU213" i="6"/>
  <c r="AK213" i="6"/>
  <c r="AS213" i="6"/>
  <c r="AL213" i="6"/>
  <c r="AQ213" i="6"/>
  <c r="H213" i="12"/>
  <c r="AR213" i="6"/>
  <c r="AP213" i="6"/>
  <c r="AO249" i="6"/>
  <c r="AU249" i="6"/>
  <c r="AQ249" i="6"/>
  <c r="AT249" i="6"/>
  <c r="H249" i="12"/>
  <c r="AS249" i="6"/>
  <c r="AL249" i="6"/>
  <c r="AK249" i="6"/>
  <c r="AJ249" i="6"/>
  <c r="AM249" i="6"/>
  <c r="AP249" i="6"/>
  <c r="AR249" i="6"/>
  <c r="AN249" i="6"/>
  <c r="AM110" i="6"/>
  <c r="AK110" i="6"/>
  <c r="AQ110" i="6"/>
  <c r="AT110" i="6"/>
  <c r="AN110" i="6"/>
  <c r="AJ110" i="6"/>
  <c r="H110" i="12"/>
  <c r="AL110" i="6"/>
  <c r="AP110" i="6"/>
  <c r="AO110" i="6"/>
  <c r="AU110" i="6"/>
  <c r="AR110" i="6"/>
  <c r="AS110" i="6"/>
  <c r="AL44" i="6"/>
  <c r="AP44" i="6"/>
  <c r="AU44" i="6"/>
  <c r="AR44" i="6"/>
  <c r="AM44" i="6"/>
  <c r="AN44" i="6"/>
  <c r="AJ44" i="6"/>
  <c r="AT44" i="6"/>
  <c r="AO44" i="6"/>
  <c r="AK44" i="6"/>
  <c r="AQ44" i="6"/>
  <c r="AS44" i="6"/>
  <c r="H44" i="12"/>
  <c r="AT205" i="6"/>
  <c r="AR205" i="6"/>
  <c r="AK205" i="6"/>
  <c r="AJ205" i="6"/>
  <c r="AU205" i="6"/>
  <c r="AQ205" i="6"/>
  <c r="AL205" i="6"/>
  <c r="AP205" i="6"/>
  <c r="AS205" i="6"/>
  <c r="AM205" i="6"/>
  <c r="AO205" i="6"/>
  <c r="AN205" i="6"/>
  <c r="H205" i="12"/>
  <c r="AS71" i="6"/>
  <c r="AT71" i="6"/>
  <c r="AP71" i="6"/>
  <c r="AN71" i="6"/>
  <c r="AU71" i="6"/>
  <c r="H71" i="12"/>
  <c r="AQ71" i="6"/>
  <c r="AR71" i="6"/>
  <c r="AK71" i="6"/>
  <c r="AJ71" i="6"/>
  <c r="AL71" i="6"/>
  <c r="AO71" i="6"/>
  <c r="AM71" i="6"/>
  <c r="AK185" i="6"/>
  <c r="AT185" i="6"/>
  <c r="AL185" i="6"/>
  <c r="AQ185" i="6"/>
  <c r="AS185" i="6"/>
  <c r="AP185" i="6"/>
  <c r="AO185" i="6"/>
  <c r="H185" i="12"/>
  <c r="AU185" i="6"/>
  <c r="AM185" i="6"/>
  <c r="AR185" i="6"/>
  <c r="AJ185" i="6"/>
  <c r="AN185" i="6"/>
  <c r="AS214" i="6"/>
  <c r="AQ214" i="6"/>
  <c r="AO214" i="6"/>
  <c r="AP214" i="6"/>
  <c r="AJ214" i="6"/>
  <c r="AR214" i="6"/>
  <c r="AK214" i="6"/>
  <c r="AM214" i="6"/>
  <c r="AU214" i="6"/>
  <c r="AT214" i="6"/>
  <c r="H214" i="12"/>
  <c r="AN214" i="6"/>
  <c r="AL214" i="6"/>
  <c r="AL113" i="6"/>
  <c r="AM113" i="6"/>
  <c r="AP113" i="6"/>
  <c r="AU113" i="6"/>
  <c r="H113" i="12"/>
  <c r="AS113" i="6"/>
  <c r="AN113" i="6"/>
  <c r="AR113" i="6"/>
  <c r="AK113" i="6"/>
  <c r="AQ113" i="6"/>
  <c r="AJ113" i="6"/>
  <c r="AO113" i="6"/>
  <c r="AT113" i="6"/>
  <c r="AM87" i="6"/>
  <c r="AT87" i="6"/>
  <c r="AU87" i="6"/>
  <c r="AL87" i="6"/>
  <c r="AO87" i="6"/>
  <c r="AR87" i="6"/>
  <c r="AP87" i="6"/>
  <c r="AJ87" i="6"/>
  <c r="AN87" i="6"/>
  <c r="AQ87" i="6"/>
  <c r="AK87" i="6"/>
  <c r="H87" i="12"/>
  <c r="AS87" i="6"/>
  <c r="H88" i="12"/>
  <c r="AK88" i="6"/>
  <c r="AQ88" i="6"/>
  <c r="AT88" i="6"/>
  <c r="AM88" i="6"/>
  <c r="AS88" i="6"/>
  <c r="AJ88" i="6"/>
  <c r="AU88" i="6"/>
  <c r="AN88" i="6"/>
  <c r="AO88" i="6"/>
  <c r="AP88" i="6"/>
  <c r="AL88" i="6"/>
  <c r="AR88" i="6"/>
  <c r="AS52" i="6"/>
  <c r="AO52" i="6"/>
  <c r="AR52" i="6"/>
  <c r="AJ52" i="6"/>
  <c r="AQ52" i="6"/>
  <c r="AK52" i="6"/>
  <c r="AU52" i="6"/>
  <c r="H52" i="12"/>
  <c r="AL52" i="6"/>
  <c r="AM52" i="6"/>
  <c r="AT52" i="6"/>
  <c r="AN52" i="6"/>
  <c r="AP52" i="6"/>
  <c r="AM171" i="6"/>
  <c r="AL171" i="6"/>
  <c r="AK171" i="6"/>
  <c r="AJ171" i="6"/>
  <c r="H171" i="12"/>
  <c r="AO171" i="6"/>
  <c r="AU171" i="6"/>
  <c r="AP171" i="6"/>
  <c r="AQ171" i="6"/>
  <c r="AT171" i="6"/>
  <c r="AN171" i="6"/>
  <c r="AS171" i="6"/>
  <c r="AR171" i="6"/>
  <c r="AM57" i="6"/>
  <c r="AR57" i="6"/>
  <c r="AU57" i="6"/>
  <c r="AO57" i="6"/>
  <c r="AS57" i="6"/>
  <c r="AT57" i="6"/>
  <c r="AP57" i="6"/>
  <c r="AK57" i="6"/>
  <c r="AL57" i="6"/>
  <c r="H57" i="12"/>
  <c r="AN57" i="6"/>
  <c r="AQ57" i="6"/>
  <c r="AJ57" i="6"/>
  <c r="AN117" i="6"/>
  <c r="H117" i="12"/>
  <c r="AL117" i="6"/>
  <c r="AR117" i="6"/>
  <c r="AJ117" i="6"/>
  <c r="AK117" i="6"/>
  <c r="AQ117" i="6"/>
  <c r="AP117" i="6"/>
  <c r="AO117" i="6"/>
  <c r="AT117" i="6"/>
  <c r="AU117" i="6"/>
  <c r="AM117" i="6"/>
  <c r="AS117" i="6"/>
  <c r="AK231" i="6"/>
  <c r="AQ231" i="6"/>
  <c r="AJ231" i="6"/>
  <c r="AO231" i="6"/>
  <c r="AL231" i="6"/>
  <c r="H231" i="12"/>
  <c r="AT231" i="6"/>
  <c r="AN231" i="6"/>
  <c r="AM231" i="6"/>
  <c r="AP231" i="6"/>
  <c r="AU231" i="6"/>
  <c r="AS231" i="6"/>
  <c r="AR231" i="6"/>
  <c r="AT111" i="6"/>
  <c r="AJ111" i="6"/>
  <c r="AO111" i="6"/>
  <c r="AR111" i="6"/>
  <c r="AM111" i="6"/>
  <c r="H111" i="12"/>
  <c r="AK111" i="6"/>
  <c r="AU111" i="6"/>
  <c r="AL111" i="6"/>
  <c r="AQ111" i="6"/>
  <c r="AN111" i="6"/>
  <c r="AP111" i="6"/>
  <c r="AS111" i="6"/>
  <c r="AN49" i="6"/>
  <c r="AL49" i="6"/>
  <c r="AT49" i="6"/>
  <c r="AR49" i="6"/>
  <c r="AP49" i="6"/>
  <c r="AM49" i="6"/>
  <c r="AQ49" i="6"/>
  <c r="AO49" i="6"/>
  <c r="AS49" i="6"/>
  <c r="AJ49" i="6"/>
  <c r="H49" i="12"/>
  <c r="AK49" i="6"/>
  <c r="AU49" i="6"/>
  <c r="AT165" i="6"/>
  <c r="AN165" i="6"/>
  <c r="AL165" i="6"/>
  <c r="AO165" i="6"/>
  <c r="AQ165" i="6"/>
  <c r="H165" i="12"/>
  <c r="AJ165" i="6"/>
  <c r="AR165" i="6"/>
  <c r="AS165" i="6"/>
  <c r="AK165" i="6"/>
  <c r="AM165" i="6"/>
  <c r="AP165" i="6"/>
  <c r="AU165" i="6"/>
  <c r="AO67" i="6"/>
  <c r="AK67" i="6"/>
  <c r="AU67" i="6"/>
  <c r="AS67" i="6"/>
  <c r="AL67" i="6"/>
  <c r="AN67" i="6"/>
  <c r="AP67" i="6"/>
  <c r="AT67" i="6"/>
  <c r="AR67" i="6"/>
  <c r="AQ67" i="6"/>
  <c r="AJ67" i="6"/>
  <c r="H67" i="12"/>
  <c r="AM67" i="6"/>
  <c r="AS170" i="6"/>
  <c r="AP170" i="6"/>
  <c r="AJ170" i="6"/>
  <c r="AM170" i="6"/>
  <c r="H170" i="12"/>
  <c r="AR170" i="6"/>
  <c r="AL170" i="6"/>
  <c r="AT170" i="6"/>
  <c r="AK170" i="6"/>
  <c r="AU170" i="6"/>
  <c r="AN170" i="6"/>
  <c r="AO170" i="6"/>
  <c r="AQ170" i="6"/>
  <c r="AU33" i="6"/>
  <c r="AN33" i="6"/>
  <c r="AS33" i="6"/>
  <c r="H33" i="12"/>
  <c r="AR33" i="6"/>
  <c r="AJ33" i="6"/>
  <c r="AP33" i="6"/>
  <c r="AT33" i="6"/>
  <c r="AM33" i="6"/>
  <c r="AQ33" i="6"/>
  <c r="AK33" i="6"/>
  <c r="AO33" i="6"/>
  <c r="AL33" i="6"/>
  <c r="AR187" i="6"/>
  <c r="AQ187" i="6"/>
  <c r="AP187" i="6"/>
  <c r="AL187" i="6"/>
  <c r="AO187" i="6"/>
  <c r="AN187" i="6"/>
  <c r="AT187" i="6"/>
  <c r="AJ187" i="6"/>
  <c r="AU187" i="6"/>
  <c r="H187" i="12"/>
  <c r="AM187" i="6"/>
  <c r="AS187" i="6"/>
  <c r="AK187" i="6"/>
  <c r="AJ138" i="6"/>
  <c r="AU138" i="6"/>
  <c r="AT138" i="6"/>
  <c r="AS138" i="6"/>
  <c r="AN138" i="6"/>
  <c r="AM138" i="6"/>
  <c r="AQ138" i="6"/>
  <c r="AO138" i="6"/>
  <c r="H138" i="12"/>
  <c r="AL138" i="6"/>
  <c r="AR138" i="6"/>
  <c r="AP138" i="6"/>
  <c r="AK138" i="6"/>
  <c r="AM204" i="6"/>
  <c r="AS204" i="6"/>
  <c r="AU204" i="6"/>
  <c r="AK204" i="6"/>
  <c r="AQ204" i="6"/>
  <c r="AL204" i="6"/>
  <c r="AP204" i="6"/>
  <c r="AT204" i="6"/>
  <c r="AJ204" i="6"/>
  <c r="AR204" i="6"/>
  <c r="AO204" i="6"/>
  <c r="H204" i="12"/>
  <c r="AN204" i="6"/>
  <c r="AN128" i="6"/>
  <c r="AK128" i="6"/>
  <c r="H128" i="12"/>
  <c r="AP128" i="6"/>
  <c r="AR128" i="6"/>
  <c r="AL128" i="6"/>
  <c r="AQ128" i="6"/>
  <c r="AT128" i="6"/>
  <c r="AU128" i="6"/>
  <c r="AJ128" i="6"/>
  <c r="AO128" i="6"/>
  <c r="AM128" i="6"/>
  <c r="AS128" i="6"/>
  <c r="AN224" i="6"/>
  <c r="AT224" i="6"/>
  <c r="AM224" i="6"/>
  <c r="AS224" i="6"/>
  <c r="H224" i="12"/>
  <c r="AP224" i="6"/>
  <c r="AU224" i="6"/>
  <c r="AO224" i="6"/>
  <c r="AL224" i="6"/>
  <c r="AJ224" i="6"/>
  <c r="AK224" i="6"/>
  <c r="AQ224" i="6"/>
  <c r="AR224" i="6"/>
  <c r="AM46" i="6"/>
  <c r="AP46" i="6"/>
  <c r="AS46" i="6"/>
  <c r="AR46" i="6"/>
  <c r="AT46" i="6"/>
  <c r="AJ46" i="6"/>
  <c r="AN46" i="6"/>
  <c r="AK46" i="6"/>
  <c r="AO46" i="6"/>
  <c r="H46" i="12"/>
  <c r="AU46" i="6"/>
  <c r="AQ46" i="6"/>
  <c r="AL46" i="6"/>
  <c r="AJ35" i="6"/>
  <c r="AL35" i="6"/>
  <c r="AT35" i="6"/>
  <c r="AS35" i="6"/>
  <c r="AP35" i="6"/>
  <c r="AN35" i="6"/>
  <c r="AR35" i="6"/>
  <c r="AU35" i="6"/>
  <c r="AK35" i="6"/>
  <c r="AO35" i="6"/>
  <c r="AM35" i="6"/>
  <c r="H35" i="12"/>
  <c r="AQ35" i="6"/>
  <c r="AP193" i="6"/>
  <c r="AM193" i="6"/>
  <c r="AK193" i="6"/>
  <c r="AJ193" i="6"/>
  <c r="AO193" i="6"/>
  <c r="AN193" i="6"/>
  <c r="H193" i="12"/>
  <c r="AR193" i="6"/>
  <c r="AS193" i="6"/>
  <c r="AL193" i="6"/>
  <c r="AT193" i="6"/>
  <c r="AU193" i="6"/>
  <c r="AQ193" i="6"/>
  <c r="AU143" i="6"/>
  <c r="AS143" i="6"/>
  <c r="AQ143" i="6"/>
  <c r="AK143" i="6"/>
  <c r="AT143" i="6"/>
  <c r="AL143" i="6"/>
  <c r="AP143" i="6"/>
  <c r="H143" i="12"/>
  <c r="AO143" i="6"/>
  <c r="AR143" i="6"/>
  <c r="AJ143" i="6"/>
  <c r="AN143" i="6"/>
  <c r="AM143" i="6"/>
  <c r="AT244" i="6"/>
  <c r="AQ244" i="6"/>
  <c r="AL244" i="6"/>
  <c r="AS244" i="6"/>
  <c r="H244" i="12"/>
  <c r="AR244" i="6"/>
  <c r="AO244" i="6"/>
  <c r="AK244" i="6"/>
  <c r="AM244" i="6"/>
  <c r="AN244" i="6"/>
  <c r="AJ244" i="6"/>
  <c r="AP244" i="6"/>
  <c r="AU244" i="6"/>
  <c r="AN154" i="6"/>
  <c r="AT154" i="6"/>
  <c r="AM154" i="6"/>
  <c r="AL154" i="6"/>
  <c r="AK154" i="6"/>
  <c r="H154" i="12"/>
  <c r="AJ154" i="6"/>
  <c r="AR154" i="6"/>
  <c r="AQ154" i="6"/>
  <c r="AU154" i="6"/>
  <c r="AO154" i="6"/>
  <c r="AP154" i="6"/>
  <c r="AS154" i="6"/>
  <c r="AM181" i="6"/>
  <c r="H181" i="12"/>
  <c r="AR181" i="6"/>
  <c r="AO181" i="6"/>
  <c r="AJ181" i="6"/>
  <c r="AL181" i="6"/>
  <c r="AT181" i="6"/>
  <c r="AQ181" i="6"/>
  <c r="AU181" i="6"/>
  <c r="AS181" i="6"/>
  <c r="AN181" i="6"/>
  <c r="AK181" i="6"/>
  <c r="AP181" i="6"/>
  <c r="AM103" i="6"/>
  <c r="H103" i="12"/>
  <c r="AS103" i="6"/>
  <c r="AJ103" i="6"/>
  <c r="AK103" i="6"/>
  <c r="AO103" i="6"/>
  <c r="AR103" i="6"/>
  <c r="AT103" i="6"/>
  <c r="AL103" i="6"/>
  <c r="AP103" i="6"/>
  <c r="AU103" i="6"/>
  <c r="AN103" i="6"/>
  <c r="AQ103" i="6"/>
  <c r="AU226" i="6"/>
  <c r="AL226" i="6"/>
  <c r="AP226" i="6"/>
  <c r="AR226" i="6"/>
  <c r="AQ226" i="6"/>
  <c r="AK226" i="6"/>
  <c r="AJ226" i="6"/>
  <c r="AO226" i="6"/>
  <c r="AN226" i="6"/>
  <c r="H226" i="12"/>
  <c r="AM226" i="6"/>
  <c r="AS226" i="6"/>
  <c r="AT226" i="6"/>
  <c r="AM89" i="6"/>
  <c r="AJ89" i="6"/>
  <c r="AT89" i="6"/>
  <c r="H89" i="12"/>
  <c r="AK89" i="6"/>
  <c r="AN89" i="6"/>
  <c r="AL89" i="6"/>
  <c r="AP89" i="6"/>
  <c r="AS89" i="6"/>
  <c r="AR89" i="6"/>
  <c r="AQ89" i="6"/>
  <c r="AO89" i="6"/>
  <c r="AU89" i="6"/>
  <c r="AO176" i="6"/>
  <c r="AU176" i="6"/>
  <c r="AJ176" i="6"/>
  <c r="AN176" i="6"/>
  <c r="AQ176" i="6"/>
  <c r="AR176" i="6"/>
  <c r="AM176" i="6"/>
  <c r="AS176" i="6"/>
  <c r="AP176" i="6"/>
  <c r="AT176" i="6"/>
  <c r="AL176" i="6"/>
  <c r="AK176" i="6"/>
  <c r="H176" i="12"/>
  <c r="AM169" i="6"/>
  <c r="AT169" i="6"/>
  <c r="AQ169" i="6"/>
  <c r="AJ169" i="6"/>
  <c r="AU169" i="6"/>
  <c r="AR169" i="6"/>
  <c r="AP169" i="6"/>
  <c r="AO169" i="6"/>
  <c r="AL169" i="6"/>
  <c r="AN169" i="6"/>
  <c r="AK169" i="6"/>
  <c r="AS169" i="6"/>
  <c r="H169" i="12"/>
  <c r="AN178" i="6"/>
  <c r="AM178" i="6"/>
  <c r="AS178" i="6"/>
  <c r="AR178" i="6"/>
  <c r="AQ178" i="6"/>
  <c r="AO178" i="6"/>
  <c r="AK178" i="6"/>
  <c r="AJ178" i="6"/>
  <c r="AL178" i="6"/>
  <c r="AT178" i="6"/>
  <c r="AP178" i="6"/>
  <c r="H178" i="12"/>
  <c r="AU178" i="6"/>
  <c r="AN192" i="6"/>
  <c r="AJ192" i="6"/>
  <c r="AS192" i="6"/>
  <c r="AP192" i="6"/>
  <c r="AT192" i="6"/>
  <c r="AQ192" i="6"/>
  <c r="H192" i="12"/>
  <c r="AL192" i="6"/>
  <c r="AR192" i="6"/>
  <c r="AK192" i="6"/>
  <c r="AO192" i="6"/>
  <c r="AU192" i="6"/>
  <c r="AM192" i="6"/>
  <c r="AU218" i="6"/>
  <c r="AO218" i="6"/>
  <c r="AM218" i="6"/>
  <c r="AN218" i="6"/>
  <c r="AP218" i="6"/>
  <c r="AJ218" i="6"/>
  <c r="AL218" i="6"/>
  <c r="AQ218" i="6"/>
  <c r="AR218" i="6"/>
  <c r="AS218" i="6"/>
  <c r="AK218" i="6"/>
  <c r="AT218" i="6"/>
  <c r="H218" i="12"/>
  <c r="AN188" i="6"/>
  <c r="AP188" i="6"/>
  <c r="H188" i="12"/>
  <c r="AU188" i="6"/>
  <c r="AK188" i="6"/>
  <c r="AQ188" i="6"/>
  <c r="AT188" i="6"/>
  <c r="AS188" i="6"/>
  <c r="AJ188" i="6"/>
  <c r="AO188" i="6"/>
  <c r="AM188" i="6"/>
  <c r="AL188" i="6"/>
  <c r="AR188" i="6"/>
  <c r="AO234" i="6"/>
  <c r="AN234" i="6"/>
  <c r="AM234" i="6"/>
  <c r="AJ234" i="6"/>
  <c r="AS234" i="6"/>
  <c r="AP234" i="6"/>
  <c r="AK234" i="6"/>
  <c r="AU234" i="6"/>
  <c r="AT234" i="6"/>
  <c r="AL234" i="6"/>
  <c r="AR234" i="6"/>
  <c r="H234" i="12"/>
  <c r="AQ234" i="6"/>
  <c r="AP200" i="6"/>
  <c r="AS200" i="6"/>
  <c r="AN200" i="6"/>
  <c r="AQ200" i="6"/>
  <c r="AT200" i="6"/>
  <c r="AK200" i="6"/>
  <c r="AU200" i="6"/>
  <c r="AL200" i="6"/>
  <c r="AR200" i="6"/>
  <c r="H200" i="12"/>
  <c r="AJ200" i="6"/>
  <c r="AO200" i="6"/>
  <c r="AM200" i="6"/>
  <c r="AS137" i="6"/>
  <c r="AU137" i="6"/>
  <c r="AP137" i="6"/>
  <c r="AQ137" i="6"/>
  <c r="AN137" i="6"/>
  <c r="AO137" i="6"/>
  <c r="AM137" i="6"/>
  <c r="AK137" i="6"/>
  <c r="AR137" i="6"/>
  <c r="AT137" i="6"/>
  <c r="H137" i="12"/>
  <c r="AL137" i="6"/>
  <c r="AJ137" i="6"/>
  <c r="AT153" i="6"/>
  <c r="AQ153" i="6"/>
  <c r="AL153" i="6"/>
  <c r="AS153" i="6"/>
  <c r="AU153" i="6"/>
  <c r="AR153" i="6"/>
  <c r="AK153" i="6"/>
  <c r="H153" i="12"/>
  <c r="AJ153" i="6"/>
  <c r="AP153" i="6"/>
  <c r="AM153" i="6"/>
  <c r="AO153" i="6"/>
  <c r="AN153" i="6"/>
  <c r="AS80" i="6"/>
  <c r="AR80" i="6"/>
  <c r="AK80" i="6"/>
  <c r="AU80" i="6"/>
  <c r="H80" i="12"/>
  <c r="AQ80" i="6"/>
  <c r="AJ80" i="6"/>
  <c r="AN80" i="6"/>
  <c r="AO80" i="6"/>
  <c r="AM80" i="6"/>
  <c r="AT80" i="6"/>
  <c r="AL80" i="6"/>
  <c r="AP80" i="6"/>
  <c r="AM58" i="6"/>
  <c r="AS58" i="6"/>
  <c r="AK58" i="6"/>
  <c r="H58" i="12"/>
  <c r="AL58" i="6"/>
  <c r="AO58" i="6"/>
  <c r="AJ58" i="6"/>
  <c r="AP58" i="6"/>
  <c r="AN58" i="6"/>
  <c r="AR58" i="6"/>
  <c r="AQ58" i="6"/>
  <c r="AT58" i="6"/>
  <c r="AU58" i="6"/>
  <c r="AR147" i="6"/>
  <c r="AN147" i="6"/>
  <c r="AK147" i="6"/>
  <c r="AL147" i="6"/>
  <c r="AU147" i="6"/>
  <c r="AO147" i="6"/>
  <c r="AS147" i="6"/>
  <c r="H147" i="12"/>
  <c r="AJ147" i="6"/>
  <c r="AP147" i="6"/>
  <c r="AT147" i="6"/>
  <c r="AQ147" i="6"/>
  <c r="AM147" i="6"/>
  <c r="AT197" i="6"/>
  <c r="AJ197" i="6"/>
  <c r="AP197" i="6"/>
  <c r="AO197" i="6"/>
  <c r="AS197" i="6"/>
  <c r="AU197" i="6"/>
  <c r="H197" i="12"/>
  <c r="AN197" i="6"/>
  <c r="AQ197" i="6"/>
  <c r="AR197" i="6"/>
  <c r="AM197" i="6"/>
  <c r="AK197" i="6"/>
  <c r="AL197" i="6"/>
  <c r="AQ155" i="6"/>
  <c r="AL155" i="6"/>
  <c r="AM155" i="6"/>
  <c r="AJ155" i="6"/>
  <c r="H155" i="12"/>
  <c r="AP155" i="6"/>
  <c r="AU155" i="6"/>
  <c r="AS155" i="6"/>
  <c r="AT155" i="6"/>
  <c r="AN155" i="6"/>
  <c r="AR155" i="6"/>
  <c r="AK155" i="6"/>
  <c r="AO155" i="6"/>
  <c r="AJ232" i="6"/>
  <c r="AU232" i="6"/>
  <c r="AQ232" i="6"/>
  <c r="AO232" i="6"/>
  <c r="AL232" i="6"/>
  <c r="AN232" i="6"/>
  <c r="AK232" i="6"/>
  <c r="H232" i="12"/>
  <c r="AS232" i="6"/>
  <c r="AR232" i="6"/>
  <c r="AT232" i="6"/>
  <c r="AP232" i="6"/>
  <c r="AM232" i="6"/>
  <c r="AK156" i="6"/>
  <c r="AT156" i="6"/>
  <c r="AQ156" i="6"/>
  <c r="AU156" i="6"/>
  <c r="AS156" i="6"/>
  <c r="AO156" i="6"/>
  <c r="AJ156" i="6"/>
  <c r="AL156" i="6"/>
  <c r="AM156" i="6"/>
  <c r="AP156" i="6"/>
  <c r="H156" i="12"/>
  <c r="AN156" i="6"/>
  <c r="AR156" i="6"/>
  <c r="H233" i="12"/>
  <c r="AJ233" i="6"/>
  <c r="AQ233" i="6"/>
  <c r="AS233" i="6"/>
  <c r="AL233" i="6"/>
  <c r="AO233" i="6"/>
  <c r="AK233" i="6"/>
  <c r="AR233" i="6"/>
  <c r="AN233" i="6"/>
  <c r="AP233" i="6"/>
  <c r="AT233" i="6"/>
  <c r="AM233" i="6"/>
  <c r="AU233" i="6"/>
  <c r="AP247" i="6"/>
  <c r="AK247" i="6"/>
  <c r="AT247" i="6"/>
  <c r="AL247" i="6"/>
  <c r="AQ247" i="6"/>
  <c r="AJ247" i="6"/>
  <c r="AO247" i="6"/>
  <c r="H247" i="12"/>
  <c r="AN247" i="6"/>
  <c r="AU247" i="6"/>
  <c r="AS247" i="6"/>
  <c r="AM247" i="6"/>
  <c r="AR247" i="6"/>
  <c r="AJ106" i="6"/>
  <c r="H106" i="12"/>
  <c r="AQ106" i="6"/>
  <c r="AT106" i="6"/>
  <c r="AL106" i="6"/>
  <c r="AS106" i="6"/>
  <c r="AO106" i="6"/>
  <c r="AK106" i="6"/>
  <c r="AU106" i="6"/>
  <c r="AP106" i="6"/>
  <c r="AM106" i="6"/>
  <c r="AR106" i="6"/>
  <c r="AN106" i="6"/>
  <c r="AP51" i="6"/>
  <c r="H51" i="12"/>
  <c r="AM51" i="6"/>
  <c r="AQ51" i="6"/>
  <c r="AL51" i="6"/>
  <c r="AK51" i="6"/>
  <c r="AT51" i="6"/>
  <c r="AR51" i="6"/>
  <c r="AO51" i="6"/>
  <c r="AN51" i="6"/>
  <c r="AU51" i="6"/>
  <c r="AJ51" i="6"/>
  <c r="AS51" i="6"/>
  <c r="AN122" i="6"/>
  <c r="AP122" i="6"/>
  <c r="H122" i="12"/>
  <c r="AO122" i="6"/>
  <c r="AS122" i="6"/>
  <c r="AU122" i="6"/>
  <c r="AJ122" i="6"/>
  <c r="AK122" i="6"/>
  <c r="AT122" i="6"/>
  <c r="AR122" i="6"/>
  <c r="AM122" i="6"/>
  <c r="AL122" i="6"/>
  <c r="AQ122" i="6"/>
  <c r="AJ151" i="6"/>
  <c r="AN151" i="6"/>
  <c r="AL151" i="6"/>
  <c r="AM151" i="6"/>
  <c r="AS151" i="6"/>
  <c r="AU151" i="6"/>
  <c r="AT151" i="6"/>
  <c r="AO151" i="6"/>
  <c r="AP151" i="6"/>
  <c r="AQ151" i="6"/>
  <c r="AK151" i="6"/>
  <c r="AR151" i="6"/>
  <c r="H151" i="12"/>
  <c r="H45" i="12"/>
  <c r="AU45" i="6"/>
  <c r="AK45" i="6"/>
  <c r="AN45" i="6"/>
  <c r="AJ45" i="6"/>
  <c r="AO45" i="6"/>
  <c r="AT45" i="6"/>
  <c r="AS45" i="6"/>
  <c r="AR45" i="6"/>
  <c r="AQ45" i="6"/>
  <c r="AL45" i="6"/>
  <c r="AM45" i="6"/>
  <c r="AP45" i="6"/>
  <c r="AQ83" i="6"/>
  <c r="AO83" i="6"/>
  <c r="AN83" i="6"/>
  <c r="AL83" i="6"/>
  <c r="AP83" i="6"/>
  <c r="H83" i="12"/>
  <c r="AM83" i="6"/>
  <c r="AU83" i="6"/>
  <c r="AK83" i="6"/>
  <c r="AR83" i="6"/>
  <c r="AJ83" i="6"/>
  <c r="AS83" i="6"/>
  <c r="AT83" i="6"/>
  <c r="AM72" i="6"/>
  <c r="AK72" i="6"/>
  <c r="AL72" i="6"/>
  <c r="AS72" i="6"/>
  <c r="AJ72" i="6"/>
  <c r="AN72" i="6"/>
  <c r="AR72" i="6"/>
  <c r="AO72" i="6"/>
  <c r="H72" i="12"/>
  <c r="AT72" i="6"/>
  <c r="AP72" i="6"/>
  <c r="AQ72" i="6"/>
  <c r="AU72" i="6"/>
  <c r="AJ223" i="6"/>
  <c r="H223" i="12"/>
  <c r="AK223" i="6"/>
  <c r="AR223" i="6"/>
  <c r="AP223" i="6"/>
  <c r="AL223" i="6"/>
  <c r="AO223" i="6"/>
  <c r="AT223" i="6"/>
  <c r="AN223" i="6"/>
  <c r="AM223" i="6"/>
  <c r="AS223" i="6"/>
  <c r="AQ223" i="6"/>
  <c r="AU223" i="6"/>
  <c r="H28" i="12"/>
  <c r="AO28" i="6"/>
  <c r="AQ28" i="6"/>
  <c r="AP28" i="6"/>
  <c r="AU28" i="6"/>
  <c r="AL28" i="6"/>
  <c r="AK28" i="6"/>
  <c r="AS28" i="6"/>
  <c r="AR28" i="6"/>
  <c r="AN28" i="6"/>
  <c r="AJ28" i="6"/>
  <c r="AM28" i="6"/>
  <c r="AT28" i="6"/>
  <c r="AM48" i="6"/>
  <c r="AU48" i="6"/>
  <c r="AR48" i="6"/>
  <c r="AQ48" i="6"/>
  <c r="AO48" i="6"/>
  <c r="AN48" i="6"/>
  <c r="AL48" i="6"/>
  <c r="AP48" i="6"/>
  <c r="AK48" i="6"/>
  <c r="AJ48" i="6"/>
  <c r="AT48" i="6"/>
  <c r="H48" i="12"/>
  <c r="AS48" i="6"/>
  <c r="AO101" i="6"/>
  <c r="AP101" i="6"/>
  <c r="AK101" i="6"/>
  <c r="H101" i="12"/>
  <c r="AU101" i="6"/>
  <c r="AN101" i="6"/>
  <c r="AQ101" i="6"/>
  <c r="AT101" i="6"/>
  <c r="AM101" i="6"/>
  <c r="AJ101" i="6"/>
  <c r="AL101" i="6"/>
  <c r="AR101" i="6"/>
  <c r="AS101" i="6"/>
  <c r="AO53" i="6"/>
  <c r="AR53" i="6"/>
  <c r="AQ53" i="6"/>
  <c r="H53" i="12"/>
  <c r="AK53" i="6"/>
  <c r="AM53" i="6"/>
  <c r="AL53" i="6"/>
  <c r="AS53" i="6"/>
  <c r="AJ53" i="6"/>
  <c r="AN53" i="6"/>
  <c r="AU53" i="6"/>
  <c r="AP53" i="6"/>
  <c r="AT53" i="6"/>
  <c r="H163" i="12"/>
  <c r="AQ163" i="6"/>
  <c r="AN163" i="6"/>
  <c r="AO163" i="6"/>
  <c r="AM163" i="6"/>
  <c r="AK163" i="6"/>
  <c r="AL163" i="6"/>
  <c r="AR163" i="6"/>
  <c r="AP163" i="6"/>
  <c r="AT163" i="6"/>
  <c r="AS163" i="6"/>
  <c r="AU163" i="6"/>
  <c r="AJ163" i="6"/>
  <c r="AU124" i="6"/>
  <c r="H124" i="12"/>
  <c r="AJ124" i="6"/>
  <c r="AS124" i="6"/>
  <c r="AM124" i="6"/>
  <c r="AO124" i="6"/>
  <c r="AR124" i="6"/>
  <c r="AT124" i="6"/>
  <c r="AL124" i="6"/>
  <c r="AK124" i="6"/>
  <c r="AP124" i="6"/>
  <c r="AQ124" i="6"/>
  <c r="AN124" i="6"/>
  <c r="AP82" i="6"/>
  <c r="H82" i="12"/>
  <c r="AO82" i="6"/>
  <c r="AU82" i="6"/>
  <c r="AJ82" i="6"/>
  <c r="AK82" i="6"/>
  <c r="AS82" i="6"/>
  <c r="AN82" i="6"/>
  <c r="AR82" i="6"/>
  <c r="AQ82" i="6"/>
  <c r="AM82" i="6"/>
  <c r="AL82" i="6"/>
  <c r="AT82" i="6"/>
  <c r="AM60" i="6"/>
  <c r="H60" i="12"/>
  <c r="AU60" i="6"/>
  <c r="AN60" i="6"/>
  <c r="AJ60" i="6"/>
  <c r="AR60" i="6"/>
  <c r="AT60" i="6"/>
  <c r="AO60" i="6"/>
  <c r="AP60" i="6"/>
  <c r="AS60" i="6"/>
  <c r="AL60" i="6"/>
  <c r="AK60" i="6"/>
  <c r="AQ60" i="6"/>
  <c r="AU77" i="6"/>
  <c r="AR77" i="6"/>
  <c r="AP77" i="6"/>
  <c r="AT77" i="6"/>
  <c r="AK77" i="6"/>
  <c r="AO77" i="6"/>
  <c r="AS77" i="6"/>
  <c r="AJ77" i="6"/>
  <c r="AN77" i="6"/>
  <c r="AL77" i="6"/>
  <c r="H77" i="12"/>
  <c r="AM77" i="6"/>
  <c r="AQ77" i="6"/>
  <c r="AL241" i="6"/>
  <c r="AQ241" i="6"/>
  <c r="H241" i="12"/>
  <c r="AT241" i="6"/>
  <c r="AS241" i="6"/>
  <c r="AP241" i="6"/>
  <c r="AR241" i="6"/>
  <c r="AO241" i="6"/>
  <c r="AN241" i="6"/>
  <c r="AK241" i="6"/>
  <c r="AJ241" i="6"/>
  <c r="AM241" i="6"/>
  <c r="AU241" i="6"/>
  <c r="AR140" i="6"/>
  <c r="AJ140" i="6"/>
  <c r="AM140" i="6"/>
  <c r="AS140" i="6"/>
  <c r="AL140" i="6"/>
  <c r="AQ140" i="6"/>
  <c r="AK140" i="6"/>
  <c r="AT140" i="6"/>
  <c r="AU140" i="6"/>
  <c r="AN140" i="6"/>
  <c r="H140" i="12"/>
  <c r="AO140" i="6"/>
  <c r="AP140" i="6"/>
  <c r="AK84" i="6"/>
  <c r="AR84" i="6"/>
  <c r="AS84" i="6"/>
  <c r="AQ84" i="6"/>
  <c r="AO84" i="6"/>
  <c r="AU84" i="6"/>
  <c r="AL84" i="6"/>
  <c r="AJ84" i="6"/>
  <c r="AM84" i="6"/>
  <c r="AN84" i="6"/>
  <c r="AT84" i="6"/>
  <c r="H84" i="12"/>
  <c r="AP84" i="6"/>
  <c r="AN221" i="6"/>
  <c r="AQ221" i="6"/>
  <c r="AM221" i="6"/>
  <c r="AR221" i="6"/>
  <c r="AU221" i="6"/>
  <c r="AL221" i="6"/>
  <c r="AP221" i="6"/>
  <c r="AK221" i="6"/>
  <c r="H221" i="12"/>
  <c r="AT221" i="6"/>
  <c r="AJ221" i="6"/>
  <c r="AO221" i="6"/>
  <c r="AS221" i="6"/>
  <c r="AR177" i="6"/>
  <c r="AS177" i="6"/>
  <c r="AK177" i="6"/>
  <c r="AQ177" i="6"/>
  <c r="AT177" i="6"/>
  <c r="AJ177" i="6"/>
  <c r="AM177" i="6"/>
  <c r="AP177" i="6"/>
  <c r="AL177" i="6"/>
  <c r="AU177" i="6"/>
  <c r="AO177" i="6"/>
  <c r="H177" i="12"/>
  <c r="AN177" i="6"/>
  <c r="AM92" i="6"/>
  <c r="AO92" i="6"/>
  <c r="AU92" i="6"/>
  <c r="AP92" i="6"/>
  <c r="AR92" i="6"/>
  <c r="AN92" i="6"/>
  <c r="AS92" i="6"/>
  <c r="AT92" i="6"/>
  <c r="H92" i="12"/>
  <c r="AQ92" i="6"/>
  <c r="AJ92" i="6"/>
  <c r="AK92" i="6"/>
  <c r="AL92" i="6"/>
  <c r="AR201" i="6"/>
  <c r="AP201" i="6"/>
  <c r="AS201" i="6"/>
  <c r="AQ201" i="6"/>
  <c r="AL201" i="6"/>
  <c r="H201" i="12"/>
  <c r="AU201" i="6"/>
  <c r="AN201" i="6"/>
  <c r="AT201" i="6"/>
  <c r="AM201" i="6"/>
  <c r="AJ201" i="6"/>
  <c r="AO201" i="6"/>
  <c r="AK201" i="6"/>
  <c r="AM30" i="6"/>
  <c r="AQ30" i="6"/>
  <c r="H30" i="12"/>
  <c r="AS30" i="6"/>
  <c r="AN30" i="6"/>
  <c r="AJ30" i="6"/>
  <c r="AK30" i="6"/>
  <c r="AP30" i="6"/>
  <c r="AL30" i="6"/>
  <c r="AR30" i="6"/>
  <c r="AO30" i="6"/>
  <c r="AT30" i="6"/>
  <c r="AU30" i="6"/>
  <c r="AU172" i="6"/>
  <c r="AQ172" i="6"/>
  <c r="AR172" i="6"/>
  <c r="AM172" i="6"/>
  <c r="AT172" i="6"/>
  <c r="AP172" i="6"/>
  <c r="AK172" i="6"/>
  <c r="H172" i="12"/>
  <c r="AS172" i="6"/>
  <c r="AO172" i="6"/>
  <c r="AJ172" i="6"/>
  <c r="AL172" i="6"/>
  <c r="AN172" i="6"/>
  <c r="H86" i="12"/>
  <c r="AK86" i="6"/>
  <c r="AR86" i="6"/>
  <c r="AU86" i="6"/>
  <c r="AN86" i="6"/>
  <c r="AM86" i="6"/>
  <c r="AL86" i="6"/>
  <c r="AT86" i="6"/>
  <c r="AO86" i="6"/>
  <c r="AJ86" i="6"/>
  <c r="AS86" i="6"/>
  <c r="AQ86" i="6"/>
  <c r="AP86" i="6"/>
  <c r="AU203" i="6"/>
  <c r="AQ203" i="6"/>
  <c r="AS203" i="6"/>
  <c r="AM203" i="6"/>
  <c r="AR203" i="6"/>
  <c r="AN203" i="6"/>
  <c r="AK203" i="6"/>
  <c r="AL203" i="6"/>
  <c r="H203" i="12"/>
  <c r="AT203" i="6"/>
  <c r="AP203" i="6"/>
  <c r="AO203" i="6"/>
  <c r="AJ203" i="6"/>
  <c r="AU97" i="6"/>
  <c r="AL97" i="6"/>
  <c r="AS97" i="6"/>
  <c r="H97" i="12"/>
  <c r="AT97" i="6"/>
  <c r="AR97" i="6"/>
  <c r="AP97" i="6"/>
  <c r="AN97" i="6"/>
  <c r="AK97" i="6"/>
  <c r="AJ97" i="6"/>
  <c r="AO97" i="6"/>
  <c r="AQ97" i="6"/>
  <c r="AM97" i="6"/>
  <c r="AO50" i="6"/>
  <c r="AU50" i="6"/>
  <c r="AQ50" i="6"/>
  <c r="AK50" i="6"/>
  <c r="AP50" i="6"/>
  <c r="AJ50" i="6"/>
  <c r="AT50" i="6"/>
  <c r="AM50" i="6"/>
  <c r="AR50" i="6"/>
  <c r="AN50" i="6"/>
  <c r="AS50" i="6"/>
  <c r="H50" i="12"/>
  <c r="AL50" i="6"/>
  <c r="AT62" i="6"/>
  <c r="AM62" i="6"/>
  <c r="AN62" i="6"/>
  <c r="AU62" i="6"/>
  <c r="H62" i="12"/>
  <c r="AL62" i="6"/>
  <c r="AS62" i="6"/>
  <c r="AJ62" i="6"/>
  <c r="AK62" i="6"/>
  <c r="AQ62" i="6"/>
  <c r="AR62" i="6"/>
  <c r="AP62" i="6"/>
  <c r="AO62" i="6"/>
  <c r="AP173" i="6"/>
  <c r="AT173" i="6"/>
  <c r="AO173" i="6"/>
  <c r="AS173" i="6"/>
  <c r="AJ173" i="6"/>
  <c r="AN173" i="6"/>
  <c r="AK173" i="6"/>
  <c r="AM173" i="6"/>
  <c r="AQ173" i="6"/>
  <c r="AL173" i="6"/>
  <c r="H173" i="12"/>
  <c r="AR173" i="6"/>
  <c r="AU173" i="6"/>
  <c r="H144" i="12"/>
  <c r="AQ144" i="6"/>
  <c r="AR144" i="6"/>
  <c r="AT144" i="6"/>
  <c r="AN144" i="6"/>
  <c r="AP144" i="6"/>
  <c r="AS144" i="6"/>
  <c r="AL144" i="6"/>
  <c r="AM144" i="6"/>
  <c r="AO144" i="6"/>
  <c r="AU144" i="6"/>
  <c r="AK144" i="6"/>
  <c r="AJ144" i="6"/>
  <c r="AU36" i="6"/>
  <c r="H36" i="12"/>
  <c r="AP36" i="6"/>
  <c r="AO36" i="6"/>
  <c r="AK36" i="6"/>
  <c r="AT36" i="6"/>
  <c r="AS36" i="6"/>
  <c r="AQ36" i="6"/>
  <c r="AN36" i="6"/>
  <c r="AJ36" i="6"/>
  <c r="AR36" i="6"/>
  <c r="AM36" i="6"/>
  <c r="AL36" i="6"/>
  <c r="H219" i="12"/>
  <c r="AK219" i="6"/>
  <c r="AT219" i="6"/>
  <c r="AO219" i="6"/>
  <c r="AQ219" i="6"/>
  <c r="AR219" i="6"/>
  <c r="AL219" i="6"/>
  <c r="AM219" i="6"/>
  <c r="AS219" i="6"/>
  <c r="AN219" i="6"/>
  <c r="AP219" i="6"/>
  <c r="AU219" i="6"/>
  <c r="AJ219" i="6"/>
  <c r="AL26" i="6"/>
  <c r="H26" i="12"/>
  <c r="AN26" i="6"/>
  <c r="AK26" i="6"/>
  <c r="AJ26" i="6"/>
  <c r="AT26" i="6"/>
  <c r="AU26" i="6"/>
  <c r="AQ26" i="6"/>
  <c r="AM26" i="6"/>
  <c r="AR26" i="6"/>
  <c r="AS26" i="6"/>
  <c r="AO26" i="6"/>
  <c r="AP26" i="6"/>
  <c r="H194" i="12"/>
  <c r="AR194" i="6"/>
  <c r="AO194" i="6"/>
  <c r="AS194" i="6"/>
  <c r="AJ194" i="6"/>
  <c r="AT194" i="6"/>
  <c r="AN194" i="6"/>
  <c r="AU194" i="6"/>
  <c r="AL194" i="6"/>
  <c r="AP194" i="6"/>
  <c r="AK194" i="6"/>
  <c r="AM194" i="6"/>
  <c r="AQ194" i="6"/>
  <c r="AP63" i="6"/>
  <c r="AN63" i="6"/>
  <c r="H63" i="12"/>
  <c r="AR63" i="6"/>
  <c r="AM63" i="6"/>
  <c r="AJ63" i="6"/>
  <c r="AL63" i="6"/>
  <c r="AK63" i="6"/>
  <c r="AQ63" i="6"/>
  <c r="AS63" i="6"/>
  <c r="AU63" i="6"/>
  <c r="AO63" i="6"/>
  <c r="AT63" i="6"/>
  <c r="AK210" i="6"/>
  <c r="AS210" i="6"/>
  <c r="AP210" i="6"/>
  <c r="H210" i="12"/>
  <c r="AM210" i="6"/>
  <c r="AJ210" i="6"/>
  <c r="AU210" i="6"/>
  <c r="AN210" i="6"/>
  <c r="AT210" i="6"/>
  <c r="AO210" i="6"/>
  <c r="AL210" i="6"/>
  <c r="AQ210" i="6"/>
  <c r="AR210" i="6"/>
  <c r="AL174" i="6"/>
  <c r="AN174" i="6"/>
  <c r="AT174" i="6"/>
  <c r="AM174" i="6"/>
  <c r="AK174" i="6"/>
  <c r="AR174" i="6"/>
  <c r="H174" i="12"/>
  <c r="AQ174" i="6"/>
  <c r="AU174" i="6"/>
  <c r="AO174" i="6"/>
  <c r="AS174" i="6"/>
  <c r="AP174" i="6"/>
  <c r="AJ174" i="6"/>
  <c r="AS206" i="6"/>
  <c r="AN206" i="6"/>
  <c r="AO206" i="6"/>
  <c r="AQ206" i="6"/>
  <c r="AJ206" i="6"/>
  <c r="AM206" i="6"/>
  <c r="AT206" i="6"/>
  <c r="AL206" i="6"/>
  <c r="AP206" i="6"/>
  <c r="AU206" i="6"/>
  <c r="AK206" i="6"/>
  <c r="H206" i="12"/>
  <c r="AR206" i="6"/>
  <c r="AS246" i="6"/>
  <c r="AJ246" i="6"/>
  <c r="AO246" i="6"/>
  <c r="AT246" i="6"/>
  <c r="AL246" i="6"/>
  <c r="AN246" i="6"/>
  <c r="AR246" i="6"/>
  <c r="H246" i="12"/>
  <c r="AM246" i="6"/>
  <c r="AU246" i="6"/>
  <c r="AP246" i="6"/>
  <c r="AQ246" i="6"/>
  <c r="AK246" i="6"/>
  <c r="AJ215" i="6"/>
  <c r="AP215" i="6"/>
  <c r="AK215" i="6"/>
  <c r="AM215" i="6"/>
  <c r="AR215" i="6"/>
  <c r="AO215" i="6"/>
  <c r="AN215" i="6"/>
  <c r="AQ215" i="6"/>
  <c r="AL215" i="6"/>
  <c r="AT215" i="6"/>
  <c r="H215" i="12"/>
  <c r="AS215" i="6"/>
  <c r="AU215" i="6"/>
  <c r="AN25" i="6"/>
  <c r="AL25" i="6"/>
  <c r="AM25" i="6"/>
  <c r="AK25" i="6"/>
  <c r="AS25" i="6"/>
  <c r="AP25" i="6"/>
  <c r="AR25" i="6"/>
  <c r="AU25" i="6"/>
  <c r="H25" i="12"/>
  <c r="AJ25" i="6"/>
  <c r="AT25" i="6"/>
  <c r="AQ25" i="6"/>
  <c r="AO25" i="6"/>
  <c r="AK24" i="6"/>
  <c r="AO24" i="6"/>
  <c r="AS24" i="6"/>
  <c r="AM24" i="6"/>
  <c r="AL24" i="6"/>
  <c r="AR24" i="6"/>
  <c r="AN24" i="6"/>
  <c r="AJ24" i="6"/>
  <c r="H24" i="12"/>
  <c r="AQ24" i="6"/>
  <c r="AT24" i="6"/>
  <c r="AP24" i="6"/>
  <c r="AU24" i="6"/>
  <c r="AJ136" i="6"/>
  <c r="AO136" i="6"/>
  <c r="AM136" i="6"/>
  <c r="AR136" i="6"/>
  <c r="AL136" i="6"/>
  <c r="AP136" i="6"/>
  <c r="AN136" i="6"/>
  <c r="AT136" i="6"/>
  <c r="AQ136" i="6"/>
  <c r="AS136" i="6"/>
  <c r="AK136" i="6"/>
  <c r="H136" i="12"/>
  <c r="AU136" i="6"/>
  <c r="AJ158" i="6"/>
  <c r="AR158" i="6"/>
  <c r="AS158" i="6"/>
  <c r="AT158" i="6"/>
  <c r="AK158" i="6"/>
  <c r="AL158" i="6"/>
  <c r="H158" i="12"/>
  <c r="AQ158" i="6"/>
  <c r="AN158" i="6"/>
  <c r="AU158" i="6"/>
  <c r="AM158" i="6"/>
  <c r="AP158" i="6"/>
  <c r="AO158" i="6"/>
  <c r="AT243" i="6"/>
  <c r="AJ243" i="6"/>
  <c r="AU243" i="6"/>
  <c r="AK243" i="6"/>
  <c r="AP243" i="6"/>
  <c r="H243" i="12"/>
  <c r="AQ243" i="6"/>
  <c r="AR243" i="6"/>
  <c r="AL243" i="6"/>
  <c r="AS243" i="6"/>
  <c r="AO243" i="6"/>
  <c r="AM243" i="6"/>
  <c r="AN243" i="6"/>
  <c r="AS195" i="6"/>
  <c r="AQ195" i="6"/>
  <c r="AL195" i="6"/>
  <c r="AJ195" i="6"/>
  <c r="AR195" i="6"/>
  <c r="AP195" i="6"/>
  <c r="AT195" i="6"/>
  <c r="AK195" i="6"/>
  <c r="AM195" i="6"/>
  <c r="AO195" i="6"/>
  <c r="AN195" i="6"/>
  <c r="AU195" i="6"/>
  <c r="H195" i="12"/>
  <c r="AO164" i="6"/>
  <c r="AR164" i="6"/>
  <c r="AT164" i="6"/>
  <c r="AN164" i="6"/>
  <c r="AL164" i="6"/>
  <c r="AU164" i="6"/>
  <c r="AS164" i="6"/>
  <c r="AK164" i="6"/>
  <c r="AJ164" i="6"/>
  <c r="AP164" i="6"/>
  <c r="AM164" i="6"/>
  <c r="H164" i="12"/>
  <c r="AQ164" i="6"/>
  <c r="AU146" i="6"/>
  <c r="AR146" i="6"/>
  <c r="AN146" i="6"/>
  <c r="AS146" i="6"/>
  <c r="AM146" i="6"/>
  <c r="AQ146" i="6"/>
  <c r="AO146" i="6"/>
  <c r="AK146" i="6"/>
  <c r="AJ146" i="6"/>
  <c r="AP146" i="6"/>
  <c r="AL146" i="6"/>
  <c r="H146" i="12"/>
  <c r="AT146" i="6"/>
  <c r="AN75" i="6"/>
  <c r="AR75" i="6"/>
  <c r="H75" i="12"/>
  <c r="AS75" i="6"/>
  <c r="AT75" i="6"/>
  <c r="AL75" i="6"/>
  <c r="AM75" i="6"/>
  <c r="AU75" i="6"/>
  <c r="AP75" i="6"/>
  <c r="AJ75" i="6"/>
  <c r="AK75" i="6"/>
  <c r="AQ75" i="6"/>
  <c r="AO75" i="6"/>
  <c r="AP105" i="6"/>
  <c r="AO105" i="6"/>
  <c r="AK105" i="6"/>
  <c r="AS105" i="6"/>
  <c r="H105" i="12"/>
  <c r="AL105" i="6"/>
  <c r="AT105" i="6"/>
  <c r="AR105" i="6"/>
  <c r="AU105" i="6"/>
  <c r="AM105" i="6"/>
  <c r="AN105" i="6"/>
  <c r="AQ105" i="6"/>
  <c r="AJ105" i="6"/>
  <c r="AO209" i="6"/>
  <c r="AK209" i="6"/>
  <c r="AP209" i="6"/>
  <c r="H209" i="12"/>
  <c r="AL209" i="6"/>
  <c r="AR209" i="6"/>
  <c r="AS209" i="6"/>
  <c r="AQ209" i="6"/>
  <c r="AT209" i="6"/>
  <c r="AJ209" i="6"/>
  <c r="AM209" i="6"/>
  <c r="AU209" i="6"/>
  <c r="AN209" i="6"/>
  <c r="AT34" i="6"/>
  <c r="AL34" i="6"/>
  <c r="AP34" i="6"/>
  <c r="AN34" i="6"/>
  <c r="AR34" i="6"/>
  <c r="AO34" i="6"/>
  <c r="AJ34" i="6"/>
  <c r="AU34" i="6"/>
  <c r="AM34" i="6"/>
  <c r="AQ34" i="6"/>
  <c r="AS34" i="6"/>
  <c r="AK34" i="6"/>
  <c r="H34" i="12"/>
  <c r="AS237" i="6"/>
  <c r="AQ237" i="6"/>
  <c r="AM237" i="6"/>
  <c r="AP237" i="6"/>
  <c r="AT237" i="6"/>
  <c r="AR237" i="6"/>
  <c r="AJ237" i="6"/>
  <c r="AN237" i="6"/>
  <c r="H237" i="12"/>
  <c r="AO237" i="6"/>
  <c r="AK237" i="6"/>
  <c r="AU237" i="6"/>
  <c r="AL237" i="6"/>
  <c r="AS81" i="6"/>
  <c r="AR81" i="6"/>
  <c r="AL81" i="6"/>
  <c r="AQ81" i="6"/>
  <c r="AO81" i="6"/>
  <c r="AJ81" i="6"/>
  <c r="AM81" i="6"/>
  <c r="AP81" i="6"/>
  <c r="AN81" i="6"/>
  <c r="AK81" i="6"/>
  <c r="AU81" i="6"/>
  <c r="AT81" i="6"/>
  <c r="H81" i="12"/>
  <c r="AQ230" i="6"/>
  <c r="AJ230" i="6"/>
  <c r="AR230" i="6"/>
  <c r="AP230" i="6"/>
  <c r="AS230" i="6"/>
  <c r="AT230" i="6"/>
  <c r="AU230" i="6"/>
  <c r="AL230" i="6"/>
  <c r="AN230" i="6"/>
  <c r="AO230" i="6"/>
  <c r="H230" i="12"/>
  <c r="AM230" i="6"/>
  <c r="AK230" i="6"/>
  <c r="H39" i="12"/>
  <c r="AP39" i="6"/>
  <c r="AR39" i="6"/>
  <c r="AN39" i="6"/>
  <c r="AL39" i="6"/>
  <c r="AM39" i="6"/>
  <c r="AK39" i="6"/>
  <c r="AO39" i="6"/>
  <c r="AS39" i="6"/>
  <c r="AU39" i="6"/>
  <c r="AQ39" i="6"/>
  <c r="AJ39" i="6"/>
  <c r="AT39" i="6"/>
  <c r="AP70" i="6"/>
  <c r="AO70" i="6"/>
  <c r="AK70" i="6"/>
  <c r="AR70" i="6"/>
  <c r="AT70" i="6"/>
  <c r="AQ70" i="6"/>
  <c r="AN70" i="6"/>
  <c r="AU70" i="6"/>
  <c r="AJ70" i="6"/>
  <c r="AM70" i="6"/>
  <c r="H70" i="12"/>
  <c r="AS70" i="6"/>
  <c r="AL70" i="6"/>
  <c r="AS78" i="6"/>
  <c r="H78" i="12"/>
  <c r="AT78" i="6"/>
  <c r="AR78" i="6"/>
  <c r="AL78" i="6"/>
  <c r="AM78" i="6"/>
  <c r="AN78" i="6"/>
  <c r="AQ78" i="6"/>
  <c r="AJ78" i="6"/>
  <c r="AU78" i="6"/>
  <c r="AK78" i="6"/>
  <c r="AP78" i="6"/>
  <c r="AO78" i="6"/>
  <c r="H23" i="12"/>
  <c r="AU23" i="6"/>
  <c r="AS23" i="6"/>
  <c r="AQ23" i="6"/>
  <c r="AL23" i="6"/>
  <c r="AM23" i="6"/>
  <c r="AK23" i="6"/>
  <c r="AP23" i="6"/>
  <c r="AT23" i="6"/>
  <c r="AN23" i="6"/>
  <c r="AO23" i="6"/>
  <c r="AJ23" i="6"/>
  <c r="AR23" i="6"/>
  <c r="AJ130" i="6"/>
  <c r="AU130" i="6"/>
  <c r="AR130" i="6"/>
  <c r="AL130" i="6"/>
  <c r="H130" i="12"/>
  <c r="AO130" i="6"/>
  <c r="AT130" i="6"/>
  <c r="AQ130" i="6"/>
  <c r="AM130" i="6"/>
  <c r="AP130" i="6"/>
  <c r="AK130" i="6"/>
  <c r="AS130" i="6"/>
  <c r="AN130" i="6"/>
  <c r="AQ55" i="6"/>
  <c r="AT55" i="6"/>
  <c r="AM55" i="6"/>
  <c r="AR55" i="6"/>
  <c r="AJ55" i="6"/>
  <c r="H55" i="12"/>
  <c r="AU55" i="6"/>
  <c r="AL55" i="6"/>
  <c r="AO55" i="6"/>
  <c r="AK55" i="6"/>
  <c r="AS55" i="6"/>
  <c r="AP55" i="6"/>
  <c r="AN55" i="6"/>
  <c r="AQ160" i="6"/>
  <c r="AJ160" i="6"/>
  <c r="AO160" i="6"/>
  <c r="H160" i="12"/>
  <c r="AU160" i="6"/>
  <c r="AK160" i="6"/>
  <c r="AP160" i="6"/>
  <c r="AS160" i="6"/>
  <c r="AT160" i="6"/>
  <c r="AR160" i="6"/>
  <c r="AN160" i="6"/>
  <c r="AM160" i="6"/>
  <c r="AL160" i="6"/>
  <c r="AQ240" i="6"/>
  <c r="AL240" i="6"/>
  <c r="AR240" i="6"/>
  <c r="AM240" i="6"/>
  <c r="AK240" i="6"/>
  <c r="AN240" i="6"/>
  <c r="AS240" i="6"/>
  <c r="AJ240" i="6"/>
  <c r="AP240" i="6"/>
  <c r="AU240" i="6"/>
  <c r="H240" i="12"/>
  <c r="AT240" i="6"/>
  <c r="AO240" i="6"/>
  <c r="H149" i="12"/>
  <c r="AP149" i="6"/>
  <c r="AU149" i="6"/>
  <c r="AM149" i="6"/>
  <c r="AS149" i="6"/>
  <c r="AO149" i="6"/>
  <c r="AR149" i="6"/>
  <c r="AN149" i="6"/>
  <c r="AJ149" i="6"/>
  <c r="AK149" i="6"/>
  <c r="AT149" i="6"/>
  <c r="AL149" i="6"/>
  <c r="AQ149" i="6"/>
  <c r="AK74" i="6"/>
  <c r="AS74" i="6"/>
  <c r="AU74" i="6"/>
  <c r="AO74" i="6"/>
  <c r="AM74" i="6"/>
  <c r="H74" i="12"/>
  <c r="AP74" i="6"/>
  <c r="AL74" i="6"/>
  <c r="AJ74" i="6"/>
  <c r="AQ74" i="6"/>
  <c r="AT74" i="6"/>
  <c r="AR74" i="6"/>
  <c r="AN74" i="6"/>
  <c r="H132" i="12"/>
  <c r="AP132" i="6"/>
  <c r="AJ132" i="6"/>
  <c r="AM132" i="6"/>
  <c r="AT132" i="6"/>
  <c r="AU132" i="6"/>
  <c r="AN132" i="6"/>
  <c r="AS132" i="6"/>
  <c r="AL132" i="6"/>
  <c r="AQ132" i="6"/>
  <c r="AK132" i="6"/>
  <c r="AR132" i="6"/>
  <c r="AO132" i="6"/>
  <c r="AO190" i="6"/>
  <c r="AK190" i="6"/>
  <c r="AJ190" i="6"/>
  <c r="AN190" i="6"/>
  <c r="AQ190" i="6"/>
  <c r="AS190" i="6"/>
  <c r="AT190" i="6"/>
  <c r="AL190" i="6"/>
  <c r="H190" i="12"/>
  <c r="AR190" i="6"/>
  <c r="AM190" i="6"/>
  <c r="AU190" i="6"/>
  <c r="AP190" i="6"/>
  <c r="AK180" i="6"/>
  <c r="AN180" i="6"/>
  <c r="H180" i="12"/>
  <c r="AP180" i="6"/>
  <c r="AO180" i="6"/>
  <c r="AL180" i="6"/>
  <c r="AM180" i="6"/>
  <c r="AS180" i="6"/>
  <c r="AQ180" i="6"/>
  <c r="AU180" i="6"/>
  <c r="AJ180" i="6"/>
  <c r="AR180" i="6"/>
  <c r="AT180" i="6"/>
  <c r="AM120" i="6"/>
  <c r="AL120" i="6"/>
  <c r="H120" i="12"/>
  <c r="AT120" i="6"/>
  <c r="AN120" i="6"/>
  <c r="AO120" i="6"/>
  <c r="AU120" i="6"/>
  <c r="AS120" i="6"/>
  <c r="AQ120" i="6"/>
  <c r="AK120" i="6"/>
  <c r="AP120" i="6"/>
  <c r="AJ120" i="6"/>
  <c r="AR120" i="6"/>
  <c r="AM161" i="6"/>
  <c r="AJ161" i="6"/>
  <c r="AT161" i="6"/>
  <c r="AN161" i="6"/>
  <c r="AR161" i="6"/>
  <c r="AQ161" i="6"/>
  <c r="AL161" i="6"/>
  <c r="AS161" i="6"/>
  <c r="AP161" i="6"/>
  <c r="AU161" i="6"/>
  <c r="AK161" i="6"/>
  <c r="AO161" i="6"/>
  <c r="H161" i="12"/>
  <c r="AJ119" i="6"/>
  <c r="AQ119" i="6"/>
  <c r="AN119" i="6"/>
  <c r="AP119" i="6"/>
  <c r="AT119" i="6"/>
  <c r="AM119" i="6"/>
  <c r="AO119" i="6"/>
  <c r="AL119" i="6"/>
  <c r="AS119" i="6"/>
  <c r="AR119" i="6"/>
  <c r="H119" i="12"/>
  <c r="AK119" i="6"/>
  <c r="AU119" i="6"/>
  <c r="AK61" i="6"/>
  <c r="AM61" i="6"/>
  <c r="AP61" i="6"/>
  <c r="AU61" i="6"/>
  <c r="AO61" i="6"/>
  <c r="AQ61" i="6"/>
  <c r="AS61" i="6"/>
  <c r="AL61" i="6"/>
  <c r="AJ61" i="6"/>
  <c r="AN61" i="6"/>
  <c r="AR61" i="6"/>
  <c r="AT61" i="6"/>
  <c r="H61" i="12"/>
  <c r="AQ109" i="6"/>
  <c r="AL109" i="6"/>
  <c r="AN109" i="6"/>
  <c r="H109" i="12"/>
  <c r="AO109" i="6"/>
  <c r="AS109" i="6"/>
  <c r="AT109" i="6"/>
  <c r="AM109" i="6"/>
  <c r="AP109" i="6"/>
  <c r="AJ109" i="6"/>
  <c r="AU109" i="6"/>
  <c r="AK109" i="6"/>
  <c r="AR109" i="6"/>
  <c r="AM142" i="6"/>
  <c r="AU142" i="6"/>
  <c r="AN142" i="6"/>
  <c r="AP142" i="6"/>
  <c r="H142" i="12"/>
  <c r="AO142" i="6"/>
  <c r="AQ142" i="6"/>
  <c r="AJ142" i="6"/>
  <c r="AR142" i="6"/>
  <c r="AK142" i="6"/>
  <c r="AT142" i="6"/>
  <c r="AL142" i="6"/>
  <c r="AS142" i="6"/>
  <c r="AM148" i="6"/>
  <c r="AU148" i="6"/>
  <c r="AK148" i="6"/>
  <c r="AP148" i="6"/>
  <c r="AO148" i="6"/>
  <c r="AN148" i="6"/>
  <c r="AL148" i="6"/>
  <c r="AJ148" i="6"/>
  <c r="AQ148" i="6"/>
  <c r="AR148" i="6"/>
  <c r="H148" i="12"/>
  <c r="AT148" i="6"/>
  <c r="AS148" i="6"/>
  <c r="AJ157" i="6"/>
  <c r="AU157" i="6"/>
  <c r="AO157" i="6"/>
  <c r="AM157" i="6"/>
  <c r="AT157" i="6"/>
  <c r="AS157" i="6"/>
  <c r="AP157" i="6"/>
  <c r="H157" i="12"/>
  <c r="AK157" i="6"/>
  <c r="AQ157" i="6"/>
  <c r="AN157" i="6"/>
  <c r="AL157" i="6"/>
  <c r="AR157" i="6"/>
  <c r="AJ125" i="6"/>
  <c r="AN125" i="6"/>
  <c r="AM125" i="6"/>
  <c r="AO125" i="6"/>
  <c r="AP125" i="6"/>
  <c r="AL125" i="6"/>
  <c r="AK125" i="6"/>
  <c r="H125" i="12"/>
  <c r="AT125" i="6"/>
  <c r="AS125" i="6"/>
  <c r="AR125" i="6"/>
  <c r="AU125" i="6"/>
  <c r="AQ125" i="6"/>
  <c r="AU66" i="6"/>
  <c r="AO66" i="6"/>
  <c r="AN66" i="6"/>
  <c r="AS66" i="6"/>
  <c r="AM66" i="6"/>
  <c r="AR66" i="6"/>
  <c r="AQ66" i="6"/>
  <c r="AL66" i="6"/>
  <c r="H66" i="12"/>
  <c r="AK66" i="6"/>
  <c r="AT66" i="6"/>
  <c r="AP66" i="6"/>
  <c r="AJ66" i="6"/>
  <c r="AM69" i="6"/>
  <c r="AR69" i="6"/>
  <c r="AP69" i="6"/>
  <c r="AO69" i="6"/>
  <c r="H69" i="12"/>
  <c r="AJ69" i="6"/>
  <c r="AN69" i="6"/>
  <c r="AQ69" i="6"/>
  <c r="AS69" i="6"/>
  <c r="AT69" i="6"/>
  <c r="AU69" i="6"/>
  <c r="AK69" i="6"/>
  <c r="AL69" i="6"/>
  <c r="AN212" i="6"/>
  <c r="AP212" i="6"/>
  <c r="AU212" i="6"/>
  <c r="AO212" i="6"/>
  <c r="AR212" i="6"/>
  <c r="AK212" i="6"/>
  <c r="AS212" i="6"/>
  <c r="AL212" i="6"/>
  <c r="AT212" i="6"/>
  <c r="AQ212" i="6"/>
  <c r="AM212" i="6"/>
  <c r="H212" i="12"/>
  <c r="AJ212" i="6"/>
  <c r="AT208" i="6"/>
  <c r="AS208" i="6"/>
  <c r="AP208" i="6"/>
  <c r="AR208" i="6"/>
  <c r="AU208" i="6"/>
  <c r="AN208" i="6"/>
  <c r="AO208" i="6"/>
  <c r="AJ208" i="6"/>
  <c r="AL208" i="6"/>
  <c r="H208" i="12"/>
  <c r="AQ208" i="6"/>
  <c r="AK208" i="6"/>
  <c r="AM208" i="6"/>
  <c r="AJ29" i="6"/>
  <c r="AS29" i="6"/>
  <c r="AU29" i="6"/>
  <c r="AL29" i="6"/>
  <c r="AQ29" i="6"/>
  <c r="AM29" i="6"/>
  <c r="AO29" i="6"/>
  <c r="AN29" i="6"/>
  <c r="AK29" i="6"/>
  <c r="AT29" i="6"/>
  <c r="AP29" i="6"/>
  <c r="H29" i="12"/>
  <c r="AR29" i="6"/>
  <c r="AL99" i="6"/>
  <c r="H99" i="12"/>
  <c r="AU99" i="6"/>
  <c r="AR99" i="6"/>
  <c r="AT99" i="6"/>
  <c r="AN99" i="6"/>
  <c r="AJ99" i="6"/>
  <c r="AS99" i="6"/>
  <c r="AO99" i="6"/>
  <c r="AK99" i="6"/>
  <c r="AP99" i="6"/>
  <c r="AM99" i="6"/>
  <c r="AQ99" i="6"/>
  <c r="AQ123" i="6"/>
  <c r="AO123" i="6"/>
  <c r="AJ123" i="6"/>
  <c r="AP123" i="6"/>
  <c r="H123" i="12"/>
  <c r="AM123" i="6"/>
  <c r="AT123" i="6"/>
  <c r="AU123" i="6"/>
  <c r="AK123" i="6"/>
  <c r="AS123" i="6"/>
  <c r="AN123" i="6"/>
  <c r="AL123" i="6"/>
  <c r="AR123" i="6"/>
  <c r="AJ59" i="6"/>
  <c r="AL59" i="6"/>
  <c r="AM59" i="6"/>
  <c r="H59" i="12"/>
  <c r="AO59" i="6"/>
  <c r="AU59" i="6"/>
  <c r="AK59" i="6"/>
  <c r="AT59" i="6"/>
  <c r="AR59" i="6"/>
  <c r="AN59" i="6"/>
  <c r="AQ59" i="6"/>
  <c r="AP59" i="6"/>
  <c r="AS59" i="6"/>
  <c r="AP22" i="6"/>
  <c r="AM22" i="6"/>
  <c r="AJ22" i="6"/>
  <c r="AK22" i="6"/>
  <c r="AQ22" i="6"/>
  <c r="AT22" i="6"/>
  <c r="AN22" i="6"/>
  <c r="AO22" i="6"/>
  <c r="AS22" i="6"/>
  <c r="AU22" i="6"/>
  <c r="H22" i="12"/>
  <c r="AL22" i="6"/>
  <c r="AR22" i="6"/>
  <c r="AP41" i="6"/>
  <c r="AQ41" i="6"/>
  <c r="AM41" i="6"/>
  <c r="AT41" i="6"/>
  <c r="AN41" i="6"/>
  <c r="AS41" i="6"/>
  <c r="AR41" i="6"/>
  <c r="AK41" i="6"/>
  <c r="AO41" i="6"/>
  <c r="AL41" i="6"/>
  <c r="AJ41" i="6"/>
  <c r="H41" i="12"/>
  <c r="AU41" i="6"/>
  <c r="AT175" i="6"/>
  <c r="AP175" i="6"/>
  <c r="AL175" i="6"/>
  <c r="AJ175" i="6"/>
  <c r="AQ175" i="6"/>
  <c r="H175" i="12"/>
  <c r="AO175" i="6"/>
  <c r="AK175" i="6"/>
  <c r="AR175" i="6"/>
  <c r="AN175" i="6"/>
  <c r="AS175" i="6"/>
  <c r="AU175" i="6"/>
  <c r="AM175" i="6"/>
  <c r="AS108" i="6"/>
  <c r="H108" i="12"/>
  <c r="AJ108" i="6"/>
  <c r="AO108" i="6"/>
  <c r="AU108" i="6"/>
  <c r="AR108" i="6"/>
  <c r="AP108" i="6"/>
  <c r="AQ108" i="6"/>
  <c r="AT108" i="6"/>
  <c r="AK108" i="6"/>
  <c r="AM108" i="6"/>
  <c r="AN108" i="6"/>
  <c r="AL108" i="6"/>
  <c r="H216" i="12"/>
  <c r="AM216" i="6"/>
  <c r="AT216" i="6"/>
  <c r="AR216" i="6"/>
  <c r="AS216" i="6"/>
  <c r="AQ216" i="6"/>
  <c r="AK216" i="6"/>
  <c r="AU216" i="6"/>
  <c r="AP216" i="6"/>
  <c r="AO216" i="6"/>
  <c r="AL216" i="6"/>
  <c r="AJ216" i="6"/>
  <c r="AN216" i="6"/>
  <c r="H115" i="12"/>
  <c r="AO115" i="6"/>
  <c r="AS115" i="6"/>
  <c r="AJ115" i="6"/>
  <c r="AM115" i="6"/>
  <c r="AR115" i="6"/>
  <c r="AL115" i="6"/>
  <c r="AN115" i="6"/>
  <c r="AT115" i="6"/>
  <c r="AQ115" i="6"/>
  <c r="AP115" i="6"/>
  <c r="AU115" i="6"/>
  <c r="AK115" i="6"/>
  <c r="H40" i="12"/>
  <c r="AQ40" i="6"/>
  <c r="AP40" i="6"/>
  <c r="AK40" i="6"/>
  <c r="AL40" i="6"/>
  <c r="AS40" i="6"/>
  <c r="AT40" i="6"/>
  <c r="AU40" i="6"/>
  <c r="AM40" i="6"/>
  <c r="AN40" i="6"/>
  <c r="AJ40" i="6"/>
  <c r="AR40" i="6"/>
  <c r="AO40" i="6"/>
  <c r="AM114" i="6"/>
  <c r="AU114" i="6"/>
  <c r="AN114" i="6"/>
  <c r="H114" i="12"/>
  <c r="AP114" i="6"/>
  <c r="AQ114" i="6"/>
  <c r="AK114" i="6"/>
  <c r="AL114" i="6"/>
  <c r="AR114" i="6"/>
  <c r="AJ114" i="6"/>
  <c r="AT114" i="6"/>
  <c r="AO114" i="6"/>
  <c r="AS114" i="6"/>
  <c r="AU27" i="6"/>
  <c r="H27" i="12"/>
  <c r="AR27" i="6"/>
  <c r="AP27" i="6"/>
  <c r="AT27" i="6"/>
  <c r="AL27" i="6"/>
  <c r="AO27" i="6"/>
  <c r="AQ27" i="6"/>
  <c r="AJ27" i="6"/>
  <c r="AS27" i="6"/>
  <c r="AK27" i="6"/>
  <c r="AN27" i="6"/>
  <c r="AM27" i="6"/>
  <c r="AN152" i="6"/>
  <c r="AT152" i="6"/>
  <c r="AL152" i="6"/>
  <c r="AM152" i="6"/>
  <c r="AJ152" i="6"/>
  <c r="AO152" i="6"/>
  <c r="H152" i="12"/>
  <c r="AQ152" i="6"/>
  <c r="AS152" i="6"/>
  <c r="AU152" i="6"/>
  <c r="AK152" i="6"/>
  <c r="AR152" i="6"/>
  <c r="AP152" i="6"/>
  <c r="AK31" i="6"/>
  <c r="H31" i="12"/>
  <c r="AU31" i="6"/>
  <c r="AJ31" i="6"/>
  <c r="AO31" i="6"/>
  <c r="AT31" i="6"/>
  <c r="AR31" i="6"/>
  <c r="AN31" i="6"/>
  <c r="AQ31" i="6"/>
  <c r="AS31" i="6"/>
  <c r="AM31" i="6"/>
  <c r="AP31" i="6"/>
  <c r="AL31" i="6"/>
  <c r="AO242" i="6"/>
  <c r="AU242" i="6"/>
  <c r="AP242" i="6"/>
  <c r="AT242" i="6"/>
  <c r="AJ242" i="6"/>
  <c r="AQ242" i="6"/>
  <c r="AS242" i="6"/>
  <c r="AM242" i="6"/>
  <c r="AN242" i="6"/>
  <c r="AR242" i="6"/>
  <c r="AL242" i="6"/>
  <c r="H242" i="12"/>
  <c r="AK242" i="6"/>
  <c r="AO112" i="6"/>
  <c r="AR112" i="6"/>
  <c r="H112" i="12"/>
  <c r="AS112" i="6"/>
  <c r="AL112" i="6"/>
  <c r="AK112" i="6"/>
  <c r="AQ112" i="6"/>
  <c r="AJ112" i="6"/>
  <c r="AP112" i="6"/>
  <c r="AT112" i="6"/>
  <c r="AM112" i="6"/>
  <c r="AU112" i="6"/>
  <c r="AN112" i="6"/>
  <c r="AP126" i="6"/>
  <c r="AK126" i="6"/>
  <c r="AN126" i="6"/>
  <c r="AL126" i="6"/>
  <c r="AU126" i="6"/>
  <c r="AS126" i="6"/>
  <c r="AQ126" i="6"/>
  <c r="AR126" i="6"/>
  <c r="AO126" i="6"/>
  <c r="AT126" i="6"/>
  <c r="AJ126" i="6"/>
  <c r="H126" i="12"/>
  <c r="AM126" i="6"/>
  <c r="AT150" i="6"/>
  <c r="AO150" i="6"/>
  <c r="AP150" i="6"/>
  <c r="AK150" i="6"/>
  <c r="AM150" i="6"/>
  <c r="AS150" i="6"/>
  <c r="AQ150" i="6"/>
  <c r="AJ150" i="6"/>
  <c r="AU150" i="6"/>
  <c r="AL150" i="6"/>
  <c r="H150" i="12"/>
  <c r="AR150" i="6"/>
  <c r="AN150" i="6"/>
  <c r="AN191" i="6"/>
  <c r="AS191" i="6"/>
  <c r="AO191" i="6"/>
  <c r="H191" i="12"/>
  <c r="AM191" i="6"/>
  <c r="AP191" i="6"/>
  <c r="AL191" i="6"/>
  <c r="AJ191" i="6"/>
  <c r="AR191" i="6"/>
  <c r="AQ191" i="6"/>
  <c r="AK191" i="6"/>
  <c r="AT191" i="6"/>
  <c r="AU191" i="6"/>
  <c r="AR211" i="6"/>
  <c r="AS211" i="6"/>
  <c r="H211" i="12"/>
  <c r="AJ211" i="6"/>
  <c r="AP211" i="6"/>
  <c r="AT211" i="6"/>
  <c r="AQ211" i="6"/>
  <c r="AL211" i="6"/>
  <c r="AU211" i="6"/>
  <c r="AN211" i="6"/>
  <c r="AO211" i="6"/>
  <c r="AM211" i="6"/>
  <c r="AK211" i="6"/>
  <c r="AQ162" i="6"/>
  <c r="AP162" i="6"/>
  <c r="AU162" i="6"/>
  <c r="AL162" i="6"/>
  <c r="AS162" i="6"/>
  <c r="AK162" i="6"/>
  <c r="AM162" i="6"/>
  <c r="AN162" i="6"/>
  <c r="AR162" i="6"/>
  <c r="AT162" i="6"/>
  <c r="AJ162" i="6"/>
  <c r="H162" i="12"/>
  <c r="AO162" i="6"/>
  <c r="AR56" i="6"/>
  <c r="AS56" i="6"/>
  <c r="AT56" i="6"/>
  <c r="AK56" i="6"/>
  <c r="AU56" i="6"/>
  <c r="AL56" i="6"/>
  <c r="H56" i="12"/>
  <c r="AO56" i="6"/>
  <c r="AN56" i="6"/>
  <c r="AM56" i="6"/>
  <c r="AP56" i="6"/>
  <c r="AQ56" i="6"/>
  <c r="AJ56" i="6"/>
  <c r="AT182" i="6"/>
  <c r="AN182" i="6"/>
  <c r="AO182" i="6"/>
  <c r="AU182" i="6"/>
  <c r="H182" i="12"/>
  <c r="AK182" i="6"/>
  <c r="AS182" i="6"/>
  <c r="AQ182" i="6"/>
  <c r="AR182" i="6"/>
  <c r="AM182" i="6"/>
  <c r="AL182" i="6"/>
  <c r="AP182" i="6"/>
  <c r="AJ182" i="6"/>
  <c r="AJ94" i="6"/>
  <c r="AK94" i="6"/>
  <c r="AP94" i="6"/>
  <c r="AN94" i="6"/>
  <c r="AR94" i="6"/>
  <c r="AO94" i="6"/>
  <c r="AT94" i="6"/>
  <c r="AM94" i="6"/>
  <c r="AQ94" i="6"/>
  <c r="H94" i="12"/>
  <c r="AL94" i="6"/>
  <c r="AU94" i="6"/>
  <c r="AS94" i="6"/>
  <c r="AP98" i="6"/>
  <c r="AL98" i="6"/>
  <c r="H98" i="12"/>
  <c r="AO98" i="6"/>
  <c r="AM98" i="6"/>
  <c r="AT98" i="6"/>
  <c r="AR98" i="6"/>
  <c r="AK98" i="6"/>
  <c r="AU98" i="6"/>
  <c r="AQ98" i="6"/>
  <c r="AS98" i="6"/>
  <c r="AN98" i="6"/>
  <c r="AJ98" i="6"/>
  <c r="AL107" i="6"/>
  <c r="AJ107" i="6"/>
  <c r="AQ107" i="6"/>
  <c r="AN107" i="6"/>
  <c r="H107" i="12"/>
  <c r="AR107" i="6"/>
  <c r="AT107" i="6"/>
  <c r="AM107" i="6"/>
  <c r="AK107" i="6"/>
  <c r="AS107" i="6"/>
  <c r="AU107" i="6"/>
  <c r="AP107" i="6"/>
  <c r="AO107" i="6"/>
  <c r="AK179" i="6"/>
  <c r="AJ179" i="6"/>
  <c r="H179" i="12"/>
  <c r="AQ179" i="6"/>
  <c r="AL179" i="6"/>
  <c r="AO179" i="6"/>
  <c r="AU179" i="6"/>
  <c r="AT179" i="6"/>
  <c r="AN179" i="6"/>
  <c r="AR179" i="6"/>
  <c r="AP179" i="6"/>
  <c r="AM179" i="6"/>
  <c r="AS179" i="6"/>
  <c r="AP96" i="6"/>
  <c r="AR96" i="6"/>
  <c r="AN96" i="6"/>
  <c r="AO96" i="6"/>
  <c r="H96" i="12"/>
  <c r="AQ96" i="6"/>
  <c r="AK96" i="6"/>
  <c r="AT96" i="6"/>
  <c r="AL96" i="6"/>
  <c r="AJ96" i="6"/>
  <c r="AS96" i="6"/>
  <c r="AU96" i="6"/>
  <c r="AM96" i="6"/>
  <c r="AT93" i="6"/>
  <c r="AU93" i="6"/>
  <c r="AL93" i="6"/>
  <c r="AO93" i="6"/>
  <c r="AM93" i="6"/>
  <c r="AS93" i="6"/>
  <c r="AQ93" i="6"/>
  <c r="AJ93" i="6"/>
  <c r="AP93" i="6"/>
  <c r="AR93" i="6"/>
  <c r="H93" i="12"/>
  <c r="AK93" i="6"/>
  <c r="AN93" i="6"/>
  <c r="AK141" i="6"/>
  <c r="AU141" i="6"/>
  <c r="AR141" i="6"/>
  <c r="AN141" i="6"/>
  <c r="AO141" i="6"/>
  <c r="AS141" i="6"/>
  <c r="AJ141" i="6"/>
  <c r="AT141" i="6"/>
  <c r="AQ141" i="6"/>
  <c r="H141" i="12"/>
  <c r="AL141" i="6"/>
  <c r="AM141" i="6"/>
  <c r="AP141" i="6"/>
  <c r="AN43" i="6"/>
  <c r="AT43" i="6"/>
  <c r="AM43" i="6"/>
  <c r="AS43" i="6"/>
  <c r="H43" i="12"/>
  <c r="AK43" i="6"/>
  <c r="AU43" i="6"/>
  <c r="AQ43" i="6"/>
  <c r="AL43" i="6"/>
  <c r="AO43" i="6"/>
  <c r="AR43" i="6"/>
  <c r="AP43" i="6"/>
  <c r="AJ43" i="6"/>
  <c r="AS129" i="6"/>
  <c r="AT129" i="6"/>
  <c r="AR129" i="6"/>
  <c r="AL129" i="6"/>
  <c r="AN129" i="6"/>
  <c r="AJ129" i="6"/>
  <c r="H129" i="12"/>
  <c r="AO129" i="6"/>
  <c r="AQ129" i="6"/>
  <c r="AM129" i="6"/>
  <c r="AK129" i="6"/>
  <c r="AU129" i="6"/>
  <c r="AP129" i="6"/>
  <c r="AT121" i="6"/>
  <c r="AK121" i="6"/>
  <c r="AM121" i="6"/>
  <c r="H121" i="12"/>
  <c r="AQ121" i="6"/>
  <c r="AS121" i="6"/>
  <c r="AN121" i="6"/>
  <c r="AR121" i="6"/>
  <c r="AU121" i="6"/>
  <c r="AJ121" i="6"/>
  <c r="AO121" i="6"/>
  <c r="AL121" i="6"/>
  <c r="AP121" i="6"/>
  <c r="AS239" i="6"/>
  <c r="AL239" i="6"/>
  <c r="AN239" i="6"/>
  <c r="AO239" i="6"/>
  <c r="AR239" i="6"/>
  <c r="AQ239" i="6"/>
  <c r="H239" i="12"/>
  <c r="AJ239" i="6"/>
  <c r="AT239" i="6"/>
  <c r="AM239" i="6"/>
  <c r="AK239" i="6"/>
  <c r="AP239" i="6"/>
  <c r="AU239" i="6"/>
  <c r="AL104" i="6"/>
  <c r="AJ104" i="6"/>
  <c r="AU104" i="6"/>
  <c r="AP104" i="6"/>
  <c r="AS104" i="6"/>
  <c r="H104" i="12"/>
  <c r="AM104" i="6"/>
  <c r="AO104" i="6"/>
  <c r="AK104" i="6"/>
  <c r="AQ104" i="6"/>
  <c r="AN104" i="6"/>
  <c r="AT104" i="6"/>
  <c r="AR104" i="6"/>
  <c r="H235" i="12"/>
  <c r="AR235" i="6"/>
  <c r="AO235" i="6"/>
  <c r="AU235" i="6"/>
  <c r="AP235" i="6"/>
  <c r="AT235" i="6"/>
  <c r="AK235" i="6"/>
  <c r="AQ235" i="6"/>
  <c r="AS235" i="6"/>
  <c r="AL235" i="6"/>
  <c r="AJ235" i="6"/>
  <c r="AN235" i="6"/>
  <c r="AM235" i="6"/>
  <c r="AU64" i="6"/>
  <c r="AR64" i="6"/>
  <c r="H64" i="12"/>
  <c r="AL64" i="6"/>
  <c r="AK64" i="6"/>
  <c r="AM64" i="6"/>
  <c r="AJ64" i="6"/>
  <c r="AP64" i="6"/>
  <c r="AN64" i="6"/>
  <c r="AQ64" i="6"/>
  <c r="AS64" i="6"/>
  <c r="AO64" i="6"/>
  <c r="AT64" i="6"/>
  <c r="AK202" i="6"/>
  <c r="AR202" i="6"/>
  <c r="AM202" i="6"/>
  <c r="AU202" i="6"/>
  <c r="H202" i="12"/>
  <c r="AT202" i="6"/>
  <c r="AS202" i="6"/>
  <c r="AJ202" i="6"/>
  <c r="AL202" i="6"/>
  <c r="AN202" i="6"/>
  <c r="AP202" i="6"/>
  <c r="AQ202" i="6"/>
  <c r="AO202" i="6"/>
  <c r="AK102" i="6"/>
  <c r="AS102" i="6"/>
  <c r="AN102" i="6"/>
  <c r="AQ102" i="6"/>
  <c r="AL102" i="6"/>
  <c r="AM102" i="6"/>
  <c r="AJ102" i="6"/>
  <c r="AP102" i="6"/>
  <c r="H102" i="12"/>
  <c r="AT102" i="6"/>
  <c r="AU102" i="6"/>
  <c r="AR102" i="6"/>
  <c r="AO102" i="6"/>
  <c r="AL168" i="6"/>
  <c r="AJ168" i="6"/>
  <c r="AK168" i="6"/>
  <c r="AO168" i="6"/>
  <c r="AU168" i="6"/>
  <c r="AS168" i="6"/>
  <c r="AR168" i="6"/>
  <c r="AN168" i="6"/>
  <c r="AM168" i="6"/>
  <c r="AP168" i="6"/>
  <c r="H168" i="12"/>
  <c r="AQ168" i="6"/>
  <c r="AT168" i="6"/>
  <c r="AJ167" i="6"/>
  <c r="AR167" i="6"/>
  <c r="AL167" i="6"/>
  <c r="AP167" i="6"/>
  <c r="AU167" i="6"/>
  <c r="AO167" i="6"/>
  <c r="AT167" i="6"/>
  <c r="AM167" i="6"/>
  <c r="AN167" i="6"/>
  <c r="H167" i="12"/>
  <c r="AK167" i="6"/>
  <c r="AQ167" i="6"/>
  <c r="AS167" i="6"/>
  <c r="AT220" i="6"/>
  <c r="H220" i="12"/>
  <c r="AL220" i="6"/>
  <c r="AP220" i="6"/>
  <c r="AS220" i="6"/>
  <c r="AM220" i="6"/>
  <c r="AJ220" i="6"/>
  <c r="AR220" i="6"/>
  <c r="AO220" i="6"/>
  <c r="AK220" i="6"/>
  <c r="AQ220" i="6"/>
  <c r="AU220" i="6"/>
  <c r="AN220" i="6"/>
  <c r="AT189" i="6"/>
  <c r="AK189" i="6"/>
  <c r="AN189" i="6"/>
  <c r="AL189" i="6"/>
  <c r="AR189" i="6"/>
  <c r="H189" i="12"/>
  <c r="AM189" i="6"/>
  <c r="AS189" i="6"/>
  <c r="AU189" i="6"/>
  <c r="AO189" i="6"/>
  <c r="AQ189" i="6"/>
  <c r="AJ189" i="6"/>
  <c r="AP189" i="6"/>
  <c r="AN207" i="6"/>
  <c r="AS207" i="6"/>
  <c r="H207" i="12"/>
  <c r="AM207" i="6"/>
  <c r="AO207" i="6"/>
  <c r="AR207" i="6"/>
  <c r="AL207" i="6"/>
  <c r="AJ207" i="6"/>
  <c r="AT207" i="6"/>
  <c r="AK207" i="6"/>
  <c r="AU207" i="6"/>
  <c r="AP207" i="6"/>
  <c r="AQ207" i="6"/>
  <c r="H229" i="12"/>
  <c r="AK229" i="6"/>
  <c r="AT229" i="6"/>
  <c r="AP229" i="6"/>
  <c r="AO229" i="6"/>
  <c r="AS229" i="6"/>
  <c r="AM229" i="6"/>
  <c r="AL229" i="6"/>
  <c r="AU229" i="6"/>
  <c r="AJ229" i="6"/>
  <c r="AN229" i="6"/>
  <c r="AR229" i="6"/>
  <c r="AQ229" i="6"/>
  <c r="AS85" i="6"/>
  <c r="AR85" i="6"/>
  <c r="AO85" i="6"/>
  <c r="AM85" i="6"/>
  <c r="AT85" i="6"/>
  <c r="AP85" i="6"/>
  <c r="AJ85" i="6"/>
  <c r="AU85" i="6"/>
  <c r="H85" i="12"/>
  <c r="AN85" i="6"/>
  <c r="AK85" i="6"/>
  <c r="AL85" i="6"/>
  <c r="AQ85" i="6"/>
  <c r="AU227" i="6"/>
  <c r="AK227" i="6"/>
  <c r="AR227" i="6"/>
  <c r="AQ227" i="6"/>
  <c r="AJ227" i="6"/>
  <c r="AP227" i="6"/>
  <c r="AT227" i="6"/>
  <c r="AM227" i="6"/>
  <c r="AO227" i="6"/>
  <c r="AL227" i="6"/>
  <c r="H227" i="12"/>
  <c r="AN227" i="6"/>
  <c r="AS227" i="6"/>
  <c r="AR222" i="6"/>
  <c r="AM222" i="6"/>
  <c r="AO222" i="6"/>
  <c r="AT222" i="6"/>
  <c r="AU222" i="6"/>
  <c r="AK222" i="6"/>
  <c r="AQ222" i="6"/>
  <c r="AS222" i="6"/>
  <c r="AJ222" i="6"/>
  <c r="AP222" i="6"/>
  <c r="AL222" i="6"/>
  <c r="AN222" i="6"/>
  <c r="H222" i="12"/>
  <c r="AO199" i="6"/>
  <c r="AU199" i="6"/>
  <c r="H199" i="12"/>
  <c r="AK199" i="6"/>
  <c r="AN199" i="6"/>
  <c r="AP199" i="6"/>
  <c r="AS199" i="6"/>
  <c r="AQ199" i="6"/>
  <c r="AM199" i="6"/>
  <c r="AL199" i="6"/>
  <c r="AR199" i="6"/>
  <c r="AJ199" i="6"/>
  <c r="AT199" i="6"/>
  <c r="AO100" i="6"/>
  <c r="AN100" i="6"/>
  <c r="AJ100" i="6"/>
  <c r="AQ100" i="6"/>
  <c r="AM100" i="6"/>
  <c r="AT100" i="6"/>
  <c r="AR100" i="6"/>
  <c r="AK100" i="6"/>
  <c r="AL100" i="6"/>
  <c r="H100" i="12"/>
  <c r="AU100" i="6"/>
  <c r="AP100" i="6"/>
  <c r="AS100" i="6"/>
  <c r="AS236" i="6"/>
  <c r="AU236" i="6"/>
  <c r="AQ236" i="6"/>
  <c r="AP236" i="6"/>
  <c r="AJ236" i="6"/>
  <c r="AK236" i="6"/>
  <c r="AO236" i="6"/>
  <c r="AM236" i="6"/>
  <c r="H236" i="12"/>
  <c r="AN236" i="6"/>
  <c r="AT236" i="6"/>
  <c r="AL236" i="6"/>
  <c r="AR236" i="6"/>
  <c r="AJ54" i="6"/>
  <c r="AL54" i="6"/>
  <c r="AM54" i="6"/>
  <c r="H54" i="12"/>
  <c r="AP54" i="6"/>
  <c r="AU54" i="6"/>
  <c r="AO54" i="6"/>
  <c r="AN54" i="6"/>
  <c r="AT54" i="6"/>
  <c r="AR54" i="6"/>
  <c r="AQ54" i="6"/>
  <c r="AK54" i="6"/>
  <c r="AS54" i="6"/>
  <c r="AO183" i="6"/>
  <c r="AT183" i="6"/>
  <c r="AU183" i="6"/>
  <c r="AM183" i="6"/>
  <c r="AL183" i="6"/>
  <c r="H183" i="12"/>
  <c r="AN183" i="6"/>
  <c r="AP183" i="6"/>
  <c r="AQ183" i="6"/>
  <c r="AR183" i="6"/>
  <c r="AK183" i="6"/>
  <c r="AS183" i="6"/>
  <c r="AJ183" i="6"/>
  <c r="AT73" i="6"/>
  <c r="H73" i="12"/>
  <c r="AS73" i="6"/>
  <c r="AL73" i="6"/>
  <c r="AO73" i="6"/>
  <c r="AR73" i="6"/>
  <c r="AU73" i="6"/>
  <c r="AP73" i="6"/>
  <c r="AN73" i="6"/>
  <c r="AK73" i="6"/>
  <c r="AJ73" i="6"/>
  <c r="AQ73" i="6"/>
  <c r="AM73" i="6"/>
  <c r="AS245" i="6"/>
  <c r="AQ245" i="6"/>
  <c r="AP245" i="6"/>
  <c r="AJ245" i="6"/>
  <c r="AM245" i="6"/>
  <c r="AO245" i="6"/>
  <c r="AU245" i="6"/>
  <c r="AT245" i="6"/>
  <c r="AR245" i="6"/>
  <c r="AK245" i="6"/>
  <c r="AL245" i="6"/>
  <c r="H245" i="12"/>
  <c r="AN245" i="6"/>
  <c r="AR95" i="6"/>
  <c r="AT95" i="6"/>
  <c r="AO95" i="6"/>
  <c r="AU95" i="6"/>
  <c r="AQ95" i="6"/>
  <c r="AP95" i="6"/>
  <c r="AK95" i="6"/>
  <c r="AN95" i="6"/>
  <c r="AS95" i="6"/>
  <c r="H95" i="12"/>
  <c r="AJ95" i="6"/>
  <c r="AM95" i="6"/>
  <c r="AL95" i="6"/>
  <c r="AM186" i="6"/>
  <c r="AP186" i="6"/>
  <c r="AR186" i="6"/>
  <c r="AK186" i="6"/>
  <c r="AL186" i="6"/>
  <c r="AU186" i="6"/>
  <c r="AQ186" i="6"/>
  <c r="AT186" i="6"/>
  <c r="AN186" i="6"/>
  <c r="AS186" i="6"/>
  <c r="AO186" i="6"/>
  <c r="H186" i="12"/>
  <c r="AJ186" i="6"/>
  <c r="AR65" i="6"/>
  <c r="AO65" i="6"/>
  <c r="AL65" i="6"/>
  <c r="AN65" i="6"/>
  <c r="AP65" i="6"/>
  <c r="H65" i="12"/>
  <c r="AJ65" i="6"/>
  <c r="AK65" i="6"/>
  <c r="AT65" i="6"/>
  <c r="AQ65" i="6"/>
  <c r="AS65" i="6"/>
  <c r="AU65" i="6"/>
  <c r="AM65" i="6"/>
  <c r="AS184" i="6"/>
  <c r="H184" i="12"/>
  <c r="AK184" i="6"/>
  <c r="AN184" i="6"/>
  <c r="AL184" i="6"/>
  <c r="AM184" i="6"/>
  <c r="AU184" i="6"/>
  <c r="AT184" i="6"/>
  <c r="AO184" i="6"/>
  <c r="AJ184" i="6"/>
  <c r="AR184" i="6"/>
  <c r="AQ184" i="6"/>
  <c r="AP184" i="6"/>
  <c r="H127" i="12"/>
  <c r="AS127" i="6"/>
  <c r="AO127" i="6"/>
  <c r="AR127" i="6"/>
  <c r="AM127" i="6"/>
  <c r="AL127" i="6"/>
  <c r="AK127" i="6"/>
  <c r="AJ127" i="6"/>
  <c r="AQ127" i="6"/>
  <c r="AP127" i="6"/>
  <c r="AU127" i="6"/>
  <c r="AN127" i="6"/>
  <c r="AT127" i="6"/>
  <c r="AR42" i="6"/>
  <c r="AK42" i="6"/>
  <c r="AQ42" i="6"/>
  <c r="AT42" i="6"/>
  <c r="AM42" i="6"/>
  <c r="AO42" i="6"/>
  <c r="AP42" i="6"/>
  <c r="AN42" i="6"/>
  <c r="AJ42" i="6"/>
  <c r="AU42" i="6"/>
  <c r="AS42" i="6"/>
  <c r="H42" i="12"/>
  <c r="AL42" i="6"/>
  <c r="AL131" i="6"/>
  <c r="AR131" i="6"/>
  <c r="AQ131" i="6"/>
  <c r="AT131" i="6"/>
  <c r="AK131" i="6"/>
  <c r="AU131" i="6"/>
  <c r="AN131" i="6"/>
  <c r="AJ131" i="6"/>
  <c r="AS131" i="6"/>
  <c r="AM131" i="6"/>
  <c r="H131" i="12"/>
  <c r="AO131" i="6"/>
  <c r="AP131" i="6"/>
  <c r="AK76" i="6"/>
  <c r="AL76" i="6"/>
  <c r="AO76" i="6"/>
  <c r="AM76" i="6"/>
  <c r="AS76" i="6"/>
  <c r="AP76" i="6"/>
  <c r="AQ76" i="6"/>
  <c r="AN76" i="6"/>
  <c r="AJ76" i="6"/>
  <c r="AT76" i="6"/>
  <c r="H76" i="12"/>
  <c r="AU76" i="6"/>
  <c r="AR76" i="6"/>
  <c r="AL139" i="6"/>
  <c r="AS139" i="6"/>
  <c r="AO139" i="6"/>
  <c r="AM139" i="6"/>
  <c r="AQ139" i="6"/>
  <c r="AN139" i="6"/>
  <c r="AU139" i="6"/>
  <c r="AP139" i="6"/>
  <c r="AR139" i="6"/>
  <c r="AK139" i="6"/>
  <c r="AT139" i="6"/>
  <c r="AJ139" i="6"/>
  <c r="H139" i="12"/>
  <c r="AG21" i="5"/>
  <c r="AG20" i="5"/>
  <c r="AG19" i="5"/>
  <c r="AG250" i="5"/>
  <c r="AG116" i="5"/>
  <c r="X95" i="5" l="1" a="1"/>
  <c r="X95" i="5" s="1"/>
  <c r="X229" i="5" a="1"/>
  <c r="X229" i="5" s="1"/>
  <c r="X189" i="5" a="1"/>
  <c r="X189" i="5" s="1"/>
  <c r="X235" i="5" a="1"/>
  <c r="X235" i="5" s="1"/>
  <c r="X121" i="5" a="1"/>
  <c r="X121" i="5" s="1"/>
  <c r="X56" i="5" a="1"/>
  <c r="X56" i="5" s="1"/>
  <c r="X212" i="5" a="1"/>
  <c r="X212" i="5" s="1"/>
  <c r="X61" i="5" a="1"/>
  <c r="X61" i="5" s="1"/>
  <c r="X120" i="5" a="1"/>
  <c r="X120" i="5" s="1"/>
  <c r="X209" i="5" a="1"/>
  <c r="X209" i="5" s="1"/>
  <c r="X219" i="5" a="1"/>
  <c r="X219" i="5" s="1"/>
  <c r="X36" i="5" a="1"/>
  <c r="X36" i="5" s="1"/>
  <c r="X221" i="5" a="1"/>
  <c r="X221" i="5" s="1"/>
  <c r="X84" i="5" a="1"/>
  <c r="X84" i="5" s="1"/>
  <c r="X48" i="5" a="1"/>
  <c r="X48" i="5" s="1"/>
  <c r="X28" i="5" a="1"/>
  <c r="X28" i="5" s="1"/>
  <c r="X200" i="5" a="1"/>
  <c r="X200" i="5" s="1"/>
  <c r="X178" i="5" a="1"/>
  <c r="X178" i="5" s="1"/>
  <c r="X128" i="5" a="1"/>
  <c r="X128" i="5" s="1"/>
  <c r="X49" i="5" a="1"/>
  <c r="X49" i="5" s="1"/>
  <c r="X113" i="5" a="1"/>
  <c r="X113" i="5" s="1"/>
  <c r="X71" i="5" a="1"/>
  <c r="X71" i="5" s="1"/>
  <c r="U116" i="5"/>
  <c r="U250" i="5"/>
  <c r="U19" i="5"/>
  <c r="U20" i="5"/>
  <c r="U21" i="5"/>
  <c r="X131" i="5" a="1"/>
  <c r="X131" i="5" s="1"/>
  <c r="X42" i="5" a="1"/>
  <c r="X42" i="5" s="1"/>
  <c r="X186" i="5" a="1"/>
  <c r="X186" i="5" s="1"/>
  <c r="X183" i="5" a="1"/>
  <c r="X183" i="5" s="1"/>
  <c r="X55" i="8" a="1"/>
  <c r="X55" i="8" s="1"/>
  <c r="X167" i="5" a="1"/>
  <c r="X167" i="5" s="1"/>
  <c r="X168" i="5" a="1"/>
  <c r="X168" i="5" s="1"/>
  <c r="X102" i="5" a="1"/>
  <c r="X102" i="5" s="1"/>
  <c r="X202" i="5" a="1"/>
  <c r="X202" i="5" s="1"/>
  <c r="X239" i="5" a="1"/>
  <c r="X239" i="5" s="1"/>
  <c r="X129" i="5" a="1"/>
  <c r="X129" i="5" s="1"/>
  <c r="X96" i="5" a="1"/>
  <c r="X96" i="5" s="1"/>
  <c r="X98" i="5" a="1"/>
  <c r="X98" i="5" s="1"/>
  <c r="X150" i="5" a="1"/>
  <c r="X150" i="5" s="1"/>
  <c r="X31" i="5" a="1"/>
  <c r="X31" i="5" s="1"/>
  <c r="X152" i="5" a="1"/>
  <c r="X152" i="5" s="1"/>
  <c r="X108" i="5" a="1"/>
  <c r="X108" i="5" s="1"/>
  <c r="X175" i="5" a="1"/>
  <c r="X175" i="5" s="1"/>
  <c r="Y28" i="8" a="1"/>
  <c r="Y28" i="8" s="1"/>
  <c r="X119" i="5" a="1"/>
  <c r="X119" i="5" s="1"/>
  <c r="X161" i="5" a="1"/>
  <c r="X161" i="5" s="1"/>
  <c r="X160" i="5" a="1"/>
  <c r="X160" i="5" s="1"/>
  <c r="X39" i="5" a="1"/>
  <c r="X39" i="5" s="1"/>
  <c r="X81" i="5" a="1"/>
  <c r="X81" i="5" s="1"/>
  <c r="X237" i="5" a="1"/>
  <c r="X237" i="5" s="1"/>
  <c r="V43" i="8" a="1"/>
  <c r="V43" i="8" s="1"/>
  <c r="X164" i="5" a="1"/>
  <c r="X164" i="5" s="1"/>
  <c r="X136" i="5" a="1"/>
  <c r="X136" i="5" s="1"/>
  <c r="X62" i="5" a="1"/>
  <c r="X62" i="5" s="1"/>
  <c r="X97" i="5" a="1"/>
  <c r="X97" i="5" s="1"/>
  <c r="X30" i="5" a="1"/>
  <c r="X30" i="5" s="1"/>
  <c r="X201" i="5" a="1"/>
  <c r="X201" i="5" s="1"/>
  <c r="X147" i="5" a="1"/>
  <c r="X147" i="5" s="1"/>
  <c r="X80" i="5" a="1"/>
  <c r="X80" i="5" s="1"/>
  <c r="X137" i="5" a="1"/>
  <c r="X137" i="5" s="1"/>
  <c r="X192" i="5" a="1"/>
  <c r="X192" i="5" s="1"/>
  <c r="X169" i="5" a="1"/>
  <c r="X169" i="5" s="1"/>
  <c r="X89" i="5" a="1"/>
  <c r="X89" i="5" s="1"/>
  <c r="X226" i="5" a="1"/>
  <c r="X226" i="5" s="1"/>
  <c r="X103" i="5" a="1"/>
  <c r="X103" i="5" s="1"/>
  <c r="X181" i="5" a="1"/>
  <c r="X181" i="5" s="1"/>
  <c r="X244" i="5" a="1"/>
  <c r="X244" i="5" s="1"/>
  <c r="X187" i="5" a="1"/>
  <c r="X187" i="5" s="1"/>
  <c r="X67" i="5" a="1"/>
  <c r="X67" i="5" s="1"/>
  <c r="X111" i="5" a="1"/>
  <c r="X111" i="5" s="1"/>
  <c r="X231" i="5" a="1"/>
  <c r="X231" i="5" s="1"/>
  <c r="X57" i="5" a="1"/>
  <c r="X57" i="5" s="1"/>
  <c r="X185" i="5" a="1"/>
  <c r="X185" i="5" s="1"/>
  <c r="X44" i="5" a="1"/>
  <c r="X44" i="5" s="1"/>
  <c r="X249" i="5" a="1"/>
  <c r="X249" i="5" s="1"/>
  <c r="X213" i="5" a="1"/>
  <c r="X213" i="5" s="1"/>
  <c r="X134" i="5" a="1"/>
  <c r="X134" i="5" s="1"/>
  <c r="X38" i="5" a="1"/>
  <c r="X38" i="5" s="1"/>
  <c r="X225" i="5" a="1"/>
  <c r="X225" i="5" s="1"/>
  <c r="X47" i="5" a="1"/>
  <c r="X47" i="5" s="1"/>
  <c r="X184" i="5" a="1"/>
  <c r="X184" i="5" s="1"/>
  <c r="X65" i="5" a="1"/>
  <c r="X65" i="5" s="1"/>
  <c r="X73" i="5" a="1"/>
  <c r="X73" i="5" s="1"/>
  <c r="X54" i="5" a="1"/>
  <c r="X54" i="5" s="1"/>
  <c r="X100" i="5" a="1"/>
  <c r="X100" i="5" s="1"/>
  <c r="X199" i="5" a="1"/>
  <c r="X199" i="5" s="1"/>
  <c r="X222" i="5" a="1"/>
  <c r="X222" i="5" s="1"/>
  <c r="X85" i="5" a="1"/>
  <c r="X85" i="5" s="1"/>
  <c r="X220" i="5" a="1"/>
  <c r="X220" i="5" s="1"/>
  <c r="Y49" i="8" a="1"/>
  <c r="Y49" i="8" s="1"/>
  <c r="X104" i="5" a="1"/>
  <c r="X104" i="5" s="1"/>
  <c r="X141" i="5" a="1"/>
  <c r="X141" i="5" s="1"/>
  <c r="X93" i="5" a="1"/>
  <c r="X93" i="5" s="1"/>
  <c r="X179" i="5" a="1"/>
  <c r="X179" i="5" s="1"/>
  <c r="X94" i="5" a="1"/>
  <c r="X94" i="5" s="1"/>
  <c r="X27" i="5" a="1"/>
  <c r="X27" i="5" s="1"/>
  <c r="X114" i="5" a="1"/>
  <c r="X114" i="5" s="1"/>
  <c r="X40" i="5" a="1"/>
  <c r="X40" i="5" s="1"/>
  <c r="X115" i="5" a="1"/>
  <c r="X115" i="5" s="1"/>
  <c r="X123" i="5" a="1"/>
  <c r="X123" i="5" s="1"/>
  <c r="X29" i="5" a="1"/>
  <c r="X29" i="5" s="1"/>
  <c r="X66" i="5" a="1"/>
  <c r="X66" i="5" s="1"/>
  <c r="X148" i="5" a="1"/>
  <c r="X148" i="5" s="1"/>
  <c r="X109" i="5" a="1"/>
  <c r="X109" i="5" s="1"/>
  <c r="X180" i="5" a="1"/>
  <c r="X180" i="5" s="1"/>
  <c r="X240" i="5" a="1"/>
  <c r="X240" i="5" s="1"/>
  <c r="W46" i="8" a="1"/>
  <c r="W46" i="8" s="1"/>
  <c r="AA46" i="8" a="1"/>
  <c r="AA46" i="8" s="1"/>
  <c r="X23" i="5" a="1"/>
  <c r="X23" i="5" s="1"/>
  <c r="X78" i="5" a="1"/>
  <c r="X78" i="5" s="1"/>
  <c r="X34" i="5" a="1"/>
  <c r="X34" i="5" s="1"/>
  <c r="X105" i="5" a="1"/>
  <c r="X105" i="5" s="1"/>
  <c r="X75" i="5" a="1"/>
  <c r="X75" i="5" s="1"/>
  <c r="X243" i="5" a="1"/>
  <c r="X243" i="5" s="1"/>
  <c r="X25" i="5" a="1"/>
  <c r="X25" i="5" s="1"/>
  <c r="X206" i="5" a="1"/>
  <c r="X206" i="5" s="1"/>
  <c r="X194" i="5" a="1"/>
  <c r="X194" i="5" s="1"/>
  <c r="X144" i="5" a="1"/>
  <c r="X144" i="5" s="1"/>
  <c r="X92" i="5" a="1"/>
  <c r="X92" i="5" s="1"/>
  <c r="X163" i="5" a="1"/>
  <c r="X163" i="5" s="1"/>
  <c r="X45" i="5" a="1"/>
  <c r="X45" i="5" s="1"/>
  <c r="X122" i="5" a="1"/>
  <c r="X122" i="5" s="1"/>
  <c r="X51" i="5" a="1"/>
  <c r="X51" i="5" s="1"/>
  <c r="X106" i="5" a="1"/>
  <c r="X106" i="5" s="1"/>
  <c r="X247" i="5" a="1"/>
  <c r="X247" i="5" s="1"/>
  <c r="X232" i="5" a="1"/>
  <c r="X232" i="5" s="1"/>
  <c r="Z52" i="8" a="1"/>
  <c r="Z52" i="8" s="1"/>
  <c r="X143" i="5" a="1"/>
  <c r="X143" i="5" s="1"/>
  <c r="X193" i="5" a="1"/>
  <c r="X193" i="5" s="1"/>
  <c r="X35" i="5" a="1"/>
  <c r="X35" i="5" s="1"/>
  <c r="X46" i="5" a="1"/>
  <c r="X46" i="5" s="1"/>
  <c r="X204" i="5" a="1"/>
  <c r="X204" i="5" s="1"/>
  <c r="X165" i="5" a="1"/>
  <c r="X165" i="5" s="1"/>
  <c r="X88" i="5" a="1"/>
  <c r="X88" i="5" s="1"/>
  <c r="X87" i="5" a="1"/>
  <c r="X87" i="5" s="1"/>
  <c r="X238" i="5" a="1"/>
  <c r="X238" i="5" s="1"/>
  <c r="X91" i="5" a="1"/>
  <c r="X91" i="5" s="1"/>
  <c r="X139" i="5" a="1"/>
  <c r="X139" i="5" s="1"/>
  <c r="X76" i="5" a="1"/>
  <c r="X76" i="5" s="1"/>
  <c r="X127" i="5" a="1"/>
  <c r="X127" i="5" s="1"/>
  <c r="X236" i="5" a="1"/>
  <c r="X236" i="5" s="1"/>
  <c r="X227" i="5" a="1"/>
  <c r="X227" i="5" s="1"/>
  <c r="AA55" i="8" a="1"/>
  <c r="AA55" i="8" s="1"/>
  <c r="X207" i="5" a="1"/>
  <c r="X207" i="5" s="1"/>
  <c r="X64" i="5" a="1"/>
  <c r="X64" i="5" s="1"/>
  <c r="X43" i="5" a="1"/>
  <c r="X43" i="5" s="1"/>
  <c r="X107" i="5" a="1"/>
  <c r="X107" i="5" s="1"/>
  <c r="X182" i="5" a="1"/>
  <c r="X182" i="5" s="1"/>
  <c r="X162" i="5" a="1"/>
  <c r="X162" i="5" s="1"/>
  <c r="X211" i="5" a="1"/>
  <c r="X211" i="5" s="1"/>
  <c r="X126" i="5" a="1"/>
  <c r="X126" i="5" s="1"/>
  <c r="X112" i="5" a="1"/>
  <c r="X112" i="5" s="1"/>
  <c r="X242" i="5" a="1"/>
  <c r="X242" i="5" s="1"/>
  <c r="X216" i="5" a="1"/>
  <c r="X216" i="5" s="1"/>
  <c r="X41" i="5" a="1"/>
  <c r="X41" i="5" s="1"/>
  <c r="X59" i="5" a="1"/>
  <c r="X59" i="5" s="1"/>
  <c r="X99" i="5" a="1"/>
  <c r="X99" i="5" s="1"/>
  <c r="X125" i="5" a="1"/>
  <c r="X125" i="5" s="1"/>
  <c r="X142" i="5" a="1"/>
  <c r="X142" i="5" s="1"/>
  <c r="X37" i="8" a="1"/>
  <c r="X37" i="8" s="1"/>
  <c r="X190" i="5" a="1"/>
  <c r="X190" i="5" s="1"/>
  <c r="X74" i="5" a="1"/>
  <c r="X74" i="5" s="1"/>
  <c r="X55" i="5" a="1"/>
  <c r="X55" i="5" s="1"/>
  <c r="X70" i="5" a="1"/>
  <c r="X70" i="5" s="1"/>
  <c r="Z43" i="8" a="1"/>
  <c r="Z43" i="8" s="1"/>
  <c r="X195" i="5" a="1"/>
  <c r="X195" i="5" s="1"/>
  <c r="X24" i="5" a="1"/>
  <c r="X24" i="5" s="1"/>
  <c r="X174" i="5" a="1"/>
  <c r="X174" i="5" s="1"/>
  <c r="X210" i="5" a="1"/>
  <c r="X210" i="5" s="1"/>
  <c r="X26" i="5" a="1"/>
  <c r="X26" i="5" s="1"/>
  <c r="X173" i="5" a="1"/>
  <c r="X173" i="5" s="1"/>
  <c r="X203" i="5" a="1"/>
  <c r="X203" i="5" s="1"/>
  <c r="X86" i="5" a="1"/>
  <c r="X86" i="5" s="1"/>
  <c r="X172" i="5" a="1"/>
  <c r="X172" i="5" s="1"/>
  <c r="X140" i="5" a="1"/>
  <c r="X140" i="5" s="1"/>
  <c r="X241" i="5" a="1"/>
  <c r="X241" i="5" s="1"/>
  <c r="X77" i="5" a="1"/>
  <c r="X77" i="5" s="1"/>
  <c r="X60" i="5" a="1"/>
  <c r="X60" i="5" s="1"/>
  <c r="X124" i="5" a="1"/>
  <c r="X124" i="5" s="1"/>
  <c r="X53" i="5" a="1"/>
  <c r="X53" i="5" s="1"/>
  <c r="X101" i="5" a="1"/>
  <c r="X101" i="5" s="1"/>
  <c r="X223" i="5" a="1"/>
  <c r="X223" i="5" s="1"/>
  <c r="X83" i="5" a="1"/>
  <c r="X83" i="5" s="1"/>
  <c r="X151" i="5" a="1"/>
  <c r="X151" i="5" s="1"/>
  <c r="X233" i="5" a="1"/>
  <c r="X233" i="5" s="1"/>
  <c r="X156" i="5" a="1"/>
  <c r="X156" i="5" s="1"/>
  <c r="X197" i="5" a="1"/>
  <c r="X197" i="5" s="1"/>
  <c r="X176" i="5" a="1"/>
  <c r="X176" i="5" s="1"/>
  <c r="X224" i="5" a="1"/>
  <c r="X224" i="5" s="1"/>
  <c r="X138" i="5" a="1"/>
  <c r="X138" i="5" s="1"/>
  <c r="V22" i="8" a="1"/>
  <c r="V22" i="8" s="1"/>
  <c r="X171" i="5" a="1"/>
  <c r="X171" i="5" s="1"/>
  <c r="X214" i="5" a="1"/>
  <c r="X214" i="5" s="1"/>
  <c r="X205" i="5" a="1"/>
  <c r="X205" i="5" s="1"/>
  <c r="X110" i="5" a="1"/>
  <c r="X110" i="5" s="1"/>
  <c r="X196" i="5" a="1"/>
  <c r="X196" i="5" s="1"/>
  <c r="L95" i="5"/>
  <c r="Z95" i="5"/>
  <c r="I95" i="12"/>
  <c r="AM95" i="5"/>
  <c r="X245" i="5" a="1"/>
  <c r="X245" i="5" s="1"/>
  <c r="Z229" i="5"/>
  <c r="I229" i="12"/>
  <c r="L229" i="5"/>
  <c r="I229" i="5"/>
  <c r="AM229" i="5"/>
  <c r="Z189" i="5"/>
  <c r="L189" i="5"/>
  <c r="AM189" i="5"/>
  <c r="I189" i="12"/>
  <c r="AA49" i="8" a="1"/>
  <c r="AA49" i="8" s="1"/>
  <c r="AM235" i="5"/>
  <c r="I235" i="12"/>
  <c r="L235" i="5"/>
  <c r="Z235" i="5"/>
  <c r="Z121" i="5"/>
  <c r="L121" i="5"/>
  <c r="I121" i="12"/>
  <c r="AM121" i="5"/>
  <c r="AM56" i="5"/>
  <c r="I56" i="12"/>
  <c r="Z56" i="5"/>
  <c r="L56" i="5"/>
  <c r="X191" i="5" a="1"/>
  <c r="X191" i="5" s="1"/>
  <c r="X22" i="5" a="1"/>
  <c r="X22" i="5" s="1"/>
  <c r="X208" i="5" a="1"/>
  <c r="X208" i="5" s="1"/>
  <c r="I212" i="12"/>
  <c r="AM212" i="5"/>
  <c r="Z212" i="5"/>
  <c r="L212" i="5"/>
  <c r="X69" i="5" a="1"/>
  <c r="X69" i="5" s="1"/>
  <c r="X157" i="5" a="1"/>
  <c r="X157" i="5" s="1"/>
  <c r="AM61" i="5"/>
  <c r="I61" i="12"/>
  <c r="Z61" i="5"/>
  <c r="L61" i="5"/>
  <c r="AM120" i="5"/>
  <c r="I120" i="12"/>
  <c r="L120" i="5"/>
  <c r="Z120" i="5"/>
  <c r="X132" i="5" a="1"/>
  <c r="X132" i="5" s="1"/>
  <c r="X149" i="5" a="1"/>
  <c r="X149" i="5" s="1"/>
  <c r="X130" i="5" a="1"/>
  <c r="X130" i="5" s="1"/>
  <c r="X230" i="5" a="1"/>
  <c r="X230" i="5" s="1"/>
  <c r="Z209" i="5"/>
  <c r="L209" i="5"/>
  <c r="I209" i="12"/>
  <c r="AM209" i="5"/>
  <c r="X146" i="5" a="1"/>
  <c r="X146" i="5" s="1"/>
  <c r="X158" i="5" a="1"/>
  <c r="X158" i="5" s="1"/>
  <c r="Y40" i="8" a="1"/>
  <c r="Y40" i="8" s="1"/>
  <c r="X215" i="5" a="1"/>
  <c r="X215" i="5" s="1"/>
  <c r="X246" i="5" a="1"/>
  <c r="X246" i="5" s="1"/>
  <c r="X63" i="5" a="1"/>
  <c r="X63" i="5" s="1"/>
  <c r="AM219" i="5"/>
  <c r="L219" i="5"/>
  <c r="Z219" i="5"/>
  <c r="I219" i="12"/>
  <c r="I36" i="12"/>
  <c r="Z36" i="5"/>
  <c r="AM36" i="5"/>
  <c r="L36" i="5"/>
  <c r="X50" i="5" a="1"/>
  <c r="X50" i="5" s="1"/>
  <c r="X177" i="5" a="1"/>
  <c r="X177" i="5" s="1"/>
  <c r="AM221" i="5"/>
  <c r="Z221" i="5"/>
  <c r="I221" i="12"/>
  <c r="L221" i="5"/>
  <c r="L84" i="5"/>
  <c r="Z84" i="5"/>
  <c r="AM84" i="5"/>
  <c r="I84" i="12"/>
  <c r="X82" i="5" a="1"/>
  <c r="X82" i="5" s="1"/>
  <c r="I48" i="12"/>
  <c r="AM48" i="5"/>
  <c r="Z48" i="5"/>
  <c r="L48" i="5"/>
  <c r="L28" i="5"/>
  <c r="I28" i="12"/>
  <c r="Z28" i="5"/>
  <c r="AM28" i="5"/>
  <c r="X72" i="5" a="1"/>
  <c r="X72" i="5" s="1"/>
  <c r="X155" i="5" a="1"/>
  <c r="X155" i="5" s="1"/>
  <c r="X58" i="5" a="1"/>
  <c r="X58" i="5" s="1"/>
  <c r="Z31" i="8" a="1"/>
  <c r="Z31" i="8" s="1"/>
  <c r="X153" i="5" a="1"/>
  <c r="X153" i="5" s="1"/>
  <c r="I200" i="12"/>
  <c r="AM200" i="5"/>
  <c r="L200" i="5"/>
  <c r="Z200" i="5"/>
  <c r="X234" i="5" a="1"/>
  <c r="X234" i="5" s="1"/>
  <c r="X188" i="5" a="1"/>
  <c r="X188" i="5" s="1"/>
  <c r="W52" i="8" a="1"/>
  <c r="W52" i="8" s="1"/>
  <c r="X218" i="5" a="1"/>
  <c r="X218" i="5" s="1"/>
  <c r="L178" i="5"/>
  <c r="I178" i="12"/>
  <c r="Z178" i="5"/>
  <c r="AM178" i="5"/>
  <c r="X154" i="5" a="1"/>
  <c r="X154" i="5" s="1"/>
  <c r="I128" i="12"/>
  <c r="AM128" i="5"/>
  <c r="Z128" i="5"/>
  <c r="L128" i="5"/>
  <c r="X33" i="5" a="1"/>
  <c r="X33" i="5" s="1"/>
  <c r="X170" i="5" a="1"/>
  <c r="X170" i="5" s="1"/>
  <c r="AM49" i="5"/>
  <c r="I49" i="12"/>
  <c r="Z49" i="5"/>
  <c r="L49" i="5"/>
  <c r="X117" i="5" a="1"/>
  <c r="X117" i="5" s="1"/>
  <c r="X52" i="5" a="1"/>
  <c r="X52" i="5" s="1"/>
  <c r="I113" i="12"/>
  <c r="AM113" i="5"/>
  <c r="Z113" i="5"/>
  <c r="L113" i="5"/>
  <c r="AM71" i="5"/>
  <c r="L71" i="5"/>
  <c r="I71" i="12"/>
  <c r="Z71" i="5"/>
  <c r="W25" i="8" a="1"/>
  <c r="W25" i="8" s="1"/>
  <c r="X198" i="5" a="1"/>
  <c r="X198" i="5" s="1"/>
  <c r="AN18" i="5"/>
  <c r="W18" i="5"/>
  <c r="AC18" i="5" a="1"/>
  <c r="AC18" i="5" l="1"/>
  <c r="Z117" i="5"/>
  <c r="AM117" i="5"/>
  <c r="I117" i="12"/>
  <c r="L117" i="5"/>
  <c r="C117" i="6" s="1"/>
  <c r="L72" i="5"/>
  <c r="AM72" i="5"/>
  <c r="Z72" i="5"/>
  <c r="I72" i="12"/>
  <c r="C221" i="6"/>
  <c r="AB36" i="5"/>
  <c r="AB219" i="5"/>
  <c r="I146" i="12"/>
  <c r="AM146" i="5"/>
  <c r="Z146" i="5"/>
  <c r="X145" i="5" a="1"/>
  <c r="X145" i="5" s="1"/>
  <c r="I146" i="5"/>
  <c r="I147" i="5" s="1"/>
  <c r="I148" i="5" s="1"/>
  <c r="I149" i="5" s="1"/>
  <c r="I150" i="5" s="1"/>
  <c r="I151" i="5" s="1"/>
  <c r="I152" i="5" s="1"/>
  <c r="I153" i="5" s="1"/>
  <c r="I154" i="5" s="1"/>
  <c r="I155" i="5" s="1"/>
  <c r="I156" i="5" s="1"/>
  <c r="I157" i="5" s="1"/>
  <c r="L146" i="5"/>
  <c r="AB209" i="5"/>
  <c r="O212" i="12"/>
  <c r="N212" i="12" s="1"/>
  <c r="C212" i="12"/>
  <c r="AO212" i="12"/>
  <c r="M212" i="12"/>
  <c r="AB235" i="5"/>
  <c r="AB71" i="5"/>
  <c r="M113" i="12"/>
  <c r="C113" i="12"/>
  <c r="O113" i="12"/>
  <c r="AO113" i="12"/>
  <c r="AB49" i="5"/>
  <c r="X32" i="5" a="1"/>
  <c r="X32" i="5" s="1"/>
  <c r="I33" i="12"/>
  <c r="L33" i="5"/>
  <c r="Z33" i="5"/>
  <c r="I33" i="5"/>
  <c r="I34" i="5" s="1"/>
  <c r="I35" i="5" s="1"/>
  <c r="I36" i="5" s="1"/>
  <c r="AM33" i="5"/>
  <c r="C128" i="12"/>
  <c r="M128" i="12"/>
  <c r="O128" i="12"/>
  <c r="N128" i="12" s="1"/>
  <c r="AO128" i="12"/>
  <c r="O178" i="12"/>
  <c r="M178" i="12"/>
  <c r="C178" i="12"/>
  <c r="AO178" i="12"/>
  <c r="Y178" i="12" s="1"/>
  <c r="Z188" i="5"/>
  <c r="AM188" i="5"/>
  <c r="I188" i="12"/>
  <c r="L188" i="5"/>
  <c r="I58" i="12"/>
  <c r="AM58" i="5"/>
  <c r="Z58" i="5"/>
  <c r="L58" i="5"/>
  <c r="C48" i="6"/>
  <c r="L82" i="5"/>
  <c r="AM82" i="5"/>
  <c r="I82" i="12"/>
  <c r="Z82" i="5"/>
  <c r="C84" i="6"/>
  <c r="AB221" i="5"/>
  <c r="O36" i="5"/>
  <c r="C36" i="6"/>
  <c r="C209" i="12"/>
  <c r="O209" i="12"/>
  <c r="AO209" i="12"/>
  <c r="Y209" i="12" s="1"/>
  <c r="M209" i="12"/>
  <c r="AM130" i="5"/>
  <c r="I130" i="12"/>
  <c r="L130" i="5"/>
  <c r="Z130" i="5"/>
  <c r="C120" i="6"/>
  <c r="C61" i="6"/>
  <c r="AM157" i="5"/>
  <c r="L157" i="5"/>
  <c r="I157" i="12"/>
  <c r="Z157" i="5"/>
  <c r="AB212" i="5"/>
  <c r="AM22" i="5"/>
  <c r="L22" i="5"/>
  <c r="I22" i="12"/>
  <c r="Z22" i="5"/>
  <c r="M56" i="12"/>
  <c r="O56" i="12"/>
  <c r="C56" i="12"/>
  <c r="AO56" i="12"/>
  <c r="Y56" i="12" s="1"/>
  <c r="C121" i="6"/>
  <c r="M235" i="12"/>
  <c r="C235" i="12"/>
  <c r="O235" i="12"/>
  <c r="AO235" i="12"/>
  <c r="I230" i="5"/>
  <c r="I231" i="5" s="1"/>
  <c r="I232" i="5" s="1"/>
  <c r="I233" i="5" s="1"/>
  <c r="I234" i="5" s="1"/>
  <c r="I235" i="5" s="1"/>
  <c r="I236" i="5" s="1"/>
  <c r="I237" i="5" s="1"/>
  <c r="I238" i="5" s="1"/>
  <c r="I239" i="5" s="1"/>
  <c r="I240" i="5" s="1"/>
  <c r="I241" i="5" s="1"/>
  <c r="I242" i="5" s="1"/>
  <c r="I243" i="5" s="1"/>
  <c r="I244" i="5" s="1"/>
  <c r="I245" i="5" s="1"/>
  <c r="AB229" i="5"/>
  <c r="AB95" i="5"/>
  <c r="AM171" i="5"/>
  <c r="I171" i="12"/>
  <c r="L171" i="5"/>
  <c r="Z171" i="5"/>
  <c r="AM176" i="5"/>
  <c r="Z176" i="5"/>
  <c r="L176" i="5"/>
  <c r="I176" i="12"/>
  <c r="AM151" i="5"/>
  <c r="L151" i="5"/>
  <c r="Z151" i="5"/>
  <c r="I151" i="12"/>
  <c r="L53" i="5"/>
  <c r="AM53" i="5"/>
  <c r="I53" i="12"/>
  <c r="Z53" i="5"/>
  <c r="I241" i="12"/>
  <c r="Z241" i="5"/>
  <c r="AM241" i="5"/>
  <c r="L241" i="5"/>
  <c r="L203" i="5"/>
  <c r="I203" i="12"/>
  <c r="AM203" i="5"/>
  <c r="Z203" i="5"/>
  <c r="I174" i="12"/>
  <c r="AM174" i="5"/>
  <c r="L174" i="5"/>
  <c r="Z174" i="5"/>
  <c r="Z70" i="5"/>
  <c r="L70" i="5"/>
  <c r="AM70" i="5"/>
  <c r="I70" i="12"/>
  <c r="AM59" i="5"/>
  <c r="L59" i="5"/>
  <c r="I59" i="12"/>
  <c r="Z59" i="5"/>
  <c r="I112" i="12"/>
  <c r="Z112" i="5"/>
  <c r="AM112" i="5"/>
  <c r="L112" i="5"/>
  <c r="I182" i="12"/>
  <c r="Z182" i="5"/>
  <c r="L182" i="5"/>
  <c r="AM182" i="5"/>
  <c r="I207" i="12"/>
  <c r="AM207" i="5"/>
  <c r="L207" i="5"/>
  <c r="Z207" i="5"/>
  <c r="I127" i="12"/>
  <c r="AM127" i="5"/>
  <c r="Z127" i="5"/>
  <c r="L127" i="5"/>
  <c r="AM238" i="5"/>
  <c r="Z238" i="5"/>
  <c r="I238" i="12"/>
  <c r="L238" i="5"/>
  <c r="L204" i="5"/>
  <c r="I204" i="12"/>
  <c r="Z204" i="5"/>
  <c r="AM204" i="5"/>
  <c r="Z143" i="5"/>
  <c r="I143" i="12"/>
  <c r="AM143" i="5"/>
  <c r="L143" i="5"/>
  <c r="AM106" i="5"/>
  <c r="Z106" i="5"/>
  <c r="L106" i="5"/>
  <c r="I106" i="12"/>
  <c r="AM163" i="5"/>
  <c r="L163" i="5"/>
  <c r="I163" i="12"/>
  <c r="Z163" i="5"/>
  <c r="Z206" i="5"/>
  <c r="I206" i="12"/>
  <c r="L206" i="5"/>
  <c r="AM206" i="5"/>
  <c r="I105" i="12"/>
  <c r="L105" i="5"/>
  <c r="AM105" i="5"/>
  <c r="Z105" i="5"/>
  <c r="AM109" i="5"/>
  <c r="Z109" i="5"/>
  <c r="L109" i="5"/>
  <c r="I109" i="12"/>
  <c r="I123" i="12"/>
  <c r="L123" i="5"/>
  <c r="Z123" i="5"/>
  <c r="AM123" i="5"/>
  <c r="AM27" i="5"/>
  <c r="I27" i="12"/>
  <c r="L27" i="5"/>
  <c r="Z27" i="5"/>
  <c r="Z141" i="5"/>
  <c r="L141" i="5"/>
  <c r="AM141" i="5"/>
  <c r="I141" i="12"/>
  <c r="AM85" i="5"/>
  <c r="I85" i="12"/>
  <c r="Z85" i="5"/>
  <c r="L85" i="5"/>
  <c r="I54" i="12"/>
  <c r="L54" i="5"/>
  <c r="Z54" i="5"/>
  <c r="AM54" i="5"/>
  <c r="Z47" i="5"/>
  <c r="AM47" i="5"/>
  <c r="L47" i="5"/>
  <c r="I47" i="12"/>
  <c r="I213" i="12"/>
  <c r="L213" i="5"/>
  <c r="AM213" i="5"/>
  <c r="Z213" i="5"/>
  <c r="L57" i="5"/>
  <c r="Z57" i="5"/>
  <c r="I57" i="12"/>
  <c r="AM57" i="5"/>
  <c r="AM187" i="5"/>
  <c r="L187" i="5"/>
  <c r="Z187" i="5"/>
  <c r="I187" i="12"/>
  <c r="Z226" i="5"/>
  <c r="L226" i="5"/>
  <c r="AM226" i="5"/>
  <c r="I226" i="12"/>
  <c r="I137" i="12"/>
  <c r="L137" i="5"/>
  <c r="AM137" i="5"/>
  <c r="Z137" i="5"/>
  <c r="L30" i="5"/>
  <c r="I30" i="12"/>
  <c r="AM30" i="5"/>
  <c r="Z30" i="5"/>
  <c r="L164" i="5"/>
  <c r="I164" i="12"/>
  <c r="Z164" i="5"/>
  <c r="AM164" i="5"/>
  <c r="I39" i="12"/>
  <c r="Z39" i="5"/>
  <c r="AM39" i="5"/>
  <c r="L39" i="5"/>
  <c r="Z31" i="5"/>
  <c r="AM31" i="5"/>
  <c r="L31" i="5"/>
  <c r="C31" i="6" s="1"/>
  <c r="I31" i="12"/>
  <c r="L129" i="5"/>
  <c r="I129" i="12"/>
  <c r="Z129" i="5"/>
  <c r="AM129" i="5"/>
  <c r="Z168" i="5"/>
  <c r="L168" i="5"/>
  <c r="AM168" i="5"/>
  <c r="I168" i="12"/>
  <c r="L186" i="5"/>
  <c r="AM186" i="5"/>
  <c r="I186" i="12"/>
  <c r="Z186" i="5"/>
  <c r="W20" i="5"/>
  <c r="AN20" i="5"/>
  <c r="Z218" i="5"/>
  <c r="X217" i="5" a="1"/>
  <c r="X217" i="5" s="1"/>
  <c r="AM218" i="5"/>
  <c r="I218" i="12"/>
  <c r="L218" i="5"/>
  <c r="I218" i="5"/>
  <c r="I219" i="5" s="1"/>
  <c r="AB200" i="5"/>
  <c r="Z198" i="5"/>
  <c r="L198" i="5"/>
  <c r="AM198" i="5"/>
  <c r="I198" i="12"/>
  <c r="AO71" i="12"/>
  <c r="Y71" i="12" s="1"/>
  <c r="M71" i="12"/>
  <c r="C71" i="12"/>
  <c r="O71" i="12"/>
  <c r="C113" i="6"/>
  <c r="AM52" i="5"/>
  <c r="Z52" i="5"/>
  <c r="L52" i="5"/>
  <c r="I52" i="12"/>
  <c r="AO49" i="12"/>
  <c r="O49" i="12"/>
  <c r="C49" i="12"/>
  <c r="M49" i="12"/>
  <c r="C128" i="6"/>
  <c r="I154" i="12"/>
  <c r="Z154" i="5"/>
  <c r="L154" i="5"/>
  <c r="AM154" i="5"/>
  <c r="C178" i="6"/>
  <c r="L234" i="5"/>
  <c r="I234" i="12"/>
  <c r="AM234" i="5"/>
  <c r="Z234" i="5"/>
  <c r="O200" i="12"/>
  <c r="M200" i="12"/>
  <c r="AO200" i="12"/>
  <c r="C200" i="12"/>
  <c r="L155" i="5"/>
  <c r="AM155" i="5"/>
  <c r="I155" i="12"/>
  <c r="Z155" i="5"/>
  <c r="AB28" i="5"/>
  <c r="AB48" i="5"/>
  <c r="AO84" i="12"/>
  <c r="M84" i="12"/>
  <c r="C84" i="12"/>
  <c r="O84" i="12"/>
  <c r="AO219" i="12"/>
  <c r="O219" i="12"/>
  <c r="M219" i="12"/>
  <c r="C219" i="12"/>
  <c r="AM63" i="5"/>
  <c r="I63" i="12"/>
  <c r="L63" i="5"/>
  <c r="Z63" i="5"/>
  <c r="Z158" i="5"/>
  <c r="AM158" i="5"/>
  <c r="I158" i="12"/>
  <c r="L158" i="5"/>
  <c r="C158" i="6" s="1"/>
  <c r="I158" i="5"/>
  <c r="C209" i="6"/>
  <c r="I149" i="12"/>
  <c r="Z149" i="5"/>
  <c r="AM149" i="5"/>
  <c r="L149" i="5"/>
  <c r="C120" i="12"/>
  <c r="AO120" i="12"/>
  <c r="M120" i="12"/>
  <c r="O120" i="12"/>
  <c r="AB61" i="5"/>
  <c r="I69" i="5"/>
  <c r="I70" i="5" s="1"/>
  <c r="I71" i="5" s="1"/>
  <c r="I72" i="5" s="1"/>
  <c r="I73" i="5" s="1"/>
  <c r="I74" i="5" s="1"/>
  <c r="I75" i="5" s="1"/>
  <c r="I76" i="5" s="1"/>
  <c r="I77" i="5" s="1"/>
  <c r="I78" i="5" s="1"/>
  <c r="I69" i="12"/>
  <c r="X68" i="5" a="1"/>
  <c r="X68" i="5" s="1"/>
  <c r="AM69" i="5"/>
  <c r="L69" i="5"/>
  <c r="Z69" i="5"/>
  <c r="L191" i="5"/>
  <c r="I191" i="12"/>
  <c r="AM191" i="5"/>
  <c r="Z191" i="5"/>
  <c r="AB121" i="5"/>
  <c r="C189" i="6"/>
  <c r="O229" i="5"/>
  <c r="C229" i="6"/>
  <c r="L245" i="5"/>
  <c r="I245" i="12"/>
  <c r="AM245" i="5"/>
  <c r="Z245" i="5"/>
  <c r="C95" i="6"/>
  <c r="L110" i="5"/>
  <c r="Z110" i="5"/>
  <c r="AM110" i="5"/>
  <c r="I110" i="12"/>
  <c r="I197" i="12"/>
  <c r="Z197" i="5"/>
  <c r="L197" i="5"/>
  <c r="AM197" i="5"/>
  <c r="I83" i="12"/>
  <c r="L83" i="5"/>
  <c r="Z83" i="5"/>
  <c r="AM83" i="5"/>
  <c r="AM124" i="5"/>
  <c r="L124" i="5"/>
  <c r="I124" i="12"/>
  <c r="Z124" i="5"/>
  <c r="I140" i="12"/>
  <c r="L140" i="5"/>
  <c r="Z140" i="5"/>
  <c r="AM140" i="5"/>
  <c r="I173" i="12"/>
  <c r="L173" i="5"/>
  <c r="AM173" i="5"/>
  <c r="Z173" i="5"/>
  <c r="AM24" i="5"/>
  <c r="I24" i="12"/>
  <c r="L24" i="5"/>
  <c r="Z24" i="5"/>
  <c r="AM55" i="5"/>
  <c r="L55" i="5"/>
  <c r="Z55" i="5"/>
  <c r="I55" i="12"/>
  <c r="AM142" i="5"/>
  <c r="I142" i="12"/>
  <c r="L142" i="5"/>
  <c r="Z142" i="5"/>
  <c r="I41" i="12"/>
  <c r="L41" i="5"/>
  <c r="AM41" i="5"/>
  <c r="Z41" i="5"/>
  <c r="I126" i="12"/>
  <c r="L126" i="5"/>
  <c r="AM126" i="5"/>
  <c r="Z126" i="5"/>
  <c r="AM107" i="5"/>
  <c r="L107" i="5"/>
  <c r="I107" i="12"/>
  <c r="Z107" i="5"/>
  <c r="AM76" i="5"/>
  <c r="I76" i="12"/>
  <c r="Z76" i="5"/>
  <c r="L76" i="5"/>
  <c r="Z87" i="5"/>
  <c r="AM87" i="5"/>
  <c r="I87" i="12"/>
  <c r="L87" i="5"/>
  <c r="L46" i="5"/>
  <c r="I46" i="12"/>
  <c r="AM46" i="5"/>
  <c r="Z46" i="5"/>
  <c r="L51" i="5"/>
  <c r="I51" i="12"/>
  <c r="AM51" i="5"/>
  <c r="Z51" i="5"/>
  <c r="AM92" i="5"/>
  <c r="Z92" i="5"/>
  <c r="I92" i="12"/>
  <c r="L92" i="5"/>
  <c r="I25" i="12"/>
  <c r="L25" i="5"/>
  <c r="Z25" i="5"/>
  <c r="AM25" i="5"/>
  <c r="I34" i="12"/>
  <c r="L34" i="5"/>
  <c r="AM34" i="5"/>
  <c r="Z34" i="5"/>
  <c r="I148" i="12"/>
  <c r="L148" i="5"/>
  <c r="Z148" i="5"/>
  <c r="AM148" i="5"/>
  <c r="L115" i="5"/>
  <c r="AM115" i="5"/>
  <c r="I115" i="12"/>
  <c r="Z115" i="5"/>
  <c r="L94" i="5"/>
  <c r="Z94" i="5"/>
  <c r="AM94" i="5"/>
  <c r="I94" i="12"/>
  <c r="L104" i="5"/>
  <c r="I104" i="12"/>
  <c r="AM104" i="5"/>
  <c r="Z104" i="5"/>
  <c r="AM222" i="5"/>
  <c r="L222" i="5"/>
  <c r="Z222" i="5"/>
  <c r="I222" i="12"/>
  <c r="AM73" i="5"/>
  <c r="L73" i="5"/>
  <c r="I73" i="12"/>
  <c r="Z73" i="5"/>
  <c r="L225" i="5"/>
  <c r="AM225" i="5"/>
  <c r="I225" i="12"/>
  <c r="Z225" i="5"/>
  <c r="L249" i="5"/>
  <c r="I249" i="5"/>
  <c r="Z249" i="5"/>
  <c r="AM249" i="5"/>
  <c r="I249" i="12"/>
  <c r="L231" i="5"/>
  <c r="I231" i="12"/>
  <c r="Z231" i="5"/>
  <c r="AM231" i="5"/>
  <c r="Z244" i="5"/>
  <c r="AM244" i="5"/>
  <c r="L244" i="5"/>
  <c r="I244" i="12"/>
  <c r="Z89" i="5"/>
  <c r="AM89" i="5"/>
  <c r="L89" i="5"/>
  <c r="C89" i="6" s="1"/>
  <c r="I89" i="12"/>
  <c r="I80" i="5"/>
  <c r="I81" i="5" s="1"/>
  <c r="I82" i="5" s="1"/>
  <c r="I83" i="5" s="1"/>
  <c r="I84" i="5" s="1"/>
  <c r="I85" i="5" s="1"/>
  <c r="I86" i="5" s="1"/>
  <c r="I87" i="5" s="1"/>
  <c r="I88" i="5" s="1"/>
  <c r="I89" i="5" s="1"/>
  <c r="X79" i="5" a="1"/>
  <c r="X79" i="5" s="1"/>
  <c r="Z80" i="5"/>
  <c r="I80" i="12"/>
  <c r="L80" i="5"/>
  <c r="AM80" i="5"/>
  <c r="I97" i="12"/>
  <c r="L97" i="5"/>
  <c r="AM97" i="5"/>
  <c r="Z97" i="5"/>
  <c r="AM160" i="5"/>
  <c r="L160" i="5"/>
  <c r="X159" i="5" a="1"/>
  <c r="X159" i="5" s="1"/>
  <c r="Z160" i="5"/>
  <c r="I160" i="12"/>
  <c r="I160" i="5"/>
  <c r="I161" i="5" s="1"/>
  <c r="I162" i="5" s="1"/>
  <c r="I163" i="5" s="1"/>
  <c r="I164" i="5" s="1"/>
  <c r="I165" i="5" s="1"/>
  <c r="I175" i="12"/>
  <c r="L175" i="5"/>
  <c r="Z175" i="5"/>
  <c r="AM175" i="5"/>
  <c r="I150" i="12"/>
  <c r="Z150" i="5"/>
  <c r="L150" i="5"/>
  <c r="AM150" i="5"/>
  <c r="AM239" i="5"/>
  <c r="Z239" i="5"/>
  <c r="I239" i="12"/>
  <c r="L239" i="5"/>
  <c r="I167" i="5"/>
  <c r="I168" i="5" s="1"/>
  <c r="I169" i="5" s="1"/>
  <c r="I170" i="5" s="1"/>
  <c r="I171" i="5" s="1"/>
  <c r="I172" i="5" s="1"/>
  <c r="I173" i="5" s="1"/>
  <c r="I174" i="5" s="1"/>
  <c r="I175" i="5" s="1"/>
  <c r="I176" i="5" s="1"/>
  <c r="I177" i="5" s="1"/>
  <c r="I178" i="5" s="1"/>
  <c r="I179" i="5" s="1"/>
  <c r="I180" i="5" s="1"/>
  <c r="I181" i="5" s="1"/>
  <c r="I182" i="5" s="1"/>
  <c r="I183" i="5" s="1"/>
  <c r="I184" i="5" s="1"/>
  <c r="I185" i="5" s="1"/>
  <c r="I186" i="5" s="1"/>
  <c r="I187" i="5" s="1"/>
  <c r="I188" i="5" s="1"/>
  <c r="I189" i="5" s="1"/>
  <c r="L167" i="5"/>
  <c r="I167" i="12"/>
  <c r="Z167" i="5"/>
  <c r="X166" i="5" a="1"/>
  <c r="X166" i="5" s="1"/>
  <c r="AM167" i="5"/>
  <c r="Z42" i="5"/>
  <c r="I42" i="12"/>
  <c r="L42" i="5"/>
  <c r="AM42" i="5"/>
  <c r="AN19" i="5"/>
  <c r="W19" i="5"/>
  <c r="C71" i="6"/>
  <c r="O71" i="5"/>
  <c r="AB128" i="5"/>
  <c r="AM177" i="5"/>
  <c r="L177" i="5"/>
  <c r="Z177" i="5"/>
  <c r="I177" i="12"/>
  <c r="AB189" i="5"/>
  <c r="X228" i="5" a="1"/>
  <c r="X228" i="5" s="1"/>
  <c r="Z196" i="5"/>
  <c r="I196" i="12"/>
  <c r="L196" i="5"/>
  <c r="AM196" i="5"/>
  <c r="I205" i="12"/>
  <c r="L205" i="5"/>
  <c r="C205" i="6" s="1"/>
  <c r="AM205" i="5"/>
  <c r="Z205" i="5"/>
  <c r="I138" i="12"/>
  <c r="AM138" i="5"/>
  <c r="Z138" i="5"/>
  <c r="L138" i="5"/>
  <c r="AM156" i="5"/>
  <c r="L156" i="5"/>
  <c r="I156" i="12"/>
  <c r="Z156" i="5"/>
  <c r="Z223" i="5"/>
  <c r="I223" i="12"/>
  <c r="AM223" i="5"/>
  <c r="L223" i="5"/>
  <c r="I60" i="12"/>
  <c r="Z60" i="5"/>
  <c r="L60" i="5"/>
  <c r="AM60" i="5"/>
  <c r="Z172" i="5"/>
  <c r="I172" i="12"/>
  <c r="L172" i="5"/>
  <c r="AM172" i="5"/>
  <c r="I26" i="12"/>
  <c r="AM26" i="5"/>
  <c r="L26" i="5"/>
  <c r="Z26" i="5"/>
  <c r="Z195" i="5"/>
  <c r="L195" i="5"/>
  <c r="I195" i="12"/>
  <c r="AM195" i="5"/>
  <c r="I74" i="12"/>
  <c r="AM74" i="5"/>
  <c r="Z74" i="5"/>
  <c r="L74" i="5"/>
  <c r="I125" i="12"/>
  <c r="L125" i="5"/>
  <c r="AM125" i="5"/>
  <c r="Z125" i="5"/>
  <c r="I216" i="12"/>
  <c r="AM216" i="5"/>
  <c r="Z216" i="5"/>
  <c r="L216" i="5"/>
  <c r="Z211" i="5"/>
  <c r="L211" i="5"/>
  <c r="AM211" i="5"/>
  <c r="I211" i="12"/>
  <c r="AM43" i="5"/>
  <c r="I43" i="12"/>
  <c r="Z43" i="5"/>
  <c r="L43" i="5"/>
  <c r="AM227" i="5"/>
  <c r="L227" i="5"/>
  <c r="C227" i="6" s="1"/>
  <c r="Z227" i="5"/>
  <c r="I227" i="12"/>
  <c r="Z139" i="5"/>
  <c r="AM139" i="5"/>
  <c r="I139" i="12"/>
  <c r="L139" i="5"/>
  <c r="I88" i="12"/>
  <c r="L88" i="5"/>
  <c r="Z88" i="5"/>
  <c r="AM88" i="5"/>
  <c r="Z35" i="5"/>
  <c r="AM35" i="5"/>
  <c r="I35" i="12"/>
  <c r="L35" i="5"/>
  <c r="I232" i="12"/>
  <c r="AM232" i="5"/>
  <c r="Z232" i="5"/>
  <c r="L232" i="5"/>
  <c r="Z122" i="5"/>
  <c r="AM122" i="5"/>
  <c r="I122" i="12"/>
  <c r="L122" i="5"/>
  <c r="AM144" i="5"/>
  <c r="Z144" i="5"/>
  <c r="L144" i="5"/>
  <c r="I144" i="12"/>
  <c r="Z243" i="5"/>
  <c r="AM243" i="5"/>
  <c r="L243" i="5"/>
  <c r="I243" i="12"/>
  <c r="I78" i="12"/>
  <c r="AM78" i="5"/>
  <c r="Z78" i="5"/>
  <c r="L78" i="5"/>
  <c r="I240" i="12"/>
  <c r="Z240" i="5"/>
  <c r="AM240" i="5"/>
  <c r="L240" i="5"/>
  <c r="I66" i="12"/>
  <c r="L66" i="5"/>
  <c r="AM66" i="5"/>
  <c r="Z66" i="5"/>
  <c r="L40" i="5"/>
  <c r="AM40" i="5"/>
  <c r="I40" i="12"/>
  <c r="Z40" i="5"/>
  <c r="I179" i="12"/>
  <c r="Z179" i="5"/>
  <c r="L179" i="5"/>
  <c r="AM179" i="5"/>
  <c r="AM199" i="5"/>
  <c r="I199" i="12"/>
  <c r="L199" i="5"/>
  <c r="Z199" i="5"/>
  <c r="L65" i="5"/>
  <c r="Z65" i="5"/>
  <c r="I65" i="12"/>
  <c r="AM65" i="5"/>
  <c r="Z38" i="5"/>
  <c r="AM38" i="5"/>
  <c r="X37" i="5" a="1"/>
  <c r="X37" i="5" s="1"/>
  <c r="L38" i="5"/>
  <c r="I38" i="12"/>
  <c r="I38" i="5"/>
  <c r="I39" i="5" s="1"/>
  <c r="I40" i="5" s="1"/>
  <c r="I41" i="5" s="1"/>
  <c r="I42" i="5" s="1"/>
  <c r="I43" i="5" s="1"/>
  <c r="I44" i="5" s="1"/>
  <c r="I45" i="5" s="1"/>
  <c r="I46" i="5" s="1"/>
  <c r="I47" i="5" s="1"/>
  <c r="I48" i="5" s="1"/>
  <c r="I49" i="5" s="1"/>
  <c r="I50" i="5" s="1"/>
  <c r="I51" i="5" s="1"/>
  <c r="I52" i="5" s="1"/>
  <c r="I53" i="5" s="1"/>
  <c r="I54" i="5" s="1"/>
  <c r="I55" i="5" s="1"/>
  <c r="I56" i="5" s="1"/>
  <c r="I57" i="5" s="1"/>
  <c r="I58" i="5" s="1"/>
  <c r="I59" i="5" s="1"/>
  <c r="I60" i="5" s="1"/>
  <c r="I61" i="5" s="1"/>
  <c r="O61" i="5" s="1"/>
  <c r="AM44" i="5"/>
  <c r="L44" i="5"/>
  <c r="I44" i="12"/>
  <c r="Z44" i="5"/>
  <c r="L111" i="5"/>
  <c r="Z111" i="5"/>
  <c r="I111" i="12"/>
  <c r="AM111" i="5"/>
  <c r="L181" i="5"/>
  <c r="AM181" i="5"/>
  <c r="I181" i="12"/>
  <c r="Z181" i="5"/>
  <c r="Z169" i="5"/>
  <c r="L169" i="5"/>
  <c r="I169" i="12"/>
  <c r="AM169" i="5"/>
  <c r="L147" i="5"/>
  <c r="Z147" i="5"/>
  <c r="AM147" i="5"/>
  <c r="I147" i="12"/>
  <c r="AM62" i="5"/>
  <c r="I62" i="12"/>
  <c r="Z62" i="5"/>
  <c r="L62" i="5"/>
  <c r="I237" i="12"/>
  <c r="Z237" i="5"/>
  <c r="AM237" i="5"/>
  <c r="L237" i="5"/>
  <c r="I161" i="12"/>
  <c r="Z161" i="5"/>
  <c r="AM161" i="5"/>
  <c r="L161" i="5"/>
  <c r="I108" i="12"/>
  <c r="Z108" i="5"/>
  <c r="L108" i="5"/>
  <c r="AM108" i="5"/>
  <c r="AM98" i="5"/>
  <c r="L98" i="5"/>
  <c r="Z98" i="5"/>
  <c r="I98" i="12"/>
  <c r="AM202" i="5"/>
  <c r="I202" i="12"/>
  <c r="Z202" i="5"/>
  <c r="L202" i="5"/>
  <c r="I131" i="12"/>
  <c r="Z131" i="5"/>
  <c r="L131" i="5"/>
  <c r="AM131" i="5"/>
  <c r="AN250" i="5"/>
  <c r="W250" i="5"/>
  <c r="AB113" i="5"/>
  <c r="AM153" i="5"/>
  <c r="I153" i="12"/>
  <c r="L153" i="5"/>
  <c r="Z153" i="5"/>
  <c r="AO28" i="12"/>
  <c r="Y28" i="12" s="1"/>
  <c r="O28" i="12"/>
  <c r="C28" i="12"/>
  <c r="M28" i="12"/>
  <c r="AM246" i="5"/>
  <c r="Z246" i="5"/>
  <c r="I246" i="12"/>
  <c r="L246" i="5"/>
  <c r="I246" i="5"/>
  <c r="I247" i="5" s="1"/>
  <c r="Z132" i="5"/>
  <c r="I132" i="12"/>
  <c r="AM132" i="5"/>
  <c r="L132" i="5"/>
  <c r="M61" i="12"/>
  <c r="C61" i="12"/>
  <c r="AO61" i="12"/>
  <c r="O61" i="12"/>
  <c r="N61" i="12" s="1"/>
  <c r="C56" i="6"/>
  <c r="AQ18" i="6"/>
  <c r="AK18" i="6"/>
  <c r="AR18" i="6"/>
  <c r="AL18" i="6"/>
  <c r="AO18" i="6"/>
  <c r="AU18" i="6"/>
  <c r="AP18" i="6"/>
  <c r="AM18" i="6"/>
  <c r="H18" i="12"/>
  <c r="AS18" i="6"/>
  <c r="AN18" i="6"/>
  <c r="AJ18" i="6"/>
  <c r="AT18" i="6"/>
  <c r="O49" i="5"/>
  <c r="C49" i="6"/>
  <c r="I170" i="12"/>
  <c r="Z170" i="5"/>
  <c r="L170" i="5"/>
  <c r="AM170" i="5"/>
  <c r="AB178" i="5"/>
  <c r="C200" i="6"/>
  <c r="C28" i="6"/>
  <c r="M48" i="12"/>
  <c r="O48" i="12"/>
  <c r="C48" i="12"/>
  <c r="AO48" i="12"/>
  <c r="AB84" i="5"/>
  <c r="O221" i="12"/>
  <c r="AO221" i="12"/>
  <c r="Y221" i="12" s="1"/>
  <c r="M221" i="12"/>
  <c r="C221" i="12"/>
  <c r="AM50" i="5"/>
  <c r="Z50" i="5"/>
  <c r="I50" i="12"/>
  <c r="L50" i="5"/>
  <c r="M36" i="12"/>
  <c r="O36" i="12"/>
  <c r="N36" i="12" s="1"/>
  <c r="C36" i="12"/>
  <c r="AO36" i="12"/>
  <c r="C219" i="6"/>
  <c r="O219" i="5"/>
  <c r="AM215" i="5"/>
  <c r="I215" i="12"/>
  <c r="L215" i="5"/>
  <c r="Z215" i="5"/>
  <c r="Z230" i="5"/>
  <c r="AM230" i="5"/>
  <c r="I230" i="12"/>
  <c r="L230" i="5"/>
  <c r="AB120" i="5"/>
  <c r="C212" i="6"/>
  <c r="AM208" i="5"/>
  <c r="L208" i="5"/>
  <c r="Z208" i="5"/>
  <c r="I208" i="12"/>
  <c r="AB56" i="5"/>
  <c r="M121" i="12"/>
  <c r="C121" i="12"/>
  <c r="O121" i="12"/>
  <c r="AO121" i="12"/>
  <c r="C235" i="6"/>
  <c r="O235" i="5"/>
  <c r="M189" i="12"/>
  <c r="O189" i="12"/>
  <c r="C189" i="12"/>
  <c r="AO189" i="12"/>
  <c r="Y189" i="12" s="1"/>
  <c r="C229" i="12"/>
  <c r="O229" i="12"/>
  <c r="AO229" i="12"/>
  <c r="M229" i="12"/>
  <c r="M228" i="12" s="1"/>
  <c r="C95" i="12"/>
  <c r="O95" i="12"/>
  <c r="AO95" i="12"/>
  <c r="Y95" i="12" s="1"/>
  <c r="M95" i="12"/>
  <c r="L214" i="5"/>
  <c r="AM214" i="5"/>
  <c r="Z214" i="5"/>
  <c r="I214" i="12"/>
  <c r="Z224" i="5"/>
  <c r="AM224" i="5"/>
  <c r="L224" i="5"/>
  <c r="I224" i="12"/>
  <c r="L233" i="5"/>
  <c r="AM233" i="5"/>
  <c r="Z233" i="5"/>
  <c r="I233" i="12"/>
  <c r="I101" i="12"/>
  <c r="L101" i="5"/>
  <c r="Z101" i="5"/>
  <c r="AM101" i="5"/>
  <c r="AM77" i="5"/>
  <c r="Z77" i="5"/>
  <c r="AB77" i="5" s="1"/>
  <c r="L77" i="5"/>
  <c r="I77" i="12"/>
  <c r="AM86" i="5"/>
  <c r="Z86" i="5"/>
  <c r="I86" i="12"/>
  <c r="L86" i="5"/>
  <c r="I210" i="12"/>
  <c r="Z210" i="5"/>
  <c r="L210" i="5"/>
  <c r="AM210" i="5"/>
  <c r="Z190" i="5"/>
  <c r="L190" i="5"/>
  <c r="I190" i="12"/>
  <c r="AM190" i="5"/>
  <c r="AM99" i="5"/>
  <c r="Z99" i="5"/>
  <c r="L99" i="5"/>
  <c r="I99" i="12"/>
  <c r="L242" i="5"/>
  <c r="Z242" i="5"/>
  <c r="I242" i="12"/>
  <c r="AM242" i="5"/>
  <c r="I162" i="12"/>
  <c r="AM162" i="5"/>
  <c r="L162" i="5"/>
  <c r="Z162" i="5"/>
  <c r="Z64" i="5"/>
  <c r="I64" i="12"/>
  <c r="L64" i="5"/>
  <c r="AM64" i="5"/>
  <c r="Z236" i="5"/>
  <c r="I236" i="12"/>
  <c r="AM236" i="5"/>
  <c r="L236" i="5"/>
  <c r="AM91" i="5"/>
  <c r="Z91" i="5"/>
  <c r="I91" i="12"/>
  <c r="L91" i="5"/>
  <c r="I91" i="5"/>
  <c r="I92" i="5" s="1"/>
  <c r="I93" i="5" s="1"/>
  <c r="I94" i="5" s="1"/>
  <c r="I95" i="5" s="1"/>
  <c r="I96" i="5" s="1"/>
  <c r="I97" i="5" s="1"/>
  <c r="I98" i="5" s="1"/>
  <c r="I99" i="5" s="1"/>
  <c r="I100" i="5" s="1"/>
  <c r="I101" i="5" s="1"/>
  <c r="I102" i="5" s="1"/>
  <c r="I103" i="5" s="1"/>
  <c r="I104" i="5" s="1"/>
  <c r="I105" i="5" s="1"/>
  <c r="I106" i="5" s="1"/>
  <c r="I107" i="5" s="1"/>
  <c r="I108" i="5" s="1"/>
  <c r="I109" i="5" s="1"/>
  <c r="I110" i="5" s="1"/>
  <c r="I111" i="5" s="1"/>
  <c r="I112" i="5" s="1"/>
  <c r="I113" i="5" s="1"/>
  <c r="I165" i="12"/>
  <c r="Z165" i="5"/>
  <c r="AM165" i="5"/>
  <c r="L165" i="5"/>
  <c r="L193" i="5"/>
  <c r="Z193" i="5"/>
  <c r="I193" i="12"/>
  <c r="AM193" i="5"/>
  <c r="Z247" i="5"/>
  <c r="AM247" i="5"/>
  <c r="I247" i="12"/>
  <c r="L247" i="5"/>
  <c r="C247" i="6" s="1"/>
  <c r="I45" i="12"/>
  <c r="Z45" i="5"/>
  <c r="L45" i="5"/>
  <c r="AM45" i="5"/>
  <c r="AM194" i="5"/>
  <c r="I194" i="12"/>
  <c r="L194" i="5"/>
  <c r="Z194" i="5"/>
  <c r="L75" i="5"/>
  <c r="I75" i="12"/>
  <c r="AM75" i="5"/>
  <c r="Z75" i="5"/>
  <c r="Z23" i="5"/>
  <c r="I23" i="12"/>
  <c r="L23" i="5"/>
  <c r="AM23" i="5"/>
  <c r="I180" i="12"/>
  <c r="Z180" i="5"/>
  <c r="AM180" i="5"/>
  <c r="L180" i="5"/>
  <c r="Z29" i="5"/>
  <c r="L29" i="5"/>
  <c r="I29" i="12"/>
  <c r="AM29" i="5"/>
  <c r="AM114" i="5"/>
  <c r="Z114" i="5"/>
  <c r="I114" i="12"/>
  <c r="L114" i="5"/>
  <c r="AM93" i="5"/>
  <c r="Z93" i="5"/>
  <c r="I93" i="12"/>
  <c r="L93" i="5"/>
  <c r="Z220" i="5"/>
  <c r="L220" i="5"/>
  <c r="I220" i="12"/>
  <c r="AM220" i="5"/>
  <c r="I220" i="5"/>
  <c r="I221" i="5" s="1"/>
  <c r="I222" i="5" s="1"/>
  <c r="I223" i="5" s="1"/>
  <c r="I224" i="5" s="1"/>
  <c r="I225" i="5" s="1"/>
  <c r="I226" i="5" s="1"/>
  <c r="I227" i="5" s="1"/>
  <c r="O227" i="5" s="1"/>
  <c r="I100" i="12"/>
  <c r="L100" i="5"/>
  <c r="AM100" i="5"/>
  <c r="Z100" i="5"/>
  <c r="AM184" i="5"/>
  <c r="L184" i="5"/>
  <c r="I184" i="12"/>
  <c r="Z184" i="5"/>
  <c r="AM134" i="5"/>
  <c r="L134" i="5"/>
  <c r="C134" i="6" s="1"/>
  <c r="Z134" i="5"/>
  <c r="I134" i="12"/>
  <c r="AM185" i="5"/>
  <c r="L185" i="5"/>
  <c r="Z185" i="5"/>
  <c r="I185" i="12"/>
  <c r="I67" i="12"/>
  <c r="L67" i="5"/>
  <c r="C67" i="6" s="1"/>
  <c r="AM67" i="5"/>
  <c r="Z67" i="5"/>
  <c r="I103" i="12"/>
  <c r="L103" i="5"/>
  <c r="Z103" i="5"/>
  <c r="AM103" i="5"/>
  <c r="I192" i="12"/>
  <c r="Z192" i="5"/>
  <c r="AM192" i="5"/>
  <c r="L192" i="5"/>
  <c r="Z201" i="5"/>
  <c r="AM201" i="5"/>
  <c r="L201" i="5"/>
  <c r="I201" i="12"/>
  <c r="I136" i="5"/>
  <c r="I137" i="5" s="1"/>
  <c r="I138" i="5" s="1"/>
  <c r="I139" i="5" s="1"/>
  <c r="I140" i="5" s="1"/>
  <c r="I141" i="5" s="1"/>
  <c r="I142" i="5" s="1"/>
  <c r="I143" i="5" s="1"/>
  <c r="I144" i="5" s="1"/>
  <c r="AM136" i="5"/>
  <c r="L136" i="5"/>
  <c r="X135" i="5" a="1"/>
  <c r="X135" i="5" s="1"/>
  <c r="Z136" i="5"/>
  <c r="I136" i="12"/>
  <c r="AM81" i="5"/>
  <c r="L81" i="5"/>
  <c r="Z81" i="5"/>
  <c r="I81" i="12"/>
  <c r="Z119" i="5"/>
  <c r="X118" i="5" a="1"/>
  <c r="X118" i="5" s="1"/>
  <c r="AM119" i="5"/>
  <c r="I119" i="5"/>
  <c r="I120" i="5" s="1"/>
  <c r="I121" i="5" s="1"/>
  <c r="I122" i="5" s="1"/>
  <c r="I123" i="5" s="1"/>
  <c r="I124" i="5" s="1"/>
  <c r="I125" i="5" s="1"/>
  <c r="I126" i="5" s="1"/>
  <c r="I127" i="5" s="1"/>
  <c r="I128" i="5" s="1"/>
  <c r="I119" i="12"/>
  <c r="L119" i="5"/>
  <c r="Z152" i="5"/>
  <c r="L152" i="5"/>
  <c r="I152" i="12"/>
  <c r="AM152" i="5"/>
  <c r="Z96" i="5"/>
  <c r="L96" i="5"/>
  <c r="AM96" i="5"/>
  <c r="I96" i="12"/>
  <c r="I102" i="12"/>
  <c r="L102" i="5"/>
  <c r="AM102" i="5"/>
  <c r="Z102" i="5"/>
  <c r="L183" i="5"/>
  <c r="Z183" i="5"/>
  <c r="AM183" i="5"/>
  <c r="I183" i="12"/>
  <c r="W21" i="5"/>
  <c r="AN21" i="5"/>
  <c r="AN116" i="5"/>
  <c r="W116" i="5"/>
  <c r="AC20" i="5" a="1"/>
  <c r="AC19" i="5" a="1"/>
  <c r="AC250" i="5" a="1"/>
  <c r="AC116" i="5" a="1"/>
  <c r="AC21" i="5" a="1"/>
  <c r="N178" i="12" l="1"/>
  <c r="Y36" i="12"/>
  <c r="N120" i="12"/>
  <c r="Y200" i="12"/>
  <c r="N209" i="12"/>
  <c r="Y61" i="12"/>
  <c r="Y219" i="12"/>
  <c r="Y49" i="12"/>
  <c r="O89" i="5"/>
  <c r="N84" i="12"/>
  <c r="N200" i="12"/>
  <c r="Y113" i="12"/>
  <c r="AC21" i="5"/>
  <c r="J21" i="6" s="1"/>
  <c r="AC116" i="5"/>
  <c r="J116" i="6" s="1"/>
  <c r="AC250" i="5"/>
  <c r="J250" i="6" s="1"/>
  <c r="AC19" i="5"/>
  <c r="J19" i="6" s="1"/>
  <c r="AC20" i="5"/>
  <c r="J20" i="6" s="1"/>
  <c r="I114" i="5"/>
  <c r="I115" i="5" s="1"/>
  <c r="O113" i="5"/>
  <c r="E61" i="6"/>
  <c r="D61" i="12"/>
  <c r="I129" i="5"/>
  <c r="I130" i="5" s="1"/>
  <c r="I131" i="5" s="1"/>
  <c r="I132" i="5" s="1"/>
  <c r="I133" i="5" s="1"/>
  <c r="O128" i="5"/>
  <c r="I190" i="5"/>
  <c r="I191" i="5" s="1"/>
  <c r="I192" i="5" s="1"/>
  <c r="I193" i="5" s="1"/>
  <c r="I194" i="5" s="1"/>
  <c r="I195" i="5" s="1"/>
  <c r="I196" i="5" s="1"/>
  <c r="I197" i="5" s="1"/>
  <c r="I198" i="5" s="1"/>
  <c r="I199" i="5" s="1"/>
  <c r="I200" i="5" s="1"/>
  <c r="O189" i="5"/>
  <c r="E89" i="6"/>
  <c r="D89" i="12"/>
  <c r="D227" i="12"/>
  <c r="E227" i="6"/>
  <c r="C103" i="6"/>
  <c r="O103" i="5"/>
  <c r="O119" i="5"/>
  <c r="C119" i="6"/>
  <c r="S38" i="8"/>
  <c r="Z135" i="5"/>
  <c r="AM135" i="5"/>
  <c r="I135" i="12"/>
  <c r="L135" i="5"/>
  <c r="M201" i="12"/>
  <c r="AO201" i="12"/>
  <c r="Y201" i="12" s="1"/>
  <c r="O201" i="12"/>
  <c r="N201" i="12" s="1"/>
  <c r="C201" i="12"/>
  <c r="C192" i="6"/>
  <c r="O192" i="5"/>
  <c r="C103" i="12"/>
  <c r="O103" i="12"/>
  <c r="AO103" i="12"/>
  <c r="Y103" i="12" s="1"/>
  <c r="M103" i="12"/>
  <c r="AO67" i="12"/>
  <c r="C67" i="12"/>
  <c r="O67" i="12"/>
  <c r="M67" i="12"/>
  <c r="AB183" i="5"/>
  <c r="AO152" i="12"/>
  <c r="M152" i="12"/>
  <c r="C152" i="12"/>
  <c r="O152" i="12"/>
  <c r="C119" i="12"/>
  <c r="M119" i="12"/>
  <c r="M118" i="12" s="1"/>
  <c r="AO119" i="12"/>
  <c r="O119" i="12"/>
  <c r="AB119" i="5"/>
  <c r="C136" i="6"/>
  <c r="O136" i="5"/>
  <c r="C201" i="6"/>
  <c r="AB67" i="5"/>
  <c r="C185" i="12"/>
  <c r="M185" i="12"/>
  <c r="AO185" i="12"/>
  <c r="O185" i="12"/>
  <c r="M100" i="12"/>
  <c r="AO100" i="12"/>
  <c r="C100" i="12"/>
  <c r="O100" i="12"/>
  <c r="C220" i="6"/>
  <c r="O220" i="5"/>
  <c r="AB93" i="5"/>
  <c r="AO114" i="12"/>
  <c r="C114" i="12"/>
  <c r="O114" i="12"/>
  <c r="N114" i="12" s="1"/>
  <c r="M114" i="12"/>
  <c r="M29" i="12"/>
  <c r="O29" i="12"/>
  <c r="AO29" i="12"/>
  <c r="C29" i="12"/>
  <c r="C23" i="6"/>
  <c r="C194" i="6"/>
  <c r="O194" i="5"/>
  <c r="C45" i="6"/>
  <c r="O45" i="5"/>
  <c r="C247" i="12"/>
  <c r="O247" i="12"/>
  <c r="AO247" i="12"/>
  <c r="M247" i="12"/>
  <c r="AO193" i="12"/>
  <c r="O193" i="12"/>
  <c r="C193" i="12"/>
  <c r="M193" i="12"/>
  <c r="C91" i="6"/>
  <c r="O91" i="5"/>
  <c r="AB236" i="5"/>
  <c r="AB64" i="5"/>
  <c r="O162" i="12"/>
  <c r="AO162" i="12"/>
  <c r="Y162" i="12" s="1"/>
  <c r="M162" i="12"/>
  <c r="C162" i="12"/>
  <c r="C242" i="6"/>
  <c r="O242" i="5"/>
  <c r="AB190" i="5"/>
  <c r="C210" i="6"/>
  <c r="AO86" i="12"/>
  <c r="M86" i="12"/>
  <c r="O86" i="12"/>
  <c r="C86" i="12"/>
  <c r="C77" i="6"/>
  <c r="O77" i="5"/>
  <c r="M233" i="12"/>
  <c r="O233" i="12"/>
  <c r="AO233" i="12"/>
  <c r="C233" i="12"/>
  <c r="AB224" i="5"/>
  <c r="N95" i="12"/>
  <c r="N229" i="12"/>
  <c r="O228" i="12"/>
  <c r="N228" i="12" s="1"/>
  <c r="N189" i="12"/>
  <c r="Y121" i="12"/>
  <c r="C208" i="6"/>
  <c r="C215" i="6"/>
  <c r="N221" i="12"/>
  <c r="C170" i="6"/>
  <c r="O170" i="5"/>
  <c r="E49" i="6"/>
  <c r="D49" i="12"/>
  <c r="AB132" i="5"/>
  <c r="AB246" i="5"/>
  <c r="N28" i="12"/>
  <c r="M153" i="12"/>
  <c r="AO153" i="12"/>
  <c r="C153" i="12"/>
  <c r="O153" i="12"/>
  <c r="C131" i="12"/>
  <c r="O131" i="12"/>
  <c r="AO131" i="12"/>
  <c r="M131" i="12"/>
  <c r="O202" i="12"/>
  <c r="AO202" i="12"/>
  <c r="Y202" i="12" s="1"/>
  <c r="C202" i="12"/>
  <c r="M202" i="12"/>
  <c r="AB98" i="5"/>
  <c r="C161" i="6"/>
  <c r="O161" i="5"/>
  <c r="C237" i="6"/>
  <c r="O237" i="5"/>
  <c r="I62" i="5"/>
  <c r="I63" i="5" s="1"/>
  <c r="I64" i="5" s="1"/>
  <c r="I65" i="5" s="1"/>
  <c r="I66" i="5" s="1"/>
  <c r="I67" i="5" s="1"/>
  <c r="O67" i="5" s="1"/>
  <c r="C147" i="6"/>
  <c r="O147" i="5"/>
  <c r="AB169" i="5"/>
  <c r="O181" i="5"/>
  <c r="C181" i="6"/>
  <c r="AB111" i="5"/>
  <c r="O44" i="5"/>
  <c r="C44" i="6"/>
  <c r="O38" i="5"/>
  <c r="C38" i="6"/>
  <c r="AB199" i="5"/>
  <c r="O179" i="12"/>
  <c r="N179" i="12" s="1"/>
  <c r="C179" i="12"/>
  <c r="AO179" i="12"/>
  <c r="M179" i="12"/>
  <c r="O40" i="5"/>
  <c r="C40" i="6"/>
  <c r="O66" i="12"/>
  <c r="M66" i="12"/>
  <c r="AO66" i="12"/>
  <c r="C66" i="12"/>
  <c r="C240" i="12"/>
  <c r="O240" i="12"/>
  <c r="AO240" i="12"/>
  <c r="Y240" i="12" s="1"/>
  <c r="M240" i="12"/>
  <c r="O78" i="12"/>
  <c r="AO78" i="12"/>
  <c r="C78" i="12"/>
  <c r="M78" i="12"/>
  <c r="AB243" i="5"/>
  <c r="AB122" i="5"/>
  <c r="O232" i="12"/>
  <c r="AO232" i="12"/>
  <c r="C232" i="12"/>
  <c r="M232" i="12"/>
  <c r="AB35" i="5"/>
  <c r="O88" i="12"/>
  <c r="AO88" i="12"/>
  <c r="M88" i="12"/>
  <c r="C88" i="12"/>
  <c r="AB139" i="5"/>
  <c r="AO43" i="12"/>
  <c r="M43" i="12"/>
  <c r="C43" i="12"/>
  <c r="O43" i="12"/>
  <c r="C216" i="6"/>
  <c r="O125" i="12"/>
  <c r="C125" i="12"/>
  <c r="M125" i="12"/>
  <c r="AO125" i="12"/>
  <c r="M74" i="12"/>
  <c r="AO74" i="12"/>
  <c r="C74" i="12"/>
  <c r="O74" i="12"/>
  <c r="AB195" i="5"/>
  <c r="O26" i="12"/>
  <c r="AO26" i="12"/>
  <c r="C26" i="12"/>
  <c r="M26" i="12"/>
  <c r="AB172" i="5"/>
  <c r="AO60" i="12"/>
  <c r="O60" i="12"/>
  <c r="N60" i="12" s="1"/>
  <c r="M60" i="12"/>
  <c r="C60" i="12"/>
  <c r="M223" i="12"/>
  <c r="O223" i="12"/>
  <c r="AO223" i="12"/>
  <c r="C223" i="12"/>
  <c r="O156" i="5"/>
  <c r="C156" i="6"/>
  <c r="O196" i="12"/>
  <c r="AO196" i="12"/>
  <c r="C196" i="12"/>
  <c r="M196" i="12"/>
  <c r="C177" i="6"/>
  <c r="O177" i="5"/>
  <c r="E71" i="6"/>
  <c r="D71" i="12"/>
  <c r="AB42" i="5"/>
  <c r="M167" i="12"/>
  <c r="M166" i="12" s="1"/>
  <c r="AO167" i="12"/>
  <c r="C167" i="12"/>
  <c r="O167" i="12"/>
  <c r="O239" i="12"/>
  <c r="N239" i="12" s="1"/>
  <c r="AO239" i="12"/>
  <c r="C239" i="12"/>
  <c r="M239" i="12"/>
  <c r="O150" i="5"/>
  <c r="C150" i="6"/>
  <c r="AB175" i="5"/>
  <c r="O160" i="12"/>
  <c r="C160" i="12"/>
  <c r="M160" i="12"/>
  <c r="M159" i="12" s="1"/>
  <c r="AO160" i="12"/>
  <c r="C97" i="6"/>
  <c r="O97" i="5"/>
  <c r="M80" i="12"/>
  <c r="M79" i="12" s="1"/>
  <c r="O80" i="12"/>
  <c r="C80" i="12"/>
  <c r="AO80" i="12"/>
  <c r="M89" i="12"/>
  <c r="O89" i="12"/>
  <c r="N89" i="12" s="1"/>
  <c r="C89" i="12"/>
  <c r="AO89" i="12"/>
  <c r="C244" i="12"/>
  <c r="M244" i="12"/>
  <c r="AO244" i="12"/>
  <c r="O244" i="12"/>
  <c r="M249" i="12"/>
  <c r="M248" i="12" s="1"/>
  <c r="C249" i="12"/>
  <c r="O249" i="12"/>
  <c r="AO249" i="12"/>
  <c r="AO225" i="12"/>
  <c r="M225" i="12"/>
  <c r="C225" i="12"/>
  <c r="O225" i="12"/>
  <c r="C73" i="12"/>
  <c r="AO73" i="12"/>
  <c r="O73" i="12"/>
  <c r="M73" i="12"/>
  <c r="AO222" i="12"/>
  <c r="O222" i="12"/>
  <c r="M222" i="12"/>
  <c r="C222" i="12"/>
  <c r="C104" i="6"/>
  <c r="O104" i="5"/>
  <c r="C94" i="6"/>
  <c r="O94" i="5"/>
  <c r="C148" i="6"/>
  <c r="O148" i="5"/>
  <c r="AB25" i="5"/>
  <c r="O92" i="12"/>
  <c r="M92" i="12"/>
  <c r="C92" i="12"/>
  <c r="AO92" i="12"/>
  <c r="AB46" i="5"/>
  <c r="AB87" i="5"/>
  <c r="C107" i="12"/>
  <c r="O107" i="12"/>
  <c r="AO107" i="12"/>
  <c r="M107" i="12"/>
  <c r="O142" i="5"/>
  <c r="C142" i="6"/>
  <c r="AB55" i="5"/>
  <c r="C24" i="6"/>
  <c r="AB140" i="5"/>
  <c r="M124" i="12"/>
  <c r="C124" i="12"/>
  <c r="AO124" i="12"/>
  <c r="O124" i="12"/>
  <c r="AB83" i="5"/>
  <c r="C197" i="6"/>
  <c r="O197" i="5"/>
  <c r="C110" i="6"/>
  <c r="O110" i="5"/>
  <c r="D229" i="12"/>
  <c r="E229" i="6"/>
  <c r="C191" i="6"/>
  <c r="O191" i="5"/>
  <c r="S26" i="8"/>
  <c r="L68" i="5"/>
  <c r="Z68" i="5"/>
  <c r="I68" i="12"/>
  <c r="AM68" i="5"/>
  <c r="M149" i="12"/>
  <c r="AO149" i="12"/>
  <c r="O149" i="12"/>
  <c r="C149" i="12"/>
  <c r="AB63" i="5"/>
  <c r="AB155" i="5"/>
  <c r="AB234" i="5"/>
  <c r="O178" i="5"/>
  <c r="AB154" i="5"/>
  <c r="AO52" i="12"/>
  <c r="C52" i="12"/>
  <c r="O52" i="12"/>
  <c r="M52" i="12"/>
  <c r="C198" i="6"/>
  <c r="O198" i="5"/>
  <c r="S50" i="8"/>
  <c r="L217" i="5"/>
  <c r="I217" i="12"/>
  <c r="AM217" i="5"/>
  <c r="Z217" i="5"/>
  <c r="AN20" i="6"/>
  <c r="AK20" i="6"/>
  <c r="AO20" i="6"/>
  <c r="H20" i="12"/>
  <c r="AL20" i="6"/>
  <c r="AT20" i="6"/>
  <c r="AQ20" i="6"/>
  <c r="AR20" i="6"/>
  <c r="AJ20" i="6"/>
  <c r="AM20" i="6"/>
  <c r="AS20" i="6"/>
  <c r="AP20" i="6"/>
  <c r="AU20" i="6"/>
  <c r="C168" i="6"/>
  <c r="O168" i="5"/>
  <c r="AB129" i="5"/>
  <c r="C39" i="6"/>
  <c r="O39" i="5"/>
  <c r="AB30" i="5"/>
  <c r="AB137" i="5"/>
  <c r="AB226" i="5"/>
  <c r="O57" i="5"/>
  <c r="C57" i="6"/>
  <c r="C213" i="6"/>
  <c r="C54" i="6"/>
  <c r="O54" i="5"/>
  <c r="O85" i="12"/>
  <c r="C85" i="12"/>
  <c r="M85" i="12"/>
  <c r="AO85" i="12"/>
  <c r="C141" i="6"/>
  <c r="O141" i="5"/>
  <c r="AO27" i="12"/>
  <c r="O27" i="12"/>
  <c r="C27" i="12"/>
  <c r="M27" i="12"/>
  <c r="C123" i="6"/>
  <c r="O123" i="5"/>
  <c r="C109" i="6"/>
  <c r="O109" i="5"/>
  <c r="C105" i="12"/>
  <c r="AO105" i="12"/>
  <c r="M105" i="12"/>
  <c r="O105" i="12"/>
  <c r="C206" i="12"/>
  <c r="O206" i="12"/>
  <c r="AO206" i="12"/>
  <c r="M206" i="12"/>
  <c r="O163" i="5"/>
  <c r="C163" i="6"/>
  <c r="C106" i="6"/>
  <c r="O106" i="5"/>
  <c r="AB204" i="5"/>
  <c r="O238" i="12"/>
  <c r="M238" i="12"/>
  <c r="C238" i="12"/>
  <c r="AO238" i="12"/>
  <c r="AB127" i="5"/>
  <c r="C207" i="6"/>
  <c r="O182" i="5"/>
  <c r="C182" i="6"/>
  <c r="C112" i="6"/>
  <c r="O112" i="5"/>
  <c r="AB59" i="5"/>
  <c r="AB70" i="5"/>
  <c r="C174" i="12"/>
  <c r="O174" i="12"/>
  <c r="AO174" i="12"/>
  <c r="Y174" i="12" s="1"/>
  <c r="M174" i="12"/>
  <c r="C203" i="6"/>
  <c r="AO241" i="12"/>
  <c r="O241" i="12"/>
  <c r="M241" i="12"/>
  <c r="C241" i="12"/>
  <c r="O53" i="5"/>
  <c r="C53" i="6"/>
  <c r="W56" i="12"/>
  <c r="X56" i="12"/>
  <c r="AB22" i="5"/>
  <c r="C157" i="6"/>
  <c r="O157" i="5"/>
  <c r="C130" i="6"/>
  <c r="O130" i="5"/>
  <c r="X209" i="12"/>
  <c r="W209" i="12"/>
  <c r="O84" i="5"/>
  <c r="C58" i="6"/>
  <c r="O58" i="5"/>
  <c r="C188" i="6"/>
  <c r="O188" i="5"/>
  <c r="X178" i="12"/>
  <c r="W178" i="12"/>
  <c r="Y128" i="12"/>
  <c r="O33" i="12"/>
  <c r="AO33" i="12"/>
  <c r="M33" i="12"/>
  <c r="M32" i="12" s="1"/>
  <c r="C33" i="12"/>
  <c r="X113" i="12"/>
  <c r="W113" i="12"/>
  <c r="I145" i="12"/>
  <c r="S41" i="8"/>
  <c r="Z145" i="5"/>
  <c r="L145" i="5"/>
  <c r="AM145" i="5"/>
  <c r="O221" i="5"/>
  <c r="O117" i="12"/>
  <c r="M117" i="12"/>
  <c r="C117" i="12"/>
  <c r="AO117" i="12"/>
  <c r="C183" i="12"/>
  <c r="M183" i="12"/>
  <c r="O183" i="12"/>
  <c r="AO183" i="12"/>
  <c r="C102" i="12"/>
  <c r="M102" i="12"/>
  <c r="AO102" i="12"/>
  <c r="O102" i="12"/>
  <c r="AB152" i="5"/>
  <c r="AB136" i="5"/>
  <c r="AB201" i="5"/>
  <c r="AO192" i="12"/>
  <c r="O192" i="12"/>
  <c r="M192" i="12"/>
  <c r="C192" i="12"/>
  <c r="AB102" i="5"/>
  <c r="AO96" i="12"/>
  <c r="C96" i="12"/>
  <c r="O96" i="12"/>
  <c r="M96" i="12"/>
  <c r="AP116" i="6"/>
  <c r="AK116" i="6"/>
  <c r="AS116" i="6"/>
  <c r="AL116" i="6"/>
  <c r="H116" i="12"/>
  <c r="AN116" i="6"/>
  <c r="AJ116" i="6"/>
  <c r="AU116" i="6"/>
  <c r="AO116" i="6"/>
  <c r="X34" i="8" s="1" a="1"/>
  <c r="X34" i="8" s="1"/>
  <c r="AR116" i="6"/>
  <c r="AQ116" i="6"/>
  <c r="AM116" i="6"/>
  <c r="AT116" i="6"/>
  <c r="AN21" i="6"/>
  <c r="AQ21" i="6"/>
  <c r="H21" i="12"/>
  <c r="AR21" i="6"/>
  <c r="AT21" i="6"/>
  <c r="AO21" i="6"/>
  <c r="AP21" i="6"/>
  <c r="AJ21" i="6"/>
  <c r="AS21" i="6"/>
  <c r="AL21" i="6"/>
  <c r="AM21" i="6"/>
  <c r="AU21" i="6"/>
  <c r="AK21" i="6"/>
  <c r="O183" i="5"/>
  <c r="C183" i="6"/>
  <c r="C102" i="6"/>
  <c r="O102" i="5"/>
  <c r="C96" i="6"/>
  <c r="O96" i="5"/>
  <c r="C152" i="6"/>
  <c r="O152" i="5"/>
  <c r="M81" i="12"/>
  <c r="AO81" i="12"/>
  <c r="O81" i="12"/>
  <c r="C81" i="12"/>
  <c r="M136" i="12"/>
  <c r="M135" i="12" s="1"/>
  <c r="C136" i="12"/>
  <c r="AO136" i="12"/>
  <c r="O136" i="12"/>
  <c r="AB192" i="5"/>
  <c r="AB103" i="5"/>
  <c r="AB185" i="5"/>
  <c r="C134" i="12"/>
  <c r="M134" i="12"/>
  <c r="AO134" i="12"/>
  <c r="O134" i="12"/>
  <c r="AB184" i="5"/>
  <c r="AB100" i="5"/>
  <c r="AB220" i="5"/>
  <c r="AB114" i="5"/>
  <c r="C29" i="6"/>
  <c r="AB180" i="5"/>
  <c r="C23" i="12"/>
  <c r="O23" i="12"/>
  <c r="M23" i="12"/>
  <c r="AO23" i="12"/>
  <c r="C75" i="12"/>
  <c r="AO75" i="12"/>
  <c r="M75" i="12"/>
  <c r="O75" i="12"/>
  <c r="N75" i="12" s="1"/>
  <c r="C194" i="12"/>
  <c r="AO194" i="12"/>
  <c r="M194" i="12"/>
  <c r="O194" i="12"/>
  <c r="N194" i="12" s="1"/>
  <c r="AB45" i="5"/>
  <c r="AB193" i="5"/>
  <c r="AB165" i="5"/>
  <c r="C91" i="12"/>
  <c r="M91" i="12"/>
  <c r="M90" i="12" s="1"/>
  <c r="O91" i="12"/>
  <c r="AO91" i="12"/>
  <c r="O236" i="5"/>
  <c r="C236" i="6"/>
  <c r="AB162" i="5"/>
  <c r="C99" i="12"/>
  <c r="M99" i="12"/>
  <c r="AO99" i="12"/>
  <c r="O99" i="12"/>
  <c r="AB210" i="5"/>
  <c r="AB86" i="5"/>
  <c r="AB101" i="5"/>
  <c r="AB233" i="5"/>
  <c r="M224" i="12"/>
  <c r="O224" i="12"/>
  <c r="N224" i="12" s="1"/>
  <c r="C224" i="12"/>
  <c r="AO224" i="12"/>
  <c r="C214" i="6"/>
  <c r="N121" i="12"/>
  <c r="AB230" i="5"/>
  <c r="M215" i="12"/>
  <c r="O215" i="12"/>
  <c r="C215" i="12"/>
  <c r="AO215" i="12"/>
  <c r="W36" i="12"/>
  <c r="X36" i="12"/>
  <c r="O50" i="5"/>
  <c r="C50" i="6"/>
  <c r="N48" i="12"/>
  <c r="AB170" i="5"/>
  <c r="X61" i="12"/>
  <c r="W61" i="12"/>
  <c r="C132" i="6"/>
  <c r="O132" i="5"/>
  <c r="O247" i="5"/>
  <c r="X28" i="12"/>
  <c r="W28" i="12"/>
  <c r="C98" i="6"/>
  <c r="O98" i="5"/>
  <c r="C108" i="6"/>
  <c r="O108" i="5"/>
  <c r="C62" i="6"/>
  <c r="O62" i="5"/>
  <c r="M147" i="12"/>
  <c r="O147" i="12"/>
  <c r="N147" i="12" s="1"/>
  <c r="AO147" i="12"/>
  <c r="C147" i="12"/>
  <c r="AB181" i="5"/>
  <c r="C111" i="6"/>
  <c r="O111" i="5"/>
  <c r="I37" i="12"/>
  <c r="L37" i="5"/>
  <c r="Z37" i="5"/>
  <c r="AM37" i="5"/>
  <c r="S23" i="8"/>
  <c r="AO65" i="12"/>
  <c r="M65" i="12"/>
  <c r="O65" i="12"/>
  <c r="C65" i="12"/>
  <c r="O199" i="5"/>
  <c r="C199" i="6"/>
  <c r="AB40" i="5"/>
  <c r="AB66" i="5"/>
  <c r="O240" i="5"/>
  <c r="C240" i="6"/>
  <c r="O78" i="5"/>
  <c r="C78" i="6"/>
  <c r="O243" i="12"/>
  <c r="AO243" i="12"/>
  <c r="M243" i="12"/>
  <c r="C243" i="12"/>
  <c r="C144" i="12"/>
  <c r="O144" i="12"/>
  <c r="AO144" i="12"/>
  <c r="M144" i="12"/>
  <c r="O122" i="5"/>
  <c r="C122" i="6"/>
  <c r="C232" i="6"/>
  <c r="O232" i="5"/>
  <c r="C35" i="6"/>
  <c r="O35" i="5"/>
  <c r="O139" i="5"/>
  <c r="C139" i="6"/>
  <c r="C211" i="6"/>
  <c r="AB216" i="5"/>
  <c r="AB125" i="5"/>
  <c r="O74" i="5"/>
  <c r="C74" i="6"/>
  <c r="AB26" i="5"/>
  <c r="AB223" i="5"/>
  <c r="O138" i="12"/>
  <c r="M138" i="12"/>
  <c r="AO138" i="12"/>
  <c r="C138" i="12"/>
  <c r="AO205" i="12"/>
  <c r="O205" i="12"/>
  <c r="C205" i="12"/>
  <c r="M205" i="12"/>
  <c r="AB196" i="5"/>
  <c r="O167" i="5"/>
  <c r="C167" i="6"/>
  <c r="AB239" i="5"/>
  <c r="AB150" i="5"/>
  <c r="O175" i="5"/>
  <c r="C175" i="6"/>
  <c r="AB160" i="5"/>
  <c r="O97" i="12"/>
  <c r="AO97" i="12"/>
  <c r="M97" i="12"/>
  <c r="C97" i="12"/>
  <c r="AB80" i="5"/>
  <c r="C244" i="6"/>
  <c r="O244" i="5"/>
  <c r="AB231" i="5"/>
  <c r="O249" i="5"/>
  <c r="C249" i="6"/>
  <c r="O73" i="5"/>
  <c r="C73" i="6"/>
  <c r="AB222" i="5"/>
  <c r="AB104" i="5"/>
  <c r="C94" i="12"/>
  <c r="AO94" i="12"/>
  <c r="M94" i="12"/>
  <c r="O94" i="12"/>
  <c r="C115" i="6"/>
  <c r="O115" i="5"/>
  <c r="AO148" i="12"/>
  <c r="C148" i="12"/>
  <c r="O148" i="12"/>
  <c r="M148" i="12"/>
  <c r="O34" i="5"/>
  <c r="C34" i="6"/>
  <c r="C25" i="6"/>
  <c r="AB92" i="5"/>
  <c r="AO51" i="12"/>
  <c r="M51" i="12"/>
  <c r="O51" i="12"/>
  <c r="C51" i="12"/>
  <c r="C87" i="6"/>
  <c r="O87" i="5"/>
  <c r="C76" i="6"/>
  <c r="O76" i="5"/>
  <c r="C107" i="6"/>
  <c r="O107" i="5"/>
  <c r="C126" i="6"/>
  <c r="O126" i="5"/>
  <c r="O41" i="5"/>
  <c r="C41" i="6"/>
  <c r="C142" i="12"/>
  <c r="O142" i="12"/>
  <c r="M142" i="12"/>
  <c r="AO142" i="12"/>
  <c r="C55" i="6"/>
  <c r="O55" i="5"/>
  <c r="C24" i="12"/>
  <c r="AO24" i="12"/>
  <c r="M24" i="12"/>
  <c r="O24" i="12"/>
  <c r="C173" i="6"/>
  <c r="O173" i="5"/>
  <c r="O140" i="5"/>
  <c r="C140" i="6"/>
  <c r="C124" i="6"/>
  <c r="O124" i="5"/>
  <c r="C83" i="6"/>
  <c r="O83" i="5"/>
  <c r="AB197" i="5"/>
  <c r="O110" i="12"/>
  <c r="C110" i="12"/>
  <c r="M110" i="12"/>
  <c r="AO110" i="12"/>
  <c r="M245" i="12"/>
  <c r="AO245" i="12"/>
  <c r="C245" i="12"/>
  <c r="O245" i="12"/>
  <c r="AB191" i="5"/>
  <c r="AB69" i="5"/>
  <c r="AO69" i="12"/>
  <c r="O69" i="12"/>
  <c r="M69" i="12"/>
  <c r="M68" i="12" s="1"/>
  <c r="C69" i="12"/>
  <c r="O149" i="5"/>
  <c r="C149" i="6"/>
  <c r="O158" i="12"/>
  <c r="M158" i="12"/>
  <c r="C158" i="12"/>
  <c r="AO158" i="12"/>
  <c r="C63" i="6"/>
  <c r="O63" i="5"/>
  <c r="AO155" i="12"/>
  <c r="C155" i="12"/>
  <c r="O155" i="12"/>
  <c r="M155" i="12"/>
  <c r="W200" i="12"/>
  <c r="X200" i="12"/>
  <c r="M154" i="12"/>
  <c r="C154" i="12"/>
  <c r="O154" i="12"/>
  <c r="AO154" i="12"/>
  <c r="O52" i="5"/>
  <c r="C52" i="6"/>
  <c r="X71" i="12"/>
  <c r="W71" i="12"/>
  <c r="AB198" i="5"/>
  <c r="C218" i="6"/>
  <c r="O218" i="5"/>
  <c r="AB218" i="5"/>
  <c r="C186" i="6"/>
  <c r="O186" i="5"/>
  <c r="AB168" i="5"/>
  <c r="M129" i="12"/>
  <c r="O129" i="12"/>
  <c r="C129" i="12"/>
  <c r="AO129" i="12"/>
  <c r="AB164" i="5"/>
  <c r="C226" i="12"/>
  <c r="AO226" i="12"/>
  <c r="M226" i="12"/>
  <c r="O226" i="12"/>
  <c r="C187" i="12"/>
  <c r="AO187" i="12"/>
  <c r="M187" i="12"/>
  <c r="O187" i="12"/>
  <c r="O213" i="12"/>
  <c r="AO213" i="12"/>
  <c r="Y213" i="12" s="1"/>
  <c r="C213" i="12"/>
  <c r="M213" i="12"/>
  <c r="AB47" i="5"/>
  <c r="AO54" i="12"/>
  <c r="C54" i="12"/>
  <c r="M54" i="12"/>
  <c r="O54" i="12"/>
  <c r="AB141" i="5"/>
  <c r="O123" i="12"/>
  <c r="AO123" i="12"/>
  <c r="Y123" i="12" s="1"/>
  <c r="M123" i="12"/>
  <c r="C123" i="12"/>
  <c r="AB109" i="5"/>
  <c r="AB105" i="5"/>
  <c r="AB206" i="5"/>
  <c r="AB106" i="5"/>
  <c r="AO143" i="12"/>
  <c r="O143" i="12"/>
  <c r="C143" i="12"/>
  <c r="M143" i="12"/>
  <c r="AO204" i="12"/>
  <c r="C204" i="12"/>
  <c r="O204" i="12"/>
  <c r="M204" i="12"/>
  <c r="AB238" i="5"/>
  <c r="AB182" i="5"/>
  <c r="M59" i="12"/>
  <c r="C59" i="12"/>
  <c r="AO59" i="12"/>
  <c r="O59" i="12"/>
  <c r="O70" i="12"/>
  <c r="C70" i="12"/>
  <c r="M70" i="12"/>
  <c r="AO70" i="12"/>
  <c r="AB174" i="5"/>
  <c r="AB203" i="5"/>
  <c r="O241" i="5"/>
  <c r="C241" i="6"/>
  <c r="AB53" i="5"/>
  <c r="M151" i="12"/>
  <c r="AO151" i="12"/>
  <c r="Y151" i="12" s="1"/>
  <c r="C151" i="12"/>
  <c r="O151" i="12"/>
  <c r="O176" i="12"/>
  <c r="M176" i="12"/>
  <c r="C176" i="12"/>
  <c r="AO176" i="12"/>
  <c r="AB171" i="5"/>
  <c r="O22" i="12"/>
  <c r="M22" i="12"/>
  <c r="C22" i="12"/>
  <c r="AO22" i="12"/>
  <c r="O120" i="5"/>
  <c r="C130" i="12"/>
  <c r="AO130" i="12"/>
  <c r="O130" i="12"/>
  <c r="M130" i="12"/>
  <c r="D36" i="12"/>
  <c r="E36" i="6"/>
  <c r="O82" i="5"/>
  <c r="C82" i="6"/>
  <c r="AB58" i="5"/>
  <c r="O188" i="12"/>
  <c r="C188" i="12"/>
  <c r="AO188" i="12"/>
  <c r="M188" i="12"/>
  <c r="L32" i="5"/>
  <c r="Z32" i="5"/>
  <c r="I32" i="12"/>
  <c r="S20" i="8"/>
  <c r="AM32" i="5"/>
  <c r="N113" i="12"/>
  <c r="Y212" i="12"/>
  <c r="AB146" i="5"/>
  <c r="O72" i="5"/>
  <c r="C72" i="6"/>
  <c r="AB96" i="5"/>
  <c r="C185" i="6"/>
  <c r="O185" i="5"/>
  <c r="AB134" i="5"/>
  <c r="O184" i="12"/>
  <c r="M184" i="12"/>
  <c r="AO184" i="12"/>
  <c r="C184" i="12"/>
  <c r="C93" i="6"/>
  <c r="O93" i="5"/>
  <c r="AB29" i="5"/>
  <c r="O180" i="12"/>
  <c r="AO180" i="12"/>
  <c r="Y180" i="12" s="1"/>
  <c r="M180" i="12"/>
  <c r="C180" i="12"/>
  <c r="AB23" i="5"/>
  <c r="O75" i="5"/>
  <c r="C75" i="6"/>
  <c r="C45" i="12"/>
  <c r="O45" i="12"/>
  <c r="AO45" i="12"/>
  <c r="Y45" i="12" s="1"/>
  <c r="M45" i="12"/>
  <c r="AB247" i="5"/>
  <c r="C193" i="6"/>
  <c r="O193" i="5"/>
  <c r="M165" i="12"/>
  <c r="O165" i="12"/>
  <c r="AO165" i="12"/>
  <c r="Y165" i="12" s="1"/>
  <c r="C165" i="12"/>
  <c r="AB91" i="5"/>
  <c r="C64" i="6"/>
  <c r="O64" i="5"/>
  <c r="O162" i="5"/>
  <c r="C162" i="6"/>
  <c r="M242" i="12"/>
  <c r="O242" i="12"/>
  <c r="N242" i="12" s="1"/>
  <c r="C242" i="12"/>
  <c r="AO242" i="12"/>
  <c r="C99" i="6"/>
  <c r="O99" i="5"/>
  <c r="O190" i="12"/>
  <c r="C190" i="12"/>
  <c r="AO190" i="12"/>
  <c r="M190" i="12"/>
  <c r="M210" i="12"/>
  <c r="AO210" i="12"/>
  <c r="C210" i="12"/>
  <c r="O210" i="12"/>
  <c r="C101" i="6"/>
  <c r="O101" i="5"/>
  <c r="C224" i="6"/>
  <c r="O224" i="5"/>
  <c r="C214" i="12"/>
  <c r="AO214" i="12"/>
  <c r="M214" i="12"/>
  <c r="O214" i="12"/>
  <c r="N214" i="12" s="1"/>
  <c r="X189" i="12"/>
  <c r="W189" i="12"/>
  <c r="D235" i="12"/>
  <c r="E235" i="6"/>
  <c r="AO208" i="12"/>
  <c r="O208" i="12"/>
  <c r="C208" i="12"/>
  <c r="M208" i="12"/>
  <c r="O230" i="5"/>
  <c r="C230" i="6"/>
  <c r="M50" i="12"/>
  <c r="AO50" i="12"/>
  <c r="O50" i="12"/>
  <c r="C50" i="12"/>
  <c r="M170" i="12"/>
  <c r="AO170" i="12"/>
  <c r="O170" i="12"/>
  <c r="C170" i="12"/>
  <c r="X18" i="5" a="1"/>
  <c r="X18" i="5" s="1"/>
  <c r="C246" i="6"/>
  <c r="O246" i="5"/>
  <c r="AB153" i="5"/>
  <c r="AU250" i="6"/>
  <c r="AA58" i="8" s="1" a="1"/>
  <c r="AA58" i="8" s="1"/>
  <c r="AJ250" i="6"/>
  <c r="AM250" i="6"/>
  <c r="AL250" i="6"/>
  <c r="AK250" i="6"/>
  <c r="AP250" i="6"/>
  <c r="Y58" i="8" s="1" a="1"/>
  <c r="Y58" i="8" s="1"/>
  <c r="AO250" i="6"/>
  <c r="AR250" i="6"/>
  <c r="AT250" i="6"/>
  <c r="AN250" i="6"/>
  <c r="H250" i="12"/>
  <c r="AQ250" i="6"/>
  <c r="AS250" i="6"/>
  <c r="C131" i="6"/>
  <c r="O131" i="5"/>
  <c r="C202" i="6"/>
  <c r="AB108" i="5"/>
  <c r="AB161" i="5"/>
  <c r="AB237" i="5"/>
  <c r="AB62" i="5"/>
  <c r="M169" i="12"/>
  <c r="O169" i="12"/>
  <c r="C169" i="12"/>
  <c r="AO169" i="12"/>
  <c r="O181" i="12"/>
  <c r="M181" i="12"/>
  <c r="AO181" i="12"/>
  <c r="Y181" i="12" s="1"/>
  <c r="C181" i="12"/>
  <c r="AB44" i="5"/>
  <c r="AB65" i="5"/>
  <c r="C199" i="12"/>
  <c r="AO199" i="12"/>
  <c r="M199" i="12"/>
  <c r="O199" i="12"/>
  <c r="C179" i="6"/>
  <c r="O179" i="5"/>
  <c r="C40" i="12"/>
  <c r="M40" i="12"/>
  <c r="AO40" i="12"/>
  <c r="O40" i="12"/>
  <c r="AB78" i="5"/>
  <c r="C243" i="6"/>
  <c r="O243" i="5"/>
  <c r="O144" i="5"/>
  <c r="C144" i="6"/>
  <c r="M122" i="12"/>
  <c r="O122" i="12"/>
  <c r="C122" i="12"/>
  <c r="AO122" i="12"/>
  <c r="AB232" i="5"/>
  <c r="M35" i="12"/>
  <c r="O35" i="12"/>
  <c r="C35" i="12"/>
  <c r="AO35" i="12"/>
  <c r="AB88" i="5"/>
  <c r="M139" i="12"/>
  <c r="AO139" i="12"/>
  <c r="O139" i="12"/>
  <c r="C139" i="12"/>
  <c r="C227" i="12"/>
  <c r="M227" i="12"/>
  <c r="O227" i="12"/>
  <c r="N227" i="12" s="1"/>
  <c r="AO227" i="12"/>
  <c r="O43" i="5"/>
  <c r="C43" i="6"/>
  <c r="AB211" i="5"/>
  <c r="AB74" i="5"/>
  <c r="C195" i="12"/>
  <c r="O195" i="12"/>
  <c r="M195" i="12"/>
  <c r="AO195" i="12"/>
  <c r="Y195" i="12" s="1"/>
  <c r="C26" i="6"/>
  <c r="O172" i="5"/>
  <c r="C172" i="6"/>
  <c r="O60" i="5"/>
  <c r="C60" i="6"/>
  <c r="C223" i="6"/>
  <c r="O223" i="5"/>
  <c r="AB156" i="5"/>
  <c r="O138" i="5"/>
  <c r="C138" i="6"/>
  <c r="AB205" i="5"/>
  <c r="I228" i="12"/>
  <c r="AM228" i="5"/>
  <c r="L228" i="5"/>
  <c r="Z228" i="5"/>
  <c r="S53" i="8"/>
  <c r="C177" i="12"/>
  <c r="AO177" i="12"/>
  <c r="O177" i="12"/>
  <c r="M177" i="12"/>
  <c r="C42" i="6"/>
  <c r="O42" i="5"/>
  <c r="AM166" i="5"/>
  <c r="I166" i="12"/>
  <c r="S47" i="8"/>
  <c r="L166" i="5"/>
  <c r="Z166" i="5"/>
  <c r="O150" i="12"/>
  <c r="AO150" i="12"/>
  <c r="C150" i="12"/>
  <c r="M150" i="12"/>
  <c r="AO175" i="12"/>
  <c r="C175" i="12"/>
  <c r="O175" i="12"/>
  <c r="M175" i="12"/>
  <c r="S44" i="8"/>
  <c r="L159" i="5"/>
  <c r="AM159" i="5"/>
  <c r="Z159" i="5"/>
  <c r="I159" i="12"/>
  <c r="AB97" i="5"/>
  <c r="AM79" i="5"/>
  <c r="I79" i="12"/>
  <c r="Z79" i="5"/>
  <c r="L79" i="5"/>
  <c r="S29" i="8"/>
  <c r="C231" i="12"/>
  <c r="AO231" i="12"/>
  <c r="Y231" i="12" s="1"/>
  <c r="M231" i="12"/>
  <c r="O231" i="12"/>
  <c r="C225" i="6"/>
  <c r="O225" i="5"/>
  <c r="C222" i="6"/>
  <c r="O222" i="5"/>
  <c r="AB115" i="5"/>
  <c r="C34" i="12"/>
  <c r="AO34" i="12"/>
  <c r="O34" i="12"/>
  <c r="M34" i="12"/>
  <c r="C25" i="12"/>
  <c r="AO25" i="12"/>
  <c r="M25" i="12"/>
  <c r="O25" i="12"/>
  <c r="O51" i="5"/>
  <c r="C51" i="6"/>
  <c r="M46" i="12"/>
  <c r="O46" i="12"/>
  <c r="C46" i="12"/>
  <c r="AO46" i="12"/>
  <c r="AO87" i="12"/>
  <c r="O87" i="12"/>
  <c r="M87" i="12"/>
  <c r="C87" i="12"/>
  <c r="AB76" i="5"/>
  <c r="M126" i="12"/>
  <c r="C126" i="12"/>
  <c r="AO126" i="12"/>
  <c r="O126" i="12"/>
  <c r="C41" i="12"/>
  <c r="AO41" i="12"/>
  <c r="O41" i="12"/>
  <c r="M41" i="12"/>
  <c r="M173" i="12"/>
  <c r="AO173" i="12"/>
  <c r="C173" i="12"/>
  <c r="O173" i="12"/>
  <c r="C140" i="12"/>
  <c r="M140" i="12"/>
  <c r="O140" i="12"/>
  <c r="AO140" i="12"/>
  <c r="AO83" i="12"/>
  <c r="C83" i="12"/>
  <c r="M83" i="12"/>
  <c r="O83" i="12"/>
  <c r="M197" i="12"/>
  <c r="AO197" i="12"/>
  <c r="C197" i="12"/>
  <c r="O197" i="12"/>
  <c r="O95" i="5"/>
  <c r="C245" i="6"/>
  <c r="O245" i="5"/>
  <c r="O69" i="5"/>
  <c r="C69" i="6"/>
  <c r="M63" i="12"/>
  <c r="C63" i="12"/>
  <c r="O63" i="12"/>
  <c r="AO63" i="12"/>
  <c r="N219" i="12"/>
  <c r="M234" i="12"/>
  <c r="C234" i="12"/>
  <c r="AO234" i="12"/>
  <c r="O234" i="12"/>
  <c r="N49" i="12"/>
  <c r="AB52" i="5"/>
  <c r="N71" i="12"/>
  <c r="AO198" i="12"/>
  <c r="O198" i="12"/>
  <c r="M198" i="12"/>
  <c r="C198" i="12"/>
  <c r="M218" i="12"/>
  <c r="M217" i="12" s="1"/>
  <c r="C218" i="12"/>
  <c r="AO218" i="12"/>
  <c r="O218" i="12"/>
  <c r="AB186" i="5"/>
  <c r="O168" i="12"/>
  <c r="M168" i="12"/>
  <c r="AO168" i="12"/>
  <c r="C168" i="12"/>
  <c r="C129" i="6"/>
  <c r="O129" i="5"/>
  <c r="AB31" i="5"/>
  <c r="AB39" i="5"/>
  <c r="M164" i="12"/>
  <c r="O164" i="12"/>
  <c r="AO164" i="12"/>
  <c r="C164" i="12"/>
  <c r="M30" i="12"/>
  <c r="C30" i="12"/>
  <c r="O30" i="12"/>
  <c r="AO30" i="12"/>
  <c r="O137" i="5"/>
  <c r="C137" i="6"/>
  <c r="AB187" i="5"/>
  <c r="C57" i="12"/>
  <c r="O57" i="12"/>
  <c r="M57" i="12"/>
  <c r="AO57" i="12"/>
  <c r="AB213" i="5"/>
  <c r="C47" i="12"/>
  <c r="M47" i="12"/>
  <c r="O47" i="12"/>
  <c r="N47" i="12" s="1"/>
  <c r="AO47" i="12"/>
  <c r="Y47" i="12" s="1"/>
  <c r="O85" i="5"/>
  <c r="C85" i="6"/>
  <c r="O141" i="12"/>
  <c r="M141" i="12"/>
  <c r="C141" i="12"/>
  <c r="AO141" i="12"/>
  <c r="AB27" i="5"/>
  <c r="AB163" i="5"/>
  <c r="AB143" i="5"/>
  <c r="C204" i="6"/>
  <c r="M127" i="12"/>
  <c r="C127" i="12"/>
  <c r="O127" i="12"/>
  <c r="AO127" i="12"/>
  <c r="AO207" i="12"/>
  <c r="O207" i="12"/>
  <c r="C207" i="12"/>
  <c r="M207" i="12"/>
  <c r="O182" i="12"/>
  <c r="M182" i="12"/>
  <c r="AO182" i="12"/>
  <c r="C182" i="12"/>
  <c r="AB112" i="5"/>
  <c r="O59" i="5"/>
  <c r="C59" i="6"/>
  <c r="C174" i="6"/>
  <c r="O174" i="5"/>
  <c r="C53" i="12"/>
  <c r="AO53" i="12"/>
  <c r="O53" i="12"/>
  <c r="M53" i="12"/>
  <c r="AB151" i="5"/>
  <c r="O176" i="5"/>
  <c r="C176" i="6"/>
  <c r="O171" i="5"/>
  <c r="C171" i="6"/>
  <c r="Y235" i="12"/>
  <c r="N56" i="12"/>
  <c r="C22" i="6"/>
  <c r="AB157" i="5"/>
  <c r="AB82" i="5"/>
  <c r="O48" i="5"/>
  <c r="AB33" i="5"/>
  <c r="C146" i="6"/>
  <c r="O146" i="5"/>
  <c r="O72" i="12"/>
  <c r="C72" i="12"/>
  <c r="AO72" i="12"/>
  <c r="M72" i="12"/>
  <c r="AB117" i="5"/>
  <c r="AB81" i="5"/>
  <c r="AM118" i="5"/>
  <c r="I118" i="12"/>
  <c r="L118" i="5"/>
  <c r="Z118" i="5"/>
  <c r="S35" i="8"/>
  <c r="C81" i="6"/>
  <c r="O81" i="5"/>
  <c r="C184" i="6"/>
  <c r="O184" i="5"/>
  <c r="C100" i="6"/>
  <c r="O100" i="5"/>
  <c r="M220" i="12"/>
  <c r="C220" i="12"/>
  <c r="O220" i="12"/>
  <c r="AO220" i="12"/>
  <c r="C93" i="12"/>
  <c r="AO93" i="12"/>
  <c r="M93" i="12"/>
  <c r="O93" i="12"/>
  <c r="C114" i="6"/>
  <c r="O114" i="5"/>
  <c r="C180" i="6"/>
  <c r="O180" i="5"/>
  <c r="AB75" i="5"/>
  <c r="AB194" i="5"/>
  <c r="O165" i="5"/>
  <c r="C165" i="6"/>
  <c r="C236" i="12"/>
  <c r="M236" i="12"/>
  <c r="AO236" i="12"/>
  <c r="O236" i="12"/>
  <c r="O64" i="12"/>
  <c r="M64" i="12"/>
  <c r="AO64" i="12"/>
  <c r="C64" i="12"/>
  <c r="AB242" i="5"/>
  <c r="AB99" i="5"/>
  <c r="C190" i="6"/>
  <c r="O190" i="5"/>
  <c r="C86" i="6"/>
  <c r="O86" i="5"/>
  <c r="M77" i="12"/>
  <c r="AO77" i="12"/>
  <c r="Y77" i="12" s="1"/>
  <c r="O77" i="12"/>
  <c r="C77" i="12"/>
  <c r="C101" i="12"/>
  <c r="AO101" i="12"/>
  <c r="Y101" i="12" s="1"/>
  <c r="O101" i="12"/>
  <c r="M101" i="12"/>
  <c r="C233" i="6"/>
  <c r="O233" i="5"/>
  <c r="AB214" i="5"/>
  <c r="W95" i="12"/>
  <c r="X95" i="12"/>
  <c r="Y229" i="12"/>
  <c r="AB208" i="5"/>
  <c r="M230" i="12"/>
  <c r="AO230" i="12"/>
  <c r="C230" i="12"/>
  <c r="O230" i="12"/>
  <c r="AB215" i="5"/>
  <c r="D219" i="12"/>
  <c r="E219" i="6"/>
  <c r="AB50" i="5"/>
  <c r="X221" i="12"/>
  <c r="W221" i="12"/>
  <c r="Y48" i="12"/>
  <c r="O56" i="5"/>
  <c r="M132" i="12"/>
  <c r="C132" i="12"/>
  <c r="O132" i="12"/>
  <c r="AO132" i="12"/>
  <c r="C246" i="12"/>
  <c r="AO246" i="12"/>
  <c r="M246" i="12"/>
  <c r="O246" i="12"/>
  <c r="O153" i="5"/>
  <c r="C153" i="6"/>
  <c r="AB131" i="5"/>
  <c r="AB202" i="5"/>
  <c r="AO98" i="12"/>
  <c r="M98" i="12"/>
  <c r="O98" i="12"/>
  <c r="C98" i="12"/>
  <c r="O108" i="12"/>
  <c r="AO108" i="12"/>
  <c r="M108" i="12"/>
  <c r="C108" i="12"/>
  <c r="AO161" i="12"/>
  <c r="O161" i="12"/>
  <c r="M161" i="12"/>
  <c r="C161" i="12"/>
  <c r="AO237" i="12"/>
  <c r="O237" i="12"/>
  <c r="M237" i="12"/>
  <c r="C237" i="12"/>
  <c r="C62" i="12"/>
  <c r="AO62" i="12"/>
  <c r="O62" i="12"/>
  <c r="M62" i="12"/>
  <c r="AB147" i="5"/>
  <c r="C169" i="6"/>
  <c r="O169" i="5"/>
  <c r="O111" i="12"/>
  <c r="AO111" i="12"/>
  <c r="M111" i="12"/>
  <c r="C111" i="12"/>
  <c r="C44" i="12"/>
  <c r="O44" i="12"/>
  <c r="AO44" i="12"/>
  <c r="M44" i="12"/>
  <c r="M38" i="12"/>
  <c r="M37" i="12" s="1"/>
  <c r="O38" i="12"/>
  <c r="AO38" i="12"/>
  <c r="C38" i="12"/>
  <c r="AB38" i="5"/>
  <c r="C65" i="6"/>
  <c r="O65" i="5"/>
  <c r="AB179" i="5"/>
  <c r="C66" i="6"/>
  <c r="O66" i="5"/>
  <c r="AB240" i="5"/>
  <c r="AB144" i="5"/>
  <c r="C88" i="6"/>
  <c r="O88" i="5"/>
  <c r="AB227" i="5"/>
  <c r="AB43" i="5"/>
  <c r="AO211" i="12"/>
  <c r="C211" i="12"/>
  <c r="O211" i="12"/>
  <c r="M211" i="12"/>
  <c r="C216" i="12"/>
  <c r="O216" i="12"/>
  <c r="M216" i="12"/>
  <c r="AO216" i="12"/>
  <c r="C125" i="6"/>
  <c r="O125" i="5"/>
  <c r="C195" i="6"/>
  <c r="O195" i="5"/>
  <c r="C172" i="12"/>
  <c r="AO172" i="12"/>
  <c r="O172" i="12"/>
  <c r="M172" i="12"/>
  <c r="AB60" i="5"/>
  <c r="AO156" i="12"/>
  <c r="Y156" i="12" s="1"/>
  <c r="C156" i="12"/>
  <c r="O156" i="12"/>
  <c r="M156" i="12"/>
  <c r="AB138" i="5"/>
  <c r="C196" i="6"/>
  <c r="O196" i="5"/>
  <c r="AB177" i="5"/>
  <c r="AT19" i="6"/>
  <c r="AT15" i="6" s="1"/>
  <c r="AR19" i="6"/>
  <c r="AR15" i="6" s="1"/>
  <c r="AU19" i="6"/>
  <c r="AU15" i="6" s="1"/>
  <c r="AM19" i="6"/>
  <c r="AM15" i="6" s="1"/>
  <c r="AO19" i="6"/>
  <c r="AO15" i="6" s="1"/>
  <c r="AQ19" i="6"/>
  <c r="AQ15" i="6" s="1"/>
  <c r="AL19" i="6"/>
  <c r="AL15" i="6" s="1"/>
  <c r="AJ19" i="6"/>
  <c r="U19" i="8" s="1" a="1"/>
  <c r="U19" i="8" s="1"/>
  <c r="AK19" i="6"/>
  <c r="AK15" i="6" s="1"/>
  <c r="H19" i="12"/>
  <c r="AP19" i="6"/>
  <c r="AP15" i="6" s="1"/>
  <c r="AS19" i="6"/>
  <c r="AS15" i="6" s="1"/>
  <c r="AN19" i="6"/>
  <c r="AN15" i="6" s="1"/>
  <c r="M42" i="12"/>
  <c r="O42" i="12"/>
  <c r="AO42" i="12"/>
  <c r="C42" i="12"/>
  <c r="AB167" i="5"/>
  <c r="C239" i="6"/>
  <c r="O239" i="5"/>
  <c r="C160" i="6"/>
  <c r="O160" i="5"/>
  <c r="O80" i="5"/>
  <c r="C80" i="6"/>
  <c r="AB89" i="5"/>
  <c r="AB244" i="5"/>
  <c r="O231" i="5"/>
  <c r="C231" i="6"/>
  <c r="AB249" i="5"/>
  <c r="AB225" i="5"/>
  <c r="AB73" i="5"/>
  <c r="M104" i="12"/>
  <c r="AO104" i="12"/>
  <c r="O104" i="12"/>
  <c r="C104" i="12"/>
  <c r="AB94" i="5"/>
  <c r="AO115" i="12"/>
  <c r="C115" i="12"/>
  <c r="O115" i="12"/>
  <c r="M115" i="12"/>
  <c r="AB148" i="5"/>
  <c r="AB34" i="5"/>
  <c r="O92" i="5"/>
  <c r="C92" i="6"/>
  <c r="AB51" i="5"/>
  <c r="C46" i="6"/>
  <c r="O46" i="5"/>
  <c r="C76" i="12"/>
  <c r="M76" i="12"/>
  <c r="AO76" i="12"/>
  <c r="O76" i="12"/>
  <c r="AB107" i="5"/>
  <c r="AB126" i="5"/>
  <c r="AB41" i="5"/>
  <c r="AB142" i="5"/>
  <c r="O55" i="12"/>
  <c r="AO55" i="12"/>
  <c r="M55" i="12"/>
  <c r="C55" i="12"/>
  <c r="AB24" i="5"/>
  <c r="AB173" i="5"/>
  <c r="AB124" i="5"/>
  <c r="AB110" i="5"/>
  <c r="AB245" i="5"/>
  <c r="M191" i="12"/>
  <c r="AO191" i="12"/>
  <c r="O191" i="12"/>
  <c r="C191" i="12"/>
  <c r="Y120" i="12"/>
  <c r="AB149" i="5"/>
  <c r="O158" i="5"/>
  <c r="AB158" i="5"/>
  <c r="X219" i="12"/>
  <c r="W219" i="12"/>
  <c r="Y84" i="12"/>
  <c r="O155" i="5"/>
  <c r="C155" i="6"/>
  <c r="O234" i="5"/>
  <c r="C234" i="6"/>
  <c r="O154" i="5"/>
  <c r="C154" i="6"/>
  <c r="X49" i="12"/>
  <c r="W49" i="12"/>
  <c r="M186" i="12"/>
  <c r="C186" i="12"/>
  <c r="AO186" i="12"/>
  <c r="O186" i="12"/>
  <c r="AO31" i="12"/>
  <c r="M31" i="12"/>
  <c r="C31" i="12"/>
  <c r="O31" i="12"/>
  <c r="AO39" i="12"/>
  <c r="C39" i="12"/>
  <c r="O39" i="12"/>
  <c r="M39" i="12"/>
  <c r="O164" i="5"/>
  <c r="C164" i="6"/>
  <c r="C30" i="6"/>
  <c r="C137" i="12"/>
  <c r="O137" i="12"/>
  <c r="M137" i="12"/>
  <c r="AO137" i="12"/>
  <c r="C226" i="6"/>
  <c r="O226" i="5"/>
  <c r="C187" i="6"/>
  <c r="O187" i="5"/>
  <c r="AB57" i="5"/>
  <c r="C47" i="6"/>
  <c r="O47" i="5"/>
  <c r="AB54" i="5"/>
  <c r="AB85" i="5"/>
  <c r="C27" i="6"/>
  <c r="AB123" i="5"/>
  <c r="C109" i="12"/>
  <c r="AO109" i="12"/>
  <c r="O109" i="12"/>
  <c r="M109" i="12"/>
  <c r="C105" i="6"/>
  <c r="O105" i="5"/>
  <c r="C206" i="6"/>
  <c r="M163" i="12"/>
  <c r="O163" i="12"/>
  <c r="C163" i="12"/>
  <c r="AO163" i="12"/>
  <c r="AO106" i="12"/>
  <c r="O106" i="12"/>
  <c r="M106" i="12"/>
  <c r="C106" i="12"/>
  <c r="O143" i="5"/>
  <c r="C143" i="6"/>
  <c r="C238" i="6"/>
  <c r="O238" i="5"/>
  <c r="C127" i="6"/>
  <c r="O127" i="5"/>
  <c r="AB207" i="5"/>
  <c r="AO112" i="12"/>
  <c r="M112" i="12"/>
  <c r="O112" i="12"/>
  <c r="C112" i="12"/>
  <c r="C70" i="6"/>
  <c r="O70" i="5"/>
  <c r="AO203" i="12"/>
  <c r="O203" i="12"/>
  <c r="C203" i="12"/>
  <c r="M203" i="12"/>
  <c r="AB241" i="5"/>
  <c r="C151" i="6"/>
  <c r="O151" i="5"/>
  <c r="AB176" i="5"/>
  <c r="O171" i="12"/>
  <c r="AO171" i="12"/>
  <c r="M171" i="12"/>
  <c r="C171" i="12"/>
  <c r="N235" i="12"/>
  <c r="O121" i="5"/>
  <c r="C157" i="12"/>
  <c r="M157" i="12"/>
  <c r="O157" i="12"/>
  <c r="AO157" i="12"/>
  <c r="AB130" i="5"/>
  <c r="AO82" i="12"/>
  <c r="O82" i="12"/>
  <c r="M82" i="12"/>
  <c r="C82" i="12"/>
  <c r="M58" i="12"/>
  <c r="AO58" i="12"/>
  <c r="C58" i="12"/>
  <c r="O58" i="12"/>
  <c r="AB188" i="5"/>
  <c r="O33" i="5"/>
  <c r="C33" i="6"/>
  <c r="AO146" i="12"/>
  <c r="C146" i="12"/>
  <c r="O146" i="12"/>
  <c r="M146" i="12"/>
  <c r="M145" i="12" s="1"/>
  <c r="AB72" i="5"/>
  <c r="O12" i="5" a="1"/>
  <c r="O12" i="5" s="1"/>
  <c r="J18" i="6"/>
  <c r="L135" i="12" a="1"/>
  <c r="J135" i="12" a="1"/>
  <c r="L145" i="12" a="1"/>
  <c r="J145" i="12" a="1"/>
  <c r="L37" i="12" a="1"/>
  <c r="J37" i="12" a="1"/>
  <c r="J32" i="12" a="1"/>
  <c r="L32" i="12" a="1"/>
  <c r="J228" i="12" a="1"/>
  <c r="L228" i="12" a="1"/>
  <c r="J166" i="12" a="1"/>
  <c r="L166" i="12" a="1"/>
  <c r="J159" i="12" a="1"/>
  <c r="L159" i="12" a="1"/>
  <c r="L79" i="12" a="1"/>
  <c r="J79" i="12" a="1"/>
  <c r="J118" i="12" a="1"/>
  <c r="L118" i="12" a="1"/>
  <c r="L217" i="12" a="1"/>
  <c r="J217" i="12" a="1"/>
  <c r="J68" i="12" a="1"/>
  <c r="L68" i="12" a="1"/>
  <c r="N197" i="12" l="1"/>
  <c r="N173" i="12"/>
  <c r="N126" i="12"/>
  <c r="Y124" i="12"/>
  <c r="N82" i="12"/>
  <c r="N106" i="12"/>
  <c r="Y76" i="12"/>
  <c r="Y62" i="12"/>
  <c r="N237" i="12"/>
  <c r="N161" i="12"/>
  <c r="N220" i="12"/>
  <c r="Y53" i="12"/>
  <c r="Y182" i="12"/>
  <c r="N127" i="12"/>
  <c r="N168" i="12"/>
  <c r="N40" i="12"/>
  <c r="Y199" i="12"/>
  <c r="N143" i="12"/>
  <c r="N245" i="12"/>
  <c r="Y110" i="12"/>
  <c r="Y51" i="12"/>
  <c r="Y205" i="12"/>
  <c r="Y23" i="12"/>
  <c r="N241" i="12"/>
  <c r="N52" i="12"/>
  <c r="N244" i="12"/>
  <c r="Y66" i="12"/>
  <c r="N150" i="12"/>
  <c r="N122" i="12"/>
  <c r="Y204" i="12"/>
  <c r="Y129" i="12"/>
  <c r="Y94" i="12"/>
  <c r="Y144" i="12"/>
  <c r="Y147" i="12"/>
  <c r="N215" i="12"/>
  <c r="N149" i="12"/>
  <c r="N107" i="12"/>
  <c r="N125" i="12"/>
  <c r="Y172" i="12"/>
  <c r="N216" i="12"/>
  <c r="Y237" i="12"/>
  <c r="Y161" i="12"/>
  <c r="N108" i="12"/>
  <c r="Y98" i="12"/>
  <c r="N207" i="12"/>
  <c r="N234" i="12"/>
  <c r="Y59" i="12"/>
  <c r="N240" i="12"/>
  <c r="Y185" i="12"/>
  <c r="Y112" i="12"/>
  <c r="Y39" i="12"/>
  <c r="N55" i="12"/>
  <c r="Y42" i="12"/>
  <c r="Y211" i="12"/>
  <c r="N111" i="12"/>
  <c r="N46" i="12"/>
  <c r="N25" i="12"/>
  <c r="Y100" i="12"/>
  <c r="N73" i="12"/>
  <c r="Y244" i="12"/>
  <c r="Y78" i="12"/>
  <c r="N202" i="12"/>
  <c r="N86" i="12"/>
  <c r="Y247" i="12"/>
  <c r="N137" i="12"/>
  <c r="Y157" i="12"/>
  <c r="Y171" i="12"/>
  <c r="Y109" i="12"/>
  <c r="N186" i="12"/>
  <c r="N191" i="12"/>
  <c r="N115" i="12"/>
  <c r="N132" i="12"/>
  <c r="N230" i="12"/>
  <c r="N64" i="12"/>
  <c r="N30" i="12"/>
  <c r="Y164" i="12"/>
  <c r="Y234" i="12"/>
  <c r="N87" i="12"/>
  <c r="N139" i="12"/>
  <c r="Y35" i="12"/>
  <c r="Y170" i="12"/>
  <c r="Y50" i="12"/>
  <c r="N210" i="12"/>
  <c r="N130" i="12"/>
  <c r="Y22" i="12"/>
  <c r="Y187" i="12"/>
  <c r="Y226" i="12"/>
  <c r="Y138" i="12"/>
  <c r="N134" i="12"/>
  <c r="N81" i="12"/>
  <c r="Y96" i="12"/>
  <c r="N117" i="12"/>
  <c r="N238" i="12"/>
  <c r="N206" i="12"/>
  <c r="Y105" i="12"/>
  <c r="N27" i="12"/>
  <c r="Y85" i="12"/>
  <c r="Y52" i="12"/>
  <c r="N222" i="12"/>
  <c r="Y73" i="12"/>
  <c r="Y58" i="12"/>
  <c r="N171" i="12"/>
  <c r="N163" i="12"/>
  <c r="AB166" i="5"/>
  <c r="Y246" i="12"/>
  <c r="N72" i="12"/>
  <c r="Y141" i="12"/>
  <c r="N164" i="12"/>
  <c r="N63" i="12"/>
  <c r="N83" i="12"/>
  <c r="Y140" i="12"/>
  <c r="N175" i="12"/>
  <c r="Y177" i="12"/>
  <c r="N181" i="12"/>
  <c r="Y190" i="12"/>
  <c r="N165" i="12"/>
  <c r="Y184" i="12"/>
  <c r="N188" i="12"/>
  <c r="N70" i="12"/>
  <c r="N204" i="12"/>
  <c r="N54" i="12"/>
  <c r="N213" i="12"/>
  <c r="Y24" i="12"/>
  <c r="Y142" i="12"/>
  <c r="Y65" i="12"/>
  <c r="AB228" i="5"/>
  <c r="Y99" i="12"/>
  <c r="Y134" i="12"/>
  <c r="N102" i="12"/>
  <c r="Y183" i="12"/>
  <c r="Y238" i="12"/>
  <c r="Y225" i="12"/>
  <c r="Y60" i="12"/>
  <c r="Y26" i="12"/>
  <c r="N88" i="12"/>
  <c r="Y232" i="12"/>
  <c r="N162" i="12"/>
  <c r="Y193" i="12"/>
  <c r="N29" i="12"/>
  <c r="Y150" i="12"/>
  <c r="Y196" i="12"/>
  <c r="N131" i="12"/>
  <c r="Y153" i="12"/>
  <c r="N233" i="12"/>
  <c r="Y114" i="12"/>
  <c r="Y152" i="12"/>
  <c r="L68" i="12"/>
  <c r="J68" i="12"/>
  <c r="J217" i="12"/>
  <c r="L217" i="12"/>
  <c r="L118" i="12"/>
  <c r="J118" i="12"/>
  <c r="J79" i="12"/>
  <c r="L79" i="12"/>
  <c r="K79" i="12" s="1"/>
  <c r="L159" i="12"/>
  <c r="J159" i="12"/>
  <c r="L166" i="12"/>
  <c r="J166" i="12"/>
  <c r="L228" i="12"/>
  <c r="J228" i="12"/>
  <c r="L32" i="12"/>
  <c r="J32" i="12"/>
  <c r="J37" i="12"/>
  <c r="L37" i="12"/>
  <c r="J145" i="12"/>
  <c r="L145" i="12"/>
  <c r="K145" i="12" s="1"/>
  <c r="J135" i="12"/>
  <c r="L135" i="12"/>
  <c r="Q21" i="7" a="1"/>
  <c r="Q21" i="7" s="1"/>
  <c r="Q19" i="7" a="1"/>
  <c r="Q19" i="7" s="1"/>
  <c r="Q1" i="7" a="1"/>
  <c r="Q1" i="7" s="1"/>
  <c r="Q24" i="7" a="1"/>
  <c r="Q24" i="7" s="1"/>
  <c r="Q18" i="7" a="1"/>
  <c r="Q18" i="7" s="1"/>
  <c r="Q27" i="7" a="1"/>
  <c r="Q27" i="7" s="1"/>
  <c r="Q20" i="7" a="1"/>
  <c r="Q20" i="7" s="1"/>
  <c r="Q26" i="7" a="1"/>
  <c r="Q26" i="7" s="1"/>
  <c r="Z15" i="6"/>
  <c r="Z11" i="6" s="1"/>
  <c r="Q22" i="7" a="1"/>
  <c r="Q22" i="7" s="1"/>
  <c r="Q29" i="7" a="1"/>
  <c r="Q29" i="7" s="1"/>
  <c r="Q16" i="7" a="1"/>
  <c r="Q16" i="7" s="1"/>
  <c r="Q23" i="7" a="1"/>
  <c r="Q23" i="7" s="1"/>
  <c r="Q28" i="7" a="1"/>
  <c r="Q28" i="7" s="1"/>
  <c r="Q17" i="7" a="1"/>
  <c r="Q17" i="7" s="1"/>
  <c r="Q25" i="7" a="1"/>
  <c r="Q25" i="7" s="1"/>
  <c r="J27" i="7" a="1"/>
  <c r="J27" i="7" s="1"/>
  <c r="J21" i="7" a="1"/>
  <c r="J21" i="7" s="1"/>
  <c r="J19" i="7" a="1"/>
  <c r="J19" i="7" s="1"/>
  <c r="J22" i="7" a="1"/>
  <c r="J22" i="7" s="1"/>
  <c r="J26" i="7" a="1"/>
  <c r="J26" i="7" s="1"/>
  <c r="J18" i="7" a="1"/>
  <c r="J18" i="7" s="1"/>
  <c r="J17" i="7" a="1"/>
  <c r="J17" i="7" s="1"/>
  <c r="J20" i="7" a="1"/>
  <c r="J20" i="7" s="1"/>
  <c r="J29" i="7" a="1"/>
  <c r="J29" i="7" s="1"/>
  <c r="J23" i="7" a="1"/>
  <c r="J23" i="7" s="1"/>
  <c r="J25" i="7" a="1"/>
  <c r="J25" i="7" s="1"/>
  <c r="J28" i="7" a="1"/>
  <c r="J28" i="7" s="1"/>
  <c r="J24" i="7" a="1"/>
  <c r="J24" i="7" s="1"/>
  <c r="S15" i="6"/>
  <c r="S11" i="6" s="1"/>
  <c r="J16" i="7" a="1"/>
  <c r="J16" i="7" s="1"/>
  <c r="J14" i="7" s="1"/>
  <c r="J1" i="7" a="1"/>
  <c r="J1" i="7" s="1"/>
  <c r="S20" i="7" a="1"/>
  <c r="S20" i="7" s="1"/>
  <c r="AB15" i="6"/>
  <c r="AB11" i="6" s="1"/>
  <c r="S29" i="7" a="1"/>
  <c r="S29" i="7" s="1"/>
  <c r="S17" i="7" a="1"/>
  <c r="S17" i="7" s="1"/>
  <c r="S16" i="7" a="1"/>
  <c r="S16" i="7" s="1"/>
  <c r="S27" i="7" a="1"/>
  <c r="S27" i="7" s="1"/>
  <c r="S24" i="7" a="1"/>
  <c r="S24" i="7" s="1"/>
  <c r="S28" i="7" a="1"/>
  <c r="S28" i="7" s="1"/>
  <c r="S19" i="7" a="1"/>
  <c r="S19" i="7" s="1"/>
  <c r="S18" i="7" a="1"/>
  <c r="S18" i="7" s="1"/>
  <c r="S21" i="7" a="1"/>
  <c r="S21" i="7" s="1"/>
  <c r="S22" i="7" a="1"/>
  <c r="S22" i="7" s="1"/>
  <c r="S25" i="7" a="1"/>
  <c r="S25" i="7" s="1"/>
  <c r="S26" i="7" a="1"/>
  <c r="S26" i="7" s="1"/>
  <c r="S1" i="7" a="1"/>
  <c r="S1" i="7" s="1"/>
  <c r="S23" i="7" a="1"/>
  <c r="S23" i="7" s="1"/>
  <c r="L22" i="7" a="1"/>
  <c r="L22" i="7" s="1"/>
  <c r="L1" i="7" a="1"/>
  <c r="L1" i="7" s="1"/>
  <c r="L21" i="7" a="1"/>
  <c r="L21" i="7" s="1"/>
  <c r="L24" i="7" a="1"/>
  <c r="L24" i="7" s="1"/>
  <c r="L17" i="7" a="1"/>
  <c r="L17" i="7" s="1"/>
  <c r="L16" i="7" a="1"/>
  <c r="L16" i="7" s="1"/>
  <c r="L29" i="7" a="1"/>
  <c r="L29" i="7" s="1"/>
  <c r="U15" i="6"/>
  <c r="U11" i="6" s="1"/>
  <c r="L25" i="7" a="1"/>
  <c r="L25" i="7" s="1"/>
  <c r="L27" i="7" a="1"/>
  <c r="L27" i="7" s="1"/>
  <c r="L26" i="7" a="1"/>
  <c r="L26" i="7" s="1"/>
  <c r="L23" i="7" a="1"/>
  <c r="L23" i="7" s="1"/>
  <c r="L19" i="7" a="1"/>
  <c r="L19" i="7" s="1"/>
  <c r="L18" i="7" a="1"/>
  <c r="L18" i="7" s="1"/>
  <c r="L20" i="7" a="1"/>
  <c r="L20" i="7" s="1"/>
  <c r="L28" i="7" a="1"/>
  <c r="L28" i="7" s="1"/>
  <c r="O26" i="7" a="1"/>
  <c r="O26" i="7" s="1"/>
  <c r="O20" i="7" a="1"/>
  <c r="O20" i="7" s="1"/>
  <c r="O17" i="7" a="1"/>
  <c r="O17" i="7" s="1"/>
  <c r="O29" i="7" a="1"/>
  <c r="O29" i="7" s="1"/>
  <c r="O27" i="7" a="1"/>
  <c r="O27" i="7" s="1"/>
  <c r="O18" i="7" a="1"/>
  <c r="O18" i="7" s="1"/>
  <c r="O1" i="7" a="1"/>
  <c r="O1" i="7" s="1"/>
  <c r="O23" i="7" a="1"/>
  <c r="O23" i="7" s="1"/>
  <c r="O21" i="7" a="1"/>
  <c r="O21" i="7" s="1"/>
  <c r="O16" i="7" a="1"/>
  <c r="O16" i="7" s="1"/>
  <c r="O22" i="7" a="1"/>
  <c r="O22" i="7" s="1"/>
  <c r="X15" i="6"/>
  <c r="X11" i="6" s="1"/>
  <c r="O24" i="7" a="1"/>
  <c r="O24" i="7" s="1"/>
  <c r="O19" i="7" a="1"/>
  <c r="O19" i="7" s="1"/>
  <c r="O28" i="7" a="1"/>
  <c r="O28" i="7" s="1"/>
  <c r="O25" i="7" a="1"/>
  <c r="O25" i="7" s="1"/>
  <c r="P27" i="7" a="1"/>
  <c r="P27" i="7" s="1"/>
  <c r="P22" i="7" a="1"/>
  <c r="P22" i="7" s="1"/>
  <c r="P29" i="7" a="1"/>
  <c r="P29" i="7" s="1"/>
  <c r="P26" i="7" a="1"/>
  <c r="P26" i="7" s="1"/>
  <c r="P16" i="7" a="1"/>
  <c r="P16" i="7" s="1"/>
  <c r="P21" i="7" a="1"/>
  <c r="P21" i="7" s="1"/>
  <c r="P23" i="7" a="1"/>
  <c r="P23" i="7" s="1"/>
  <c r="Y15" i="6"/>
  <c r="Y11" i="6" s="1"/>
  <c r="P25" i="7" a="1"/>
  <c r="P25" i="7" s="1"/>
  <c r="P20" i="7" a="1"/>
  <c r="P20" i="7" s="1"/>
  <c r="P17" i="7" a="1"/>
  <c r="P17" i="7" s="1"/>
  <c r="P28" i="7" a="1"/>
  <c r="P28" i="7" s="1"/>
  <c r="P1" i="7" a="1"/>
  <c r="P1" i="7" s="1"/>
  <c r="P19" i="7" a="1"/>
  <c r="P19" i="7" s="1"/>
  <c r="P24" i="7" a="1"/>
  <c r="P24" i="7" s="1"/>
  <c r="P18" i="7" a="1"/>
  <c r="P18" i="7" s="1"/>
  <c r="I18" i="7" a="1"/>
  <c r="I18" i="7" s="1"/>
  <c r="I24" i="7" a="1"/>
  <c r="I24" i="7" s="1"/>
  <c r="I25" i="7" a="1"/>
  <c r="I25" i="7" s="1"/>
  <c r="I19" i="7" a="1"/>
  <c r="I19" i="7" s="1"/>
  <c r="I23" i="7" a="1"/>
  <c r="I23" i="7" s="1"/>
  <c r="I21" i="7" a="1"/>
  <c r="I21" i="7" s="1"/>
  <c r="I26" i="7" a="1"/>
  <c r="I26" i="7" s="1"/>
  <c r="R15" i="6"/>
  <c r="R11" i="6" s="1"/>
  <c r="I29" i="7" a="1"/>
  <c r="I29" i="7" s="1"/>
  <c r="I22" i="7" a="1"/>
  <c r="I22" i="7" s="1"/>
  <c r="I20" i="7" a="1"/>
  <c r="I20" i="7" s="1"/>
  <c r="I17" i="7" a="1"/>
  <c r="I17" i="7" s="1"/>
  <c r="I28" i="7" a="1"/>
  <c r="I28" i="7" s="1"/>
  <c r="I1" i="7" a="1"/>
  <c r="I1" i="7" s="1"/>
  <c r="I16" i="7" a="1"/>
  <c r="I16" i="7" s="1"/>
  <c r="I27" i="7" a="1"/>
  <c r="I27" i="7" s="1"/>
  <c r="M20" i="7" a="1"/>
  <c r="M20" i="7" s="1"/>
  <c r="M29" i="7" a="1"/>
  <c r="M29" i="7" s="1"/>
  <c r="M22" i="7" a="1"/>
  <c r="M22" i="7" s="1"/>
  <c r="M24" i="7" a="1"/>
  <c r="M24" i="7" s="1"/>
  <c r="M17" i="7" a="1"/>
  <c r="M17" i="7" s="1"/>
  <c r="M16" i="7" a="1"/>
  <c r="M16" i="7" s="1"/>
  <c r="M21" i="7" a="1"/>
  <c r="M21" i="7" s="1"/>
  <c r="M19" i="7" a="1"/>
  <c r="M19" i="7" s="1"/>
  <c r="M28" i="7" a="1"/>
  <c r="M28" i="7" s="1"/>
  <c r="M25" i="7" a="1"/>
  <c r="M25" i="7" s="1"/>
  <c r="M23" i="7" a="1"/>
  <c r="M23" i="7" s="1"/>
  <c r="M1" i="7" a="1"/>
  <c r="M1" i="7" s="1"/>
  <c r="V15" i="6"/>
  <c r="V11" i="6" s="1"/>
  <c r="M26" i="7" a="1"/>
  <c r="M26" i="7" s="1"/>
  <c r="M18" i="7" a="1"/>
  <c r="M18" i="7" s="1"/>
  <c r="M27" i="7" a="1"/>
  <c r="M27" i="7" s="1"/>
  <c r="R22" i="7" a="1"/>
  <c r="R22" i="7" s="1"/>
  <c r="R16" i="7" a="1"/>
  <c r="R16" i="7" s="1"/>
  <c r="R24" i="7" a="1"/>
  <c r="R24" i="7" s="1"/>
  <c r="R1" i="7" a="1"/>
  <c r="R1" i="7" s="1"/>
  <c r="R26" i="7" a="1"/>
  <c r="R26" i="7" s="1"/>
  <c r="R17" i="7" a="1"/>
  <c r="R17" i="7" s="1"/>
  <c r="AA15" i="6"/>
  <c r="AA11" i="6" s="1"/>
  <c r="R28" i="7" a="1"/>
  <c r="R28" i="7" s="1"/>
  <c r="R21" i="7" a="1"/>
  <c r="R21" i="7" s="1"/>
  <c r="R23" i="7" a="1"/>
  <c r="R23" i="7" s="1"/>
  <c r="R20" i="7" a="1"/>
  <c r="R20" i="7" s="1"/>
  <c r="R18" i="7" a="1"/>
  <c r="R18" i="7" s="1"/>
  <c r="R25" i="7" a="1"/>
  <c r="R25" i="7" s="1"/>
  <c r="R19" i="7" a="1"/>
  <c r="R19" i="7" s="1"/>
  <c r="R27" i="7" a="1"/>
  <c r="R27" i="7" s="1"/>
  <c r="R29" i="7" a="1"/>
  <c r="R29" i="7" s="1"/>
  <c r="K23" i="7" a="1"/>
  <c r="K23" i="7" s="1"/>
  <c r="K24" i="7" a="1"/>
  <c r="K24" i="7" s="1"/>
  <c r="K25" i="7" a="1"/>
  <c r="K25" i="7" s="1"/>
  <c r="K22" i="7" a="1"/>
  <c r="K22" i="7" s="1"/>
  <c r="T15" i="6"/>
  <c r="T11" i="6" s="1"/>
  <c r="K27" i="7" a="1"/>
  <c r="K27" i="7" s="1"/>
  <c r="K29" i="7" a="1"/>
  <c r="K29" i="7" s="1"/>
  <c r="K18" i="7" a="1"/>
  <c r="K18" i="7" s="1"/>
  <c r="K19" i="7" a="1"/>
  <c r="K19" i="7" s="1"/>
  <c r="K16" i="7" a="1"/>
  <c r="K16" i="7" s="1"/>
  <c r="K20" i="7" a="1"/>
  <c r="K20" i="7" s="1"/>
  <c r="K17" i="7" a="1"/>
  <c r="K17" i="7" s="1"/>
  <c r="K26" i="7" a="1"/>
  <c r="K26" i="7" s="1"/>
  <c r="K28" i="7" a="1"/>
  <c r="K28" i="7" s="1"/>
  <c r="K21" i="7" a="1"/>
  <c r="K21" i="7" s="1"/>
  <c r="K1" i="7" a="1"/>
  <c r="K1" i="7" s="1"/>
  <c r="D171" i="12"/>
  <c r="E171" i="6"/>
  <c r="E59" i="6"/>
  <c r="D59" i="12"/>
  <c r="W182" i="12"/>
  <c r="X182" i="12"/>
  <c r="E85" i="6"/>
  <c r="D85" i="12"/>
  <c r="W164" i="12"/>
  <c r="X164" i="12"/>
  <c r="Y218" i="12"/>
  <c r="AO217" i="12"/>
  <c r="X234" i="12"/>
  <c r="W234" i="12"/>
  <c r="Y63" i="12"/>
  <c r="E95" i="6"/>
  <c r="D95" i="12"/>
  <c r="Y83" i="12"/>
  <c r="D51" i="12"/>
  <c r="E51" i="6"/>
  <c r="O79" i="5"/>
  <c r="C79" i="6"/>
  <c r="O166" i="5"/>
  <c r="C166" i="6"/>
  <c r="E42" i="6"/>
  <c r="D42" i="12"/>
  <c r="W177" i="12"/>
  <c r="X177" i="12"/>
  <c r="O228" i="5"/>
  <c r="C228" i="6"/>
  <c r="D60" i="12"/>
  <c r="E60" i="6"/>
  <c r="E144" i="6"/>
  <c r="D144" i="12"/>
  <c r="X181" i="12"/>
  <c r="W181" i="12"/>
  <c r="AJ15" i="6"/>
  <c r="X170" i="12"/>
  <c r="W170" i="12"/>
  <c r="W50" i="12"/>
  <c r="X50" i="12"/>
  <c r="E224" i="6"/>
  <c r="D224" i="12"/>
  <c r="E99" i="6"/>
  <c r="D99" i="12"/>
  <c r="D64" i="12"/>
  <c r="E64" i="6"/>
  <c r="D193" i="12"/>
  <c r="E193" i="6"/>
  <c r="O32" i="5"/>
  <c r="C32" i="6"/>
  <c r="E82" i="6"/>
  <c r="D82" i="12"/>
  <c r="W22" i="12"/>
  <c r="X22" i="12"/>
  <c r="X151" i="12"/>
  <c r="W151" i="12"/>
  <c r="W123" i="12"/>
  <c r="X123" i="12"/>
  <c r="W213" i="12"/>
  <c r="X213" i="12"/>
  <c r="X187" i="12"/>
  <c r="W187" i="12"/>
  <c r="X226" i="12"/>
  <c r="W226" i="12"/>
  <c r="X129" i="12"/>
  <c r="W129" i="12"/>
  <c r="D63" i="12"/>
  <c r="E63" i="6"/>
  <c r="X110" i="12"/>
  <c r="W110" i="12"/>
  <c r="E124" i="6"/>
  <c r="D124" i="12"/>
  <c r="E173" i="6"/>
  <c r="D173" i="12"/>
  <c r="W24" i="12"/>
  <c r="X24" i="12"/>
  <c r="X142" i="12"/>
  <c r="W142" i="12"/>
  <c r="D107" i="12"/>
  <c r="E107" i="6"/>
  <c r="E87" i="6"/>
  <c r="D87" i="12"/>
  <c r="D115" i="12"/>
  <c r="E115" i="6"/>
  <c r="X94" i="12"/>
  <c r="W94" i="12"/>
  <c r="E244" i="6"/>
  <c r="D244" i="12"/>
  <c r="E232" i="6"/>
  <c r="D232" i="12"/>
  <c r="W147" i="12"/>
  <c r="X147" i="12"/>
  <c r="E132" i="6"/>
  <c r="D132" i="12"/>
  <c r="X99" i="12"/>
  <c r="W99" i="12"/>
  <c r="O90" i="12"/>
  <c r="N90" i="12" s="1"/>
  <c r="N91" i="12"/>
  <c r="AO135" i="12"/>
  <c r="Y136" i="12"/>
  <c r="X21" i="5" a="1"/>
  <c r="X21" i="5" s="1"/>
  <c r="W96" i="12"/>
  <c r="X96" i="12"/>
  <c r="N33" i="12"/>
  <c r="O32" i="12"/>
  <c r="N32" i="12" s="1"/>
  <c r="E188" i="6"/>
  <c r="D188" i="12"/>
  <c r="E84" i="6"/>
  <c r="D84" i="12"/>
  <c r="E112" i="6"/>
  <c r="D112" i="12"/>
  <c r="X238" i="12"/>
  <c r="W238" i="12"/>
  <c r="X105" i="12"/>
  <c r="W105" i="12"/>
  <c r="E123" i="6"/>
  <c r="D123" i="12"/>
  <c r="X85" i="12"/>
  <c r="W85" i="12"/>
  <c r="E54" i="6"/>
  <c r="D54" i="12"/>
  <c r="D39" i="12"/>
  <c r="E39" i="6"/>
  <c r="E168" i="6"/>
  <c r="D168" i="12"/>
  <c r="E198" i="6"/>
  <c r="D198" i="12"/>
  <c r="E178" i="6"/>
  <c r="D178" i="12"/>
  <c r="C68" i="12"/>
  <c r="D191" i="12"/>
  <c r="E191" i="6"/>
  <c r="E110" i="6"/>
  <c r="D110" i="12"/>
  <c r="D148" i="12"/>
  <c r="E148" i="6"/>
  <c r="E104" i="6"/>
  <c r="D104" i="12"/>
  <c r="X73" i="12"/>
  <c r="W73" i="12"/>
  <c r="N249" i="12"/>
  <c r="O248" i="12"/>
  <c r="N248" i="12" s="1"/>
  <c r="X244" i="12"/>
  <c r="W244" i="12"/>
  <c r="O159" i="12"/>
  <c r="N159" i="12" s="1"/>
  <c r="N160" i="12"/>
  <c r="E150" i="6"/>
  <c r="D150" i="12"/>
  <c r="D156" i="12"/>
  <c r="E156" i="6"/>
  <c r="X60" i="12"/>
  <c r="W60" i="12"/>
  <c r="W240" i="12"/>
  <c r="X240" i="12"/>
  <c r="X66" i="12"/>
  <c r="W66" i="12"/>
  <c r="E40" i="6"/>
  <c r="D40" i="12"/>
  <c r="E38" i="6"/>
  <c r="D38" i="12"/>
  <c r="D237" i="12"/>
  <c r="E237" i="6"/>
  <c r="X202" i="12"/>
  <c r="W202" i="12"/>
  <c r="X153" i="12"/>
  <c r="W153" i="12"/>
  <c r="E170" i="6"/>
  <c r="D170" i="12"/>
  <c r="E242" i="6"/>
  <c r="D242" i="12"/>
  <c r="W162" i="12"/>
  <c r="X162" i="12"/>
  <c r="E45" i="6"/>
  <c r="D45" i="12"/>
  <c r="E220" i="6"/>
  <c r="D220" i="12"/>
  <c r="X100" i="12"/>
  <c r="W100" i="12"/>
  <c r="D192" i="12"/>
  <c r="E192" i="6"/>
  <c r="W201" i="12"/>
  <c r="X201" i="12"/>
  <c r="E119" i="6"/>
  <c r="D119" i="12"/>
  <c r="I201" i="5"/>
  <c r="O200" i="5"/>
  <c r="D151" i="12"/>
  <c r="E151" i="6"/>
  <c r="D70" i="12"/>
  <c r="E70" i="6"/>
  <c r="E127" i="6"/>
  <c r="D127" i="12"/>
  <c r="E105" i="6"/>
  <c r="D105" i="12"/>
  <c r="D231" i="12"/>
  <c r="E231" i="6"/>
  <c r="W172" i="12"/>
  <c r="X172" i="12"/>
  <c r="E65" i="6"/>
  <c r="D65" i="12"/>
  <c r="E169" i="6"/>
  <c r="D169" i="12"/>
  <c r="X246" i="12"/>
  <c r="W246" i="12"/>
  <c r="AO145" i="12"/>
  <c r="Y146" i="12"/>
  <c r="Y82" i="12"/>
  <c r="N157" i="12"/>
  <c r="W112" i="12"/>
  <c r="X112" i="12"/>
  <c r="E143" i="6"/>
  <c r="D143" i="12"/>
  <c r="Y106" i="12"/>
  <c r="E164" i="6"/>
  <c r="D164" i="12"/>
  <c r="X39" i="12"/>
  <c r="W39" i="12"/>
  <c r="Y31" i="12"/>
  <c r="E154" i="6"/>
  <c r="D154" i="12"/>
  <c r="D155" i="12"/>
  <c r="E155" i="6"/>
  <c r="Y191" i="12"/>
  <c r="N76" i="12"/>
  <c r="D46" i="12"/>
  <c r="E46" i="6"/>
  <c r="D239" i="12"/>
  <c r="E239" i="6"/>
  <c r="N156" i="12"/>
  <c r="W211" i="12"/>
  <c r="X211" i="12"/>
  <c r="AO37" i="12"/>
  <c r="Y38" i="12"/>
  <c r="Y44" i="12"/>
  <c r="N62" i="12"/>
  <c r="N98" i="12"/>
  <c r="E153" i="6"/>
  <c r="D153" i="12"/>
  <c r="Y230" i="12"/>
  <c r="AO228" i="12"/>
  <c r="Y228" i="12" s="1"/>
  <c r="E86" i="6"/>
  <c r="D86" i="12"/>
  <c r="N236" i="12"/>
  <c r="E114" i="6"/>
  <c r="D114" i="12"/>
  <c r="Y93" i="12"/>
  <c r="E184" i="6"/>
  <c r="D184" i="12"/>
  <c r="W35" i="8" a="1"/>
  <c r="W35" i="8" s="1"/>
  <c r="AB35" i="8" a="1"/>
  <c r="AB35" i="8" s="1"/>
  <c r="V35" i="8" a="1"/>
  <c r="V35" i="8" s="1"/>
  <c r="E35" i="8" a="1"/>
  <c r="E35" i="8" s="1"/>
  <c r="H35" i="8" a="1"/>
  <c r="H35" i="8" s="1"/>
  <c r="J36" i="8" s="1"/>
  <c r="Y35" i="8" a="1"/>
  <c r="Y35" i="8" s="1"/>
  <c r="G35" i="8"/>
  <c r="AC35" i="8" a="1"/>
  <c r="AC35" i="8" s="1"/>
  <c r="AE35" i="8" a="1"/>
  <c r="AE35" i="8" s="1"/>
  <c r="AD35" i="8" a="1"/>
  <c r="AD35" i="8" s="1"/>
  <c r="AA35" i="8" a="1"/>
  <c r="AA35" i="8" s="1"/>
  <c r="AF35" i="8" a="1"/>
  <c r="AF35" i="8" s="1"/>
  <c r="U35" i="8" a="1"/>
  <c r="U35" i="8" s="1"/>
  <c r="Z35" i="8" a="1"/>
  <c r="Z35" i="8" s="1"/>
  <c r="H36" i="8" a="1"/>
  <c r="H36" i="8" s="1"/>
  <c r="X35" i="8" a="1"/>
  <c r="X35" i="8" s="1"/>
  <c r="AB32" i="5"/>
  <c r="D20" i="8" s="1"/>
  <c r="D174" i="12"/>
  <c r="E174" i="6"/>
  <c r="X47" i="12"/>
  <c r="W47" i="12"/>
  <c r="N57" i="12"/>
  <c r="N198" i="12"/>
  <c r="D69" i="12"/>
  <c r="E69" i="6"/>
  <c r="X140" i="12"/>
  <c r="W140" i="12"/>
  <c r="E225" i="6"/>
  <c r="D225" i="12"/>
  <c r="X231" i="12"/>
  <c r="W231" i="12"/>
  <c r="O159" i="5"/>
  <c r="C159" i="6"/>
  <c r="X150" i="12"/>
  <c r="W150" i="12"/>
  <c r="U47" i="8" a="1"/>
  <c r="U47" i="8" s="1"/>
  <c r="AD47" i="8" a="1"/>
  <c r="AD47" i="8" s="1"/>
  <c r="D47" i="8"/>
  <c r="AE47" i="8" a="1"/>
  <c r="AE47" i="8" s="1"/>
  <c r="X47" i="8" a="1"/>
  <c r="X47" i="8" s="1"/>
  <c r="H47" i="8" a="1"/>
  <c r="H47" i="8" s="1"/>
  <c r="J48" i="8" s="1"/>
  <c r="V47" i="8" a="1"/>
  <c r="V47" i="8" s="1"/>
  <c r="AB47" i="8" a="1"/>
  <c r="AB47" i="8" s="1"/>
  <c r="Z47" i="8" a="1"/>
  <c r="Z47" i="8" s="1"/>
  <c r="G47" i="8"/>
  <c r="W47" i="8" a="1"/>
  <c r="W47" i="8" s="1"/>
  <c r="E47" i="8" a="1"/>
  <c r="E47" i="8" s="1"/>
  <c r="H48" i="8" a="1"/>
  <c r="H48" i="8" s="1"/>
  <c r="AC47" i="8" a="1"/>
  <c r="AC47" i="8" s="1"/>
  <c r="AF47" i="8" a="1"/>
  <c r="AF47" i="8" s="1"/>
  <c r="AA47" i="8" a="1"/>
  <c r="AA47" i="8" s="1"/>
  <c r="Y47" i="8" a="1"/>
  <c r="Y47" i="8" s="1"/>
  <c r="D223" i="12"/>
  <c r="E223" i="6"/>
  <c r="W195" i="12"/>
  <c r="X195" i="12"/>
  <c r="Y139" i="12"/>
  <c r="W35" i="12"/>
  <c r="X35" i="12"/>
  <c r="E243" i="6"/>
  <c r="D243" i="12"/>
  <c r="E179" i="6"/>
  <c r="D179" i="12"/>
  <c r="X199" i="12"/>
  <c r="W199" i="12"/>
  <c r="N169" i="12"/>
  <c r="E131" i="6"/>
  <c r="D131" i="12"/>
  <c r="W190" i="12"/>
  <c r="X190" i="12"/>
  <c r="X165" i="12"/>
  <c r="W165" i="12"/>
  <c r="X45" i="12"/>
  <c r="W45" i="12"/>
  <c r="D75" i="12"/>
  <c r="E75" i="6"/>
  <c r="W184" i="12"/>
  <c r="X184" i="12"/>
  <c r="AB145" i="5"/>
  <c r="D41" i="8" s="1"/>
  <c r="AF20" i="8" a="1"/>
  <c r="AF20" i="8" s="1"/>
  <c r="AA20" i="8" a="1"/>
  <c r="AA20" i="8" s="1"/>
  <c r="H20" i="8" a="1"/>
  <c r="H20" i="8" s="1"/>
  <c r="J21" i="8" s="1"/>
  <c r="AC20" i="8" a="1"/>
  <c r="AC20" i="8" s="1"/>
  <c r="G20" i="8"/>
  <c r="AE20" i="8" a="1"/>
  <c r="AE20" i="8" s="1"/>
  <c r="E20" i="8" a="1"/>
  <c r="E20" i="8" s="1"/>
  <c r="AD20" i="8" a="1"/>
  <c r="AD20" i="8" s="1"/>
  <c r="W20" i="8" a="1"/>
  <c r="W20" i="8" s="1"/>
  <c r="U20" i="8" a="1"/>
  <c r="U20" i="8" s="1"/>
  <c r="Z20" i="8" a="1"/>
  <c r="Z20" i="8" s="1"/>
  <c r="Y20" i="8" a="1"/>
  <c r="Y20" i="8" s="1"/>
  <c r="H21" i="8" a="1"/>
  <c r="H21" i="8" s="1"/>
  <c r="AB20" i="8" a="1"/>
  <c r="AB20" i="8" s="1"/>
  <c r="X20" i="8" a="1"/>
  <c r="X20" i="8" s="1"/>
  <c r="V20" i="8" a="1"/>
  <c r="V20" i="8" s="1"/>
  <c r="Y130" i="12"/>
  <c r="N176" i="12"/>
  <c r="E241" i="6"/>
  <c r="D241" i="12"/>
  <c r="X204" i="12"/>
  <c r="W204" i="12"/>
  <c r="Y143" i="12"/>
  <c r="N123" i="12"/>
  <c r="AB217" i="5"/>
  <c r="E52" i="6"/>
  <c r="D52" i="12"/>
  <c r="N155" i="12"/>
  <c r="N158" i="12"/>
  <c r="AB68" i="5"/>
  <c r="E41" i="6"/>
  <c r="D41" i="12"/>
  <c r="X51" i="12"/>
  <c r="W51" i="12"/>
  <c r="N148" i="12"/>
  <c r="E249" i="6"/>
  <c r="D249" i="12"/>
  <c r="AB159" i="5"/>
  <c r="D167" i="12"/>
  <c r="E167" i="6"/>
  <c r="X138" i="12"/>
  <c r="W138" i="12"/>
  <c r="E74" i="6"/>
  <c r="D74" i="12"/>
  <c r="D139" i="12"/>
  <c r="E139" i="6"/>
  <c r="X144" i="12"/>
  <c r="W144" i="12"/>
  <c r="E78" i="6"/>
  <c r="D78" i="12"/>
  <c r="D199" i="12"/>
  <c r="E199" i="6"/>
  <c r="W65" i="12"/>
  <c r="X65" i="12"/>
  <c r="C37" i="6"/>
  <c r="O37" i="5"/>
  <c r="D108" i="12"/>
  <c r="E108" i="6"/>
  <c r="U28" i="12"/>
  <c r="T28" i="12"/>
  <c r="V28" i="12"/>
  <c r="U36" i="12"/>
  <c r="T36" i="12"/>
  <c r="V36" i="12"/>
  <c r="W23" i="12"/>
  <c r="X23" i="12"/>
  <c r="Y81" i="12"/>
  <c r="D96" i="12"/>
  <c r="E96" i="6"/>
  <c r="N192" i="12"/>
  <c r="W183" i="12"/>
  <c r="X183" i="12"/>
  <c r="Y117" i="12"/>
  <c r="D221" i="12"/>
  <c r="E221" i="6"/>
  <c r="AA41" i="8" a="1"/>
  <c r="AA41" i="8" s="1"/>
  <c r="AC41" i="8" a="1"/>
  <c r="AC41" i="8" s="1"/>
  <c r="AE41" i="8" a="1"/>
  <c r="AE41" i="8" s="1"/>
  <c r="G41" i="8"/>
  <c r="AF41" i="8" a="1"/>
  <c r="AF41" i="8" s="1"/>
  <c r="W41" i="8" a="1"/>
  <c r="W41" i="8" s="1"/>
  <c r="H42" i="8" a="1"/>
  <c r="H42" i="8" s="1"/>
  <c r="X41" i="8" a="1"/>
  <c r="X41" i="8" s="1"/>
  <c r="AB41" i="8" a="1"/>
  <c r="AB41" i="8" s="1"/>
  <c r="Y41" i="8" a="1"/>
  <c r="Y41" i="8" s="1"/>
  <c r="AD41" i="8" a="1"/>
  <c r="AD41" i="8" s="1"/>
  <c r="H41" i="8" a="1"/>
  <c r="H41" i="8" s="1"/>
  <c r="J42" i="8" s="1"/>
  <c r="U41" i="8" a="1"/>
  <c r="U41" i="8" s="1"/>
  <c r="E41" i="8" a="1"/>
  <c r="E41" i="8" s="1"/>
  <c r="V41" i="8" a="1"/>
  <c r="V41" i="8" s="1"/>
  <c r="Z41" i="8" a="1"/>
  <c r="Z41" i="8" s="1"/>
  <c r="W128" i="12"/>
  <c r="X128" i="12"/>
  <c r="V209" i="12"/>
  <c r="U209" i="12"/>
  <c r="T209" i="12"/>
  <c r="E157" i="6"/>
  <c r="D157" i="12"/>
  <c r="D53" i="12"/>
  <c r="E53" i="6"/>
  <c r="Y241" i="12"/>
  <c r="W174" i="12"/>
  <c r="X174" i="12"/>
  <c r="E163" i="6"/>
  <c r="D163" i="12"/>
  <c r="Y27" i="12"/>
  <c r="E57" i="6"/>
  <c r="D57" i="12"/>
  <c r="C217" i="12"/>
  <c r="X52" i="12"/>
  <c r="W52" i="12"/>
  <c r="Y149" i="12"/>
  <c r="E142" i="6"/>
  <c r="D142" i="12"/>
  <c r="N92" i="12"/>
  <c r="Y222" i="12"/>
  <c r="W225" i="12"/>
  <c r="X225" i="12"/>
  <c r="N80" i="12"/>
  <c r="O79" i="12"/>
  <c r="N79" i="12" s="1"/>
  <c r="Y160" i="12"/>
  <c r="AO159" i="12"/>
  <c r="Y159" i="12" s="1"/>
  <c r="N167" i="12"/>
  <c r="O166" i="12"/>
  <c r="N166" i="12" s="1"/>
  <c r="E177" i="6"/>
  <c r="D177" i="12"/>
  <c r="X196" i="12"/>
  <c r="W196" i="12"/>
  <c r="X26" i="12"/>
  <c r="W26" i="12"/>
  <c r="N74" i="12"/>
  <c r="Y125" i="12"/>
  <c r="X232" i="12"/>
  <c r="W232" i="12"/>
  <c r="X78" i="12"/>
  <c r="W78" i="12"/>
  <c r="D147" i="12"/>
  <c r="E147" i="6"/>
  <c r="W247" i="12"/>
  <c r="X247" i="12"/>
  <c r="X114" i="12"/>
  <c r="W114" i="12"/>
  <c r="AB118" i="5"/>
  <c r="D35" i="8" s="1"/>
  <c r="W152" i="12"/>
  <c r="X152" i="12"/>
  <c r="N67" i="12"/>
  <c r="X103" i="12"/>
  <c r="W103" i="12"/>
  <c r="D103" i="12"/>
  <c r="E103" i="6"/>
  <c r="E128" i="6"/>
  <c r="D128" i="12"/>
  <c r="D113" i="12"/>
  <c r="E113" i="6"/>
  <c r="X58" i="12"/>
  <c r="W58" i="12"/>
  <c r="X171" i="12"/>
  <c r="W171" i="12"/>
  <c r="X109" i="12"/>
  <c r="W109" i="12"/>
  <c r="D226" i="12"/>
  <c r="E226" i="6"/>
  <c r="D196" i="12"/>
  <c r="E196" i="6"/>
  <c r="N19" i="7" a="1"/>
  <c r="N19" i="7" s="1"/>
  <c r="N24" i="7" a="1"/>
  <c r="N24" i="7" s="1"/>
  <c r="N25" i="7" a="1"/>
  <c r="N25" i="7" s="1"/>
  <c r="N23" i="7" a="1"/>
  <c r="N23" i="7" s="1"/>
  <c r="N29" i="7" a="1"/>
  <c r="N29" i="7" s="1"/>
  <c r="N28" i="7" a="1"/>
  <c r="N28" i="7" s="1"/>
  <c r="N17" i="7" a="1"/>
  <c r="N17" i="7" s="1"/>
  <c r="N16" i="7" a="1"/>
  <c r="N16" i="7" s="1"/>
  <c r="N20" i="7" a="1"/>
  <c r="N20" i="7" s="1"/>
  <c r="N18" i="7" a="1"/>
  <c r="N18" i="7" s="1"/>
  <c r="N22" i="7" a="1"/>
  <c r="N22" i="7" s="1"/>
  <c r="W15" i="6"/>
  <c r="W11" i="6" s="1"/>
  <c r="N1" i="7" a="1"/>
  <c r="N1" i="7" s="1"/>
  <c r="N21" i="7" a="1"/>
  <c r="N21" i="7" s="1"/>
  <c r="N26" i="7" a="1"/>
  <c r="N26" i="7" s="1"/>
  <c r="N27" i="7" a="1"/>
  <c r="N27" i="7" s="1"/>
  <c r="U95" i="12"/>
  <c r="V95" i="12"/>
  <c r="T95" i="12"/>
  <c r="C118" i="12"/>
  <c r="N58" i="12"/>
  <c r="N203" i="12"/>
  <c r="E238" i="6"/>
  <c r="D238" i="12"/>
  <c r="Y163" i="12"/>
  <c r="D47" i="12"/>
  <c r="E47" i="6"/>
  <c r="E187" i="6"/>
  <c r="D187" i="12"/>
  <c r="Y137" i="12"/>
  <c r="N31" i="12"/>
  <c r="T49" i="12"/>
  <c r="V49" i="12"/>
  <c r="U49" i="12"/>
  <c r="W84" i="12"/>
  <c r="X84" i="12"/>
  <c r="X120" i="12"/>
  <c r="W120" i="12"/>
  <c r="W76" i="12"/>
  <c r="X76" i="12"/>
  <c r="D92" i="12"/>
  <c r="E92" i="6"/>
  <c r="Y115" i="12"/>
  <c r="N104" i="12"/>
  <c r="E80" i="6"/>
  <c r="D80" i="12"/>
  <c r="W42" i="12"/>
  <c r="X42" i="12"/>
  <c r="X19" i="5" a="1"/>
  <c r="X19" i="5" s="1"/>
  <c r="D195" i="12"/>
  <c r="E195" i="6"/>
  <c r="Y216" i="12"/>
  <c r="D88" i="12"/>
  <c r="E88" i="6"/>
  <c r="O37" i="12"/>
  <c r="N38" i="12"/>
  <c r="N44" i="12"/>
  <c r="Y111" i="12"/>
  <c r="W62" i="12"/>
  <c r="X62" i="12"/>
  <c r="Y108" i="12"/>
  <c r="N246" i="12"/>
  <c r="Y132" i="12"/>
  <c r="D56" i="12"/>
  <c r="E56" i="6"/>
  <c r="W48" i="12"/>
  <c r="X48" i="12"/>
  <c r="X229" i="12"/>
  <c r="W229" i="12"/>
  <c r="N101" i="12"/>
  <c r="N77" i="12"/>
  <c r="Y64" i="12"/>
  <c r="Y236" i="12"/>
  <c r="E165" i="6"/>
  <c r="D165" i="12"/>
  <c r="E146" i="6"/>
  <c r="D146" i="12"/>
  <c r="E48" i="6"/>
  <c r="D48" i="12"/>
  <c r="X235" i="12"/>
  <c r="W235" i="12"/>
  <c r="E176" i="6"/>
  <c r="D176" i="12"/>
  <c r="N53" i="12"/>
  <c r="N182" i="12"/>
  <c r="Y207" i="12"/>
  <c r="N141" i="12"/>
  <c r="D137" i="12"/>
  <c r="E137" i="6"/>
  <c r="Y168" i="12"/>
  <c r="Y198" i="12"/>
  <c r="E245" i="6"/>
  <c r="D245" i="12"/>
  <c r="N140" i="12"/>
  <c r="N41" i="12"/>
  <c r="Y126" i="12"/>
  <c r="Y87" i="12"/>
  <c r="N34" i="12"/>
  <c r="C79" i="12"/>
  <c r="C159" i="12"/>
  <c r="D44" i="8"/>
  <c r="AC44" i="8" a="1"/>
  <c r="AC44" i="8" s="1"/>
  <c r="U44" i="8" a="1"/>
  <c r="U44" i="8" s="1"/>
  <c r="H45" i="8" a="1"/>
  <c r="H45" i="8" s="1"/>
  <c r="AD44" i="8" a="1"/>
  <c r="AD44" i="8" s="1"/>
  <c r="Y44" i="8" a="1"/>
  <c r="Y44" i="8" s="1"/>
  <c r="G44" i="8"/>
  <c r="AE44" i="8" a="1"/>
  <c r="AE44" i="8" s="1"/>
  <c r="E44" i="8" a="1"/>
  <c r="E44" i="8" s="1"/>
  <c r="Z44" i="8" a="1"/>
  <c r="Z44" i="8" s="1"/>
  <c r="V44" i="8" a="1"/>
  <c r="V44" i="8" s="1"/>
  <c r="AF44" i="8" a="1"/>
  <c r="AF44" i="8" s="1"/>
  <c r="X44" i="8" a="1"/>
  <c r="X44" i="8" s="1"/>
  <c r="H44" i="8" a="1"/>
  <c r="H44" i="8" s="1"/>
  <c r="J45" i="8" s="1"/>
  <c r="AB44" i="8" a="1"/>
  <c r="AB44" i="8" s="1"/>
  <c r="AA44" i="8" a="1"/>
  <c r="AA44" i="8" s="1"/>
  <c r="W44" i="8" a="1"/>
  <c r="W44" i="8" s="1"/>
  <c r="Y175" i="12"/>
  <c r="C166" i="12"/>
  <c r="Y53" i="8" a="1"/>
  <c r="Y53" i="8" s="1"/>
  <c r="AC53" i="8" a="1"/>
  <c r="AC53" i="8" s="1"/>
  <c r="W53" i="8" a="1"/>
  <c r="W53" i="8" s="1"/>
  <c r="Z53" i="8" a="1"/>
  <c r="Z53" i="8" s="1"/>
  <c r="G53" i="8"/>
  <c r="AE53" i="8" a="1"/>
  <c r="AE53" i="8" s="1"/>
  <c r="U53" i="8" a="1"/>
  <c r="U53" i="8" s="1"/>
  <c r="H54" i="8" a="1"/>
  <c r="H54" i="8" s="1"/>
  <c r="V53" i="8" a="1"/>
  <c r="V53" i="8" s="1"/>
  <c r="AB53" i="8" a="1"/>
  <c r="AB53" i="8" s="1"/>
  <c r="D53" i="8"/>
  <c r="AD53" i="8" a="1"/>
  <c r="AD53" i="8" s="1"/>
  <c r="AF53" i="8" a="1"/>
  <c r="AF53" i="8" s="1"/>
  <c r="H53" i="8" a="1"/>
  <c r="H53" i="8" s="1"/>
  <c r="J54" i="8" s="1"/>
  <c r="E53" i="8" a="1"/>
  <c r="E53" i="8" s="1"/>
  <c r="AA53" i="8" a="1"/>
  <c r="AA53" i="8" s="1"/>
  <c r="X53" i="8" a="1"/>
  <c r="X53" i="8" s="1"/>
  <c r="C228" i="12"/>
  <c r="E138" i="6"/>
  <c r="D138" i="12"/>
  <c r="E172" i="6"/>
  <c r="D172" i="12"/>
  <c r="E43" i="6"/>
  <c r="D43" i="12"/>
  <c r="Y40" i="12"/>
  <c r="X250" i="5" a="1"/>
  <c r="X250" i="5" s="1"/>
  <c r="D246" i="12"/>
  <c r="E246" i="6"/>
  <c r="E19" i="8" a="1"/>
  <c r="E19" i="8" s="1"/>
  <c r="N208" i="12"/>
  <c r="V189" i="12"/>
  <c r="T189" i="12"/>
  <c r="U189" i="12"/>
  <c r="Y214" i="12"/>
  <c r="E101" i="6"/>
  <c r="D101" i="12"/>
  <c r="Y210" i="12"/>
  <c r="Y242" i="12"/>
  <c r="N45" i="12"/>
  <c r="X180" i="12"/>
  <c r="W180" i="12"/>
  <c r="D93" i="12"/>
  <c r="E93" i="6"/>
  <c r="D185" i="12"/>
  <c r="E185" i="6"/>
  <c r="W212" i="12"/>
  <c r="X212" i="12"/>
  <c r="C32" i="12"/>
  <c r="Y188" i="12"/>
  <c r="Y176" i="12"/>
  <c r="N151" i="12"/>
  <c r="Y70" i="12"/>
  <c r="N59" i="12"/>
  <c r="N187" i="12"/>
  <c r="N226" i="12"/>
  <c r="N129" i="12"/>
  <c r="D186" i="12"/>
  <c r="E186" i="6"/>
  <c r="E218" i="6"/>
  <c r="D218" i="12"/>
  <c r="T71" i="12"/>
  <c r="V71" i="12"/>
  <c r="U71" i="12"/>
  <c r="Y154" i="12"/>
  <c r="Y158" i="12"/>
  <c r="O68" i="12"/>
  <c r="N68" i="12" s="1"/>
  <c r="N69" i="12"/>
  <c r="Y245" i="12"/>
  <c r="D83" i="12"/>
  <c r="E83" i="6"/>
  <c r="N24" i="12"/>
  <c r="D55" i="12"/>
  <c r="E55" i="6"/>
  <c r="N142" i="12"/>
  <c r="D126" i="12"/>
  <c r="E126" i="6"/>
  <c r="E76" i="6"/>
  <c r="D76" i="12"/>
  <c r="N94" i="12"/>
  <c r="Y97" i="12"/>
  <c r="N205" i="12"/>
  <c r="D35" i="12"/>
  <c r="E35" i="6"/>
  <c r="N144" i="12"/>
  <c r="Y243" i="12"/>
  <c r="H23" i="8" a="1"/>
  <c r="H23" i="8" s="1"/>
  <c r="J24" i="8" s="1"/>
  <c r="U23" i="8" a="1"/>
  <c r="U23" i="8" s="1"/>
  <c r="AA23" i="8" a="1"/>
  <c r="AA23" i="8" s="1"/>
  <c r="H24" i="8" a="1"/>
  <c r="H24" i="8" s="1"/>
  <c r="AC23" i="8" a="1"/>
  <c r="AC23" i="8" s="1"/>
  <c r="E23" i="8" a="1"/>
  <c r="E23" i="8" s="1"/>
  <c r="Y23" i="8" a="1"/>
  <c r="Y23" i="8" s="1"/>
  <c r="AE23" i="8" a="1"/>
  <c r="AE23" i="8" s="1"/>
  <c r="AD23" i="8" a="1"/>
  <c r="AD23" i="8" s="1"/>
  <c r="V23" i="8" a="1"/>
  <c r="V23" i="8" s="1"/>
  <c r="G23" i="8"/>
  <c r="AB23" i="8" a="1"/>
  <c r="AB23" i="8" s="1"/>
  <c r="X23" i="8" a="1"/>
  <c r="X23" i="8" s="1"/>
  <c r="AF23" i="8" a="1"/>
  <c r="AF23" i="8" s="1"/>
  <c r="Z23" i="8" a="1"/>
  <c r="Z23" i="8" s="1"/>
  <c r="W23" i="8" a="1"/>
  <c r="W23" i="8" s="1"/>
  <c r="C37" i="12"/>
  <c r="V61" i="12"/>
  <c r="T61" i="12"/>
  <c r="U61" i="12"/>
  <c r="Y215" i="12"/>
  <c r="E236" i="6"/>
  <c r="D236" i="12"/>
  <c r="X134" i="12"/>
  <c r="W134" i="12"/>
  <c r="D183" i="12"/>
  <c r="E183" i="6"/>
  <c r="X116" i="5" a="1"/>
  <c r="X116" i="5" s="1"/>
  <c r="N96" i="12"/>
  <c r="Y192" i="12"/>
  <c r="AB135" i="5"/>
  <c r="Y102" i="12"/>
  <c r="N183" i="12"/>
  <c r="C145" i="12"/>
  <c r="T178" i="12"/>
  <c r="U178" i="12"/>
  <c r="V178" i="12"/>
  <c r="E58" i="6"/>
  <c r="D58" i="12"/>
  <c r="T56" i="12"/>
  <c r="U56" i="12"/>
  <c r="V56" i="12"/>
  <c r="N174" i="12"/>
  <c r="D106" i="12"/>
  <c r="E106" i="6"/>
  <c r="N105" i="12"/>
  <c r="E109" i="6"/>
  <c r="D109" i="12"/>
  <c r="D141" i="12"/>
  <c r="E141" i="6"/>
  <c r="X20" i="5" a="1"/>
  <c r="X20" i="5" s="1"/>
  <c r="X16" i="5" s="1" a="1"/>
  <c r="X16" i="5" s="1"/>
  <c r="C217" i="6"/>
  <c r="O217" i="5"/>
  <c r="O68" i="5"/>
  <c r="C68" i="6"/>
  <c r="E197" i="6"/>
  <c r="D197" i="12"/>
  <c r="N124" i="12"/>
  <c r="Y92" i="12"/>
  <c r="E94" i="6"/>
  <c r="D94" i="12"/>
  <c r="N225" i="12"/>
  <c r="N196" i="12"/>
  <c r="Y223" i="12"/>
  <c r="N26" i="12"/>
  <c r="Y43" i="12"/>
  <c r="N232" i="12"/>
  <c r="N78" i="12"/>
  <c r="N66" i="12"/>
  <c r="Y179" i="12"/>
  <c r="D44" i="12"/>
  <c r="E44" i="6"/>
  <c r="D181" i="12"/>
  <c r="E181" i="6"/>
  <c r="E161" i="6"/>
  <c r="D161" i="12"/>
  <c r="N153" i="12"/>
  <c r="D77" i="12"/>
  <c r="E77" i="6"/>
  <c r="D91" i="12"/>
  <c r="E91" i="6"/>
  <c r="N193" i="12"/>
  <c r="N247" i="12"/>
  <c r="E194" i="6"/>
  <c r="D194" i="12"/>
  <c r="N100" i="12"/>
  <c r="N185" i="12"/>
  <c r="E136" i="6"/>
  <c r="D136" i="12"/>
  <c r="N119" i="12"/>
  <c r="O118" i="12"/>
  <c r="N118" i="12" s="1"/>
  <c r="N152" i="12"/>
  <c r="N103" i="12"/>
  <c r="O135" i="5"/>
  <c r="C135" i="6"/>
  <c r="AB38" i="8" a="1"/>
  <c r="AB38" i="8" s="1"/>
  <c r="W38" i="8" a="1"/>
  <c r="W38" i="8" s="1"/>
  <c r="AA38" i="8" a="1"/>
  <c r="AA38" i="8" s="1"/>
  <c r="D38" i="8"/>
  <c r="AD38" i="8" a="1"/>
  <c r="AD38" i="8" s="1"/>
  <c r="AC38" i="8" a="1"/>
  <c r="AC38" i="8" s="1"/>
  <c r="V38" i="8" a="1"/>
  <c r="V38" i="8" s="1"/>
  <c r="G38" i="8"/>
  <c r="Z38" i="8" a="1"/>
  <c r="Z38" i="8" s="1"/>
  <c r="X38" i="8" a="1"/>
  <c r="X38" i="8" s="1"/>
  <c r="U38" i="8" a="1"/>
  <c r="U38" i="8" s="1"/>
  <c r="AF38" i="8" a="1"/>
  <c r="AF38" i="8" s="1"/>
  <c r="E38" i="8" a="1"/>
  <c r="E38" i="8" s="1"/>
  <c r="AE38" i="8" a="1"/>
  <c r="AE38" i="8" s="1"/>
  <c r="H38" i="8" a="1"/>
  <c r="H38" i="8" s="1"/>
  <c r="J39" i="8" s="1"/>
  <c r="H39" i="8" a="1"/>
  <c r="H39" i="8" s="1"/>
  <c r="Y38" i="8" a="1"/>
  <c r="Y38" i="8" s="1"/>
  <c r="O133" i="5"/>
  <c r="I134" i="5"/>
  <c r="O134" i="5" s="1"/>
  <c r="W157" i="12"/>
  <c r="X157" i="12"/>
  <c r="D121" i="12"/>
  <c r="E121" i="6"/>
  <c r="D125" i="12"/>
  <c r="E125" i="6"/>
  <c r="E66" i="6"/>
  <c r="D66" i="12"/>
  <c r="N146" i="12"/>
  <c r="O145" i="12"/>
  <c r="N145" i="12" s="1"/>
  <c r="D33" i="12"/>
  <c r="E33" i="6"/>
  <c r="Y203" i="12"/>
  <c r="N112" i="12"/>
  <c r="N109" i="12"/>
  <c r="N39" i="12"/>
  <c r="Y186" i="12"/>
  <c r="E234" i="6"/>
  <c r="D234" i="12"/>
  <c r="U219" i="12"/>
  <c r="T219" i="12"/>
  <c r="V219" i="12"/>
  <c r="D158" i="12"/>
  <c r="E158" i="6"/>
  <c r="Y55" i="12"/>
  <c r="Y104" i="12"/>
  <c r="D160" i="12"/>
  <c r="E160" i="6"/>
  <c r="N42" i="12"/>
  <c r="X156" i="12"/>
  <c r="W156" i="12"/>
  <c r="N172" i="12"/>
  <c r="N211" i="12"/>
  <c r="AB37" i="5"/>
  <c r="D23" i="8" s="1"/>
  <c r="X237" i="12"/>
  <c r="W237" i="12"/>
  <c r="W161" i="12"/>
  <c r="X161" i="12"/>
  <c r="W98" i="12"/>
  <c r="X98" i="12"/>
  <c r="U221" i="12"/>
  <c r="V221" i="12"/>
  <c r="T221" i="12"/>
  <c r="D233" i="12"/>
  <c r="E233" i="6"/>
  <c r="X101" i="12"/>
  <c r="W101" i="12"/>
  <c r="W77" i="12"/>
  <c r="X77" i="12"/>
  <c r="D190" i="12"/>
  <c r="E190" i="6"/>
  <c r="D180" i="12"/>
  <c r="E180" i="6"/>
  <c r="N93" i="12"/>
  <c r="Y220" i="12"/>
  <c r="E100" i="6"/>
  <c r="D100" i="12"/>
  <c r="D81" i="12"/>
  <c r="E81" i="6"/>
  <c r="O118" i="5"/>
  <c r="C118" i="6"/>
  <c r="Y72" i="12"/>
  <c r="X53" i="12"/>
  <c r="W53" i="12"/>
  <c r="Y127" i="12"/>
  <c r="X141" i="12"/>
  <c r="W141" i="12"/>
  <c r="Y57" i="12"/>
  <c r="Y30" i="12"/>
  <c r="E129" i="6"/>
  <c r="D129" i="12"/>
  <c r="N218" i="12"/>
  <c r="O217" i="12"/>
  <c r="N217" i="12" s="1"/>
  <c r="Y197" i="12"/>
  <c r="Y173" i="12"/>
  <c r="Y41" i="12"/>
  <c r="Y46" i="12"/>
  <c r="Y25" i="12"/>
  <c r="Y34" i="12"/>
  <c r="E222" i="6"/>
  <c r="D222" i="12"/>
  <c r="N231" i="12"/>
  <c r="W29" i="8" a="1"/>
  <c r="W29" i="8" s="1"/>
  <c r="U29" i="8" a="1"/>
  <c r="U29" i="8" s="1"/>
  <c r="AF29" i="8" a="1"/>
  <c r="AF29" i="8" s="1"/>
  <c r="V29" i="8" a="1"/>
  <c r="V29" i="8" s="1"/>
  <c r="H29" i="8" a="1"/>
  <c r="H29" i="8" s="1"/>
  <c r="J30" i="8" s="1"/>
  <c r="X29" i="8" a="1"/>
  <c r="X29" i="8" s="1"/>
  <c r="AA29" i="8" a="1"/>
  <c r="AA29" i="8" s="1"/>
  <c r="G29" i="8"/>
  <c r="AD29" i="8" a="1"/>
  <c r="AD29" i="8" s="1"/>
  <c r="AB29" i="8" a="1"/>
  <c r="AB29" i="8" s="1"/>
  <c r="AC29" i="8" a="1"/>
  <c r="AC29" i="8" s="1"/>
  <c r="AE29" i="8" a="1"/>
  <c r="AE29" i="8" s="1"/>
  <c r="Y29" i="8" a="1"/>
  <c r="Y29" i="8" s="1"/>
  <c r="H30" i="8" a="1"/>
  <c r="H30" i="8" s="1"/>
  <c r="E29" i="8" a="1"/>
  <c r="E29" i="8" s="1"/>
  <c r="Z29" i="8" a="1"/>
  <c r="Z29" i="8" s="1"/>
  <c r="N177" i="12"/>
  <c r="N195" i="12"/>
  <c r="Y227" i="12"/>
  <c r="N35" i="12"/>
  <c r="Y122" i="12"/>
  <c r="N199" i="12"/>
  <c r="Y169" i="12"/>
  <c r="Z18" i="5"/>
  <c r="AM18" i="5"/>
  <c r="L18" i="5"/>
  <c r="I18" i="12"/>
  <c r="I18" i="5"/>
  <c r="I19" i="5" s="1"/>
  <c r="I20" i="5" s="1"/>
  <c r="I21" i="5" s="1"/>
  <c r="I22" i="5" s="1"/>
  <c r="N170" i="12"/>
  <c r="N50" i="12"/>
  <c r="E230" i="6"/>
  <c r="D230" i="12"/>
  <c r="Y208" i="12"/>
  <c r="N190" i="12"/>
  <c r="E162" i="6"/>
  <c r="D162" i="12"/>
  <c r="N180" i="12"/>
  <c r="N184" i="12"/>
  <c r="D72" i="12"/>
  <c r="E72" i="6"/>
  <c r="E120" i="6"/>
  <c r="D120" i="12"/>
  <c r="N22" i="12"/>
  <c r="X59" i="12"/>
  <c r="W59" i="12"/>
  <c r="Y54" i="12"/>
  <c r="N154" i="12"/>
  <c r="U200" i="12"/>
  <c r="V200" i="12"/>
  <c r="T200" i="12"/>
  <c r="Y155" i="12"/>
  <c r="E149" i="6"/>
  <c r="D149" i="12"/>
  <c r="Y69" i="12"/>
  <c r="AO68" i="12"/>
  <c r="N110" i="12"/>
  <c r="E140" i="6"/>
  <c r="D140" i="12"/>
  <c r="N51" i="12"/>
  <c r="D34" i="12"/>
  <c r="E34" i="6"/>
  <c r="Y148" i="12"/>
  <c r="D73" i="12"/>
  <c r="E73" i="6"/>
  <c r="AB79" i="5"/>
  <c r="D29" i="8" s="1"/>
  <c r="N97" i="12"/>
  <c r="E175" i="6"/>
  <c r="D175" i="12"/>
  <c r="W205" i="12"/>
  <c r="X205" i="12"/>
  <c r="N138" i="12"/>
  <c r="E122" i="6"/>
  <c r="D122" i="12"/>
  <c r="N243" i="12"/>
  <c r="D240" i="12"/>
  <c r="E240" i="6"/>
  <c r="N65" i="12"/>
  <c r="E111" i="6"/>
  <c r="D111" i="12"/>
  <c r="D62" i="12"/>
  <c r="E62" i="6"/>
  <c r="D98" i="12"/>
  <c r="E98" i="6"/>
  <c r="E247" i="6"/>
  <c r="D247" i="12"/>
  <c r="E50" i="6"/>
  <c r="D50" i="12"/>
  <c r="Y224" i="12"/>
  <c r="N99" i="12"/>
  <c r="Y91" i="12"/>
  <c r="Y194" i="12"/>
  <c r="Y75" i="12"/>
  <c r="N23" i="12"/>
  <c r="N136" i="12"/>
  <c r="O135" i="12"/>
  <c r="N135" i="12" s="1"/>
  <c r="E152" i="6"/>
  <c r="D152" i="12"/>
  <c r="D102" i="12"/>
  <c r="E102" i="6"/>
  <c r="O145" i="5"/>
  <c r="C145" i="6"/>
  <c r="U113" i="12"/>
  <c r="V113" i="12"/>
  <c r="T113" i="12"/>
  <c r="AO32" i="12"/>
  <c r="Y32" i="12" s="1"/>
  <c r="Y33" i="12"/>
  <c r="E130" i="6"/>
  <c r="D130" i="12"/>
  <c r="D182" i="12"/>
  <c r="E182" i="6"/>
  <c r="Y206" i="12"/>
  <c r="N85" i="12"/>
  <c r="AF50" i="8" a="1"/>
  <c r="AF50" i="8" s="1"/>
  <c r="X50" i="8" a="1"/>
  <c r="X50" i="8" s="1"/>
  <c r="AB50" i="8" a="1"/>
  <c r="AB50" i="8" s="1"/>
  <c r="H50" i="8" a="1"/>
  <c r="H50" i="8" s="1"/>
  <c r="J51" i="8" s="1"/>
  <c r="AC50" i="8" a="1"/>
  <c r="AC50" i="8" s="1"/>
  <c r="G50" i="8"/>
  <c r="U50" i="8" a="1"/>
  <c r="U50" i="8" s="1"/>
  <c r="V50" i="8" a="1"/>
  <c r="V50" i="8" s="1"/>
  <c r="AA50" i="8" a="1"/>
  <c r="AA50" i="8" s="1"/>
  <c r="AE50" i="8" a="1"/>
  <c r="AE50" i="8" s="1"/>
  <c r="D50" i="8"/>
  <c r="Y50" i="8" a="1"/>
  <c r="Y50" i="8" s="1"/>
  <c r="H51" i="8" a="1"/>
  <c r="H51" i="8" s="1"/>
  <c r="AD50" i="8" a="1"/>
  <c r="AD50" i="8" s="1"/>
  <c r="E50" i="8" a="1"/>
  <c r="E50" i="8" s="1"/>
  <c r="Z50" i="8" a="1"/>
  <c r="Z50" i="8" s="1"/>
  <c r="W50" i="8" a="1"/>
  <c r="W50" i="8" s="1"/>
  <c r="AB26" i="8" a="1"/>
  <c r="AB26" i="8" s="1"/>
  <c r="X26" i="8" a="1"/>
  <c r="X26" i="8" s="1"/>
  <c r="AF26" i="8" a="1"/>
  <c r="AF26" i="8" s="1"/>
  <c r="AE26" i="8" a="1"/>
  <c r="AE26" i="8" s="1"/>
  <c r="AA26" i="8" a="1"/>
  <c r="AA26" i="8" s="1"/>
  <c r="H27" i="8" a="1"/>
  <c r="H27" i="8" s="1"/>
  <c r="U26" i="8" a="1"/>
  <c r="U26" i="8" s="1"/>
  <c r="V26" i="8" a="1"/>
  <c r="V26" i="8" s="1"/>
  <c r="W26" i="8" a="1"/>
  <c r="W26" i="8" s="1"/>
  <c r="AD26" i="8" a="1"/>
  <c r="AD26" i="8" s="1"/>
  <c r="E26" i="8" a="1"/>
  <c r="E26" i="8" s="1"/>
  <c r="Z26" i="8" a="1"/>
  <c r="Z26" i="8" s="1"/>
  <c r="H26" i="8" a="1"/>
  <c r="H26" i="8" s="1"/>
  <c r="J27" i="8" s="1"/>
  <c r="AC26" i="8" a="1"/>
  <c r="AC26" i="8" s="1"/>
  <c r="G26" i="8"/>
  <c r="D26" i="8"/>
  <c r="Y26" i="8" a="1"/>
  <c r="Y26" i="8" s="1"/>
  <c r="W124" i="12"/>
  <c r="X124" i="12"/>
  <c r="Y107" i="12"/>
  <c r="Y249" i="12"/>
  <c r="Y89" i="12"/>
  <c r="Y80" i="12"/>
  <c r="AO79" i="12"/>
  <c r="Y79" i="12" s="1"/>
  <c r="D97" i="12"/>
  <c r="E97" i="6"/>
  <c r="Y239" i="12"/>
  <c r="AO166" i="12"/>
  <c r="Y166" i="12" s="1"/>
  <c r="Y167" i="12"/>
  <c r="N223" i="12"/>
  <c r="Y74" i="12"/>
  <c r="N43" i="12"/>
  <c r="Y88" i="12"/>
  <c r="D67" i="12"/>
  <c r="E67" i="6"/>
  <c r="Y131" i="12"/>
  <c r="W121" i="12"/>
  <c r="X121" i="12"/>
  <c r="Y233" i="12"/>
  <c r="Y86" i="12"/>
  <c r="W193" i="12"/>
  <c r="X193" i="12"/>
  <c r="Y29" i="12"/>
  <c r="W185" i="12"/>
  <c r="X185" i="12"/>
  <c r="Y119" i="12"/>
  <c r="AO118" i="12"/>
  <c r="Y67" i="12"/>
  <c r="C135" i="12"/>
  <c r="E189" i="6"/>
  <c r="D189" i="12"/>
  <c r="X15" i="5" l="1"/>
  <c r="Y118" i="12"/>
  <c r="X17" i="5" a="1"/>
  <c r="X17" i="5" s="1"/>
  <c r="Y68" i="12"/>
  <c r="I14" i="7"/>
  <c r="K228" i="12"/>
  <c r="K159" i="12"/>
  <c r="K118" i="12"/>
  <c r="W67" i="12"/>
  <c r="X67" i="12"/>
  <c r="W86" i="12"/>
  <c r="X86" i="12"/>
  <c r="W131" i="12"/>
  <c r="X131" i="12"/>
  <c r="X68" i="12"/>
  <c r="W68" i="12"/>
  <c r="X80" i="12"/>
  <c r="W80" i="12"/>
  <c r="X69" i="12"/>
  <c r="W69" i="12"/>
  <c r="W169" i="12"/>
  <c r="X169" i="12"/>
  <c r="W25" i="12"/>
  <c r="X25" i="12"/>
  <c r="W197" i="12"/>
  <c r="X197" i="12"/>
  <c r="W72" i="12"/>
  <c r="X72" i="12"/>
  <c r="X104" i="12"/>
  <c r="W104" i="12"/>
  <c r="W223" i="12"/>
  <c r="X223" i="12"/>
  <c r="X102" i="12"/>
  <c r="W102" i="12"/>
  <c r="AM116" i="5"/>
  <c r="Z116" i="5"/>
  <c r="I116" i="12"/>
  <c r="L116" i="5"/>
  <c r="I116" i="5"/>
  <c r="I117" i="5" s="1"/>
  <c r="O117" i="5" s="1"/>
  <c r="X90" i="5" a="1"/>
  <c r="X90" i="5" s="1"/>
  <c r="W176" i="12"/>
  <c r="X176" i="12"/>
  <c r="U212" i="12"/>
  <c r="T212" i="12"/>
  <c r="V212" i="12"/>
  <c r="W242" i="12"/>
  <c r="X242" i="12"/>
  <c r="X214" i="12"/>
  <c r="W214" i="12"/>
  <c r="L250" i="5"/>
  <c r="Z250" i="5"/>
  <c r="I250" i="12"/>
  <c r="AM250" i="5"/>
  <c r="X248" i="5" a="1"/>
  <c r="X248" i="5" s="1"/>
  <c r="I250" i="5"/>
  <c r="X175" i="12"/>
  <c r="W175" i="12"/>
  <c r="X168" i="12"/>
  <c r="W168" i="12"/>
  <c r="W207" i="12"/>
  <c r="X207" i="12"/>
  <c r="T48" i="12"/>
  <c r="V48" i="12"/>
  <c r="U48" i="12"/>
  <c r="X111" i="12"/>
  <c r="W111" i="12"/>
  <c r="W115" i="12"/>
  <c r="X115" i="12"/>
  <c r="V76" i="12"/>
  <c r="T76" i="12"/>
  <c r="U76" i="12"/>
  <c r="V84" i="12"/>
  <c r="T84" i="12"/>
  <c r="U84" i="12"/>
  <c r="U171" i="12"/>
  <c r="T171" i="12"/>
  <c r="V171" i="12"/>
  <c r="V114" i="12"/>
  <c r="T114" i="12"/>
  <c r="U114" i="12"/>
  <c r="T232" i="12"/>
  <c r="V232" i="12"/>
  <c r="U232" i="12"/>
  <c r="U26" i="12"/>
  <c r="T26" i="12"/>
  <c r="V26" i="12"/>
  <c r="X159" i="12"/>
  <c r="W159" i="12"/>
  <c r="W27" i="12"/>
  <c r="X27" i="12"/>
  <c r="V174" i="12"/>
  <c r="T174" i="12"/>
  <c r="U174" i="12"/>
  <c r="U138" i="12"/>
  <c r="V138" i="12"/>
  <c r="T138" i="12"/>
  <c r="V51" i="12"/>
  <c r="T51" i="12"/>
  <c r="U51" i="12"/>
  <c r="U204" i="12"/>
  <c r="T204" i="12"/>
  <c r="V204" i="12"/>
  <c r="V45" i="12"/>
  <c r="T45" i="12"/>
  <c r="U45" i="12"/>
  <c r="T35" i="12"/>
  <c r="U35" i="12"/>
  <c r="V35" i="12"/>
  <c r="W230" i="12"/>
  <c r="X230" i="12"/>
  <c r="X191" i="12"/>
  <c r="W191" i="12"/>
  <c r="W82" i="12"/>
  <c r="X82" i="12"/>
  <c r="V162" i="12"/>
  <c r="T162" i="12"/>
  <c r="U162" i="12"/>
  <c r="T85" i="12"/>
  <c r="V85" i="12"/>
  <c r="U85" i="12"/>
  <c r="V105" i="12"/>
  <c r="T105" i="12"/>
  <c r="U105" i="12"/>
  <c r="X136" i="12"/>
  <c r="W136" i="12"/>
  <c r="T99" i="12"/>
  <c r="U99" i="12"/>
  <c r="V99" i="12"/>
  <c r="V226" i="12"/>
  <c r="U226" i="12"/>
  <c r="T226" i="12"/>
  <c r="U151" i="12"/>
  <c r="V151" i="12"/>
  <c r="T151" i="12"/>
  <c r="H17" i="7" a="1"/>
  <c r="H17" i="7" s="1"/>
  <c r="H27" i="7" a="1"/>
  <c r="H27" i="7" s="1"/>
  <c r="F18" i="7"/>
  <c r="F21" i="7"/>
  <c r="H29" i="7" a="1"/>
  <c r="H29" i="7" s="1"/>
  <c r="F17" i="7"/>
  <c r="F25" i="7"/>
  <c r="E20" i="7" a="1"/>
  <c r="E20" i="7" s="1"/>
  <c r="E17" i="7" a="1"/>
  <c r="E17" i="7" s="1"/>
  <c r="F29" i="7"/>
  <c r="E1" i="7" a="1"/>
  <c r="E1" i="7" s="1"/>
  <c r="E23" i="7" a="1"/>
  <c r="E23" i="7" s="1"/>
  <c r="Q15" i="6"/>
  <c r="Q11" i="6" s="1"/>
  <c r="F27" i="7"/>
  <c r="E16" i="7" a="1"/>
  <c r="E16" i="7" s="1"/>
  <c r="H24" i="7" a="1"/>
  <c r="H24" i="7" s="1"/>
  <c r="H23" i="7" a="1"/>
  <c r="H23" i="7" s="1"/>
  <c r="H28" i="7" a="1"/>
  <c r="H28" i="7" s="1"/>
  <c r="E27" i="7" a="1"/>
  <c r="E27" i="7" s="1"/>
  <c r="F1" i="7"/>
  <c r="F28" i="7"/>
  <c r="H1" i="7" a="1"/>
  <c r="H1" i="7" s="1"/>
  <c r="H19" i="7" a="1"/>
  <c r="H19" i="7" s="1"/>
  <c r="E29" i="7" a="1"/>
  <c r="E29" i="7" s="1"/>
  <c r="H21" i="7" a="1"/>
  <c r="H21" i="7" s="1"/>
  <c r="H26" i="7" a="1"/>
  <c r="H26" i="7" s="1"/>
  <c r="E28" i="7" a="1"/>
  <c r="E28" i="7" s="1"/>
  <c r="H22" i="7" a="1"/>
  <c r="H22" i="7" s="1"/>
  <c r="E18" i="7" a="1"/>
  <c r="E18" i="7" s="1"/>
  <c r="F19" i="7"/>
  <c r="F26" i="7"/>
  <c r="E25" i="7" a="1"/>
  <c r="E25" i="7" s="1"/>
  <c r="H20" i="7" a="1"/>
  <c r="H20" i="7" s="1"/>
  <c r="E19" i="7" a="1"/>
  <c r="E19" i="7" s="1"/>
  <c r="H16" i="7" a="1"/>
  <c r="H16" i="7" s="1"/>
  <c r="E22" i="7" a="1"/>
  <c r="E22" i="7" s="1"/>
  <c r="E21" i="7" a="1"/>
  <c r="E21" i="7" s="1"/>
  <c r="F23" i="7"/>
  <c r="H18" i="7" a="1"/>
  <c r="H18" i="7" s="1"/>
  <c r="F24" i="7"/>
  <c r="E26" i="7" a="1"/>
  <c r="E26" i="7" s="1"/>
  <c r="F22" i="7"/>
  <c r="F16" i="7"/>
  <c r="F20" i="7"/>
  <c r="H25" i="7" a="1"/>
  <c r="H25" i="7" s="1"/>
  <c r="E24" i="7" a="1"/>
  <c r="E24" i="7" s="1"/>
  <c r="I53" i="8"/>
  <c r="E228" i="6"/>
  <c r="D228" i="12"/>
  <c r="D79" i="12"/>
  <c r="E79" i="6"/>
  <c r="I29" i="8"/>
  <c r="U164" i="12"/>
  <c r="V164" i="12"/>
  <c r="T164" i="12"/>
  <c r="V182" i="12"/>
  <c r="T182" i="12"/>
  <c r="U182" i="12"/>
  <c r="R14" i="7"/>
  <c r="M14" i="7"/>
  <c r="O14" i="7"/>
  <c r="L14" i="7"/>
  <c r="K217" i="12"/>
  <c r="W166" i="12"/>
  <c r="X166" i="12"/>
  <c r="W155" i="12"/>
  <c r="X155" i="12"/>
  <c r="X29" i="12"/>
  <c r="W29" i="12"/>
  <c r="X74" i="12"/>
  <c r="W74" i="12"/>
  <c r="X239" i="12"/>
  <c r="W239" i="12"/>
  <c r="W107" i="12"/>
  <c r="X107" i="12"/>
  <c r="W148" i="12"/>
  <c r="X148" i="12"/>
  <c r="X54" i="12"/>
  <c r="W54" i="12"/>
  <c r="X227" i="12"/>
  <c r="W227" i="12"/>
  <c r="X119" i="12"/>
  <c r="W119" i="12"/>
  <c r="W89" i="12"/>
  <c r="X89" i="12"/>
  <c r="D145" i="12"/>
  <c r="I41" i="8"/>
  <c r="E145" i="6"/>
  <c r="X75" i="12"/>
  <c r="W75" i="12"/>
  <c r="V205" i="12"/>
  <c r="U205" i="12"/>
  <c r="T205" i="12"/>
  <c r="U59" i="12"/>
  <c r="V59" i="12"/>
  <c r="T59" i="12"/>
  <c r="Z16" i="5"/>
  <c r="L16" i="5"/>
  <c r="AM16" i="5"/>
  <c r="I16" i="12"/>
  <c r="O14" i="11"/>
  <c r="S14" i="8"/>
  <c r="X46" i="12"/>
  <c r="W46" i="12"/>
  <c r="W30" i="12"/>
  <c r="X30" i="12"/>
  <c r="W127" i="12"/>
  <c r="X127" i="12"/>
  <c r="X203" i="12"/>
  <c r="W203" i="12"/>
  <c r="X92" i="12"/>
  <c r="W92" i="12"/>
  <c r="Z20" i="5"/>
  <c r="L20" i="5"/>
  <c r="AM20" i="5"/>
  <c r="I20" i="12"/>
  <c r="W243" i="12"/>
  <c r="X243" i="12"/>
  <c r="W158" i="12"/>
  <c r="X158" i="12"/>
  <c r="X188" i="12"/>
  <c r="W188" i="12"/>
  <c r="V180" i="12"/>
  <c r="T180" i="12"/>
  <c r="U180" i="12"/>
  <c r="W210" i="12"/>
  <c r="X210" i="12"/>
  <c r="X87" i="12"/>
  <c r="W87" i="12"/>
  <c r="U235" i="12"/>
  <c r="V235" i="12"/>
  <c r="T235" i="12"/>
  <c r="W236" i="12"/>
  <c r="X236" i="12"/>
  <c r="T229" i="12"/>
  <c r="U229" i="12"/>
  <c r="V229" i="12"/>
  <c r="X108" i="12"/>
  <c r="W108" i="12"/>
  <c r="AM19" i="5"/>
  <c r="L19" i="5"/>
  <c r="Z19" i="5"/>
  <c r="I19" i="12"/>
  <c r="T120" i="12"/>
  <c r="V120" i="12"/>
  <c r="U120" i="12"/>
  <c r="W137" i="12"/>
  <c r="X137" i="12"/>
  <c r="W160" i="12"/>
  <c r="X160" i="12"/>
  <c r="T225" i="12"/>
  <c r="V225" i="12"/>
  <c r="U225" i="12"/>
  <c r="W241" i="12"/>
  <c r="X241" i="12"/>
  <c r="W117" i="12"/>
  <c r="X117" i="12"/>
  <c r="V23" i="12"/>
  <c r="U23" i="12"/>
  <c r="T23" i="12"/>
  <c r="U65" i="12"/>
  <c r="V65" i="12"/>
  <c r="T65" i="12"/>
  <c r="W130" i="12"/>
  <c r="X130" i="12"/>
  <c r="U184" i="12"/>
  <c r="V184" i="12"/>
  <c r="T184" i="12"/>
  <c r="V190" i="12"/>
  <c r="T190" i="12"/>
  <c r="U190" i="12"/>
  <c r="V199" i="12"/>
  <c r="T199" i="12"/>
  <c r="U199" i="12"/>
  <c r="W139" i="12"/>
  <c r="X139" i="12"/>
  <c r="U47" i="12"/>
  <c r="T47" i="12"/>
  <c r="V47" i="12"/>
  <c r="W93" i="12"/>
  <c r="X93" i="12"/>
  <c r="W44" i="12"/>
  <c r="X44" i="12"/>
  <c r="U211" i="12"/>
  <c r="T211" i="12"/>
  <c r="V211" i="12"/>
  <c r="W31" i="12"/>
  <c r="X31" i="12"/>
  <c r="W146" i="12"/>
  <c r="X146" i="12"/>
  <c r="E200" i="6"/>
  <c r="D200" i="12"/>
  <c r="U100" i="12"/>
  <c r="T100" i="12"/>
  <c r="V100" i="12"/>
  <c r="T153" i="12"/>
  <c r="V153" i="12"/>
  <c r="U153" i="12"/>
  <c r="T96" i="12"/>
  <c r="U96" i="12"/>
  <c r="V96" i="12"/>
  <c r="Y135" i="12"/>
  <c r="V147" i="12"/>
  <c r="T147" i="12"/>
  <c r="U147" i="12"/>
  <c r="V24" i="12"/>
  <c r="U24" i="12"/>
  <c r="T24" i="12"/>
  <c r="V213" i="12"/>
  <c r="T213" i="12"/>
  <c r="U213" i="12"/>
  <c r="U50" i="12"/>
  <c r="V50" i="12"/>
  <c r="T50" i="12"/>
  <c r="V181" i="12"/>
  <c r="U181" i="12"/>
  <c r="T181" i="12"/>
  <c r="Y217" i="12"/>
  <c r="P14" i="7"/>
  <c r="S14" i="7"/>
  <c r="K32" i="12"/>
  <c r="K166" i="12"/>
  <c r="U185" i="12"/>
  <c r="T185" i="12"/>
  <c r="V185" i="12"/>
  <c r="W33" i="12"/>
  <c r="X33" i="12"/>
  <c r="W118" i="12"/>
  <c r="X118" i="12"/>
  <c r="X233" i="12"/>
  <c r="W233" i="12"/>
  <c r="W32" i="12"/>
  <c r="X32" i="12"/>
  <c r="I17" i="12"/>
  <c r="L17" i="5"/>
  <c r="Z17" i="5"/>
  <c r="AM17" i="5"/>
  <c r="S17" i="8"/>
  <c r="E17" i="8" s="1" a="1"/>
  <c r="E17" i="8" s="1"/>
  <c r="AC35" i="10"/>
  <c r="S35" i="10"/>
  <c r="O37" i="10"/>
  <c r="O40" i="10" s="1"/>
  <c r="Q35" i="10"/>
  <c r="M37" i="10"/>
  <c r="M40" i="10" s="1"/>
  <c r="I35" i="10"/>
  <c r="Y9" i="10" s="1"/>
  <c r="O35" i="10"/>
  <c r="AA35" i="10"/>
  <c r="Z15" i="5"/>
  <c r="AA37" i="10"/>
  <c r="AA40" i="10" s="1"/>
  <c r="K37" i="10"/>
  <c r="K40" i="10" s="1"/>
  <c r="AM15" i="5"/>
  <c r="W35" i="10"/>
  <c r="W37" i="10"/>
  <c r="W40" i="10" s="1"/>
  <c r="Q37" i="10"/>
  <c r="Q40" i="10" s="1"/>
  <c r="K35" i="10"/>
  <c r="Y35" i="10"/>
  <c r="U35" i="10"/>
  <c r="I37" i="10"/>
  <c r="AE9" i="10" s="1"/>
  <c r="Y37" i="10"/>
  <c r="Y40" i="10" s="1"/>
  <c r="AC37" i="10"/>
  <c r="AC40" i="10" s="1"/>
  <c r="AE37" i="10"/>
  <c r="AE40" i="10" s="1"/>
  <c r="U37" i="10"/>
  <c r="U40" i="10" s="1"/>
  <c r="AE35" i="10"/>
  <c r="S37" i="10"/>
  <c r="S40" i="10" s="1"/>
  <c r="M35" i="10"/>
  <c r="U161" i="12"/>
  <c r="V161" i="12"/>
  <c r="T161" i="12"/>
  <c r="X55" i="12"/>
  <c r="W55" i="12"/>
  <c r="W186" i="12"/>
  <c r="X186" i="12"/>
  <c r="T157" i="12"/>
  <c r="V157" i="12"/>
  <c r="U157" i="12"/>
  <c r="V193" i="12"/>
  <c r="U193" i="12"/>
  <c r="T193" i="12"/>
  <c r="V121" i="12"/>
  <c r="U121" i="12"/>
  <c r="T121" i="12"/>
  <c r="X88" i="12"/>
  <c r="W88" i="12"/>
  <c r="X167" i="12"/>
  <c r="W167" i="12"/>
  <c r="T124" i="12"/>
  <c r="U124" i="12"/>
  <c r="V124" i="12"/>
  <c r="W206" i="12"/>
  <c r="X206" i="12"/>
  <c r="X194" i="12"/>
  <c r="W194" i="12"/>
  <c r="W224" i="12"/>
  <c r="X224" i="12"/>
  <c r="W208" i="12"/>
  <c r="X208" i="12"/>
  <c r="AO18" i="12"/>
  <c r="O18" i="12"/>
  <c r="M18" i="12"/>
  <c r="C18" i="12"/>
  <c r="AB18" i="5"/>
  <c r="X122" i="12"/>
  <c r="W122" i="12"/>
  <c r="W41" i="12"/>
  <c r="X41" i="12"/>
  <c r="W57" i="12"/>
  <c r="X57" i="12"/>
  <c r="V53" i="12"/>
  <c r="T53" i="12"/>
  <c r="U53" i="12"/>
  <c r="E118" i="6"/>
  <c r="I35" i="8"/>
  <c r="D118" i="12"/>
  <c r="T77" i="12"/>
  <c r="V77" i="12"/>
  <c r="U77" i="12"/>
  <c r="V237" i="12"/>
  <c r="U237" i="12"/>
  <c r="T237" i="12"/>
  <c r="E134" i="6"/>
  <c r="D134" i="12"/>
  <c r="E135" i="6"/>
  <c r="I38" i="8"/>
  <c r="D135" i="12"/>
  <c r="X179" i="12"/>
  <c r="W179" i="12"/>
  <c r="X43" i="12"/>
  <c r="W43" i="12"/>
  <c r="D68" i="12"/>
  <c r="E68" i="6"/>
  <c r="I26" i="8"/>
  <c r="W192" i="12"/>
  <c r="X192" i="12"/>
  <c r="X97" i="12"/>
  <c r="W97" i="12"/>
  <c r="X245" i="12"/>
  <c r="W245" i="12"/>
  <c r="X154" i="12"/>
  <c r="W154" i="12"/>
  <c r="W70" i="12"/>
  <c r="X70" i="12"/>
  <c r="X40" i="12"/>
  <c r="W40" i="12"/>
  <c r="X126" i="12"/>
  <c r="W126" i="12"/>
  <c r="X64" i="12"/>
  <c r="W64" i="12"/>
  <c r="X216" i="12"/>
  <c r="W216" i="12"/>
  <c r="W163" i="12"/>
  <c r="X163" i="12"/>
  <c r="N14" i="7"/>
  <c r="U109" i="12"/>
  <c r="V109" i="12"/>
  <c r="T109" i="12"/>
  <c r="T58" i="12"/>
  <c r="V58" i="12"/>
  <c r="U58" i="12"/>
  <c r="U103" i="12"/>
  <c r="T103" i="12"/>
  <c r="V103" i="12"/>
  <c r="U152" i="12"/>
  <c r="T152" i="12"/>
  <c r="V152" i="12"/>
  <c r="T78" i="12"/>
  <c r="U78" i="12"/>
  <c r="V78" i="12"/>
  <c r="W125" i="12"/>
  <c r="X125" i="12"/>
  <c r="T196" i="12"/>
  <c r="U196" i="12"/>
  <c r="V196" i="12"/>
  <c r="X222" i="12"/>
  <c r="W222" i="12"/>
  <c r="W149" i="12"/>
  <c r="X149" i="12"/>
  <c r="U128" i="12"/>
  <c r="V128" i="12"/>
  <c r="T128" i="12"/>
  <c r="D37" i="12"/>
  <c r="E37" i="6"/>
  <c r="I23" i="8"/>
  <c r="V144" i="12"/>
  <c r="U144" i="12"/>
  <c r="T144" i="12"/>
  <c r="T165" i="12"/>
  <c r="V165" i="12"/>
  <c r="U165" i="12"/>
  <c r="I44" i="8"/>
  <c r="D159" i="12"/>
  <c r="E159" i="6"/>
  <c r="X38" i="12"/>
  <c r="W38" i="12"/>
  <c r="V39" i="12"/>
  <c r="U39" i="12"/>
  <c r="T39" i="12"/>
  <c r="W106" i="12"/>
  <c r="X106" i="12"/>
  <c r="V112" i="12"/>
  <c r="U112" i="12"/>
  <c r="T112" i="12"/>
  <c r="Y145" i="12"/>
  <c r="V172" i="12"/>
  <c r="U172" i="12"/>
  <c r="T172" i="12"/>
  <c r="I202" i="5"/>
  <c r="O201" i="5"/>
  <c r="T201" i="12"/>
  <c r="V201" i="12"/>
  <c r="U201" i="12"/>
  <c r="V240" i="12"/>
  <c r="T240" i="12"/>
  <c r="U240" i="12"/>
  <c r="U238" i="12"/>
  <c r="V238" i="12"/>
  <c r="T238" i="12"/>
  <c r="U94" i="12"/>
  <c r="V94" i="12"/>
  <c r="T94" i="12"/>
  <c r="U142" i="12"/>
  <c r="T142" i="12"/>
  <c r="V142" i="12"/>
  <c r="V110" i="12"/>
  <c r="T110" i="12"/>
  <c r="U110" i="12"/>
  <c r="T129" i="12"/>
  <c r="V129" i="12"/>
  <c r="U129" i="12"/>
  <c r="V187" i="12"/>
  <c r="U187" i="12"/>
  <c r="T187" i="12"/>
  <c r="T170" i="12"/>
  <c r="V170" i="12"/>
  <c r="U170" i="12"/>
  <c r="V177" i="12"/>
  <c r="U177" i="12"/>
  <c r="T177" i="12"/>
  <c r="D166" i="12"/>
  <c r="E166" i="6"/>
  <c r="I47" i="8"/>
  <c r="X63" i="12"/>
  <c r="W63" i="12"/>
  <c r="X218" i="12"/>
  <c r="W218" i="12"/>
  <c r="Q14" i="7"/>
  <c r="K135" i="12"/>
  <c r="K37" i="12"/>
  <c r="W79" i="12"/>
  <c r="X79" i="12"/>
  <c r="W249" i="12"/>
  <c r="X249" i="12"/>
  <c r="W91" i="12"/>
  <c r="X91" i="12"/>
  <c r="I23" i="5"/>
  <c r="O22" i="5"/>
  <c r="O18" i="5"/>
  <c r="C18" i="6"/>
  <c r="W34" i="12"/>
  <c r="X34" i="12"/>
  <c r="X173" i="12"/>
  <c r="W173" i="12"/>
  <c r="U141" i="12"/>
  <c r="T141" i="12"/>
  <c r="V141" i="12"/>
  <c r="W220" i="12"/>
  <c r="X220" i="12"/>
  <c r="V101" i="12"/>
  <c r="T101" i="12"/>
  <c r="U101" i="12"/>
  <c r="U98" i="12"/>
  <c r="T98" i="12"/>
  <c r="V98" i="12"/>
  <c r="T156" i="12"/>
  <c r="V156" i="12"/>
  <c r="U156" i="12"/>
  <c r="D133" i="12"/>
  <c r="E133" i="6"/>
  <c r="I50" i="8"/>
  <c r="D217" i="12"/>
  <c r="E217" i="6"/>
  <c r="T134" i="12"/>
  <c r="U134" i="12"/>
  <c r="V134" i="12"/>
  <c r="X215" i="12"/>
  <c r="W215" i="12"/>
  <c r="X198" i="12"/>
  <c r="W198" i="12"/>
  <c r="X132" i="12"/>
  <c r="W132" i="12"/>
  <c r="U62" i="12"/>
  <c r="V62" i="12"/>
  <c r="T62" i="12"/>
  <c r="P11" i="12"/>
  <c r="O11" i="12" s="1"/>
  <c r="N37" i="12"/>
  <c r="V42" i="12"/>
  <c r="U42" i="12"/>
  <c r="T42" i="12"/>
  <c r="U247" i="12"/>
  <c r="T247" i="12"/>
  <c r="V247" i="12"/>
  <c r="V52" i="12"/>
  <c r="T52" i="12"/>
  <c r="U52" i="12"/>
  <c r="T183" i="12"/>
  <c r="V183" i="12"/>
  <c r="U183" i="12"/>
  <c r="W81" i="12"/>
  <c r="X81" i="12"/>
  <c r="W143" i="12"/>
  <c r="X143" i="12"/>
  <c r="U195" i="12"/>
  <c r="V195" i="12"/>
  <c r="T195" i="12"/>
  <c r="V150" i="12"/>
  <c r="U150" i="12"/>
  <c r="T150" i="12"/>
  <c r="V231" i="12"/>
  <c r="T231" i="12"/>
  <c r="U231" i="12"/>
  <c r="T140" i="12"/>
  <c r="U140" i="12"/>
  <c r="V140" i="12"/>
  <c r="W228" i="12"/>
  <c r="X228" i="12"/>
  <c r="Y37" i="12"/>
  <c r="T246" i="12"/>
  <c r="V246" i="12"/>
  <c r="U246" i="12"/>
  <c r="V202" i="12"/>
  <c r="T202" i="12"/>
  <c r="U202" i="12"/>
  <c r="T66" i="12"/>
  <c r="V66" i="12"/>
  <c r="U66" i="12"/>
  <c r="V60" i="12"/>
  <c r="T60" i="12"/>
  <c r="U60" i="12"/>
  <c r="V244" i="12"/>
  <c r="T244" i="12"/>
  <c r="U244" i="12"/>
  <c r="V73" i="12"/>
  <c r="T73" i="12"/>
  <c r="U73" i="12"/>
  <c r="I21" i="12"/>
  <c r="Z21" i="5"/>
  <c r="L21" i="5"/>
  <c r="AM21" i="5"/>
  <c r="U123" i="12"/>
  <c r="V123" i="12"/>
  <c r="T123" i="12"/>
  <c r="T22" i="12"/>
  <c r="U22" i="12"/>
  <c r="V22" i="12"/>
  <c r="I20" i="8"/>
  <c r="D32" i="12"/>
  <c r="E32" i="6"/>
  <c r="X83" i="12"/>
  <c r="W83" i="12"/>
  <c r="V234" i="12"/>
  <c r="T234" i="12"/>
  <c r="U234" i="12"/>
  <c r="K14" i="7"/>
  <c r="K68" i="12"/>
  <c r="J17" i="12" a="1"/>
  <c r="L17" i="12" a="1"/>
  <c r="L16" i="12" a="1"/>
  <c r="J16" i="12" a="1"/>
  <c r="J16" i="12" l="1"/>
  <c r="L16" i="12"/>
  <c r="K16" i="12" s="1"/>
  <c r="L17" i="12"/>
  <c r="K17" i="12" s="1"/>
  <c r="J17" i="12"/>
  <c r="T64" i="12"/>
  <c r="U64" i="12"/>
  <c r="V64" i="12"/>
  <c r="T40" i="12"/>
  <c r="U40" i="12"/>
  <c r="V40" i="12"/>
  <c r="T97" i="12"/>
  <c r="V97" i="12"/>
  <c r="U97" i="12"/>
  <c r="AB21" i="5"/>
  <c r="V143" i="12"/>
  <c r="U143" i="12"/>
  <c r="T143" i="12"/>
  <c r="U132" i="12"/>
  <c r="T132" i="12"/>
  <c r="V132" i="12"/>
  <c r="T215" i="12"/>
  <c r="U215" i="12"/>
  <c r="V215" i="12"/>
  <c r="T38" i="12"/>
  <c r="V38" i="12"/>
  <c r="U38" i="12"/>
  <c r="A23" i="10"/>
  <c r="A22" i="9"/>
  <c r="A19" i="9"/>
  <c r="A20" i="10"/>
  <c r="A28" i="10"/>
  <c r="A27" i="9"/>
  <c r="A29" i="9"/>
  <c r="A18" i="10"/>
  <c r="A17" i="9"/>
  <c r="V191" i="12"/>
  <c r="T191" i="12"/>
  <c r="U191" i="12"/>
  <c r="T159" i="12"/>
  <c r="V159" i="12"/>
  <c r="U159" i="12"/>
  <c r="T207" i="12"/>
  <c r="U207" i="12"/>
  <c r="V207" i="12"/>
  <c r="O250" i="12"/>
  <c r="C250" i="12"/>
  <c r="AO250" i="12"/>
  <c r="M250" i="12"/>
  <c r="S32" i="8"/>
  <c r="Z90" i="5"/>
  <c r="L90" i="5"/>
  <c r="AM90" i="5"/>
  <c r="I90" i="12"/>
  <c r="AB116" i="5"/>
  <c r="AB90" i="5" s="1"/>
  <c r="V69" i="12"/>
  <c r="T69" i="12"/>
  <c r="U69" i="12"/>
  <c r="V68" i="12"/>
  <c r="T68" i="12"/>
  <c r="U68" i="12"/>
  <c r="V228" i="12"/>
  <c r="U228" i="12"/>
  <c r="T228" i="12"/>
  <c r="T81" i="12"/>
  <c r="V81" i="12"/>
  <c r="U81" i="12"/>
  <c r="E201" i="6"/>
  <c r="D201" i="12"/>
  <c r="U149" i="12"/>
  <c r="V149" i="12"/>
  <c r="T149" i="12"/>
  <c r="V83" i="12"/>
  <c r="U83" i="12"/>
  <c r="T83" i="12"/>
  <c r="O21" i="5"/>
  <c r="C21" i="6"/>
  <c r="W37" i="12"/>
  <c r="X37" i="12"/>
  <c r="U220" i="12"/>
  <c r="T220" i="12"/>
  <c r="V220" i="12"/>
  <c r="T173" i="12"/>
  <c r="U173" i="12"/>
  <c r="V173" i="12"/>
  <c r="T106" i="12"/>
  <c r="V106" i="12"/>
  <c r="U106" i="12"/>
  <c r="U216" i="12"/>
  <c r="T216" i="12"/>
  <c r="V216" i="12"/>
  <c r="V126" i="12"/>
  <c r="U126" i="12"/>
  <c r="T126" i="12"/>
  <c r="V245" i="12"/>
  <c r="T245" i="12"/>
  <c r="U245" i="12"/>
  <c r="O16" i="12"/>
  <c r="O17" i="12"/>
  <c r="N18" i="12"/>
  <c r="V55" i="12"/>
  <c r="T55" i="12"/>
  <c r="U55" i="12"/>
  <c r="H40" i="10"/>
  <c r="T146" i="12"/>
  <c r="U146" i="12"/>
  <c r="V146" i="12"/>
  <c r="V160" i="12"/>
  <c r="T160" i="12"/>
  <c r="U160" i="12"/>
  <c r="C19" i="6"/>
  <c r="O19" i="5"/>
  <c r="T236" i="12"/>
  <c r="U236" i="12"/>
  <c r="V236" i="12"/>
  <c r="T87" i="12"/>
  <c r="V87" i="12"/>
  <c r="U87" i="12"/>
  <c r="V210" i="12"/>
  <c r="U210" i="12"/>
  <c r="T210" i="12"/>
  <c r="V188" i="12"/>
  <c r="U188" i="12"/>
  <c r="T188" i="12"/>
  <c r="C20" i="6"/>
  <c r="O20" i="5"/>
  <c r="U203" i="12"/>
  <c r="T203" i="12"/>
  <c r="V203" i="12"/>
  <c r="H15" i="8" a="1"/>
  <c r="H15" i="8" s="1"/>
  <c r="R60" i="8"/>
  <c r="I60" i="8" s="1"/>
  <c r="H14" i="8" a="1"/>
  <c r="H14" i="8" s="1"/>
  <c r="J15" i="8" s="1"/>
  <c r="G14" i="8"/>
  <c r="C16" i="6"/>
  <c r="O16" i="5"/>
  <c r="U75" i="12"/>
  <c r="V75" i="12"/>
  <c r="T75" i="12"/>
  <c r="U107" i="12"/>
  <c r="V107" i="12"/>
  <c r="T107" i="12"/>
  <c r="T155" i="12"/>
  <c r="V155" i="12"/>
  <c r="U155" i="12"/>
  <c r="A23" i="9"/>
  <c r="A24" i="10"/>
  <c r="C21" i="12"/>
  <c r="O21" i="12"/>
  <c r="N21" i="12" s="1"/>
  <c r="AO21" i="12"/>
  <c r="M21" i="12"/>
  <c r="E18" i="6"/>
  <c r="D18" i="12"/>
  <c r="T91" i="12"/>
  <c r="U91" i="12"/>
  <c r="V91" i="12"/>
  <c r="T79" i="12"/>
  <c r="U79" i="12"/>
  <c r="V79" i="12"/>
  <c r="V218" i="12"/>
  <c r="U218" i="12"/>
  <c r="T218" i="12"/>
  <c r="V125" i="12"/>
  <c r="U125" i="12"/>
  <c r="T125" i="12"/>
  <c r="T70" i="12"/>
  <c r="V70" i="12"/>
  <c r="U70" i="12"/>
  <c r="U192" i="12"/>
  <c r="V192" i="12"/>
  <c r="T192" i="12"/>
  <c r="T43" i="12"/>
  <c r="V43" i="12"/>
  <c r="U43" i="12"/>
  <c r="T41" i="12"/>
  <c r="U41" i="12"/>
  <c r="V41" i="12"/>
  <c r="Y18" i="12"/>
  <c r="V224" i="12"/>
  <c r="U224" i="12"/>
  <c r="T224" i="12"/>
  <c r="U206" i="12"/>
  <c r="T206" i="12"/>
  <c r="V206" i="12"/>
  <c r="T167" i="12"/>
  <c r="V167" i="12"/>
  <c r="U167" i="12"/>
  <c r="V32" i="12"/>
  <c r="U32" i="12"/>
  <c r="T32" i="12"/>
  <c r="U118" i="12"/>
  <c r="T118" i="12"/>
  <c r="V118" i="12"/>
  <c r="V93" i="12"/>
  <c r="T93" i="12"/>
  <c r="U93" i="12"/>
  <c r="T130" i="12"/>
  <c r="U130" i="12"/>
  <c r="V130" i="12"/>
  <c r="V117" i="12"/>
  <c r="T117" i="12"/>
  <c r="U117" i="12"/>
  <c r="T243" i="12"/>
  <c r="V243" i="12"/>
  <c r="U243" i="12"/>
  <c r="AB20" i="5"/>
  <c r="T30" i="12"/>
  <c r="V30" i="12"/>
  <c r="U30" i="12"/>
  <c r="P14" i="11"/>
  <c r="G11" i="11" s="1"/>
  <c r="G9" i="11" s="1"/>
  <c r="L14" i="13"/>
  <c r="O24" i="11"/>
  <c r="C14" i="11"/>
  <c r="V227" i="12"/>
  <c r="T227" i="12"/>
  <c r="U227" i="12"/>
  <c r="T239" i="12"/>
  <c r="V239" i="12"/>
  <c r="U239" i="12"/>
  <c r="T29" i="12"/>
  <c r="U29" i="12"/>
  <c r="V29" i="12"/>
  <c r="A29" i="10"/>
  <c r="A28" i="9"/>
  <c r="F11" i="6"/>
  <c r="N11" i="6"/>
  <c r="I12" i="6"/>
  <c r="U115" i="12"/>
  <c r="T115" i="12"/>
  <c r="V115" i="12"/>
  <c r="V168" i="12"/>
  <c r="T168" i="12"/>
  <c r="U168" i="12"/>
  <c r="AB250" i="5"/>
  <c r="AB248" i="5" s="1"/>
  <c r="D117" i="12"/>
  <c r="E117" i="6"/>
  <c r="V223" i="12"/>
  <c r="T223" i="12"/>
  <c r="U223" i="12"/>
  <c r="U72" i="12"/>
  <c r="V72" i="12"/>
  <c r="T72" i="12"/>
  <c r="U25" i="12"/>
  <c r="V25" i="12"/>
  <c r="T25" i="12"/>
  <c r="T86" i="12"/>
  <c r="U86" i="12"/>
  <c r="V86" i="12"/>
  <c r="T198" i="12"/>
  <c r="U198" i="12"/>
  <c r="V198" i="12"/>
  <c r="T154" i="12"/>
  <c r="U154" i="12"/>
  <c r="V154" i="12"/>
  <c r="T122" i="12"/>
  <c r="U122" i="12"/>
  <c r="V122" i="12"/>
  <c r="U194" i="12"/>
  <c r="V194" i="12"/>
  <c r="T194" i="12"/>
  <c r="O17" i="5"/>
  <c r="C17" i="6"/>
  <c r="U233" i="12"/>
  <c r="V233" i="12"/>
  <c r="T233" i="12"/>
  <c r="T31" i="12"/>
  <c r="V31" i="12"/>
  <c r="U31" i="12"/>
  <c r="U139" i="12"/>
  <c r="T139" i="12"/>
  <c r="V139" i="12"/>
  <c r="V137" i="12"/>
  <c r="T137" i="12"/>
  <c r="U137" i="12"/>
  <c r="AO19" i="12"/>
  <c r="Y19" i="12" s="1"/>
  <c r="M19" i="12"/>
  <c r="C19" i="12"/>
  <c r="O19" i="12"/>
  <c r="V108" i="12"/>
  <c r="T108" i="12"/>
  <c r="U108" i="12"/>
  <c r="O20" i="12"/>
  <c r="C20" i="12"/>
  <c r="AO20" i="12"/>
  <c r="M20" i="12"/>
  <c r="V92" i="12"/>
  <c r="T92" i="12"/>
  <c r="U92" i="12"/>
  <c r="V46" i="12"/>
  <c r="U46" i="12"/>
  <c r="T46" i="12"/>
  <c r="C16" i="12"/>
  <c r="V89" i="12"/>
  <c r="T89" i="12"/>
  <c r="U89" i="12"/>
  <c r="T148" i="12"/>
  <c r="U148" i="12"/>
  <c r="V148" i="12"/>
  <c r="U166" i="12"/>
  <c r="T166" i="12"/>
  <c r="V166" i="12"/>
  <c r="A20" i="9"/>
  <c r="A21" i="10"/>
  <c r="A25" i="10"/>
  <c r="A24" i="9"/>
  <c r="A1" i="9"/>
  <c r="G1" i="7"/>
  <c r="A22" i="10"/>
  <c r="A21" i="9"/>
  <c r="U111" i="12"/>
  <c r="T111" i="12"/>
  <c r="V111" i="12"/>
  <c r="AM248" i="5"/>
  <c r="I248" i="12"/>
  <c r="S56" i="8"/>
  <c r="Z248" i="5"/>
  <c r="L248" i="5"/>
  <c r="C250" i="6"/>
  <c r="O250" i="5"/>
  <c r="T242" i="12"/>
  <c r="V242" i="12"/>
  <c r="U242" i="12"/>
  <c r="C116" i="6"/>
  <c r="O116" i="5"/>
  <c r="U102" i="12"/>
  <c r="T102" i="12"/>
  <c r="V102" i="12"/>
  <c r="U104" i="12"/>
  <c r="V104" i="12"/>
  <c r="T104" i="12"/>
  <c r="U80" i="12"/>
  <c r="T80" i="12"/>
  <c r="V80" i="12"/>
  <c r="D22" i="12"/>
  <c r="E22" i="6"/>
  <c r="U34" i="12"/>
  <c r="T34" i="12"/>
  <c r="V34" i="12"/>
  <c r="I24" i="5"/>
  <c r="O23" i="5"/>
  <c r="T249" i="12"/>
  <c r="U249" i="12"/>
  <c r="V249" i="12"/>
  <c r="U63" i="12"/>
  <c r="T63" i="12"/>
  <c r="V63" i="12"/>
  <c r="I203" i="5"/>
  <c r="O202" i="5"/>
  <c r="X145" i="12"/>
  <c r="W145" i="12"/>
  <c r="V222" i="12"/>
  <c r="U222" i="12"/>
  <c r="T222" i="12"/>
  <c r="T163" i="12"/>
  <c r="V163" i="12"/>
  <c r="U163" i="12"/>
  <c r="U179" i="12"/>
  <c r="V179" i="12"/>
  <c r="T179" i="12"/>
  <c r="U57" i="12"/>
  <c r="V57" i="12"/>
  <c r="T57" i="12"/>
  <c r="M16" i="12"/>
  <c r="M17" i="12"/>
  <c r="T208" i="12"/>
  <c r="V208" i="12"/>
  <c r="U208" i="12"/>
  <c r="U88" i="12"/>
  <c r="T88" i="12"/>
  <c r="V88" i="12"/>
  <c r="T186" i="12"/>
  <c r="V186" i="12"/>
  <c r="U186" i="12"/>
  <c r="AC17" i="8" a="1"/>
  <c r="AC17" i="8" s="1"/>
  <c r="AA17" i="8" a="1"/>
  <c r="AA17" i="8" s="1"/>
  <c r="AC16" i="8" a="1"/>
  <c r="AC16" i="8" s="1"/>
  <c r="AC14" i="8" s="1" a="1"/>
  <c r="AC14" i="8" s="1"/>
  <c r="V17" i="8" a="1"/>
  <c r="V17" i="8" s="1"/>
  <c r="AD16" i="8" a="1"/>
  <c r="AD16" i="8" s="1"/>
  <c r="AD14" i="8" s="1" a="1"/>
  <c r="AD14" i="8" s="1"/>
  <c r="X16" i="8" a="1"/>
  <c r="X16" i="8" s="1"/>
  <c r="X14" i="8" s="1" a="1"/>
  <c r="X14" i="8" s="1"/>
  <c r="H18" i="8" a="1"/>
  <c r="H18" i="8" s="1"/>
  <c r="E16" i="8" a="1"/>
  <c r="E16" i="8" s="1"/>
  <c r="W16" i="8" a="1"/>
  <c r="W16" i="8" s="1"/>
  <c r="W14" i="8" s="1" a="1"/>
  <c r="W14" i="8" s="1"/>
  <c r="U16" i="8" a="1"/>
  <c r="U16" i="8" s="1"/>
  <c r="U69" i="8" s="1"/>
  <c r="X17" i="8" a="1"/>
  <c r="X17" i="8" s="1"/>
  <c r="V16" i="8" a="1"/>
  <c r="V16" i="8" s="1"/>
  <c r="V14" i="8" s="1" a="1"/>
  <c r="V14" i="8" s="1"/>
  <c r="AF17" i="8" a="1"/>
  <c r="AF17" i="8" s="1"/>
  <c r="Z16" i="8" a="1"/>
  <c r="Z16" i="8" s="1"/>
  <c r="Z14" i="8" s="1" a="1"/>
  <c r="Z14" i="8" s="1"/>
  <c r="W17" i="8" a="1"/>
  <c r="W17" i="8" s="1"/>
  <c r="AD17" i="8" a="1"/>
  <c r="AD17" i="8" s="1"/>
  <c r="AF16" i="8" a="1"/>
  <c r="AF16" i="8" s="1"/>
  <c r="AF14" i="8" s="1" a="1"/>
  <c r="AF14" i="8" s="1"/>
  <c r="AE16" i="8" a="1"/>
  <c r="AE16" i="8" s="1"/>
  <c r="AE14" i="8" s="1" a="1"/>
  <c r="AE14" i="8" s="1"/>
  <c r="AA16" i="8" a="1"/>
  <c r="AA16" i="8" s="1"/>
  <c r="AA14" i="8" s="1" a="1"/>
  <c r="AA14" i="8" s="1"/>
  <c r="Z17" i="8" a="1"/>
  <c r="Z17" i="8" s="1"/>
  <c r="Y16" i="8" a="1"/>
  <c r="Y16" i="8" s="1"/>
  <c r="Y14" i="8" s="1" a="1"/>
  <c r="Y14" i="8" s="1"/>
  <c r="AB16" i="8" a="1"/>
  <c r="AB16" i="8" s="1"/>
  <c r="AB14" i="8" s="1" a="1"/>
  <c r="AB14" i="8" s="1"/>
  <c r="H17" i="8" a="1"/>
  <c r="H17" i="8" s="1"/>
  <c r="J18" i="8" s="1"/>
  <c r="AE17" i="8" a="1"/>
  <c r="AE17" i="8" s="1"/>
  <c r="G17" i="8"/>
  <c r="Y17" i="8" a="1"/>
  <c r="Y17" i="8" s="1"/>
  <c r="AB17" i="8" a="1"/>
  <c r="AB17" i="8" s="1"/>
  <c r="U17" i="8" a="1"/>
  <c r="U17" i="8" s="1"/>
  <c r="C17" i="12"/>
  <c r="T33" i="12"/>
  <c r="V33" i="12"/>
  <c r="U33" i="12"/>
  <c r="X217" i="12"/>
  <c r="W217" i="12"/>
  <c r="X135" i="12"/>
  <c r="W135" i="12"/>
  <c r="U44" i="12"/>
  <c r="T44" i="12"/>
  <c r="V44" i="12"/>
  <c r="U241" i="12"/>
  <c r="V241" i="12"/>
  <c r="T241" i="12"/>
  <c r="AB19" i="5"/>
  <c r="AB17" i="5" s="1"/>
  <c r="D17" i="8" s="1"/>
  <c r="V158" i="12"/>
  <c r="T158" i="12"/>
  <c r="U158" i="12"/>
  <c r="T127" i="12"/>
  <c r="V127" i="12"/>
  <c r="U127" i="12"/>
  <c r="V119" i="12"/>
  <c r="U119" i="12"/>
  <c r="T119" i="12"/>
  <c r="T54" i="12"/>
  <c r="V54" i="12"/>
  <c r="U54" i="12"/>
  <c r="V74" i="12"/>
  <c r="T74" i="12"/>
  <c r="U74" i="12"/>
  <c r="A16" i="9"/>
  <c r="F14" i="7"/>
  <c r="G24" i="7" s="1"/>
  <c r="A17" i="10"/>
  <c r="G16" i="7"/>
  <c r="W70" i="8"/>
  <c r="X70" i="8"/>
  <c r="AB70" i="8"/>
  <c r="AD70" i="8"/>
  <c r="E70" i="8"/>
  <c r="U70" i="8"/>
  <c r="AA70" i="8"/>
  <c r="AC70" i="8"/>
  <c r="Z70" i="8"/>
  <c r="AF70" i="8"/>
  <c r="Y70" i="8"/>
  <c r="H14" i="7"/>
  <c r="V70" i="8"/>
  <c r="AE70" i="8"/>
  <c r="A26" i="9"/>
  <c r="A27" i="10"/>
  <c r="E14" i="7"/>
  <c r="A25" i="9"/>
  <c r="A26" i="10"/>
  <c r="A18" i="9"/>
  <c r="A19" i="10"/>
  <c r="G18" i="7"/>
  <c r="T136" i="12"/>
  <c r="U136" i="12"/>
  <c r="V136" i="12"/>
  <c r="U82" i="12"/>
  <c r="T82" i="12"/>
  <c r="V82" i="12"/>
  <c r="U230" i="12"/>
  <c r="T230" i="12"/>
  <c r="V230" i="12"/>
  <c r="U27" i="12"/>
  <c r="T27" i="12"/>
  <c r="V27" i="12"/>
  <c r="T175" i="12"/>
  <c r="U175" i="12"/>
  <c r="V175" i="12"/>
  <c r="U214" i="12"/>
  <c r="V214" i="12"/>
  <c r="T214" i="12"/>
  <c r="U176" i="12"/>
  <c r="T176" i="12"/>
  <c r="V176" i="12"/>
  <c r="AO116" i="12"/>
  <c r="C116" i="12"/>
  <c r="O116" i="12"/>
  <c r="M116" i="12"/>
  <c r="T197" i="12"/>
  <c r="V197" i="12"/>
  <c r="U197" i="12"/>
  <c r="U169" i="12"/>
  <c r="V169" i="12"/>
  <c r="T169" i="12"/>
  <c r="T131" i="12"/>
  <c r="U131" i="12"/>
  <c r="V131" i="12"/>
  <c r="T67" i="12"/>
  <c r="U67" i="12"/>
  <c r="V67" i="12"/>
  <c r="J248" i="12" a="1"/>
  <c r="L248" i="12" a="1"/>
  <c r="J90" i="12" a="1"/>
  <c r="L90" i="12" a="1"/>
  <c r="N19" i="12" l="1"/>
  <c r="N116" i="12"/>
  <c r="L90" i="12"/>
  <c r="J90" i="12"/>
  <c r="L248" i="12"/>
  <c r="J248" i="12"/>
  <c r="H36" i="9"/>
  <c r="U64" i="8"/>
  <c r="U65" i="8"/>
  <c r="X37" i="9"/>
  <c r="P37" i="9"/>
  <c r="T37" i="9"/>
  <c r="V37" i="9"/>
  <c r="V217" i="12"/>
  <c r="U217" i="12"/>
  <c r="T217" i="12"/>
  <c r="D202" i="12"/>
  <c r="E202" i="6"/>
  <c r="D23" i="12"/>
  <c r="E23" i="6"/>
  <c r="D116" i="12"/>
  <c r="E116" i="6"/>
  <c r="N20" i="12"/>
  <c r="AB15" i="5"/>
  <c r="E20" i="6"/>
  <c r="D20" i="12"/>
  <c r="N16" i="12"/>
  <c r="U37" i="12"/>
  <c r="V37" i="12"/>
  <c r="T37" i="12"/>
  <c r="G27" i="7"/>
  <c r="Y116" i="12"/>
  <c r="AO90" i="12"/>
  <c r="Y90" i="12" s="1"/>
  <c r="AB37" i="9"/>
  <c r="N37" i="9"/>
  <c r="U14" i="8" a="1"/>
  <c r="U14" i="8" s="1"/>
  <c r="I204" i="5"/>
  <c r="O203" i="5"/>
  <c r="I25" i="5"/>
  <c r="O24" i="5"/>
  <c r="D250" i="12"/>
  <c r="E250" i="6"/>
  <c r="AE56" i="8" a="1"/>
  <c r="AE56" i="8" s="1"/>
  <c r="E56" i="8" a="1"/>
  <c r="E56" i="8" s="1"/>
  <c r="E68" i="8" s="1" a="1"/>
  <c r="E68" i="8" s="1"/>
  <c r="E63" i="8" s="1"/>
  <c r="V56" i="8" a="1"/>
  <c r="V56" i="8" s="1"/>
  <c r="G56" i="8"/>
  <c r="D56" i="8"/>
  <c r="W56" i="8" a="1"/>
  <c r="W56" i="8" s="1"/>
  <c r="Z56" i="8" a="1"/>
  <c r="Z56" i="8" s="1"/>
  <c r="AD56" i="8" a="1"/>
  <c r="AD56" i="8" s="1"/>
  <c r="X56" i="8" a="1"/>
  <c r="X56" i="8" s="1"/>
  <c r="U56" i="8" a="1"/>
  <c r="U56" i="8" s="1"/>
  <c r="AF56" i="8" a="1"/>
  <c r="AF56" i="8" s="1"/>
  <c r="AB56" i="8" a="1"/>
  <c r="AB56" i="8" s="1"/>
  <c r="H57" i="8" a="1"/>
  <c r="H57" i="8" s="1"/>
  <c r="AC56" i="8" a="1"/>
  <c r="AC56" i="8" s="1"/>
  <c r="H56" i="8" a="1"/>
  <c r="H56" i="8" s="1"/>
  <c r="J57" i="8" s="1"/>
  <c r="AA56" i="8" a="1"/>
  <c r="AA56" i="8" s="1"/>
  <c r="Y56" i="8" a="1"/>
  <c r="Y56" i="8" s="1"/>
  <c r="I17" i="8"/>
  <c r="D17" i="12"/>
  <c r="E17" i="6"/>
  <c r="AO16" i="12"/>
  <c r="Y16" i="12" s="1"/>
  <c r="AB16" i="5"/>
  <c r="AB14" i="11" s="1"/>
  <c r="G23" i="7"/>
  <c r="I14" i="8"/>
  <c r="E16" i="6"/>
  <c r="D16" i="12"/>
  <c r="C90" i="12"/>
  <c r="AF32" i="8" a="1"/>
  <c r="AF32" i="8" s="1"/>
  <c r="H33" i="8" a="1"/>
  <c r="H33" i="8" s="1"/>
  <c r="Y32" i="8" a="1"/>
  <c r="Y32" i="8" s="1"/>
  <c r="V32" i="8" a="1"/>
  <c r="V32" i="8" s="1"/>
  <c r="D32" i="8"/>
  <c r="W32" i="8" a="1"/>
  <c r="W32" i="8" s="1"/>
  <c r="AC32" i="8" a="1"/>
  <c r="AC32" i="8" s="1"/>
  <c r="E32" i="8" a="1"/>
  <c r="E32" i="8" s="1"/>
  <c r="G32" i="8"/>
  <c r="AE32" i="8" a="1"/>
  <c r="AE32" i="8" s="1"/>
  <c r="H32" i="8" a="1"/>
  <c r="H32" i="8" s="1"/>
  <c r="J33" i="8" s="1"/>
  <c r="Z32" i="8" a="1"/>
  <c r="Z32" i="8" s="1"/>
  <c r="U32" i="8" a="1"/>
  <c r="U32" i="8" s="1"/>
  <c r="AA32" i="8" a="1"/>
  <c r="AA32" i="8" s="1"/>
  <c r="AD32" i="8" a="1"/>
  <c r="AD32" i="8" s="1"/>
  <c r="AB32" i="8" a="1"/>
  <c r="AB32" i="8" s="1"/>
  <c r="X32" i="8" a="1"/>
  <c r="X32" i="8" s="1"/>
  <c r="N250" i="12"/>
  <c r="AD37" i="9"/>
  <c r="H37" i="9"/>
  <c r="U71" i="8"/>
  <c r="G25" i="7"/>
  <c r="G26" i="7"/>
  <c r="J37" i="9"/>
  <c r="R37" i="9"/>
  <c r="L37" i="9"/>
  <c r="V135" i="12"/>
  <c r="U135" i="12"/>
  <c r="T135" i="12"/>
  <c r="U145" i="12"/>
  <c r="V145" i="12"/>
  <c r="T145" i="12"/>
  <c r="C248" i="12"/>
  <c r="G20" i="7"/>
  <c r="Y20" i="12"/>
  <c r="AA7" i="11"/>
  <c r="O25" i="11"/>
  <c r="X18" i="12"/>
  <c r="W18" i="12"/>
  <c r="Y21" i="12"/>
  <c r="V69" i="8"/>
  <c r="E19" i="6"/>
  <c r="D19" i="12"/>
  <c r="D21" i="12"/>
  <c r="E21" i="6"/>
  <c r="G29" i="7"/>
  <c r="G22" i="7"/>
  <c r="Z37" i="9"/>
  <c r="E14" i="8" a="1"/>
  <c r="E14" i="8" s="1"/>
  <c r="O248" i="5"/>
  <c r="C248" i="6"/>
  <c r="G21" i="7"/>
  <c r="X19" i="12"/>
  <c r="W19" i="12"/>
  <c r="G28" i="7"/>
  <c r="L28" i="13"/>
  <c r="P14" i="13"/>
  <c r="D14" i="13"/>
  <c r="V14" i="13"/>
  <c r="V15" i="13" s="1"/>
  <c r="V16" i="13" s="1"/>
  <c r="V17" i="13" s="1"/>
  <c r="V18" i="13" s="1"/>
  <c r="V19" i="13" s="1"/>
  <c r="V20" i="13" s="1"/>
  <c r="V21" i="13" s="1"/>
  <c r="V22" i="13" s="1"/>
  <c r="V23" i="13" s="1"/>
  <c r="AO17" i="12"/>
  <c r="Y17" i="12" s="1"/>
  <c r="AC11" i="5"/>
  <c r="E69" i="8"/>
  <c r="N17" i="12"/>
  <c r="O90" i="5"/>
  <c r="C90" i="6"/>
  <c r="Y250" i="12"/>
  <c r="AO248" i="12"/>
  <c r="Y248" i="12" s="1"/>
  <c r="G17" i="7"/>
  <c r="G19" i="7"/>
  <c r="K248" i="12" l="1"/>
  <c r="F6" i="7"/>
  <c r="U68" i="8" a="1"/>
  <c r="U68" i="8" s="1"/>
  <c r="V68" i="8" s="1" a="1"/>
  <c r="V68" i="8" s="1"/>
  <c r="X250" i="12"/>
  <c r="W250" i="12"/>
  <c r="E34" i="14"/>
  <c r="L24" i="13"/>
  <c r="O29" i="13"/>
  <c r="M24" i="13"/>
  <c r="P24" i="13"/>
  <c r="N24" i="13"/>
  <c r="D33" i="14"/>
  <c r="O24" i="13"/>
  <c r="I205" i="5"/>
  <c r="O204" i="5"/>
  <c r="X90" i="12"/>
  <c r="W90" i="12"/>
  <c r="X21" i="12"/>
  <c r="W21" i="12"/>
  <c r="N14" i="11"/>
  <c r="N24" i="11" s="1"/>
  <c r="AB24" i="11"/>
  <c r="AB7" i="11" s="1"/>
  <c r="Z3" i="11" s="1"/>
  <c r="AA3" i="11" s="1"/>
  <c r="D24" i="12"/>
  <c r="E24" i="6"/>
  <c r="W116" i="12"/>
  <c r="X116" i="12"/>
  <c r="H35" i="9"/>
  <c r="H38" i="9" s="1"/>
  <c r="E64" i="8"/>
  <c r="E60" i="8" s="1"/>
  <c r="E65" i="8"/>
  <c r="D90" i="12"/>
  <c r="I32" i="8"/>
  <c r="E90" i="6"/>
  <c r="U19" i="12"/>
  <c r="T19" i="12"/>
  <c r="V19" i="12"/>
  <c r="E248" i="6"/>
  <c r="I56" i="8"/>
  <c r="D248" i="12"/>
  <c r="V64" i="8"/>
  <c r="J36" i="9"/>
  <c r="V65" i="8"/>
  <c r="U18" i="12"/>
  <c r="T18" i="12"/>
  <c r="V18" i="12"/>
  <c r="W20" i="12"/>
  <c r="X20" i="12"/>
  <c r="W69" i="8"/>
  <c r="X16" i="12"/>
  <c r="W16" i="12"/>
  <c r="I26" i="5"/>
  <c r="O25" i="5"/>
  <c r="U60" i="8"/>
  <c r="H33" i="9" s="1"/>
  <c r="H34" i="9"/>
  <c r="X17" i="12"/>
  <c r="W17" i="12"/>
  <c r="X248" i="12"/>
  <c r="W248" i="12"/>
  <c r="D203" i="12"/>
  <c r="E203" i="6"/>
  <c r="K90" i="12"/>
  <c r="U63" i="8" l="1"/>
  <c r="AA77" i="5"/>
  <c r="AD12" i="11"/>
  <c r="AD20" i="11"/>
  <c r="AD15" i="11"/>
  <c r="AD16" i="11"/>
  <c r="AD18" i="11"/>
  <c r="AD17" i="11"/>
  <c r="AD23" i="11"/>
  <c r="AA133" i="5"/>
  <c r="AD21" i="11"/>
  <c r="AD22" i="11"/>
  <c r="AE21" i="11" s="1"/>
  <c r="M21" i="11" s="1"/>
  <c r="L21" i="11" s="1"/>
  <c r="AD14" i="11"/>
  <c r="AD19" i="11"/>
  <c r="AA229" i="5"/>
  <c r="AA61" i="5"/>
  <c r="AA121" i="5"/>
  <c r="AA189" i="5"/>
  <c r="AA36" i="5"/>
  <c r="AA235" i="5"/>
  <c r="AA49" i="5"/>
  <c r="AA221" i="5"/>
  <c r="AA200" i="5"/>
  <c r="AA28" i="5"/>
  <c r="AA128" i="5"/>
  <c r="AA113" i="5"/>
  <c r="AA95" i="5"/>
  <c r="AA178" i="5"/>
  <c r="AA84" i="5"/>
  <c r="AA219" i="5"/>
  <c r="AA209" i="5"/>
  <c r="AA71" i="5"/>
  <c r="AA212" i="5"/>
  <c r="AA48" i="5"/>
  <c r="AA120" i="5"/>
  <c r="AA56" i="5"/>
  <c r="AA246" i="5"/>
  <c r="AA169" i="5"/>
  <c r="AA111" i="5"/>
  <c r="AA122" i="5"/>
  <c r="AA139" i="5"/>
  <c r="AA195" i="5"/>
  <c r="AA155" i="5"/>
  <c r="AA22" i="5"/>
  <c r="AA152" i="5"/>
  <c r="AA201" i="5"/>
  <c r="AA103" i="5"/>
  <c r="AA184" i="5"/>
  <c r="AA220" i="5"/>
  <c r="AA45" i="5"/>
  <c r="AA165" i="5"/>
  <c r="AA162" i="5"/>
  <c r="AA86" i="5"/>
  <c r="AA233" i="5"/>
  <c r="AA170" i="5"/>
  <c r="AA161" i="5"/>
  <c r="AA62" i="5"/>
  <c r="AA65" i="5"/>
  <c r="AA78" i="5"/>
  <c r="AA88" i="5"/>
  <c r="AA211" i="5"/>
  <c r="AA156" i="5"/>
  <c r="AA205" i="5"/>
  <c r="AA39" i="5"/>
  <c r="AA187" i="5"/>
  <c r="AA163" i="5"/>
  <c r="AA151" i="5"/>
  <c r="AA82" i="5"/>
  <c r="AA194" i="5"/>
  <c r="AA242" i="5"/>
  <c r="AA208" i="5"/>
  <c r="AA167" i="5"/>
  <c r="AA89" i="5"/>
  <c r="AA225" i="5"/>
  <c r="AA94" i="5"/>
  <c r="AA34" i="5"/>
  <c r="AA51" i="5"/>
  <c r="AA107" i="5"/>
  <c r="AA41" i="5"/>
  <c r="AA24" i="5"/>
  <c r="AA124" i="5"/>
  <c r="AA245" i="5"/>
  <c r="AA227" i="5"/>
  <c r="AA60" i="5"/>
  <c r="AA57" i="5"/>
  <c r="AA54" i="5"/>
  <c r="AA72" i="5"/>
  <c r="AA183" i="5"/>
  <c r="AA67" i="5"/>
  <c r="AA93" i="5"/>
  <c r="AA64" i="5"/>
  <c r="AA190" i="5"/>
  <c r="AA25" i="5"/>
  <c r="AA87" i="5"/>
  <c r="AA55" i="5"/>
  <c r="AA140" i="5"/>
  <c r="AA154" i="5"/>
  <c r="AA129" i="5"/>
  <c r="AA30" i="5"/>
  <c r="AA226" i="5"/>
  <c r="AA127" i="5"/>
  <c r="AA59" i="5"/>
  <c r="AA230" i="5"/>
  <c r="AA40" i="5"/>
  <c r="AA125" i="5"/>
  <c r="AA26" i="5"/>
  <c r="AA196" i="5"/>
  <c r="AA239" i="5"/>
  <c r="AA80" i="5"/>
  <c r="AA231" i="5"/>
  <c r="AA104" i="5"/>
  <c r="AA92" i="5"/>
  <c r="AA191" i="5"/>
  <c r="AA164" i="5"/>
  <c r="AA141" i="5"/>
  <c r="AA105" i="5"/>
  <c r="AA106" i="5"/>
  <c r="AA182" i="5"/>
  <c r="AA203" i="5"/>
  <c r="AA53" i="5"/>
  <c r="AA23" i="5"/>
  <c r="AA247" i="5"/>
  <c r="AA91" i="5"/>
  <c r="AA81" i="5"/>
  <c r="AA131" i="5"/>
  <c r="AA147" i="5"/>
  <c r="AA38" i="5"/>
  <c r="AA179" i="5"/>
  <c r="AA240" i="5"/>
  <c r="AA43" i="5"/>
  <c r="AA138" i="5"/>
  <c r="AA177" i="5"/>
  <c r="AA85" i="5"/>
  <c r="AA123" i="5"/>
  <c r="AA207" i="5"/>
  <c r="AA241" i="5"/>
  <c r="AA176" i="5"/>
  <c r="AA130" i="5"/>
  <c r="AA117" i="5"/>
  <c r="AA144" i="5"/>
  <c r="AA149" i="5"/>
  <c r="AA132" i="5"/>
  <c r="AA199" i="5"/>
  <c r="AA243" i="5"/>
  <c r="AA35" i="5"/>
  <c r="AA172" i="5"/>
  <c r="AA42" i="5"/>
  <c r="AA175" i="5"/>
  <c r="AA63" i="5"/>
  <c r="AA234" i="5"/>
  <c r="AA136" i="5"/>
  <c r="AA102" i="5"/>
  <c r="AA192" i="5"/>
  <c r="AA185" i="5"/>
  <c r="AA100" i="5"/>
  <c r="AA114" i="5"/>
  <c r="AA180" i="5"/>
  <c r="AA193" i="5"/>
  <c r="AA210" i="5"/>
  <c r="AA101" i="5"/>
  <c r="AA181" i="5"/>
  <c r="AA58" i="5"/>
  <c r="AA108" i="5"/>
  <c r="AA237" i="5"/>
  <c r="AA44" i="5"/>
  <c r="AA232" i="5"/>
  <c r="AA74" i="5"/>
  <c r="AA115" i="5"/>
  <c r="AA76" i="5"/>
  <c r="AA186" i="5"/>
  <c r="AA31" i="5"/>
  <c r="AA213" i="5"/>
  <c r="AA27" i="5"/>
  <c r="AA143" i="5"/>
  <c r="AA112" i="5"/>
  <c r="AA157" i="5"/>
  <c r="AA75" i="5"/>
  <c r="AA99" i="5"/>
  <c r="AA214" i="5"/>
  <c r="AA215" i="5"/>
  <c r="AA50" i="5"/>
  <c r="AA244" i="5"/>
  <c r="AA249" i="5"/>
  <c r="AA73" i="5"/>
  <c r="AA148" i="5"/>
  <c r="AA126" i="5"/>
  <c r="AA142" i="5"/>
  <c r="AA173" i="5"/>
  <c r="AA110" i="5"/>
  <c r="AA158" i="5"/>
  <c r="AA202" i="5"/>
  <c r="AA188" i="5"/>
  <c r="AA119" i="5"/>
  <c r="AA236" i="5"/>
  <c r="AA224" i="5"/>
  <c r="AA98" i="5"/>
  <c r="AA46" i="5"/>
  <c r="AA83" i="5"/>
  <c r="AA137" i="5"/>
  <c r="AA204" i="5"/>
  <c r="AA70" i="5"/>
  <c r="AA66" i="5"/>
  <c r="AA216" i="5"/>
  <c r="AA223" i="5"/>
  <c r="AA150" i="5"/>
  <c r="AA160" i="5"/>
  <c r="AA159" i="5" s="1"/>
  <c r="C44" i="8" s="1"/>
  <c r="AA222" i="5"/>
  <c r="AA197" i="5"/>
  <c r="AA69" i="5"/>
  <c r="AA198" i="5"/>
  <c r="AA218" i="5"/>
  <c r="AA168" i="5"/>
  <c r="AA47" i="5"/>
  <c r="AA109" i="5"/>
  <c r="AA206" i="5"/>
  <c r="AA238" i="5"/>
  <c r="AA174" i="5"/>
  <c r="AA171" i="5"/>
  <c r="AA146" i="5"/>
  <c r="AA96" i="5"/>
  <c r="AA134" i="5"/>
  <c r="AA29" i="5"/>
  <c r="AA153" i="5"/>
  <c r="AA97" i="5"/>
  <c r="AA52" i="5"/>
  <c r="AA33" i="5"/>
  <c r="AA32" i="5" s="1"/>
  <c r="C20" i="8" s="1"/>
  <c r="AA18" i="5"/>
  <c r="AA116" i="5"/>
  <c r="AA19" i="5"/>
  <c r="AA21" i="5"/>
  <c r="AA20" i="5"/>
  <c r="AA250" i="5"/>
  <c r="V17" i="12"/>
  <c r="T17" i="12"/>
  <c r="U17" i="12"/>
  <c r="I27" i="5"/>
  <c r="O26" i="5"/>
  <c r="V60" i="8"/>
  <c r="J33" i="9" s="1"/>
  <c r="J34" i="9"/>
  <c r="T116" i="12"/>
  <c r="U116" i="12"/>
  <c r="V116" i="12"/>
  <c r="T90" i="12"/>
  <c r="V90" i="12"/>
  <c r="U90" i="12"/>
  <c r="U248" i="12"/>
  <c r="T248" i="12"/>
  <c r="V248" i="12"/>
  <c r="U16" i="12"/>
  <c r="V16" i="12"/>
  <c r="T16" i="12"/>
  <c r="U20" i="12"/>
  <c r="V20" i="12"/>
  <c r="T20" i="12"/>
  <c r="J35" i="9"/>
  <c r="J38" i="9" s="1"/>
  <c r="V71" i="8"/>
  <c r="U21" i="12"/>
  <c r="T21" i="12"/>
  <c r="V21" i="12"/>
  <c r="D204" i="12"/>
  <c r="E204" i="6"/>
  <c r="E25" i="6"/>
  <c r="D25" i="12"/>
  <c r="L36" i="9"/>
  <c r="W65" i="8"/>
  <c r="W64" i="8"/>
  <c r="X69" i="8"/>
  <c r="O205" i="5"/>
  <c r="I206" i="5"/>
  <c r="F34" i="14"/>
  <c r="G10" i="13"/>
  <c r="L27" i="13"/>
  <c r="D32" i="14" s="1"/>
  <c r="N25" i="11"/>
  <c r="T250" i="12"/>
  <c r="U250" i="12"/>
  <c r="V250" i="12"/>
  <c r="W68" i="8" a="1"/>
  <c r="W68" i="8" s="1"/>
  <c r="V63" i="8"/>
  <c r="AA217" i="5" l="1"/>
  <c r="C50" i="8" s="1"/>
  <c r="AA68" i="5"/>
  <c r="C26" i="8" s="1"/>
  <c r="D26" i="12"/>
  <c r="E26" i="6"/>
  <c r="AA118" i="5"/>
  <c r="C35" i="8" s="1"/>
  <c r="AA79" i="5"/>
  <c r="C29" i="8" s="1"/>
  <c r="AE12" i="11"/>
  <c r="M12" i="11" s="1"/>
  <c r="L12" i="11" s="1"/>
  <c r="AE22" i="11"/>
  <c r="M22" i="11" s="1"/>
  <c r="L22" i="11" s="1"/>
  <c r="AE23" i="11"/>
  <c r="M23" i="11" s="1"/>
  <c r="L23" i="11" s="1"/>
  <c r="W63" i="8"/>
  <c r="X68" i="8" a="1"/>
  <c r="X68" i="8" s="1"/>
  <c r="I207" i="5"/>
  <c r="O206" i="5"/>
  <c r="L34" i="9"/>
  <c r="W60" i="8"/>
  <c r="L33" i="9" s="1"/>
  <c r="AA166" i="5"/>
  <c r="C47" i="8" s="1"/>
  <c r="AE16" i="11"/>
  <c r="M16" i="11" s="1"/>
  <c r="L16" i="11" s="1"/>
  <c r="AE19" i="11"/>
  <c r="M19" i="11" s="1"/>
  <c r="L19" i="11" s="1"/>
  <c r="E205" i="6"/>
  <c r="D205" i="12"/>
  <c r="AA15" i="5"/>
  <c r="AA17" i="5"/>
  <c r="C17" i="8" s="1"/>
  <c r="AA16" i="5"/>
  <c r="AA14" i="11" s="1"/>
  <c r="AA145" i="5"/>
  <c r="C41" i="8" s="1"/>
  <c r="AA248" i="5"/>
  <c r="C56" i="8" s="1"/>
  <c r="AA135" i="5"/>
  <c r="C38" i="8" s="1"/>
  <c r="AA37" i="5"/>
  <c r="C23" i="8" s="1"/>
  <c r="AA90" i="5"/>
  <c r="C32" i="8" s="1"/>
  <c r="AA228" i="5"/>
  <c r="C53" i="8" s="1"/>
  <c r="AE20" i="11"/>
  <c r="M20" i="11" s="1"/>
  <c r="L20" i="11" s="1"/>
  <c r="AE17" i="11"/>
  <c r="M17" i="11" s="1"/>
  <c r="L17" i="11" s="1"/>
  <c r="L35" i="9"/>
  <c r="L38" i="9" s="1"/>
  <c r="W71" i="8"/>
  <c r="N36" i="9"/>
  <c r="X64" i="8"/>
  <c r="X65" i="8"/>
  <c r="Y69" i="8"/>
  <c r="I28" i="5"/>
  <c r="O27" i="5"/>
  <c r="AE18" i="11"/>
  <c r="M18" i="11" s="1"/>
  <c r="L18" i="11" s="1"/>
  <c r="AE15" i="11"/>
  <c r="M15" i="11" s="1"/>
  <c r="L15" i="11" s="1"/>
  <c r="I29" i="5" l="1"/>
  <c r="O28" i="5"/>
  <c r="E27" i="6"/>
  <c r="D27" i="12"/>
  <c r="N35" i="9"/>
  <c r="N38" i="9" s="1"/>
  <c r="X71" i="8"/>
  <c r="I208" i="5"/>
  <c r="O207" i="5"/>
  <c r="AA24" i="11"/>
  <c r="Z14" i="11"/>
  <c r="Z24" i="11" s="1"/>
  <c r="AE14" i="11" s="1"/>
  <c r="M14" i="11" s="1"/>
  <c r="Y68" i="8" a="1"/>
  <c r="Y68" i="8" s="1"/>
  <c r="X63" i="8"/>
  <c r="X60" i="8"/>
  <c r="N33" i="9" s="1"/>
  <c r="N34" i="9"/>
  <c r="Y64" i="8"/>
  <c r="Y65" i="8"/>
  <c r="P36" i="9"/>
  <c r="Z69" i="8"/>
  <c r="E67" i="8" a="1"/>
  <c r="E67" i="8" s="1"/>
  <c r="U67" i="8" a="1"/>
  <c r="U67" i="8" s="1"/>
  <c r="E206" i="6"/>
  <c r="D206" i="12"/>
  <c r="E62" i="8" l="1"/>
  <c r="E66" i="8"/>
  <c r="E61" i="8" s="1"/>
  <c r="P35" i="9"/>
  <c r="P38" i="9" s="1"/>
  <c r="Y71" i="8"/>
  <c r="E207" i="6"/>
  <c r="D207" i="12"/>
  <c r="P34" i="9"/>
  <c r="Y60" i="8"/>
  <c r="P33" i="9" s="1"/>
  <c r="Y63" i="8"/>
  <c r="Z68" i="8" a="1"/>
  <c r="Z68" i="8" s="1"/>
  <c r="I209" i="5"/>
  <c r="O208" i="5"/>
  <c r="R36" i="9"/>
  <c r="Z65" i="8"/>
  <c r="Z64" i="8"/>
  <c r="AA69" i="8"/>
  <c r="M24" i="11"/>
  <c r="L14" i="11"/>
  <c r="L24" i="11" s="1"/>
  <c r="D28" i="12"/>
  <c r="E28" i="6"/>
  <c r="V67" i="8" a="1"/>
  <c r="V67" i="8" s="1"/>
  <c r="U62" i="8"/>
  <c r="U66" i="8"/>
  <c r="U61" i="8" s="1"/>
  <c r="I30" i="5"/>
  <c r="O29" i="5"/>
  <c r="I31" i="5" l="1"/>
  <c r="O31" i="5" s="1"/>
  <c r="O30" i="5"/>
  <c r="L25" i="13"/>
  <c r="D30" i="14" s="1"/>
  <c r="L25" i="11"/>
  <c r="L10" i="11"/>
  <c r="M10" i="13" s="1"/>
  <c r="D208" i="12"/>
  <c r="E208" i="6"/>
  <c r="W67" i="8" a="1"/>
  <c r="W67" i="8" s="1"/>
  <c r="V62" i="8"/>
  <c r="V66" i="8"/>
  <c r="V61" i="8" s="1"/>
  <c r="M25" i="11"/>
  <c r="L26" i="13"/>
  <c r="D31" i="14" s="1"/>
  <c r="M10" i="11"/>
  <c r="N10" i="13" s="1"/>
  <c r="Z60" i="8"/>
  <c r="R33" i="9" s="1"/>
  <c r="R34" i="9"/>
  <c r="I210" i="5"/>
  <c r="O209" i="5"/>
  <c r="AA68" i="8" a="1"/>
  <c r="AA68" i="8" s="1"/>
  <c r="Z63" i="8"/>
  <c r="E29" i="6"/>
  <c r="D29" i="12"/>
  <c r="R35" i="9"/>
  <c r="R38" i="9" s="1"/>
  <c r="Z71" i="8"/>
  <c r="AA65" i="8"/>
  <c r="AA64" i="8"/>
  <c r="T36" i="9"/>
  <c r="AB69" i="8"/>
  <c r="V36" i="9" l="1"/>
  <c r="AB64" i="8"/>
  <c r="AB65" i="8"/>
  <c r="AC69" i="8"/>
  <c r="T35" i="9"/>
  <c r="T38" i="9" s="1"/>
  <c r="AA71" i="8"/>
  <c r="I211" i="5"/>
  <c r="O210" i="5"/>
  <c r="AB68" i="8" a="1"/>
  <c r="AB68" i="8" s="1"/>
  <c r="AA63" i="8"/>
  <c r="D30" i="12"/>
  <c r="E30" i="6"/>
  <c r="T34" i="9"/>
  <c r="AA60" i="8"/>
  <c r="T33" i="9" s="1"/>
  <c r="E209" i="6"/>
  <c r="D209" i="12"/>
  <c r="D31" i="12"/>
  <c r="E31" i="6"/>
  <c r="W62" i="8"/>
  <c r="X67" i="8" a="1"/>
  <c r="X67" i="8" s="1"/>
  <c r="W66" i="8"/>
  <c r="W61" i="8" s="1"/>
  <c r="V35" i="9" l="1"/>
  <c r="V38" i="9" s="1"/>
  <c r="AB71" i="8"/>
  <c r="AC68" i="8" a="1"/>
  <c r="AC68" i="8" s="1"/>
  <c r="AB63" i="8"/>
  <c r="AB60" i="8"/>
  <c r="V33" i="9" s="1"/>
  <c r="V34" i="9"/>
  <c r="Y67" i="8" a="1"/>
  <c r="Y67" i="8" s="1"/>
  <c r="X62" i="8"/>
  <c r="X66" i="8"/>
  <c r="X61" i="8" s="1"/>
  <c r="AC64" i="8"/>
  <c r="X36" i="9"/>
  <c r="AC65" i="8"/>
  <c r="AD69" i="8"/>
  <c r="D210" i="12"/>
  <c r="E210" i="6"/>
  <c r="I212" i="5"/>
  <c r="O211" i="5"/>
  <c r="Y62" i="8" l="1"/>
  <c r="Z67" i="8" a="1"/>
  <c r="Z67" i="8" s="1"/>
  <c r="Y66" i="8"/>
  <c r="Y61" i="8" s="1"/>
  <c r="O212" i="5"/>
  <c r="I213" i="5"/>
  <c r="X35" i="9"/>
  <c r="X38" i="9" s="1"/>
  <c r="AC71" i="8"/>
  <c r="AD68" i="8" a="1"/>
  <c r="AD68" i="8" s="1"/>
  <c r="AC63" i="8"/>
  <c r="Z36" i="9"/>
  <c r="AD65" i="8"/>
  <c r="AD64" i="8"/>
  <c r="AE69" i="8"/>
  <c r="X34" i="9"/>
  <c r="AC60" i="8"/>
  <c r="X33" i="9" s="1"/>
  <c r="D211" i="12"/>
  <c r="E211" i="6"/>
  <c r="Z34" i="9" l="1"/>
  <c r="AD60" i="8"/>
  <c r="Z33" i="9" s="1"/>
  <c r="Z35" i="9"/>
  <c r="Z38" i="9" s="1"/>
  <c r="AD71" i="8"/>
  <c r="Z62" i="8"/>
  <c r="AA67" i="8" a="1"/>
  <c r="AA67" i="8" s="1"/>
  <c r="Z66" i="8"/>
  <c r="Z61" i="8" s="1"/>
  <c r="AE65" i="8"/>
  <c r="AE64" i="8"/>
  <c r="AB36" i="9"/>
  <c r="AF69" i="8"/>
  <c r="I214" i="5"/>
  <c r="O213" i="5"/>
  <c r="AE68" i="8" a="1"/>
  <c r="AE68" i="8" s="1"/>
  <c r="AD63" i="8"/>
  <c r="E212" i="6"/>
  <c r="D212" i="12"/>
  <c r="AE63" i="8" l="1"/>
  <c r="AF68" i="8" a="1"/>
  <c r="AF68" i="8" s="1"/>
  <c r="AF63" i="8" s="1"/>
  <c r="AB67" i="8" a="1"/>
  <c r="AB67" i="8" s="1"/>
  <c r="AA62" i="8"/>
  <c r="AA66" i="8"/>
  <c r="AA61" i="8" s="1"/>
  <c r="E213" i="6"/>
  <c r="D213" i="12"/>
  <c r="I215" i="5"/>
  <c r="O214" i="5"/>
  <c r="AB34" i="9"/>
  <c r="AE60" i="8"/>
  <c r="AB33" i="9" s="1"/>
  <c r="AF64" i="8"/>
  <c r="AD36" i="9"/>
  <c r="AF65" i="8"/>
  <c r="B6" i="9" a="1"/>
  <c r="B6" i="9" s="1"/>
  <c r="M13" i="9" s="1"/>
  <c r="K10" i="8" a="1"/>
  <c r="K10" i="8" s="1"/>
  <c r="AB35" i="9"/>
  <c r="AB38" i="9" s="1"/>
  <c r="AE71" i="8"/>
  <c r="D214" i="12" l="1"/>
  <c r="E214" i="6"/>
  <c r="AB62" i="8"/>
  <c r="AC67" i="8" a="1"/>
  <c r="AC67" i="8" s="1"/>
  <c r="AB66" i="8"/>
  <c r="AB61" i="8" s="1"/>
  <c r="AD35" i="9"/>
  <c r="AD38" i="9" s="1"/>
  <c r="G38" i="9" s="1"/>
  <c r="AF71" i="8"/>
  <c r="T71" i="8" s="1"/>
  <c r="F11" i="8" a="1"/>
  <c r="F11" i="8" s="1"/>
  <c r="AF60" i="8"/>
  <c r="AD33" i="9" s="1"/>
  <c r="AD34" i="9"/>
  <c r="I216" i="5"/>
  <c r="O216" i="5" s="1"/>
  <c r="O215" i="5"/>
  <c r="AC62" i="8" l="1"/>
  <c r="AD67" i="8" a="1"/>
  <c r="AD67" i="8" s="1"/>
  <c r="AC66" i="8"/>
  <c r="AC61" i="8" s="1"/>
  <c r="E215" i="6"/>
  <c r="D215" i="12"/>
  <c r="D216" i="12"/>
  <c r="E216" i="6"/>
  <c r="AE67" i="8" l="1" a="1"/>
  <c r="AE67" i="8" s="1"/>
  <c r="AD62" i="8"/>
  <c r="AD66" i="8"/>
  <c r="AD61" i="8" s="1"/>
  <c r="AE62" i="8" l="1"/>
  <c r="AF67" i="8" a="1"/>
  <c r="AF67" i="8" s="1"/>
  <c r="AE66" i="8"/>
  <c r="AE61" i="8" s="1"/>
  <c r="AF62" i="8" l="1"/>
  <c r="AF66" i="8"/>
  <c r="AF61" i="8" s="1"/>
</calcChain>
</file>

<file path=xl/comments1.xml><?xml version="1.0" encoding="utf-8"?>
<comments xmlns="http://schemas.openxmlformats.org/spreadsheetml/2006/main">
  <authors>
    <author/>
  </authors>
  <commentList>
    <comment ref="C41" authorId="0" shapeId="0">
      <text>
        <r>
          <rPr>
            <sz val="9"/>
            <color indexed="8"/>
            <rFont val="Segoe UI"/>
            <family val="2"/>
          </rPr>
          <t>Informar a data-base do CTEF no formato mm-aaaa.</t>
        </r>
      </text>
    </comment>
  </commentList>
</comments>
</file>

<file path=xl/comments2.xml><?xml version="1.0" encoding="utf-8"?>
<comments xmlns="http://schemas.openxmlformats.org/spreadsheetml/2006/main">
  <authors>
    <author/>
  </authors>
  <commentList>
    <comment ref="I6"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authors>
    <author/>
  </authors>
  <commentList>
    <comment ref="AJ7" authorId="0" shapeId="0">
      <text>
        <r>
          <rPr>
            <b/>
            <sz val="9"/>
            <color indexed="8"/>
            <rFont val="Tahoma"/>
            <family val="2"/>
          </rPr>
          <t xml:space="preserve">QUANTIDADES:
</t>
        </r>
        <r>
          <rPr>
            <sz val="9"/>
            <color indexed="8"/>
            <rFont val="Tahoma"/>
            <family val="2"/>
          </rPr>
          <t>PREENCHA AS QUANTIDADES AQUI PARA ACOMPANHAMENTOS POR BM.</t>
        </r>
      </text>
    </comment>
    <comment ref="AL7" authorId="0" shapeId="0">
      <text>
        <r>
          <rPr>
            <b/>
            <sz val="9"/>
            <color indexed="8"/>
            <rFont val="Tahoma"/>
            <family val="2"/>
          </rPr>
          <t xml:space="preserve">PREÇO UNITÁRIO LICITADO:
</t>
        </r>
        <r>
          <rPr>
            <sz val="9"/>
            <color indexed="8"/>
            <rFont val="Tahoma"/>
            <family val="2"/>
          </rPr>
          <t>PREENCHA AQUI O PREÇO UNITÁRIO DA LICITAÇÃO.</t>
        </r>
      </text>
    </comment>
    <comment ref="L8"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Y8" authorId="0" shapeId="0">
      <text>
        <r>
          <rPr>
            <b/>
            <sz val="9"/>
            <color indexed="8"/>
            <rFont val="Tahoma"/>
            <family val="2"/>
          </rPr>
          <t xml:space="preserve">RECURSO:
</t>
        </r>
        <r>
          <rPr>
            <sz val="9"/>
            <color indexed="8"/>
            <rFont val="Tahoma"/>
            <family val="2"/>
          </rPr>
          <t>Selecione a composição do item do Orçamento no Investimento.
RA: Rateio proporcional entre Repasse e Contrapartida.
RP: 100% valor de Repasse.
CP: 100%  valor de Contrapartida.
OU: 100% valor "Outros".</t>
        </r>
      </text>
    </comment>
  </commentList>
</comments>
</file>

<file path=xl/comments4.xml><?xml version="1.0" encoding="utf-8"?>
<comments xmlns="http://schemas.openxmlformats.org/spreadsheetml/2006/main">
  <authors>
    <author/>
  </authors>
  <commentList>
    <comment ref="D15" authorId="0" shapeId="0">
      <text>
        <r>
          <rPr>
            <sz val="9"/>
            <color indexed="8"/>
            <rFont val="Segoe UI"/>
            <family val="2"/>
          </rPr>
          <t>O evento de administração local é fixo, de uso opcional.
Os serviços agrupados neste evento serão medidos proporcionalmente à execução dos demais eventos.</t>
        </r>
      </text>
    </comment>
  </commentList>
</comments>
</file>

<file path=xl/comments5.xml><?xml version="1.0" encoding="utf-8"?>
<comments xmlns="http://schemas.openxmlformats.org/spreadsheetml/2006/main">
  <authors>
    <author/>
  </authors>
  <commentList>
    <comment ref="C7"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6.xml><?xml version="1.0" encoding="utf-8"?>
<comments xmlns="http://schemas.openxmlformats.org/spreadsheetml/2006/main">
  <authors>
    <author/>
  </authors>
  <commentList>
    <comment ref="C8"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AB12" authorId="0" shapeId="0">
      <text>
        <r>
          <rPr>
            <sz val="9"/>
            <color indexed="8"/>
            <rFont val="Segoe UI"/>
            <family val="2"/>
          </rPr>
          <t>Digite nestes campos as datas das medições</t>
        </r>
      </text>
    </comment>
    <comment ref="AB13" authorId="0" shapeId="0">
      <text>
        <r>
          <rPr>
            <sz val="9"/>
            <color indexed="8"/>
            <rFont val="Tahoma"/>
            <family val="2"/>
          </rPr>
          <t xml:space="preserve">Para medições além da 12ª, preencha esta coluna com as </t>
        </r>
        <r>
          <rPr>
            <b/>
            <sz val="9"/>
            <color indexed="8"/>
            <rFont val="Tahoma"/>
            <family val="2"/>
          </rPr>
          <t>quantidades acumuladas.</t>
        </r>
      </text>
    </comment>
  </commentList>
</comments>
</file>

<file path=xl/comments7.xml><?xml version="1.0" encoding="utf-8"?>
<comments xmlns="http://schemas.openxmlformats.org/spreadsheetml/2006/main">
  <authors>
    <author/>
  </authors>
  <commentList>
    <comment ref="D7"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Z25" authorId="0" shapeId="0">
      <text>
        <r>
          <rPr>
            <b/>
            <sz val="9"/>
            <color indexed="8"/>
            <rFont val="Segoe UI"/>
            <family val="2"/>
          </rPr>
          <t xml:space="preserve">Valores de Contrapartida e Outros:
</t>
        </r>
        <r>
          <rPr>
            <sz val="9"/>
            <color indexed="8"/>
            <rFont val="Segoe UI"/>
            <family val="2"/>
          </rPr>
          <t>Digite somente para desbloquear valores diferentes do previsto no RRE.</t>
        </r>
      </text>
    </comment>
  </commentList>
</comments>
</file>

<file path=xl/sharedStrings.xml><?xml version="1.0" encoding="utf-8"?>
<sst xmlns="http://schemas.openxmlformats.org/spreadsheetml/2006/main" count="3509" uniqueCount="1289">
  <si>
    <t>Novidades da Versão</t>
  </si>
  <si>
    <t>V3.00</t>
  </si>
  <si>
    <t>GERAL</t>
  </si>
  <si>
    <t>Lançamento: Adequação à Portaria 424/2016. Acompanhamento por Eventos.</t>
  </si>
  <si>
    <t>V3.01</t>
  </si>
  <si>
    <t>Ajustes de formatações.</t>
  </si>
  <si>
    <t>PO</t>
  </si>
  <si>
    <t>Correção da aplicação do BDI não desonerado.</t>
  </si>
  <si>
    <t>Inclusão de coluna exclusiva "Preço Unitário Edital", para o Modo 'Orçamento Licitado'.</t>
  </si>
  <si>
    <t>V3.02</t>
  </si>
  <si>
    <t>Correção do Problema de Guias ocultas no BROFFICE.</t>
  </si>
  <si>
    <t>ORÇAMENTO</t>
  </si>
  <si>
    <t>Ampliada obtenção de dados da Planilha Referência de 20.000 para 65.536 linhas.</t>
  </si>
  <si>
    <t>CRONOGRAMA</t>
  </si>
  <si>
    <t>Correção na formulação do total acumulado por Repasse, CP e Outros</t>
  </si>
  <si>
    <t>QCI</t>
  </si>
  <si>
    <t>Correção na formulação do arredondamento no rateio dos valores do QCI.</t>
  </si>
  <si>
    <t>RRE</t>
  </si>
  <si>
    <t>Correção na formulação do total por Repasse, CP e Outros.</t>
  </si>
  <si>
    <t>V3.03</t>
  </si>
  <si>
    <t>CÁLCULO</t>
  </si>
  <si>
    <t>Corrigida lentidão e travamento ao incluir e excluir frentes.</t>
  </si>
  <si>
    <t>V3.04</t>
  </si>
  <si>
    <t>BDI</t>
  </si>
  <si>
    <t>Correção da CPRB que exibia 4,5% mesmo quando não desonerado.</t>
  </si>
  <si>
    <t>Correção da distribuição de Repasse, CP e Outros para as metas manuais.</t>
  </si>
  <si>
    <t>Adicionado botão para adotar a CP do QCI como CP do contrato (zera saldo a reprogramar de CP).</t>
  </si>
  <si>
    <t>V3.05</t>
  </si>
  <si>
    <t>Corrigido modo de Cálculo da Planilha para Automático.</t>
  </si>
  <si>
    <t>V3.06</t>
  </si>
  <si>
    <t>Adicionado modo de arredondamento para compatibilidade com o TransfereGOV, altera na aba DADOS</t>
  </si>
  <si>
    <t>A planilha passará a ser disponibilizada com o formato .xlsm. Deve ser usado arquivo referência 1.9 ou superior, também no formato .xlsm</t>
  </si>
  <si>
    <t>V3.07</t>
  </si>
  <si>
    <t>Alterada a posição da aba NOVO para antes da aba MENU.</t>
  </si>
  <si>
    <t>Alterada a posição da aba CÁLCULO para depois da aba EVENTOS. Pois, no caso de acompanhamento por PLE, a lista supensa na coluna "Nº  Agrupador de Eventos" na aba CÁLCULO depende do preenchimento prévio da aba EVENTOS.</t>
  </si>
  <si>
    <t>Alterada a posição da aba CRONO para depois da aba CRONOPLE. Pois, no caso de acompanhamento por PLE, a aba CRONO tem o preenchimento automático a partir da aba CRONOPLE.</t>
  </si>
  <si>
    <t>Alterada a posição da aba PLE para depois da aba QCI. Com a finalidade de deixar agrupadas todas as abas de acompanhamento (PLE, BM, RRE, OFÍCIO).</t>
  </si>
  <si>
    <t>Acrescentados botões de navegação (cor azul claro) em várias abas. Em relação a esses botões, também foram ajustados os links, nomes e formatação.</t>
  </si>
  <si>
    <t>Criada macro para exibir apenas as abas pertinentes (exemplo: caso o acompanhamento seja por PLE, a aba BM fica oculta).</t>
  </si>
  <si>
    <t>Ajuste na macro para correção automática do Nº AGRUPADOR DE EVENTOS na aba CÁLCULO, quando se ADCIONAR ou EXCLUIR LINHAS na aba EVENTOS.</t>
  </si>
  <si>
    <t>MENU</t>
  </si>
  <si>
    <t>Acrescentado o botão "IMPORTAR DE OUTROS MODELOS CAIXA": PO (MO27476); PLE (MO27477); e QCI (MO41211).</t>
  </si>
  <si>
    <t xml:space="preserve">Acrescentado o botão de seleção "Importar Fórmulas para o Custo Unitário (aba ORÇAMENTO)". </t>
  </si>
  <si>
    <t>Caso selecionada, será importada a fórmula (se houver) do custo unitário; Caso desmarcada, será importado somente o valor.</t>
  </si>
  <si>
    <t xml:space="preserve">Acrescentado o botão de seleção "Importar Fórmulas para as Quantidades da PLQ (aba CÁLCULO)". </t>
  </si>
  <si>
    <t>Caso selecionada, será importada a fórmula (se houver) do quantitativo; Caso desmarcada, será importado somente o valor.</t>
  </si>
  <si>
    <t>Atualizada a macro de Importação para incluir a importar da coluna "Nº Agrupador de Eventos" da aba CÁLCULO.</t>
  </si>
  <si>
    <t>Atualizada a macro de Imprimir Documentos (para englobar as abas EVENTOS e CRONOPLE).</t>
  </si>
  <si>
    <t>Ajuste automático do valor da CPRB em função da data base do orçamento (para atendimento do Art. 9-A da Lei 12.546 de 14/12/2011).</t>
  </si>
  <si>
    <t>EVENTOS</t>
  </si>
  <si>
    <t>Acrescentados os dados de identificação do Contrato de Repasse.</t>
  </si>
  <si>
    <t>Acrescentadas as colunas dos totais dos Eventos por Frentes de Obra.</t>
  </si>
  <si>
    <t>Acrescentados os dados de Local, Data e Responsável Técnico.</t>
  </si>
  <si>
    <t>Acrescentado FILTRO para exibir apenas as linhas preenchidas.</t>
  </si>
  <si>
    <t>CRONOPLE</t>
  </si>
  <si>
    <t>Acrescentado o quadro "Cronograma" com percentual e valor da parcela e percentual e valor acumulado.</t>
  </si>
  <si>
    <t>Correção na fórmula da data, para replicar a “Data de fechamento do RRE” na aba DADOS.</t>
  </si>
  <si>
    <t>OFÍCIO</t>
  </si>
  <si>
    <t>Exclusão do quadro "Resumo de Valores por CTEF".</t>
  </si>
  <si>
    <t>V3.08</t>
  </si>
  <si>
    <t>Incluídos alertas de erro de preenchimento em todas as abas.</t>
  </si>
  <si>
    <t>Incluído botão de macro para gerar arquivo (em xlsx) para upload da PO e CFF no TransfereGOV.</t>
  </si>
  <si>
    <t>Ajustada a macro "Importar de outra Planilha Múltipla" para importar o Cronograma da aba CRONO. Também foram incluídas as importações dos campos: Data do preenchimento (DADOS), Data de fechamento do RRE (DADOS); nº da 1ª Parcela do Cronograma (CRONO), mês da 1ª Parcela do Cronograma (CRONO), nº da Medição (BM) e nº da Medição (PLE).</t>
  </si>
  <si>
    <t>Incluída a informação do progresso na macro "Importar de outra Planilha Múltipla", por meio de uma barra de progresso (janela que será exibida na tela) e da indicação das etapas de importação na barra de status do Excel (canto inferior esquerdo da janela do Excel).</t>
  </si>
  <si>
    <t>Incluídos botões de navegação para os formulários de BDI (BDI 1, BDI 2, BDI 3).</t>
  </si>
  <si>
    <t>Incluído botão de macro para padronizar as siglas de unidades, conforme lista de siglas válidas no TransfereGOV.</t>
  </si>
  <si>
    <t>O Título de Evento "Administração Local" com preenchimento automático proporcional agora é exibido apenas no modo Arredondamento de Frentes "Tradicional" e para a opção Agrupadores de Eventos "Definir Manualmente".</t>
  </si>
  <si>
    <t>Não é mais possível deixar Eventos em branco (sem nome ou sem valor).</t>
  </si>
  <si>
    <t>Não é mais possível deixar Frentes de Obra em branco (sem nome ou sem quantidades).</t>
  </si>
  <si>
    <t>Incluído campo para selecionar o Título do Evento referente à Administração Local (acompanhamento por PLE).</t>
  </si>
  <si>
    <t>Incluída linha com o percentual acumulado da Administração Local em cada período.</t>
  </si>
  <si>
    <t>CRONO</t>
  </si>
  <si>
    <t>Ajustada a fórmula do % acumulado a partir da parcela 13 (para manter o padrão da fórmula das parcelas 1 a 12).</t>
  </si>
  <si>
    <t>Incluído campo para selecionar o Macrosserviço referente à Administração Local (acompanhamento por BM).</t>
  </si>
  <si>
    <t>Incluída linha com o percentual acumulado da Administração Local em cada parcela.</t>
  </si>
  <si>
    <t>Corrigida a fórmula do % no quadro "Percentual previsto em:". Que estava limitada a buscar o % previsto até a parcela 12.</t>
  </si>
  <si>
    <t>PLE</t>
  </si>
  <si>
    <t>Incluída linha com o percentual acumulado da Administração Local em cada medição.</t>
  </si>
  <si>
    <t>BM</t>
  </si>
  <si>
    <t>Incluído campo com o percentual medido acumulado da Administração Local.</t>
  </si>
  <si>
    <t>V3.09</t>
  </si>
  <si>
    <t>Atualizada a macro "Gerar arquivo para upload no TransfereGOV" para ajustar os códigos de composições SINAPI (acrescentar zeros a esquerda até completar dez dígitos) para Data base igual ou superior a JAN/2025.</t>
  </si>
  <si>
    <t>Acrescentada formatação condicional na coluna "Descrição" para exibir os textos de alerta de erro, textos que começam com "(", na cor vermelha.</t>
  </si>
  <si>
    <t>Corrigida a macro dos botões de navegação para os formulários do BDI.</t>
  </si>
  <si>
    <t>PM</t>
  </si>
  <si>
    <t>Proposto</t>
  </si>
  <si>
    <t>DADOS DO CONTRATO</t>
  </si>
  <si>
    <t>NOVIDADES DA VERSÃO</t>
  </si>
  <si>
    <t>Licitado</t>
  </si>
  <si>
    <t>LEGENDA:</t>
  </si>
  <si>
    <r>
      <t xml:space="preserve">Cores das </t>
    </r>
    <r>
      <rPr>
        <b/>
        <sz val="10"/>
        <rFont val="Arial"/>
        <family val="2"/>
      </rPr>
      <t>células</t>
    </r>
    <r>
      <rPr>
        <sz val="10"/>
        <rFont val="Arial"/>
        <family val="2"/>
      </rPr>
      <t>:</t>
    </r>
  </si>
  <si>
    <t>Fundo amarelo: células para preencher</t>
  </si>
  <si>
    <t>Fundo azul: células para seleção de opções</t>
  </si>
  <si>
    <r>
      <t xml:space="preserve">Cores dos </t>
    </r>
    <r>
      <rPr>
        <b/>
        <sz val="10"/>
        <rFont val="Arial"/>
        <family val="2"/>
      </rPr>
      <t>botões</t>
    </r>
    <r>
      <rPr>
        <sz val="10"/>
        <rFont val="Arial"/>
        <family val="2"/>
      </rPr>
      <t>:</t>
    </r>
  </si>
  <si>
    <t>Fundo azul claro: navegação entre abas</t>
  </si>
  <si>
    <t>Fundo laranja: execução de macro</t>
  </si>
  <si>
    <t>A. DOCUMENTAÇÃO DA PROPOSTA</t>
  </si>
  <si>
    <t>Sub-Itens de Investimento</t>
  </si>
  <si>
    <t>Unidades válidas no Tgov</t>
  </si>
  <si>
    <t>Itens de Investimento</t>
  </si>
  <si>
    <t>Unidades habitacionais</t>
  </si>
  <si>
    <t>Equipamentos comunitários</t>
  </si>
  <si>
    <t>Pavimentação</t>
  </si>
  <si>
    <t xml:space="preserve">Drenagem </t>
  </si>
  <si>
    <t>Abastecimento de água</t>
  </si>
  <si>
    <t>Esgotamento sanitário</t>
  </si>
  <si>
    <t>Energia elétrica e iluminação pública</t>
  </si>
  <si>
    <t>Coleta e tratamento de resíduos sólidos</t>
  </si>
  <si>
    <t xml:space="preserve">Contenção e estabilização de encostas </t>
  </si>
  <si>
    <t>Regularização fundiária</t>
  </si>
  <si>
    <t>Aquisição de terreno</t>
  </si>
  <si>
    <t>Aquisição de equipamentos e insumos</t>
  </si>
  <si>
    <t>Elaboração de estudos e projetos</t>
  </si>
  <si>
    <t>Instrumentos e ações em planejamento e gestão pública</t>
  </si>
  <si>
    <t>Ações complementares às obras</t>
  </si>
  <si>
    <t>Gerenciamento</t>
  </si>
  <si>
    <t>Trabalho social</t>
  </si>
  <si>
    <t>Sigla</t>
  </si>
  <si>
    <t>Descrição</t>
  </si>
  <si>
    <t>Dados do Contrato (Inicial)</t>
  </si>
  <si>
    <t>Aquisição</t>
  </si>
  <si>
    <t>un</t>
  </si>
  <si>
    <t>Convivência comunitária, assistência social e/ou comunitária</t>
  </si>
  <si>
    <t>m²</t>
  </si>
  <si>
    <t>Capeamento de vias</t>
  </si>
  <si>
    <t xml:space="preserve">Obras de microdrenagem </t>
  </si>
  <si>
    <t>m</t>
  </si>
  <si>
    <t>Captação subterrânea</t>
  </si>
  <si>
    <t>m³/s</t>
  </si>
  <si>
    <t>Ligações domiciliares e/ou intradomiciliares</t>
  </si>
  <si>
    <t>Iluminação pública - luminárias</t>
  </si>
  <si>
    <t xml:space="preserve">Acondicionamento </t>
  </si>
  <si>
    <t>Estabilização de taludes</t>
  </si>
  <si>
    <t>Desapropriacões/Indenizações</t>
  </si>
  <si>
    <t>Avaliação pós intervenção</t>
  </si>
  <si>
    <t>%CT</t>
  </si>
  <si>
    <t>Projeto de Trabalho Social Preliminar</t>
  </si>
  <si>
    <t>nº fam</t>
  </si>
  <si>
    <t>Fonte de recursos:</t>
  </si>
  <si>
    <t>(SELECIONAR)</t>
  </si>
  <si>
    <t>Construção</t>
  </si>
  <si>
    <t>Educação e cultura</t>
  </si>
  <si>
    <t>Recapeamento de vias</t>
  </si>
  <si>
    <t>Desassoreamento de cursos de água</t>
  </si>
  <si>
    <t>Captação superficial</t>
  </si>
  <si>
    <t>Rede coletora e/ou condominial</t>
  </si>
  <si>
    <t>Ligações domiciliares</t>
  </si>
  <si>
    <t>Aterro sanitário e/ou disposição final</t>
  </si>
  <si>
    <t>m³</t>
  </si>
  <si>
    <t>Obras complementares a ações de redução de risco e/ou contenções</t>
  </si>
  <si>
    <t>Projeto de Regularização Fundiária</t>
  </si>
  <si>
    <t>Benfeitorias</t>
  </si>
  <si>
    <t>Demolições</t>
  </si>
  <si>
    <t>Projeto de Trabalho Social</t>
  </si>
  <si>
    <t>°C</t>
  </si>
  <si>
    <t>GRAU CELSIUS</t>
  </si>
  <si>
    <t>Proponente/Tomador:</t>
  </si>
  <si>
    <t>Reforma e/ou melhoria</t>
  </si>
  <si>
    <t>Esportes</t>
  </si>
  <si>
    <t>Obras de artes especiais</t>
  </si>
  <si>
    <t>Canalização de cursos de água</t>
  </si>
  <si>
    <t>Estação de bombeamento de água bruta</t>
  </si>
  <si>
    <t>Coletor tronco e/ou interceptores</t>
  </si>
  <si>
    <t xml:space="preserve">Linhas de distribuição - baixa tensão </t>
  </si>
  <si>
    <t>Erradicação de lixões</t>
  </si>
  <si>
    <t>Plano de Reassentamento e medidas compensatórias</t>
  </si>
  <si>
    <t>Plano de Desenvolvimento Socioterritorial</t>
  </si>
  <si>
    <t>°F</t>
  </si>
  <si>
    <t>GRAU FAHRENHEIT</t>
  </si>
  <si>
    <t>Município/UF:</t>
  </si>
  <si>
    <t>Lazer e turismo</t>
  </si>
  <si>
    <t>Pavimentação de calçadas</t>
  </si>
  <si>
    <t>Recomposição de vegetação ciliar, renaturalização de cursos de água ou restauração de margens</t>
  </si>
  <si>
    <t>Adução</t>
  </si>
  <si>
    <t>Emissário</t>
  </si>
  <si>
    <t xml:space="preserve">Linhas de transmissão - alta tensão </t>
  </si>
  <si>
    <t>Sistema de coleta seletiva tradicional, transporte e/ou equipamentos</t>
  </si>
  <si>
    <t>Plano de Gestão Condominial</t>
  </si>
  <si>
    <t>100M</t>
  </si>
  <si>
    <t>100 METROS</t>
  </si>
  <si>
    <t>Nº da Operação (0000000-00):</t>
  </si>
  <si>
    <t>Saúde</t>
  </si>
  <si>
    <t>Pavimentação de vias</t>
  </si>
  <si>
    <t>Reservatório de amortecimento de cheias</t>
  </si>
  <si>
    <t>Estação de Tratamento de Água (ETA)</t>
  </si>
  <si>
    <t>Estação Elevatória</t>
  </si>
  <si>
    <t xml:space="preserve">Tratamento local </t>
  </si>
  <si>
    <t>18L</t>
  </si>
  <si>
    <t>18 LITROS</t>
  </si>
  <si>
    <t>Nº do TransfereGOV (000000):</t>
  </si>
  <si>
    <t>Segurança pública</t>
  </si>
  <si>
    <t>Sinalização</t>
  </si>
  <si>
    <t>Estação de Bombeamento</t>
  </si>
  <si>
    <t>Estação de bombeamento de água tratada</t>
  </si>
  <si>
    <t>Estação de Tratamento de Esgoto (ETE)</t>
  </si>
  <si>
    <t xml:space="preserve">Usinas de reciclagem </t>
  </si>
  <si>
    <t>200KG</t>
  </si>
  <si>
    <t>200 QUILOS</t>
  </si>
  <si>
    <t>Linha de recalque</t>
  </si>
  <si>
    <t>Sistema simplificado de tratamento</t>
  </si>
  <si>
    <t>250G</t>
  </si>
  <si>
    <t>250 GRAMAS</t>
  </si>
  <si>
    <t>Valor de Contrapartida Contratada (R$):</t>
  </si>
  <si>
    <t>Reservação</t>
  </si>
  <si>
    <t>Unidades sanitárias</t>
  </si>
  <si>
    <t>310ML</t>
  </si>
  <si>
    <t>310 MILILITROS</t>
  </si>
  <si>
    <t>% mínimo de Contrapartida:</t>
  </si>
  <si>
    <t>Rede de distribuição</t>
  </si>
  <si>
    <t>50KG</t>
  </si>
  <si>
    <t>50 QUILOS</t>
  </si>
  <si>
    <t>R$ mínimo de Contrapartida (se houver):</t>
  </si>
  <si>
    <t>A</t>
  </si>
  <si>
    <t>AMPÈRE</t>
  </si>
  <si>
    <t>% máximo de Contrapartida:</t>
  </si>
  <si>
    <t>Sistema simplificado de abastecimento</t>
  </si>
  <si>
    <t>ACA/ACC</t>
  </si>
  <si>
    <t>A.CORR.ALTERN/CONT.</t>
  </si>
  <si>
    <t>AH</t>
  </si>
  <si>
    <t>AMPÈRE HORA</t>
  </si>
  <si>
    <t>Dados do Empreendimento e Orçamento</t>
  </si>
  <si>
    <t>AH/H/V</t>
  </si>
  <si>
    <t>AMPÉRE-H/H/VOLT</t>
  </si>
  <si>
    <t>Nome/apelido:</t>
  </si>
  <si>
    <t>AM</t>
  </si>
  <si>
    <t>AMPOLA</t>
  </si>
  <si>
    <t>Descrição do Objeto do Lote / CTEF:</t>
  </si>
  <si>
    <t>AM0/4ML</t>
  </si>
  <si>
    <t>AMPOLA COM 0,4 Ml</t>
  </si>
  <si>
    <t>Regime previdenciário previsto para a obra:</t>
  </si>
  <si>
    <t>AM0/5ML</t>
  </si>
  <si>
    <t>AMPOLA COM 0,5 mL</t>
  </si>
  <si>
    <t>Data base do Orçamento:</t>
  </si>
  <si>
    <t>AM1/5ML</t>
  </si>
  <si>
    <t>AMPOLA COM 1,5 mL</t>
  </si>
  <si>
    <t>AM10ML</t>
  </si>
  <si>
    <t>AMPOLA COM 10 mL</t>
  </si>
  <si>
    <t>Responsável pelo Orçamento</t>
  </si>
  <si>
    <t>AM1ML</t>
  </si>
  <si>
    <t>AMPOLA COM 1 mL</t>
  </si>
  <si>
    <t>Nome:</t>
  </si>
  <si>
    <t>AM2/5ML</t>
  </si>
  <si>
    <t>AMPOLA COM 2,5 mL</t>
  </si>
  <si>
    <t>CREA/CAU:</t>
  </si>
  <si>
    <t>AM2ML</t>
  </si>
  <si>
    <t>AMPOLA COM 2 mL</t>
  </si>
  <si>
    <t>ART/RRT:</t>
  </si>
  <si>
    <t>AM3ML</t>
  </si>
  <si>
    <t>AMPOLA COM 3 mL</t>
  </si>
  <si>
    <t>Data do preenchimento:</t>
  </si>
  <si>
    <t/>
  </si>
  <si>
    <t>AM4ML</t>
  </si>
  <si>
    <t>AMPOLA COM 4 mL</t>
  </si>
  <si>
    <t>AM5ML</t>
  </si>
  <si>
    <t>AMPOLA COM 5 mL</t>
  </si>
  <si>
    <t>Responsável pelo Tomador (Prefeito, no caso de Municípios)</t>
  </si>
  <si>
    <t>AM6ML</t>
  </si>
  <si>
    <t>AMPOLA COM 6 mL</t>
  </si>
  <si>
    <t>AM7ML</t>
  </si>
  <si>
    <t>AMPOLA COM 7 mL</t>
  </si>
  <si>
    <t>Cargo:</t>
  </si>
  <si>
    <t>ANO</t>
  </si>
  <si>
    <t>ANO/ANOS</t>
  </si>
  <si>
    <t>ANOS</t>
  </si>
  <si>
    <t>Arredondamento das frentes:</t>
  </si>
  <si>
    <t>TransfereGOV</t>
  </si>
  <si>
    <t>ARR</t>
  </si>
  <si>
    <t>ARROBA</t>
  </si>
  <si>
    <t>AWG</t>
  </si>
  <si>
    <t>AMERICAN WIRE GAUGE</t>
  </si>
  <si>
    <t>B. RESULTADO DO PROCESSO LICITATÓRIO</t>
  </si>
  <si>
    <t>BAR</t>
  </si>
  <si>
    <t>BARRIL</t>
  </si>
  <si>
    <t>BAR.</t>
  </si>
  <si>
    <t>Licitação</t>
  </si>
  <si>
    <t>BD</t>
  </si>
  <si>
    <t>BALDE</t>
  </si>
  <si>
    <t>Data de emissão dos documentos de licitação:</t>
  </si>
  <si>
    <t>BIS</t>
  </si>
  <si>
    <t>BISNAGA</t>
  </si>
  <si>
    <t>Nº do CTEF (contrato com empresa):</t>
  </si>
  <si>
    <t>BIS/GL</t>
  </si>
  <si>
    <t>BISNAGA POR GALÃO</t>
  </si>
  <si>
    <t>Nome da empresa:</t>
  </si>
  <si>
    <t>BIS1/65G</t>
  </si>
  <si>
    <t>BISNAGA COM 1,65 g</t>
  </si>
  <si>
    <t>CNPJ da empresa:</t>
  </si>
  <si>
    <t>BIS1/8G</t>
  </si>
  <si>
    <t>BISNAGA COM 1,8 g</t>
  </si>
  <si>
    <t>Regime de execução do CTEF:</t>
  </si>
  <si>
    <t>BIS100G</t>
  </si>
  <si>
    <t>BISNAGA COM 100 g</t>
  </si>
  <si>
    <t>Data base do CTEF:</t>
  </si>
  <si>
    <t>BIS10G</t>
  </si>
  <si>
    <t>BISNAGA COM 10 g</t>
  </si>
  <si>
    <t>BIS135G</t>
  </si>
  <si>
    <t>BISNAGA COM 135 g</t>
  </si>
  <si>
    <t>BIS13G</t>
  </si>
  <si>
    <t>BISNAGA COM 13 g</t>
  </si>
  <si>
    <t>C. ACOMPANHAMENTO DO EMPREENDIMENTO</t>
  </si>
  <si>
    <t>BIS14G</t>
  </si>
  <si>
    <t>BISNAGA COM 14 g</t>
  </si>
  <si>
    <t>BIS15G</t>
  </si>
  <si>
    <t>BISNAGA COM 15 g</t>
  </si>
  <si>
    <t>Dados da obra</t>
  </si>
  <si>
    <t>BIS1G</t>
  </si>
  <si>
    <t>BISNAGA COM 1 g</t>
  </si>
  <si>
    <t>Data do Início da Obra:</t>
  </si>
  <si>
    <t>BIS20G</t>
  </si>
  <si>
    <t>BISNAGA COM 20 g</t>
  </si>
  <si>
    <t>Data de fechamento do RRE:</t>
  </si>
  <si>
    <t>BIS25G</t>
  </si>
  <si>
    <t>BISNAGA COM 25 g</t>
  </si>
  <si>
    <t>BIS28/8G</t>
  </si>
  <si>
    <t>BISNAGA COM 28,8 g</t>
  </si>
  <si>
    <t>Responsável pela Fiscalização</t>
  </si>
  <si>
    <t>BIS28G</t>
  </si>
  <si>
    <t>BISNAGA COM 28 g</t>
  </si>
  <si>
    <t>BIS2G</t>
  </si>
  <si>
    <t>BISNAGA COM 2 g</t>
  </si>
  <si>
    <t>Profissão:</t>
  </si>
  <si>
    <t>BIS3/5G</t>
  </si>
  <si>
    <t>BISNAGA COM 3,5 g</t>
  </si>
  <si>
    <t>CREA/CAU (para obras/projetos):</t>
  </si>
  <si>
    <t>BIS30G</t>
  </si>
  <si>
    <t>BISNAGA COM 30 g</t>
  </si>
  <si>
    <t>ART/RRT (para obras/projetos):</t>
  </si>
  <si>
    <t>BIS30ML</t>
  </si>
  <si>
    <t>BISNAGA COM 30 mL</t>
  </si>
  <si>
    <t>BIS40G</t>
  </si>
  <si>
    <t>BISNAGA COM 40 g</t>
  </si>
  <si>
    <t>BIS43G</t>
  </si>
  <si>
    <t>BISNAGA COM 43 g</t>
  </si>
  <si>
    <t>D. ACOMPANHAMENTO CAIXA</t>
  </si>
  <si>
    <t>BIS45G</t>
  </si>
  <si>
    <t>BISNAGA COM 45 g</t>
  </si>
  <si>
    <t>BIS47G</t>
  </si>
  <si>
    <t>BISNAGA COM 47 g</t>
  </si>
  <si>
    <t>Responsável Gerencial</t>
  </si>
  <si>
    <t>BIS4G</t>
  </si>
  <si>
    <t>BISNAGA COM 4 g</t>
  </si>
  <si>
    <t>BIS50G</t>
  </si>
  <si>
    <t>BISNAGA COM 50 g</t>
  </si>
  <si>
    <t>Função:</t>
  </si>
  <si>
    <t>BIS55G</t>
  </si>
  <si>
    <t>BISNAGA COM 55 g</t>
  </si>
  <si>
    <t>BIS56G</t>
  </si>
  <si>
    <t>BISNAGA COM 56 g</t>
  </si>
  <si>
    <t>BIS5G</t>
  </si>
  <si>
    <t>BISNAGA COM 5 g</t>
  </si>
  <si>
    <t>BIS60G</t>
  </si>
  <si>
    <t>BISNAGA COM 60 g</t>
  </si>
  <si>
    <t>BIS6G</t>
  </si>
  <si>
    <t>BISNAGA COM 6 g</t>
  </si>
  <si>
    <t>BIS7/5G</t>
  </si>
  <si>
    <t>BISNAGA COM 7,5 g</t>
  </si>
  <si>
    <t>BIS70G</t>
  </si>
  <si>
    <t>BISNAGA COM 70 g</t>
  </si>
  <si>
    <t>BIS80G</t>
  </si>
  <si>
    <t>BISNAGA COM 80 g</t>
  </si>
  <si>
    <t>BIS90G</t>
  </si>
  <si>
    <t>BISNAGA COM 90 g</t>
  </si>
  <si>
    <t>BIT</t>
  </si>
  <si>
    <t>BITS</t>
  </si>
  <si>
    <t>BL</t>
  </si>
  <si>
    <t>BLOCO</t>
  </si>
  <si>
    <t>BLIS</t>
  </si>
  <si>
    <t>BLISTER</t>
  </si>
  <si>
    <t>BLIS21CP</t>
  </si>
  <si>
    <t>BLISTER COM 21 COMPRIMIDOS</t>
  </si>
  <si>
    <t>BLIS35CP</t>
  </si>
  <si>
    <t>BLISTER COM 35 COMPRIMIDOS</t>
  </si>
  <si>
    <t>BOB</t>
  </si>
  <si>
    <t>BOBINA</t>
  </si>
  <si>
    <t>BOL</t>
  </si>
  <si>
    <t>BOLSA</t>
  </si>
  <si>
    <t>BOM</t>
  </si>
  <si>
    <t>BOMBONA</t>
  </si>
  <si>
    <t>BPM</t>
  </si>
  <si>
    <t>BATIDA POR MINUTO</t>
  </si>
  <si>
    <t>BPS</t>
  </si>
  <si>
    <t>BYTE POR SEGUNDO</t>
  </si>
  <si>
    <t>BR</t>
  </si>
  <si>
    <t>BARRA</t>
  </si>
  <si>
    <t>BRI</t>
  </si>
  <si>
    <t>BARRICA</t>
  </si>
  <si>
    <t>BTJ</t>
  </si>
  <si>
    <t>BOTIJÃO</t>
  </si>
  <si>
    <t>BTU</t>
  </si>
  <si>
    <t>BRITISH THERMAL UNIT</t>
  </si>
  <si>
    <t>BTU/H</t>
  </si>
  <si>
    <t>BTU POR HORA</t>
  </si>
  <si>
    <t>BWG</t>
  </si>
  <si>
    <t>FIEIRA DE BIRMINGHAN</t>
  </si>
  <si>
    <t>C</t>
  </si>
  <si>
    <t>CENTENA</t>
  </si>
  <si>
    <t>CA</t>
  </si>
  <si>
    <t>CARTUCHO</t>
  </si>
  <si>
    <t>CAD</t>
  </si>
  <si>
    <t>CADERNO</t>
  </si>
  <si>
    <t>CAL/G</t>
  </si>
  <si>
    <t>CALORIA/GRAMA</t>
  </si>
  <si>
    <t>CAPS</t>
  </si>
  <si>
    <t>CÁPSULA</t>
  </si>
  <si>
    <t>CAR</t>
  </si>
  <si>
    <t>CARACTER</t>
  </si>
  <si>
    <t>CC</t>
  </si>
  <si>
    <t>CILINDRADA</t>
  </si>
  <si>
    <t>CD</t>
  </si>
  <si>
    <t>CANDELA</t>
  </si>
  <si>
    <t>CD/M2</t>
  </si>
  <si>
    <t>CANDELA/METRO 2</t>
  </si>
  <si>
    <t>CENTO</t>
  </si>
  <si>
    <t>CG</t>
  </si>
  <si>
    <t>CENTIGRAMA</t>
  </si>
  <si>
    <t>CH</t>
  </si>
  <si>
    <t>CHAPA</t>
  </si>
  <si>
    <t>CHI</t>
  </si>
  <si>
    <t>CHP</t>
  </si>
  <si>
    <t>CI</t>
  </si>
  <si>
    <t>CURIE</t>
  </si>
  <si>
    <t>CIL</t>
  </si>
  <si>
    <t>CILINDRO</t>
  </si>
  <si>
    <t>CIN</t>
  </si>
  <si>
    <t>CINQUENTA</t>
  </si>
  <si>
    <t>CJ</t>
  </si>
  <si>
    <t>CONJUNTO</t>
  </si>
  <si>
    <t>CL</t>
  </si>
  <si>
    <t>CENTILITRO</t>
  </si>
  <si>
    <t>CM</t>
  </si>
  <si>
    <t>CENTÍMETRO</t>
  </si>
  <si>
    <t>CM/POL</t>
  </si>
  <si>
    <t>CENTÍMETRO/POLEGADA</t>
  </si>
  <si>
    <t>CM2</t>
  </si>
  <si>
    <t>CENTIMETRO QUADRADO</t>
  </si>
  <si>
    <t>CM2/H</t>
  </si>
  <si>
    <t>CENT.QUAD/HORA</t>
  </si>
  <si>
    <t>CM2/M</t>
  </si>
  <si>
    <t>CENT.QUADRADO/METRO</t>
  </si>
  <si>
    <t>CM3</t>
  </si>
  <si>
    <t>CENTÍMETRO CÚBICO</t>
  </si>
  <si>
    <t>CM³/H</t>
  </si>
  <si>
    <t>CENT.CÚBICO POR HORA</t>
  </si>
  <si>
    <t>CM³/MIN</t>
  </si>
  <si>
    <t>CM³/MINUTO</t>
  </si>
  <si>
    <t>CNT</t>
  </si>
  <si>
    <t>RECIPIENTE</t>
  </si>
  <si>
    <t>CO</t>
  </si>
  <si>
    <t>CONTEINER</t>
  </si>
  <si>
    <t>COL</t>
  </si>
  <si>
    <t>COLEÇÃO</t>
  </si>
  <si>
    <t>COMP</t>
  </si>
  <si>
    <t>COMPRIMENTO</t>
  </si>
  <si>
    <t>COMPR</t>
  </si>
  <si>
    <t>COMPRIMIDO</t>
  </si>
  <si>
    <t>CÓPIA</t>
  </si>
  <si>
    <t>COPO</t>
  </si>
  <si>
    <t>CP</t>
  </si>
  <si>
    <t>CENTIPOISE</t>
  </si>
  <si>
    <t>CPL</t>
  </si>
  <si>
    <t>CARACTERES POR LINHA</t>
  </si>
  <si>
    <t>CPM</t>
  </si>
  <si>
    <t>CÓPIA POR MINUTO</t>
  </si>
  <si>
    <t>CPS</t>
  </si>
  <si>
    <t>CARACTER POR SEGUNDO</t>
  </si>
  <si>
    <t>CRT</t>
  </si>
  <si>
    <t>CARRETEL</t>
  </si>
  <si>
    <t>CS</t>
  </si>
  <si>
    <t>GRADEADO DE JAULA</t>
  </si>
  <si>
    <t>CST</t>
  </si>
  <si>
    <t>CENTISTOCKS</t>
  </si>
  <si>
    <t>CT</t>
  </si>
  <si>
    <t>CARTAO</t>
  </si>
  <si>
    <t>CTE</t>
  </si>
  <si>
    <t>CARTELA</t>
  </si>
  <si>
    <t>CV</t>
  </si>
  <si>
    <t>CAVALO VAPOR</t>
  </si>
  <si>
    <t>CX</t>
  </si>
  <si>
    <t>CAIXA</t>
  </si>
  <si>
    <t>CX100UN</t>
  </si>
  <si>
    <t>CAIXA COM 100 UNIDADES</t>
  </si>
  <si>
    <t>CX40UN</t>
  </si>
  <si>
    <t>CAIXA COM 40 UNIDADES</t>
  </si>
  <si>
    <t>D</t>
  </si>
  <si>
    <t>DIA</t>
  </si>
  <si>
    <t>DAG</t>
  </si>
  <si>
    <t>DECAGRAMA</t>
  </si>
  <si>
    <t>DAL</t>
  </si>
  <si>
    <t>DECALITRO</t>
  </si>
  <si>
    <t>DAM</t>
  </si>
  <si>
    <t>DECAMETRO</t>
  </si>
  <si>
    <t>DAN</t>
  </si>
  <si>
    <t>DECANEWTON</t>
  </si>
  <si>
    <t>DB</t>
  </si>
  <si>
    <t>DECIBEL</t>
  </si>
  <si>
    <t>DBM</t>
  </si>
  <si>
    <t>DECIBEL MILIWATT</t>
  </si>
  <si>
    <t>DG</t>
  </si>
  <si>
    <t>DECIGRAMA</t>
  </si>
  <si>
    <t>DGT</t>
  </si>
  <si>
    <t>DÍGITO</t>
  </si>
  <si>
    <t>DIAS</t>
  </si>
  <si>
    <t>DISCO</t>
  </si>
  <si>
    <t>DL</t>
  </si>
  <si>
    <t>DM</t>
  </si>
  <si>
    <t>DECIMETRO</t>
  </si>
  <si>
    <t>DM2</t>
  </si>
  <si>
    <t>DECIMETRO QUADRADO</t>
  </si>
  <si>
    <t>DM3</t>
  </si>
  <si>
    <t>DECIMETRO CUBICO</t>
  </si>
  <si>
    <t>DOSES</t>
  </si>
  <si>
    <t>DPI</t>
  </si>
  <si>
    <t>PONTOS DE DEFINIÇÃO</t>
  </si>
  <si>
    <t>DPT</t>
  </si>
  <si>
    <t>DIOPTRIA</t>
  </si>
  <si>
    <t>DRAG</t>
  </si>
  <si>
    <t>DRÁGEA</t>
  </si>
  <si>
    <t>DZ</t>
  </si>
  <si>
    <t>DUZIA</t>
  </si>
  <si>
    <t>EMB</t>
  </si>
  <si>
    <t>EMBALAGEM</t>
  </si>
  <si>
    <t>EMB/H</t>
  </si>
  <si>
    <t>EMBALAGEM POR HORA</t>
  </si>
  <si>
    <t>EMP</t>
  </si>
  <si>
    <t>EMPLASTRO</t>
  </si>
  <si>
    <t>ENV</t>
  </si>
  <si>
    <t>ENVELOPE</t>
  </si>
  <si>
    <t>ENV27/9G</t>
  </si>
  <si>
    <t>ENVELOPE COM 27,9 g</t>
  </si>
  <si>
    <t>ENV30G</t>
  </si>
  <si>
    <t>ENVELOPE COM 30 g</t>
  </si>
  <si>
    <t>EQP</t>
  </si>
  <si>
    <t>EQUIPAMENTO</t>
  </si>
  <si>
    <t>EST</t>
  </si>
  <si>
    <t>ESTUDANTE</t>
  </si>
  <si>
    <t>EV</t>
  </si>
  <si>
    <t>ELÉTRON-VOLT</t>
  </si>
  <si>
    <t>F</t>
  </si>
  <si>
    <t>FARAD</t>
  </si>
  <si>
    <t>FCK</t>
  </si>
  <si>
    <t>FD</t>
  </si>
  <si>
    <t>FARDO</t>
  </si>
  <si>
    <t>FL</t>
  </si>
  <si>
    <t>FOLHA</t>
  </si>
  <si>
    <t>FLAC</t>
  </si>
  <si>
    <t>FLACONETE</t>
  </si>
  <si>
    <t>FLS/H</t>
  </si>
  <si>
    <t>FOLHAS POR HORA</t>
  </si>
  <si>
    <t>FPM</t>
  </si>
  <si>
    <t>FLASH POR MINUTO</t>
  </si>
  <si>
    <t>FPS</t>
  </si>
  <si>
    <t>FOTOS P/SEGUNDO</t>
  </si>
  <si>
    <t>FR</t>
  </si>
  <si>
    <t>FRASCO</t>
  </si>
  <si>
    <t>FR1000ML</t>
  </si>
  <si>
    <t>FRASCO COM 1000 mL</t>
  </si>
  <si>
    <t>FR100DS</t>
  </si>
  <si>
    <t>FRASCO COM 100 DOSES</t>
  </si>
  <si>
    <t>FR100ML</t>
  </si>
  <si>
    <t>FRASCO COM 100 mL</t>
  </si>
  <si>
    <t>FR105ML</t>
  </si>
  <si>
    <t>FRASCO COM 105 mL</t>
  </si>
  <si>
    <t>FR10ML</t>
  </si>
  <si>
    <t>FRASCO COM 10 mL</t>
  </si>
  <si>
    <t>FR110ML</t>
  </si>
  <si>
    <t>FRASCO COM 110 mL</t>
  </si>
  <si>
    <t>FR1200MG</t>
  </si>
  <si>
    <t>FRASCO COM 1200 MG</t>
  </si>
  <si>
    <t>FR120DS</t>
  </si>
  <si>
    <t>FRASCO COM 120 DOSES</t>
  </si>
  <si>
    <t>FR120ML</t>
  </si>
  <si>
    <t>FRASCO COM 120 mL</t>
  </si>
  <si>
    <t>FR125ML</t>
  </si>
  <si>
    <t>FRASCO COM 125 mL</t>
  </si>
  <si>
    <t>FR130DS</t>
  </si>
  <si>
    <t>FRASCO COM 130 DOSES</t>
  </si>
  <si>
    <t>FR1500MG</t>
  </si>
  <si>
    <t>FRASCO COM 1500 MG</t>
  </si>
  <si>
    <t>FR150DS</t>
  </si>
  <si>
    <t>FRASCO COM 150 DOSES</t>
  </si>
  <si>
    <t>FR150ML</t>
  </si>
  <si>
    <t>FRASCO COM 150 mL</t>
  </si>
  <si>
    <t>FR15ML</t>
  </si>
  <si>
    <t>FRASCO COM 15 mL</t>
  </si>
  <si>
    <t>FR160ML</t>
  </si>
  <si>
    <t>FRASCO COM 160 mL</t>
  </si>
  <si>
    <t>FR200DS</t>
  </si>
  <si>
    <t>FRASCO COM 200 DOSES</t>
  </si>
  <si>
    <t>FR200ML</t>
  </si>
  <si>
    <t>FRASCO COM 200 mL</t>
  </si>
  <si>
    <t>FR20ML</t>
  </si>
  <si>
    <t>FRASCO COM 20 mL</t>
  </si>
  <si>
    <t>FR240ML</t>
  </si>
  <si>
    <t>FRASCO COM 240 mL</t>
  </si>
  <si>
    <t>FR250ML</t>
  </si>
  <si>
    <t>FRASCO COM 250 mL</t>
  </si>
  <si>
    <t>FR300DS</t>
  </si>
  <si>
    <t>FRASCO COM 300 DOSES</t>
  </si>
  <si>
    <t>FR300ML</t>
  </si>
  <si>
    <t>FRASCO COM 300 mL</t>
  </si>
  <si>
    <t>FR30DS</t>
  </si>
  <si>
    <t>FRASCO COM 30 DOSES</t>
  </si>
  <si>
    <t>FR30G</t>
  </si>
  <si>
    <t>FRASCO COM 30 g</t>
  </si>
  <si>
    <t>FR30ML</t>
  </si>
  <si>
    <t>FRASCO COM 30 mL</t>
  </si>
  <si>
    <t>FR340ML</t>
  </si>
  <si>
    <t>FRASCO COM 340 mL</t>
  </si>
  <si>
    <t>FR350ML</t>
  </si>
  <si>
    <t>FRASCO COM 350 mL</t>
  </si>
  <si>
    <t>FR40ML</t>
  </si>
  <si>
    <t>FRASCO COM 40 mL</t>
  </si>
  <si>
    <t>FR45ML</t>
  </si>
  <si>
    <t>FRASCO COM 45 mL</t>
  </si>
  <si>
    <t>FR500ML</t>
  </si>
  <si>
    <t>FRASCO COM 500 mL</t>
  </si>
  <si>
    <t>H</t>
  </si>
  <si>
    <t>HORA</t>
  </si>
  <si>
    <t>KG</t>
  </si>
  <si>
    <t>QUILOGRAMA</t>
  </si>
  <si>
    <t>KM</t>
  </si>
  <si>
    <t>QUILOMETRO</t>
  </si>
  <si>
    <t>M</t>
  </si>
  <si>
    <t>METRO</t>
  </si>
  <si>
    <t>M2</t>
  </si>
  <si>
    <t>METRO QUADRADO</t>
  </si>
  <si>
    <t>M3</t>
  </si>
  <si>
    <t>METRO CÚBICO</t>
  </si>
  <si>
    <t>M3XKM</t>
  </si>
  <si>
    <t>MES</t>
  </si>
  <si>
    <t>MÊS</t>
  </si>
  <si>
    <t>MÊS/MESES</t>
  </si>
  <si>
    <t>MESES</t>
  </si>
  <si>
    <t>OUTRAS</t>
  </si>
  <si>
    <t>PAR</t>
  </si>
  <si>
    <t>PC</t>
  </si>
  <si>
    <t>PEÇA</t>
  </si>
  <si>
    <t>T</t>
  </si>
  <si>
    <t>TONELADA</t>
  </si>
  <si>
    <t>TXKM</t>
  </si>
  <si>
    <t>UN</t>
  </si>
  <si>
    <t>UNIDADE</t>
  </si>
  <si>
    <t>MIN</t>
  </si>
  <si>
    <t>MED</t>
  </si>
  <si>
    <t>MAX</t>
  </si>
  <si>
    <t>Grau de Sigilo</t>
  </si>
  <si>
    <t>Construção e Reforma de Edifícios</t>
  </si>
  <si>
    <t>AC</t>
  </si>
  <si>
    <t>#PUBLICO</t>
  </si>
  <si>
    <t>SG</t>
  </si>
  <si>
    <t>R</t>
  </si>
  <si>
    <t>Nº OPERAÇÃO</t>
  </si>
  <si>
    <t>Nº TRANSFEREGOV</t>
  </si>
  <si>
    <t>PROPONENTE / TOMADOR</t>
  </si>
  <si>
    <t>DF</t>
  </si>
  <si>
    <t>L</t>
  </si>
  <si>
    <t>FILTRO</t>
  </si>
  <si>
    <t>BDI PAD</t>
  </si>
  <si>
    <t>APELIDO DO EMPREENDIMENTO / DESCRIÇÃO DO LOTE</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</si>
  <si>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</si>
  <si>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</si>
  <si>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</si>
  <si>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</si>
  <si>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</si>
  <si>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</si>
  <si>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</si>
  <si>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Fornecimento de Materiais e Equipamentos (aquisição indireta - em conjunto com licitação de obras)</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</si>
  <si>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</si>
  <si>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</si>
  <si>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</si>
  <si>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</si>
  <si>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</si>
  <si>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</si>
  <si>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</si>
  <si>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</si>
  <si>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</si>
  <si>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</si>
  <si>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Tributos (ISS, variável de acordo com o município)</t>
  </si>
  <si>
    <t>ISS</t>
  </si>
  <si>
    <t>Tributos (Contribuição Previdenciária sobre a Receita Bruta - Lei 12.546 de 14/12/2011 - Desoneração)</t>
  </si>
  <si>
    <t>CPRB</t>
  </si>
  <si>
    <t>BDI SEM desoneração (Fórmula Acórdão TCU)</t>
  </si>
  <si>
    <t>BDI COM desoneração</t>
  </si>
  <si>
    <t>BDI DES</t>
  </si>
  <si>
    <t>Os valores de BDI foram calculados com o emprego da fórmula:</t>
  </si>
  <si>
    <t>BDI =</t>
  </si>
  <si>
    <t xml:space="preserve"> - 1</t>
  </si>
  <si>
    <t>(1-CP-ISS-CRPB)</t>
  </si>
  <si>
    <t>Fornecimento de Materiais e Equipamentos (aquisição direta)</t>
  </si>
  <si>
    <t>-</t>
  </si>
  <si>
    <t>Observações:</t>
  </si>
  <si>
    <t>Estudos e Projetos, Planos e Gerenciamento e outros correlatos</t>
  </si>
  <si>
    <t>K1</t>
  </si>
  <si>
    <t>K2</t>
  </si>
  <si>
    <t>Local</t>
  </si>
  <si>
    <t>Data</t>
  </si>
  <si>
    <t>K3</t>
  </si>
  <si>
    <t>Responsável Técnico</t>
  </si>
  <si>
    <t>BDI 2</t>
  </si>
  <si>
    <t>BDI 3</t>
  </si>
  <si>
    <t>PO - PLANILHA ORÇAMENTÁRIA</t>
  </si>
  <si>
    <t>LOTE</t>
  </si>
  <si>
    <t>Meta</t>
  </si>
  <si>
    <t>Nível 2</t>
  </si>
  <si>
    <t>Nível 3</t>
  </si>
  <si>
    <t>Nível 4</t>
  </si>
  <si>
    <t>Serviço</t>
  </si>
  <si>
    <t>Nmax</t>
  </si>
  <si>
    <t>Nº TransfereGOV</t>
  </si>
  <si>
    <t>APELIDO DO EMPREENDIMENTO</t>
  </si>
  <si>
    <t>Arredondamento</t>
  </si>
  <si>
    <t>LOCALIDADE SINAPI</t>
  </si>
  <si>
    <t>DATA BASE</t>
  </si>
  <si>
    <t>Quantidade</t>
  </si>
  <si>
    <t>QUANTIDADES: ACOMP. POR BM</t>
  </si>
  <si>
    <t>PREÇO UNITÁRIO LICITADO</t>
  </si>
  <si>
    <t>RECURSO</t>
  </si>
  <si>
    <t>SGL RECURSO</t>
  </si>
  <si>
    <t>Custo Unitáro</t>
  </si>
  <si>
    <t>ERRO GERAL</t>
  </si>
  <si>
    <t>Preço Unitário</t>
  </si>
  <si>
    <t>Preço Total</t>
  </si>
  <si>
    <t>Valores não Arredondados</t>
  </si>
  <si>
    <t>Nível E</t>
  </si>
  <si>
    <t>Save Nivel</t>
  </si>
  <si>
    <t>Nível C</t>
  </si>
  <si>
    <t>Altura</t>
  </si>
  <si>
    <t>n1</t>
  </si>
  <si>
    <t>n2</t>
  </si>
  <si>
    <t>n3</t>
  </si>
  <si>
    <t>n4</t>
  </si>
  <si>
    <t>n5</t>
  </si>
  <si>
    <t>Czero</t>
  </si>
  <si>
    <t>Cnível</t>
  </si>
  <si>
    <t>Nível</t>
  </si>
  <si>
    <t>Nível Corrigido</t>
  </si>
  <si>
    <t>Item</t>
  </si>
  <si>
    <t>Fonte</t>
  </si>
  <si>
    <t>Código</t>
  </si>
  <si>
    <t>Unidade</t>
  </si>
  <si>
    <t>Preço Unitário (com BDI) (R$)</t>
  </si>
  <si>
    <t>Preço Total
(R$)</t>
  </si>
  <si>
    <t>Contrapartida (R$)</t>
  </si>
  <si>
    <t>Outros (R$)</t>
  </si>
  <si>
    <t>Erro de Dados</t>
  </si>
  <si>
    <t>Lista Crono</t>
  </si>
  <si>
    <t>Concatenação Fonte-Código</t>
  </si>
  <si>
    <t>BancoDesloc</t>
  </si>
  <si>
    <t>Custo Unitário Referência (R$)</t>
  </si>
  <si>
    <t>Preço Total
Licit. (R$)</t>
  </si>
  <si>
    <t>Preço Unitário Edital (R$)</t>
  </si>
  <si>
    <t>SINAPI</t>
  </si>
  <si>
    <t>RA</t>
  </si>
  <si>
    <t xml:space="preserve"> </t>
  </si>
  <si>
    <t>Encargos sociais:</t>
  </si>
  <si>
    <t>Para elaboração deste orçamento, foram utilizados os encargos sociais do SINAPI para a Unidade da Federação indicada.</t>
  </si>
  <si>
    <t>Siglas da Composição do Investimento: RA - Rateio proporcional entre Repasse e Contrapartida; RP - 100% Repasse; CP - 100% Contrapartida; OU - 100% Outros.</t>
  </si>
  <si>
    <t>AGRUPADORES DE EVENTOS</t>
  </si>
  <si>
    <r>
      <t xml:space="preserve">Grau de Sigilo
</t>
    </r>
    <r>
      <rPr>
        <b/>
        <sz val="10"/>
        <rFont val="Arial"/>
        <family val="2"/>
      </rPr>
      <t>#PUBLICO</t>
    </r>
  </si>
  <si>
    <t>APELIDO EMPREENDIMENTO</t>
  </si>
  <si>
    <t>1. Selecione abaixo a forma de definição dos agrupadores de eventos:</t>
  </si>
  <si>
    <t>Nº do Evento</t>
  </si>
  <si>
    <t>Título do Evento</t>
  </si>
  <si>
    <t>Valor Total dos Eventos (R$)</t>
  </si>
  <si>
    <t>Total:</t>
  </si>
  <si>
    <t>.</t>
  </si>
  <si>
    <t>Preços dos serviços por frente</t>
  </si>
  <si>
    <t>Mês do cronograma</t>
  </si>
  <si>
    <t>Número da Medição</t>
  </si>
  <si>
    <t>AdmLocal</t>
  </si>
  <si>
    <t>Empty</t>
  </si>
  <si>
    <t>Nº AGRUPADOR DE EVENTOS</t>
  </si>
  <si>
    <t>AUTOEVENTO</t>
  </si>
  <si>
    <t>Memória de Cálculo</t>
  </si>
  <si>
    <t>Nº</t>
  </si>
  <si>
    <t># Evento</t>
  </si>
  <si>
    <t>Agrupador de Eventos</t>
  </si>
  <si>
    <t>TOTAL FINANC. POR FRENTE (R$):</t>
  </si>
  <si>
    <t>CRONOGRAMA PREVISTO PLE</t>
  </si>
  <si>
    <t>Título dos Eventos</t>
  </si>
  <si>
    <t>Cronograma</t>
  </si>
  <si>
    <t>Parcela</t>
  </si>
  <si>
    <t>%</t>
  </si>
  <si>
    <t>R$</t>
  </si>
  <si>
    <t>Acumulado</t>
  </si>
  <si>
    <t>Administração Local</t>
  </si>
  <si>
    <t>% Período:</t>
  </si>
  <si>
    <t>Níveis a Exibir no Cronograma:</t>
  </si>
  <si>
    <t>Nº TGOV</t>
  </si>
  <si>
    <t>PROPONENTE TOMADOR</t>
  </si>
  <si>
    <t>Lista Macrosserviços</t>
  </si>
  <si>
    <t>Falta distribuir:</t>
  </si>
  <si>
    <t>Valor (R$)</t>
  </si>
  <si>
    <t>Parcelas:</t>
  </si>
  <si>
    <t>Item CRONO</t>
  </si>
  <si>
    <t>OU</t>
  </si>
  <si>
    <t>Linha PO
Linha QCI
Total Adm Local</t>
  </si>
  <si>
    <t>Linhas a somar</t>
  </si>
  <si>
    <t>#</t>
  </si>
  <si>
    <t>%:</t>
  </si>
  <si>
    <t>Período:</t>
  </si>
  <si>
    <t>Contrapartida:</t>
  </si>
  <si>
    <t>Outros:</t>
  </si>
  <si>
    <t>Investimento:</t>
  </si>
  <si>
    <t>Acumulado:</t>
  </si>
  <si>
    <t>Administração Local:</t>
  </si>
  <si>
    <t>QCI - Quadro de Composição do Investimento</t>
  </si>
  <si>
    <t>% Maior:</t>
  </si>
  <si>
    <t>% Rateio CP Fin:</t>
  </si>
  <si>
    <t>MUNICÍPIO / UF</t>
  </si>
  <si>
    <t>VALORES CONTRATADOS (R$):</t>
  </si>
  <si>
    <t>CONTRAPARTIDA</t>
  </si>
  <si>
    <t>INVESTIMENTO</t>
  </si>
  <si>
    <t>% CP Min Prog:</t>
  </si>
  <si>
    <t>% CP Absoluta:</t>
  </si>
  <si>
    <t>% CP Max Rep:</t>
  </si>
  <si>
    <t>Saldo a Reprogramar</t>
  </si>
  <si>
    <t>Ordem Meta</t>
  </si>
  <si>
    <t>Arred</t>
  </si>
  <si>
    <t>Repasse (R$)</t>
  </si>
  <si>
    <t>Proporcional</t>
  </si>
  <si>
    <t>Busca</t>
  </si>
  <si>
    <t>Item de Investimento</t>
  </si>
  <si>
    <t>Subitem de Investimento</t>
  </si>
  <si>
    <t>Descrição da Meta</t>
  </si>
  <si>
    <t>Unid.</t>
  </si>
  <si>
    <t>Lote de Licitação / nº do CTEF</t>
  </si>
  <si>
    <t>Contrapartida Financeira (R$)</t>
  </si>
  <si>
    <t>Investimento (R$)</t>
  </si>
  <si>
    <t>Divisão do Investimento</t>
  </si>
  <si>
    <t>TR$</t>
  </si>
  <si>
    <t>TOTAL</t>
  </si>
  <si>
    <t>T%</t>
  </si>
  <si>
    <t>Representante Tomador</t>
  </si>
  <si>
    <t>PLE - PLANILHA DE LEVANTAMENTO DE EVENTOS</t>
  </si>
  <si>
    <t>Medição:</t>
  </si>
  <si>
    <t>% Realizado Período.:</t>
  </si>
  <si>
    <t>% Realizado Acum.:</t>
  </si>
  <si>
    <t>Filtro</t>
  </si>
  <si>
    <t>Informe abaixo o NÚMERO DA MEDIÇÃO em que os eventos foram concluídos</t>
  </si>
  <si>
    <t>Data das Medições</t>
  </si>
  <si>
    <t>Medições</t>
  </si>
  <si>
    <t>Responsável Técnico pela Fiscalização</t>
  </si>
  <si>
    <t>Modo CAIXA</t>
  </si>
  <si>
    <t>INÍCIO DE OBRA</t>
  </si>
  <si>
    <t xml:space="preserve">Regime </t>
  </si>
  <si>
    <t>Fórmula CopMed</t>
  </si>
  <si>
    <t>Nº CTEF</t>
  </si>
  <si>
    <t>EMPRESA EXECUTORA</t>
  </si>
  <si>
    <t>CNPJ</t>
  </si>
  <si>
    <t>PERÍODO DA MEDIÇÃO</t>
  </si>
  <si>
    <t>Nº MEDIÇÃO</t>
  </si>
  <si>
    <t>ARREDMED</t>
  </si>
  <si>
    <t>Linha Adm. L.</t>
  </si>
  <si>
    <t>Anexo</t>
  </si>
  <si>
    <t>Datas das Medições</t>
  </si>
  <si>
    <t>Orçamento Contratado</t>
  </si>
  <si>
    <t>Evolução Financeira (R$)</t>
  </si>
  <si>
    <t>Quadro de Glosas</t>
  </si>
  <si>
    <t>Acum. Anterior</t>
  </si>
  <si>
    <t>Período</t>
  </si>
  <si>
    <t>Acum. Incluindo o Período</t>
  </si>
  <si>
    <t>Valor Total Glosado (R$)</t>
  </si>
  <si>
    <t>Motivo da Glosa</t>
  </si>
  <si>
    <t>Valor Total Medido (R$)</t>
  </si>
  <si>
    <t>TOTAL:</t>
  </si>
  <si>
    <t>Observações</t>
  </si>
  <si>
    <t>Profissional CAIXA:</t>
  </si>
  <si>
    <t>Matrícula</t>
  </si>
  <si>
    <r>
      <rPr>
        <sz val="10.5"/>
        <rFont val="Arial Narrow"/>
        <family val="2"/>
      </rPr>
      <t>Grau de Sigilo</t>
    </r>
    <r>
      <rPr>
        <sz val="10"/>
        <rFont val="Arial"/>
        <family val="2"/>
      </rPr>
      <t xml:space="preserve">
</t>
    </r>
    <r>
      <rPr>
        <b/>
        <sz val="10"/>
        <rFont val="Arial"/>
        <family val="2"/>
      </rPr>
      <t>#PUBLICO</t>
    </r>
  </si>
  <si>
    <t>Acum. Previsto</t>
  </si>
  <si>
    <t>Acum. Chegada</t>
  </si>
  <si>
    <t>Outros</t>
  </si>
  <si>
    <t>Nº RRE</t>
  </si>
  <si>
    <t>Investimento</t>
  </si>
  <si>
    <t>Situação do TC/CR:</t>
  </si>
  <si>
    <t>Percentual previsto em:</t>
  </si>
  <si>
    <t>Lista CTEF</t>
  </si>
  <si>
    <t>Lista CTEFs</t>
  </si>
  <si>
    <t>Acumulado Período Anterior</t>
  </si>
  <si>
    <t>Acumulado incluindo o Período</t>
  </si>
  <si>
    <t>Linha
PO</t>
  </si>
  <si>
    <t>BM / PLE nº</t>
  </si>
  <si>
    <t>Valor Total (R$)</t>
  </si>
  <si>
    <t>No Período</t>
  </si>
  <si>
    <t>Execução Física Acum.</t>
  </si>
  <si>
    <t>Acum. Período Anterior - CP</t>
  </si>
  <si>
    <t>Acum. Período Anterior - Outros</t>
  </si>
  <si>
    <t>Acum. Incluindo Período - CP</t>
  </si>
  <si>
    <t>Acum. Incluindo Período - Outros</t>
  </si>
  <si>
    <t>(%)</t>
  </si>
  <si>
    <t>Anterior (R$)</t>
  </si>
  <si>
    <t>Acumulado (R$)</t>
  </si>
  <si>
    <t>Max CP/OU Ant.</t>
  </si>
  <si>
    <t>Max CP/OU Acum.</t>
  </si>
  <si>
    <t>Contrapartida</t>
  </si>
  <si>
    <t># PÚBLICO</t>
  </si>
  <si>
    <t>Ofício n°:</t>
  </si>
  <si>
    <t>À</t>
  </si>
  <si>
    <t>CAIXA ECONÔMICA FEDERAL</t>
  </si>
  <si>
    <t>GIGOV</t>
  </si>
  <si>
    <t>Assunto:</t>
  </si>
  <si>
    <t>REF:</t>
  </si>
  <si>
    <t>Objeto:</t>
  </si>
  <si>
    <t>Proponente / Tomador:</t>
  </si>
  <si>
    <t>Valores Vigentes do TC/CR</t>
  </si>
  <si>
    <t>Valores Medidos Acumulados</t>
  </si>
  <si>
    <t>Contrapartida Financeira:</t>
  </si>
  <si>
    <t>Execução Física:</t>
  </si>
  <si>
    <t>Atenciosamente,</t>
  </si>
  <si>
    <t>Nivel</t>
  </si>
  <si>
    <t>N° Macrosserviço / Serviço</t>
  </si>
  <si>
    <t>Descrição Macrosserviço / Serviço</t>
  </si>
  <si>
    <t>Qtd. (valor calculado)</t>
  </si>
  <si>
    <t>Und.</t>
  </si>
  <si>
    <t>Custo Unitário Referência</t>
  </si>
  <si>
    <t>Custo Unitário</t>
  </si>
  <si>
    <t>Preço Unitário (valor calculado)</t>
  </si>
  <si>
    <t>Preço Total (valor calculado)</t>
  </si>
  <si>
    <t>Observação</t>
  </si>
  <si>
    <t>N° Evento</t>
  </si>
  <si>
    <t>Evento</t>
  </si>
  <si>
    <t>N° Frente de Obra</t>
  </si>
  <si>
    <t>Frente de Obra</t>
  </si>
  <si>
    <t>Qtd.</t>
  </si>
  <si>
    <t>Valor</t>
  </si>
  <si>
    <t>N° do Evento</t>
  </si>
  <si>
    <t>N° da Frente de Obra</t>
  </si>
  <si>
    <t>N° do Período de Conclusão do Evento</t>
  </si>
  <si>
    <t>Número</t>
  </si>
  <si>
    <t>Macrosserviço</t>
  </si>
  <si>
    <t>Percentual Parcela</t>
  </si>
  <si>
    <t>V3.10</t>
  </si>
  <si>
    <t>Corrigidas as fórmulas da v3.08 / v3.09 que eram incompatíveis com as versões do Excel anteriores ao Office 365.</t>
  </si>
  <si>
    <t>V3.11</t>
  </si>
  <si>
    <t>Correção nas fórmulas dos valores acumulados no caso de Administração Local de preenchimento manual.</t>
  </si>
  <si>
    <t>Ajuste na macro "Importar de outra Planilha Múltipla" para tratar o erro "tipos incompatíveis".</t>
  </si>
  <si>
    <t>Correção nas fórmulas dos valores no período da 13ª parcela do cronograma.</t>
  </si>
  <si>
    <t>Automática, conforme os agrupadores Nível 2 do Orçamento</t>
  </si>
  <si>
    <t>Ajuste na macro "Gerar arquivo para upload no TransfereGOV" para informar no status o número da linha que está sendo mesclada.</t>
  </si>
  <si>
    <t>Definir Manualmente</t>
  </si>
  <si>
    <t>Automática, conforme os agrupadores Nível 3 do Orçamento</t>
  </si>
  <si>
    <t>Automática, conforme os agrupadores Nível 4 do Orçamento</t>
  </si>
  <si>
    <t>Risco</t>
  </si>
  <si>
    <t>Despesas Financeiras</t>
  </si>
  <si>
    <t>V3.12</t>
  </si>
  <si>
    <t>Revisão nos alertas de erro de preenchimento.</t>
  </si>
  <si>
    <t>Revisão na lista suspensa de opções da forma de definição dos agrupadores de eventos.</t>
  </si>
  <si>
    <t>v3.12</t>
  </si>
  <si>
    <t>Correção na macro "Atualizar Linhas".</t>
  </si>
  <si>
    <t>Correção na fórmula dos porcentuais de Administração Local, no caso de agrupadores de eventos automáticos.</t>
  </si>
  <si>
    <t>Atualização na macro "Gerar arquivo para upload no TransfereGOV" em virtude de alteração no upload no TransfereGOV (código sem zeros a esquerda).</t>
  </si>
  <si>
    <t>OGU</t>
  </si>
  <si>
    <t>Prefeitura Municipal de Carapicuíba</t>
  </si>
  <si>
    <t>Carapicuíba/SP</t>
  </si>
  <si>
    <t>1090.600-87</t>
  </si>
  <si>
    <t>953994</t>
  </si>
  <si>
    <t>Construção de Praça na Rua Gerânio</t>
  </si>
  <si>
    <t>NÃO DESONERADO</t>
  </si>
  <si>
    <t>Ricardo Fernandes de Amaral Couto</t>
  </si>
  <si>
    <t>5069199379</t>
  </si>
  <si>
    <t>2620240701470</t>
  </si>
  <si>
    <t>José Roberto da Silva</t>
  </si>
  <si>
    <t>Prefeito</t>
  </si>
  <si>
    <t>Composição</t>
  </si>
  <si>
    <t>1</t>
  </si>
  <si>
    <t>2</t>
  </si>
  <si>
    <t>3</t>
  </si>
  <si>
    <t>4</t>
  </si>
  <si>
    <t>98525</t>
  </si>
  <si>
    <t>98526</t>
  </si>
  <si>
    <t>SICRO</t>
  </si>
  <si>
    <t>1619003</t>
  </si>
  <si>
    <t>104796</t>
  </si>
  <si>
    <t>104801</t>
  </si>
  <si>
    <t>97625</t>
  </si>
  <si>
    <t>100980</t>
  </si>
  <si>
    <t>95877</t>
  </si>
  <si>
    <t>SIURB EDIF</t>
  </si>
  <si>
    <t>101126</t>
  </si>
  <si>
    <t>96624</t>
  </si>
  <si>
    <t>95241</t>
  </si>
  <si>
    <t>94991</t>
  </si>
  <si>
    <t>102506</t>
  </si>
  <si>
    <t>17003055</t>
  </si>
  <si>
    <t>17003058</t>
  </si>
  <si>
    <t>103769</t>
  </si>
  <si>
    <t>96527</t>
  </si>
  <si>
    <t>101173</t>
  </si>
  <si>
    <t>96533</t>
  </si>
  <si>
    <t>96557</t>
  </si>
  <si>
    <t>98562</t>
  </si>
  <si>
    <t>92415</t>
  </si>
  <si>
    <t>103669</t>
  </si>
  <si>
    <t>87894</t>
  </si>
  <si>
    <t>87794</t>
  </si>
  <si>
    <t>96135</t>
  </si>
  <si>
    <t>95626</t>
  </si>
  <si>
    <t>102364</t>
  </si>
  <si>
    <t>100984</t>
  </si>
  <si>
    <t>93358</t>
  </si>
  <si>
    <t>101616</t>
  </si>
  <si>
    <t>95240</t>
  </si>
  <si>
    <t>94963</t>
  </si>
  <si>
    <t>SIURB INFRA</t>
  </si>
  <si>
    <t>102717</t>
  </si>
  <si>
    <t>93680</t>
  </si>
  <si>
    <t>92397</t>
  </si>
  <si>
    <t>101735</t>
  </si>
  <si>
    <t>97087</t>
  </si>
  <si>
    <t>101997</t>
  </si>
  <si>
    <t>103686</t>
  </si>
  <si>
    <t>95946</t>
  </si>
  <si>
    <t>2004004</t>
  </si>
  <si>
    <t>3002004</t>
  </si>
  <si>
    <t>103318</t>
  </si>
  <si>
    <t>CDHU</t>
  </si>
  <si>
    <t>30.04.040</t>
  </si>
  <si>
    <t>24.08.020</t>
  </si>
  <si>
    <t>05.09.007</t>
  </si>
  <si>
    <t>2003001</t>
  </si>
  <si>
    <t>94273</t>
  </si>
  <si>
    <t>94281</t>
  </si>
  <si>
    <t>30.04.030</t>
  </si>
  <si>
    <t>34.20.384</t>
  </si>
  <si>
    <t>18016010</t>
  </si>
  <si>
    <t>18012002</t>
  </si>
  <si>
    <t>18015003</t>
  </si>
  <si>
    <t>18015001</t>
  </si>
  <si>
    <t>18016001</t>
  </si>
  <si>
    <t>18012003</t>
  </si>
  <si>
    <t>35.20.050</t>
  </si>
  <si>
    <t>Cotação</t>
  </si>
  <si>
    <t>90091</t>
  </si>
  <si>
    <t>2006001</t>
  </si>
  <si>
    <t>101159</t>
  </si>
  <si>
    <t>15001076</t>
  </si>
  <si>
    <t>2001001</t>
  </si>
  <si>
    <t>103338</t>
  </si>
  <si>
    <t>3004019</t>
  </si>
  <si>
    <t>91868</t>
  </si>
  <si>
    <t>36.03.060</t>
  </si>
  <si>
    <t>91933</t>
  </si>
  <si>
    <t>8002075</t>
  </si>
  <si>
    <t>9005006</t>
  </si>
  <si>
    <t>91925</t>
  </si>
  <si>
    <t>9005070</t>
  </si>
  <si>
    <t>96985</t>
  </si>
  <si>
    <t>9006094</t>
  </si>
  <si>
    <t>97667</t>
  </si>
  <si>
    <t>104737</t>
  </si>
  <si>
    <t>91929</t>
  </si>
  <si>
    <t>SINAPI-I</t>
  </si>
  <si>
    <t>39257</t>
  </si>
  <si>
    <t>91871</t>
  </si>
  <si>
    <t>41.10.430</t>
  </si>
  <si>
    <t>9083062</t>
  </si>
  <si>
    <t>41.10.410</t>
  </si>
  <si>
    <t>41.10.400</t>
  </si>
  <si>
    <t>41.11.440</t>
  </si>
  <si>
    <t>41.11.450</t>
  </si>
  <si>
    <t>41.11.060</t>
  </si>
  <si>
    <t>9009038</t>
  </si>
  <si>
    <t>101879</t>
  </si>
  <si>
    <t>9017002</t>
  </si>
  <si>
    <t>93660</t>
  </si>
  <si>
    <t>93666</t>
  </si>
  <si>
    <t>93661</t>
  </si>
  <si>
    <t>9004068</t>
  </si>
  <si>
    <t>9004030</t>
  </si>
  <si>
    <t>2002011</t>
  </si>
  <si>
    <t>11.18.020</t>
  </si>
  <si>
    <t>10011072</t>
  </si>
  <si>
    <t>89512</t>
  </si>
  <si>
    <t>98524</t>
  </si>
  <si>
    <t>98519</t>
  </si>
  <si>
    <t>18080011</t>
  </si>
  <si>
    <t>18080015</t>
  </si>
  <si>
    <t>18002090</t>
  </si>
  <si>
    <t>18002092</t>
  </si>
  <si>
    <t>18002026</t>
  </si>
  <si>
    <t>18002025</t>
  </si>
  <si>
    <t>18002018</t>
  </si>
  <si>
    <t>4413949</t>
  </si>
  <si>
    <t>98510</t>
  </si>
  <si>
    <t>18003051</t>
  </si>
  <si>
    <t>18003071</t>
  </si>
  <si>
    <t>98504</t>
  </si>
  <si>
    <t>18002073</t>
  </si>
  <si>
    <t>Serviços Preliminares</t>
  </si>
  <si>
    <t>MOVIMENTAÇÃO DE TERRA</t>
  </si>
  <si>
    <t>QUADRA DE GRAMA SINTÉTICA</t>
  </si>
  <si>
    <t>PISTA DE CAMINHADA</t>
  </si>
  <si>
    <t>PISOS</t>
  </si>
  <si>
    <t>MURETAS, FECHAMENTOS E ESCADA</t>
  </si>
  <si>
    <t>NOVO PASSEIO EXTERNO</t>
  </si>
  <si>
    <t>CANTEIRO DE PLANTIO</t>
  </si>
  <si>
    <t>INSTALAÇÕES ELÉTRICAS</t>
  </si>
  <si>
    <t>Drenagem</t>
  </si>
  <si>
    <t>Paisagismo</t>
  </si>
  <si>
    <t>Sinalização para Lixeira</t>
  </si>
  <si>
    <t>1. Serviços Preliminares</t>
  </si>
  <si>
    <t>Área = 1498,97m²</t>
  </si>
  <si>
    <t>20 unidades</t>
  </si>
  <si>
    <t>139,95 (área) x 0,10 (espessura) = 14m³</t>
  </si>
  <si>
    <t>112,19m</t>
  </si>
  <si>
    <t>64,30 (comp) x 2 (alt) = 128,60m²</t>
  </si>
  <si>
    <t>64,30 (perimetro) x 0,5 (alt) x 0,15 (esp) = 4,82m³</t>
  </si>
  <si>
    <t>Material da limpeza de vegetação = (1498,97 área x 0,20 esp média x 1,3 empolamento) = 389,73 / Concreto = (139,95 área x 0,30 esp média x 1,3 empolamento) = 54,58 / Alvenaria = (32,15 área x 0,15 esp média x 1,3 empolamento) = 6,27 / TOTAL = 450,58m³</t>
  </si>
  <si>
    <t>450,58 vol x 7 km = 3.154,06</t>
  </si>
  <si>
    <t>6 unidades</t>
  </si>
  <si>
    <t>381,21 area x 1,25 empo</t>
  </si>
  <si>
    <t>381,21 area x 1,25 empo x 7 km = 3.335,59m³km</t>
  </si>
  <si>
    <t>321,23m³</t>
  </si>
  <si>
    <t>18,5 comp x 10,5 larg x 0,1 esp = 19,43 m³</t>
  </si>
  <si>
    <t>18,50 comp x 10,50 larg = 194,25 m²</t>
  </si>
  <si>
    <t>18,50 comp x 10,50 larg x 0,07 esp = 13,82 m³</t>
  </si>
  <si>
    <t>1 unidade</t>
  </si>
  <si>
    <t>1 unidades</t>
  </si>
  <si>
    <t>2 unidades</t>
  </si>
  <si>
    <t>58 qnt x 0,25 área seção = 14,5m³</t>
  </si>
  <si>
    <t xml:space="preserve">Norte e Sul = 11 qnt x 2,5 comp = 27,5 / Leste = 10 qnt x 2,5 comp = 25,0 / Oeste = 10 qnt x 2,5 comp = 25 / TOTAL = 77,50m </t>
  </si>
  <si>
    <t>2 qnt x 58 comp x 0,3 larg = 34,80m²</t>
  </si>
  <si>
    <t>58 comp x 0,06 área seção = 3,48m³</t>
  </si>
  <si>
    <t>3,48m3 x 80 kg/m3 = 278,40kg</t>
  </si>
  <si>
    <t>Norte e Sul = 1 alt x 11 qnt x 0,56 perimetro = 6,16 / Leste 1 alt x 10 qnt x 0,56 perimetro = 5,60 / Oeste = 1,40 alt x 10 qnt x 0,56 perimetro = 7,84 / TOTAL = 19,60m²</t>
  </si>
  <si>
    <t>Norte e Sul = 11 qnt x 0,04 volume pilarete = 0,44 / Leste 10 qnt x 0,04 volume pilarete = 0,40 / Oeste = 10 qnt x 0,06 volume pilarete = 0,56 / TOTAL = 1,40m³</t>
  </si>
  <si>
    <t>1,40 vol x 80 kg/m3 = 112,0kg</t>
  </si>
  <si>
    <t>Norte e Sul = 21 comp x 1 alt = 21 / Leste 18,5 comp x 1 alt = 18,5 / Oeste = 18,5 x 1,4 alt = 25,90 / TOTAL = 65,40M²</t>
  </si>
  <si>
    <t>Norte e Sul = 21 comp x 2,2 alt = 46,20 / Leste 18,5 comp x 2,20 alt = 40,70 / Oeste = 18,5 x 3 alt = 55,50 / TOTAL = 142,40M²</t>
  </si>
  <si>
    <t>Norte e Sul = 21 comp x 4 larg = 84,0 / Leste = 18,5 comp x 4 larg = 74,0 / Oeste = 18,5 comp x 3,60 larg = 66,60 / TOTAL = 224,60m²</t>
  </si>
  <si>
    <t>2,25 com x 2,0 larg = 4,5m²</t>
  </si>
  <si>
    <t>Escavação = 14,5 vol x 1,3 empol = 18,85 / Diversos = 5 vol x 1,3 empol = 6,5 / Formas = 54,4 area x 0,03 esp x 1,3 empol = 2,12 / TOTAL = 27,47m³</t>
  </si>
  <si>
    <t>0,12 área seção x 159,98 comp x 2 lados = 38,40m³ x 0,10 = 3,84</t>
  </si>
  <si>
    <t>Pista de caminhada = 316,33m² / Assentamento de guias = 0,3 larg seção x 159,98 comp x 2 lados = 95,99 / TOTAL = 412,32 m³</t>
  </si>
  <si>
    <t>Piso Pista de caminhada = 0,03 esp x 316,3 área = 9,49 M3</t>
  </si>
  <si>
    <t>Pista de caminhada = 316,33 / Assentamento de guias = 0,3 larg x 159,98 comp x 2 lados = 95,99 / TOTAL = 412,32 M²</t>
  </si>
  <si>
    <t>Escora de concreto = 0,01 área seção x 159,98 comp x 2 lados = 3,20m3</t>
  </si>
  <si>
    <t>Escora de concreto = 0,10 larg x 159,98 comp x 2 lados = 32,0m2</t>
  </si>
  <si>
    <t>316,33x 0,07 esp = 22,12m³</t>
  </si>
  <si>
    <t>64 qnt x 0,10 área do corte = 6,40m2</t>
  </si>
  <si>
    <t>16 qnt x 0,0010 vol. De cada colchão = 0,02m3</t>
  </si>
  <si>
    <t>16 qnt x 0,05 área de cobertura de cada colchão = 0,80m2</t>
  </si>
  <si>
    <t>Assentamento de guias = 0,12 área x 92,03 comp x 1 lado = 11,04m3 x 0,10 = 1,1</t>
  </si>
  <si>
    <t>Piso intertravado = 283,72</t>
  </si>
  <si>
    <t>Piso emborrachado = 239,64 / Assentamento de guias = 0,30 larg x 92,03 comp x 1 lado = 27,61 / TOTAL = 267,25m2</t>
  </si>
  <si>
    <t>Bege = 200,98 / Terracota = 30,09 / TOTAL = 231,07m2</t>
  </si>
  <si>
    <t>Natural = 52,65m2</t>
  </si>
  <si>
    <t>Escora de concreto = 0,01 área x 92,03 comp x 1 lado = 0,92 m3</t>
  </si>
  <si>
    <t>Escora de concreto = 0,10 larg x 92,03 x 1 lado = 9,20m2</t>
  </si>
  <si>
    <t xml:space="preserve"> 239,64 area do playdraund * 0,7 espessura = 16,77M³</t>
  </si>
  <si>
    <t>12 qnt x 15 comp x 0,10 área = 1,5m2</t>
  </si>
  <si>
    <t>Área do playground = 239,64m2</t>
  </si>
  <si>
    <t xml:space="preserve">Bicicletario = 15 comp x 0,25 área = 3,75 / Playground = 6,65 comp x 0,25 área = 1,66 / Acesso quadra = 1,70 comp x 0,25 área = 0,43 / Baldrame lateral escada = 5,60 comp x 0,25 área = 1,40 / TOTAL = 7,24 m2 </t>
  </si>
  <si>
    <t>34,29 área x 0,75 espessura = 25,72m3</t>
  </si>
  <si>
    <t>7 qnt x 7,10 comp x 0,69 desenvolvimento = 34,29m2</t>
  </si>
  <si>
    <t>34,29 área x 0,05 espessura = 1,71m3</t>
  </si>
  <si>
    <t>1,71 vol x 100 kg/m3 = 171,47kg</t>
  </si>
  <si>
    <t>Bicicletario = 8 qnt x 1 comp = 8 / Playground = 4 qnt x 1 comp = 4 / Acesso quadra = 1 qnt x 1 comp = 1 / Lateral escada = 4 qnt x 1 comp = 4 / TOTAL = 17m</t>
  </si>
  <si>
    <t>28,95 comp x 0,5 larg = 14,48 / 13,95 comp x 0,5 larg = 6,98 = TOTAL = 14,48m2</t>
  </si>
  <si>
    <t>28,95 comp x 0,40 larg = 11,58m2</t>
  </si>
  <si>
    <t>2 qnt x 28,95 comp x 0,3 larg = 17,37m2</t>
  </si>
  <si>
    <t>28,95 comp x 0,06 área = 1,74m3</t>
  </si>
  <si>
    <t>1,74 vol x 80 kg/m3 = 138,96 kg</t>
  </si>
  <si>
    <t>Conforme área de forma = 17,37m2</t>
  </si>
  <si>
    <t>Bicicletario = 0,45 alt x 8 qnt x 0,56 perimetro = 2,02 / Playground = 0,45 alt x 4 qnt x 0,56 perimetro = 1,01 / Acesso quadra = 0,45 alt x 1 qnt x 0,56 perimetro = 0,25 / Lateral escada = 0,45 alt x 4 qnt x 0,56 perimetro = 1,01 / TOTAL = 4,28m2</t>
  </si>
  <si>
    <t>Bicicletario = 8 qnt x 0,02 vol pilarete = 0,14 / Playground = 4 qnt x 0,02 vol pilarete = 0,07 / Acesso Quadra = 1 qnt x 0,02 vol pilarete = 0,02 / Lateral escada = 4 qnt x 0,02 vol pilarete = 0,07 / TOTAL = 0,31m3</t>
  </si>
  <si>
    <t>0,31 vol x 80 kg/m3 = 24,48 kg</t>
  </si>
  <si>
    <t xml:space="preserve">Bicicletário = 15 comp x 0,45 alt = 6,75 / Playground = 6,65 comp x 0,45 alt = 2,99 / Acesso a quadra = 1,70 comp x 0,45 alt = 0,77 / Laterais escadas = 5,60 comp x 0,45 alt = 2,52 / 13,03m2 </t>
  </si>
  <si>
    <t>Bicicletario = 15 comp x 1,10 perimetro = 16,5 / Playground = 6,65 comp x 1,10 perimetro  = 7,32 / Acesso quadra = 1,70 comp x 1,10 perimetro  = 1,87</t>
  </si>
  <si>
    <t>Conforme área de chapisco = 25,69m2</t>
  </si>
  <si>
    <t>5,60 m</t>
  </si>
  <si>
    <t>7,24 vol x 1,30 empolamento = 9,41m3</t>
  </si>
  <si>
    <t>Escada ES01 (13,00)+Escada ES02 (3,00)+Escada ES03 (3,50) = 19,50m</t>
  </si>
  <si>
    <t>Escada ES01 (96)+Escada ES02 (12)+Escada ES03 (12) = 120 und.</t>
  </si>
  <si>
    <t>Escada ES01 = 10,26m²</t>
  </si>
  <si>
    <t>Escada ES01+Escada ES02 = 4,92 +Escada ES03 (10,80) = 15,72m</t>
  </si>
  <si>
    <t>(Muro 1) 26 metros - (Muro 2) 32 Metros = 58 metros* 0,7 largura *0,35 profundidade = 14,21</t>
  </si>
  <si>
    <t>(Muro 1) 26 metros - (Muro 2) 32 Metros = 58 metros* 0,7 largura *0,05 espessura = 2,03 M3</t>
  </si>
  <si>
    <t>(Muro 1) 26 metros - (Muro 2) 32 Metros = 58 metros*(0,15*35)= 29m²</t>
  </si>
  <si>
    <t>(Muro 1) 26 metros - (Muro 2) 32 Metros = 58 metros * (0,15 profunidade * 0,5 largura) * (0,35 profunidade * 0,2 largura)</t>
  </si>
  <si>
    <t>Total do valor escavado - 14,21 - Valor concretado - 8,41 = 5,80</t>
  </si>
  <si>
    <t>Total do volume escavado - 14,21 - Valor do reaterro - 5,80 = 8,41</t>
  </si>
  <si>
    <t>Volume da escavação 8,41* distancia 7,00</t>
  </si>
  <si>
    <t>Volume da escavação 8,41</t>
  </si>
  <si>
    <t>Área Muro 1 = (((1,14+0,07)*26)/2)      +            área Muro 2 = (((19+0,05)*32)/2) + (0,2*58) = 47,17 M2</t>
  </si>
  <si>
    <t>extensão dos 2 Muros - 58metros</t>
  </si>
  <si>
    <t>Área Muro 1= 15,73 + área Muro 2= 19,84; área total 35,57 M2</t>
  </si>
  <si>
    <t>Área Muro 1= 15,73 + área Muro 2= 19,84; área total 35,57 M3</t>
  </si>
  <si>
    <t>Área Muro 1= 15,73 + área Muro 2= 19,84; área total 35,57 M4</t>
  </si>
  <si>
    <t>Área Muro 1= 15,73 + área Muro 2= 19,84; área total 35,57 M5</t>
  </si>
  <si>
    <t>Área Muro 1= 15,73 + área Muro 2= 19,84; área total 35,57 M6</t>
  </si>
  <si>
    <t xml:space="preserve">67 unidades </t>
  </si>
  <si>
    <t>Novo passeio: 0,03 esp x 166,57 área = 5 / Assentamento guias: 0,03 esp x 0,3 larg x 112,19 comp x 2 lados = 2,02 / TOTAL = 7,02m3</t>
  </si>
  <si>
    <t>Novo passeio: 166,57 / Assentamento guias: 0,3 larg x 112,19 comp x 2 lados = 67,31 / TOTAL = 233,88m3</t>
  </si>
  <si>
    <t>Escora de concreto: 0,01 área x 112,19 comp x 2 lados = 2,24m3</t>
  </si>
  <si>
    <t>Escora de concreto: 0,10 larg x 112,19 comp x 2 lados = 22,44m2</t>
  </si>
  <si>
    <t>166,57m2 x 0,07 esp = 11,66m³</t>
  </si>
  <si>
    <t>45 qnt x 0,08 área do corte = 3,38m2</t>
  </si>
  <si>
    <t>2 qnt de lados x 112,19 comp = 224,38m</t>
  </si>
  <si>
    <t>112,19m3</t>
  </si>
  <si>
    <t>7 qnt x 2 comp = 14m</t>
  </si>
  <si>
    <t>1 conjunto</t>
  </si>
  <si>
    <t>Bicicletário: 6,28 comp x 0,5 larg x 0,4 alt = 1,26 / Mesas de jogos e academia: 22 comp x 0,5 larg x 0,40 alt = 4,40 / Playground: 11 comp x 0,5 larg x 0,4 alt = 2,20 / TOTAL = 7,86m3</t>
  </si>
  <si>
    <t>39,28 comp x 0,50 larg = 19,64m2</t>
  </si>
  <si>
    <t>39,28 comp x 0,09 área seção = 3,54m2</t>
  </si>
  <si>
    <t>39,28 comp x 1 alt = 39,28m2</t>
  </si>
  <si>
    <t>39,28m2</t>
  </si>
  <si>
    <t>Abrigo: 3 comp x 0,25 área = 0,75m3</t>
  </si>
  <si>
    <t>2 unid x 1 comp = 2m</t>
  </si>
  <si>
    <t>3 comp x 0,5 larg = 1,5m2</t>
  </si>
  <si>
    <t>3 comp x 0,4 larg = 1,2m2</t>
  </si>
  <si>
    <t>2 unid x 3 comp x 0,3 larg = 1,8m2</t>
  </si>
  <si>
    <t>3 comp x 0,06 área seção = 0,18m3</t>
  </si>
  <si>
    <t>0,18 vol x 80 kg/m3 = 14,40kg</t>
  </si>
  <si>
    <t>1,8m2</t>
  </si>
  <si>
    <t>1,5 alt x 2 qnt x 0,56 perimetro = 1,68m2</t>
  </si>
  <si>
    <t>2 unid x 0,02 vol pilarete = 0,04m3</t>
  </si>
  <si>
    <t>0,04 vol x 80 kg/m3 = 2,88 kg</t>
  </si>
  <si>
    <t>3 comp x 1,5 alt = 4,5m2</t>
  </si>
  <si>
    <t>1 comp x 1 área = 1m2</t>
  </si>
  <si>
    <t>2 qnt de faces x 3 comp x 1,5 alt = 9m2</t>
  </si>
  <si>
    <t>30m</t>
  </si>
  <si>
    <t>6m</t>
  </si>
  <si>
    <t>2m</t>
  </si>
  <si>
    <t>1,20m2</t>
  </si>
  <si>
    <t>1m</t>
  </si>
  <si>
    <t>35 unidades</t>
  </si>
  <si>
    <t>35m</t>
  </si>
  <si>
    <t>230m</t>
  </si>
  <si>
    <t>Eleroduto: 230comp x 0,25 área seção = 57,5 / Caixa: 35 qnt x 0,06 vol caixa = 2,24 / TOTAL = 59,74m3</t>
  </si>
  <si>
    <t>57,50m3</t>
  </si>
  <si>
    <t>945m</t>
  </si>
  <si>
    <t>142m</t>
  </si>
  <si>
    <t>18m</t>
  </si>
  <si>
    <t>4 unidades</t>
  </si>
  <si>
    <t xml:space="preserve">5 unidades </t>
  </si>
  <si>
    <t>26 unidades</t>
  </si>
  <si>
    <t>5 unidades</t>
  </si>
  <si>
    <t>36 unidades</t>
  </si>
  <si>
    <t>12 unidades</t>
  </si>
  <si>
    <t>3 unidades</t>
  </si>
  <si>
    <t>35,83 comp x 0,4 larg x 0,6 alt = 8,6m3</t>
  </si>
  <si>
    <t>8,6 vol x 1,25 empol x 7 km = 75,25 m3xkm</t>
  </si>
  <si>
    <t>53,75 x 0,4 área = 21,50m2</t>
  </si>
  <si>
    <t>35,83 comp x 2 larg x 0,10 alt = 7,17m3</t>
  </si>
  <si>
    <t>35,83m</t>
  </si>
  <si>
    <t>13m</t>
  </si>
  <si>
    <t>4,10m3</t>
  </si>
  <si>
    <t>4,50m3</t>
  </si>
  <si>
    <t>102,00 qnt x 0,16 área x 0,20 esp = 3,26m³</t>
  </si>
  <si>
    <t>204m²</t>
  </si>
  <si>
    <t>3,26 vol x 1,30 empolamento = 4,24m³</t>
  </si>
  <si>
    <t>3,26 vol x 5 kg/m³ = 16,32 kg</t>
  </si>
  <si>
    <t>7 unidades</t>
  </si>
  <si>
    <t>24 unidades</t>
  </si>
  <si>
    <t>42 unidades</t>
  </si>
  <si>
    <t>564 m2</t>
  </si>
  <si>
    <t>80,48 m2</t>
  </si>
  <si>
    <t>17,02 m2</t>
  </si>
  <si>
    <t>13 unidades</t>
  </si>
  <si>
    <t>Lixeira LX01 (5,31) + Lixeira LX02 (5,36) = 10,67m</t>
  </si>
  <si>
    <t>Lixeira LX01 (4,83) + Lixeira LX02 (6,71) = 11,54m²</t>
  </si>
  <si>
    <t>Movimentação de Terra</t>
  </si>
  <si>
    <t>Quadra Poliesportiva</t>
  </si>
  <si>
    <t>Pista de Caminhada</t>
  </si>
  <si>
    <t>Pisos</t>
  </si>
  <si>
    <t>Fechamentos e escada</t>
  </si>
  <si>
    <t>Muro de arrimo</t>
  </si>
  <si>
    <t>Novo Passeio Externo</t>
  </si>
  <si>
    <t>Equipamentos Diversos</t>
  </si>
  <si>
    <t>Canteiro de Plantio</t>
  </si>
  <si>
    <t>Instalações Elétrica</t>
  </si>
  <si>
    <t>2. Movimentação de Terra</t>
  </si>
  <si>
    <t>3. Quadra Poliesportiva</t>
  </si>
  <si>
    <t>4. Pista de Caminhada</t>
  </si>
  <si>
    <t>5. Pisos</t>
  </si>
  <si>
    <t>6. Fechamentos e escada</t>
  </si>
  <si>
    <t>7. Muro de arrimo</t>
  </si>
  <si>
    <t>8. Novo Passeio Externo</t>
  </si>
  <si>
    <t>9. Equipamentos Diversos</t>
  </si>
  <si>
    <t>10. Canteiro de Plantio</t>
  </si>
  <si>
    <t>11. Instalações Elétrica</t>
  </si>
  <si>
    <t>12. Drenagem</t>
  </si>
  <si>
    <t>13. Paisagismo</t>
  </si>
  <si>
    <t>14. Sinalização para Lixeira</t>
  </si>
  <si>
    <t>Alerta(5,00 comp x 0,25 larg = 1,25) + Direcional(108,25 comp x 0,25 larg = 27,06) = 28,31m²</t>
  </si>
  <si>
    <t>91932</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</si>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</sst>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3" formatCode="_-* #,##0.00_-;\-* #,##0.00_-;_-* &quot;-&quot;??_-;_-@_-"/>
    <numFmt numFmtId="164" formatCode="_(&quot;R$ &quot;* #,##0.00_);_(&quot;R$ &quot;* \(#,##0.00\);_(&quot;R$ &quot;* \-??_);_(@_)"/>
    <numFmt numFmtId="165" formatCode="_-* #,##0.00_-;\-* #,##0.00_-;_-* \-??_-;_-@_-"/>
    <numFmt numFmtId="166" formatCode="mm\-yyyy"/>
    <numFmt numFmtId="167" formatCode="General;General"/>
    <numFmt numFmtId="168" formatCode="dddd&quot;, &quot;mmmm\ dd&quot;, &quot;yyyy"/>
    <numFmt numFmtId="169" formatCode="dd&quot; de &quot;mmmm&quot; de &quot;yyyy"/>
    <numFmt numFmtId="170" formatCode="mmm\-yy;@"/>
    <numFmt numFmtId="171" formatCode="_(* #,##0.00_);_(* \(#,##0.00\);_(* \-??_);_(@_)"/>
    <numFmt numFmtId="172" formatCode="0\."/>
    <numFmt numFmtId="173" formatCode="_(\ #,##0.00_);_(&quot; (&quot;#,##0.00\);_(&quot; -&quot;??_);_(@_)"/>
    <numFmt numFmtId="174" formatCode="mm/yy"/>
    <numFmt numFmtId="175" formatCode="General;;"/>
    <numFmt numFmtId="176" formatCode="&quot;Medição &quot;0"/>
    <numFmt numFmtId="177" formatCode="_(#,##0.00_);_(* \(#,##0.00\);_(* \-??_);_(@_)"/>
    <numFmt numFmtId="178" formatCode="_-#,##0.00_-;\-#,##0.00_-;_-&quot; -&quot;??_-;_-@_-"/>
    <numFmt numFmtId="179" formatCode="##\."/>
    <numFmt numFmtId="180" formatCode="_-&quot;R$ &quot;* #,##0.00_-;&quot;-R$ &quot;* #,##0.00_-;_-&quot;R$ &quot;* \-??_-;_-@_-"/>
    <numFmt numFmtId="181" formatCode="&quot;( &quot;0.00%&quot; )&quot;"/>
    <numFmt numFmtId="182" formatCode="dd/mm/yy;@"/>
    <numFmt numFmtId="183" formatCode="&quot;Medição &quot;##"/>
    <numFmt numFmtId="184" formatCode="#,##0.00_ ;\-#,##0.00\ "/>
    <numFmt numFmtId="185" formatCode="_(* #,##0.00_);_(* \(#,##0.00\);;_(@_)"/>
    <numFmt numFmtId="186" formatCode="[$-F800]dddd\,\ mmmm\ dd\,\ yyyy"/>
    <numFmt numFmtId="187" formatCode="&quot;Mês &quot;00"/>
    <numFmt numFmtId="188" formatCode="_-#,##0.00_-;\-#,##0.00_-;_-&quot;-&quot;??_-;_-@_-"/>
    <numFmt numFmtId="189" formatCode="\R\$\ #,##0.00"/>
  </numFmts>
  <fonts count="80" x14ac:knownFonts="1">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9"/>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name val="Arial"/>
      <family val="2"/>
    </font>
    <font>
      <b/>
      <sz val="13"/>
      <name val="Arial"/>
      <family val="2"/>
    </font>
    <font>
      <b/>
      <sz val="18"/>
      <name val="Arial"/>
      <family val="2"/>
    </font>
    <font>
      <b/>
      <sz val="11"/>
      <color indexed="10"/>
      <name val="Arial"/>
      <family val="2"/>
    </font>
    <font>
      <i/>
      <sz val="10"/>
      <name val="Arial"/>
      <family val="2"/>
    </font>
    <font>
      <b/>
      <sz val="10"/>
      <color indexed="10"/>
      <name val="Arial"/>
      <family val="2"/>
    </font>
    <font>
      <b/>
      <sz val="12"/>
      <name val="Arial"/>
      <family val="2"/>
    </font>
    <font>
      <b/>
      <sz val="10"/>
      <name val="Arial"/>
      <family val="2"/>
    </font>
    <font>
      <sz val="9"/>
      <color indexed="8"/>
      <name val="Segoe UI"/>
      <family val="2"/>
    </font>
    <font>
      <b/>
      <sz val="18"/>
      <color indexed="8"/>
      <name val="Calibri"/>
      <family val="2"/>
    </font>
    <font>
      <b/>
      <sz val="14"/>
      <color indexed="8"/>
      <name val="Calibri"/>
      <family val="2"/>
    </font>
    <font>
      <u/>
      <sz val="11"/>
      <color indexed="8"/>
      <name val="Calibri"/>
      <family val="2"/>
    </font>
    <font>
      <b/>
      <sz val="10"/>
      <color indexed="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4"/>
      <color indexed="9"/>
      <name val="Arial"/>
      <family val="2"/>
    </font>
    <font>
      <sz val="12"/>
      <name val="Arial"/>
      <family val="2"/>
    </font>
    <font>
      <sz val="8"/>
      <name val="Arial"/>
      <family val="2"/>
    </font>
    <font>
      <sz val="10"/>
      <name val="Calibri"/>
      <family val="2"/>
    </font>
    <font>
      <b/>
      <sz val="9"/>
      <color indexed="8"/>
      <name val="Tahoma"/>
      <family val="2"/>
    </font>
    <font>
      <sz val="9"/>
      <color indexed="8"/>
      <name val="Tahoma"/>
      <family val="2"/>
    </font>
    <font>
      <b/>
      <sz val="9"/>
      <name val="Arial"/>
      <family val="2"/>
    </font>
    <font>
      <b/>
      <sz val="8"/>
      <name val="Arial"/>
      <family val="2"/>
    </font>
    <font>
      <sz val="8"/>
      <name val="Calibri"/>
      <family val="2"/>
    </font>
    <font>
      <b/>
      <sz val="7"/>
      <name val="Arial"/>
      <family val="2"/>
    </font>
    <font>
      <sz val="10"/>
      <color indexed="8"/>
      <name val="Arial"/>
      <family val="2"/>
    </font>
    <font>
      <sz val="10"/>
      <color indexed="9"/>
      <name val="Arial"/>
      <family val="2"/>
    </font>
    <font>
      <sz val="10"/>
      <color indexed="22"/>
      <name val="Arial"/>
      <family val="2"/>
    </font>
    <font>
      <b/>
      <sz val="10"/>
      <color indexed="8"/>
      <name val="Arial"/>
      <family val="2"/>
    </font>
    <font>
      <b/>
      <sz val="12"/>
      <color indexed="8"/>
      <name val="Arial"/>
      <family val="2"/>
    </font>
    <font>
      <sz val="10"/>
      <name val="Arial Narrow"/>
      <family val="2"/>
    </font>
    <font>
      <sz val="11"/>
      <color indexed="10"/>
      <name val="Arial"/>
      <family val="2"/>
    </font>
    <font>
      <b/>
      <i/>
      <sz val="10"/>
      <name val="Arial"/>
      <family val="2"/>
    </font>
    <font>
      <b/>
      <sz val="9"/>
      <color indexed="8"/>
      <name val="Segoe UI"/>
      <family val="2"/>
    </font>
    <font>
      <i/>
      <sz val="8"/>
      <name val="Arial"/>
      <family val="2"/>
    </font>
    <font>
      <sz val="10"/>
      <name val="Arial"/>
      <family val="2"/>
    </font>
    <font>
      <b/>
      <sz val="14"/>
      <name val="Arial"/>
      <family val="2"/>
    </font>
    <font>
      <sz val="14"/>
      <name val="Arial"/>
      <family val="2"/>
    </font>
    <font>
      <b/>
      <sz val="8"/>
      <color indexed="10"/>
      <name val="Calibri"/>
      <family val="2"/>
    </font>
    <font>
      <b/>
      <sz val="11"/>
      <color indexed="10"/>
      <name val="Calibri"/>
      <family val="2"/>
    </font>
    <font>
      <u/>
      <sz val="10"/>
      <color theme="10"/>
      <name val="Arial"/>
      <family val="2"/>
    </font>
    <font>
      <sz val="10"/>
      <color theme="0"/>
      <name val="Arial"/>
      <family val="2"/>
    </font>
    <font>
      <sz val="11"/>
      <name val="Arial Narrow"/>
      <family val="2"/>
    </font>
    <font>
      <sz val="10.5"/>
      <name val="Arial Narrow"/>
      <family val="2"/>
    </font>
    <font>
      <b/>
      <sz val="10.5"/>
      <name val="Arial Narrow"/>
      <family val="2"/>
    </font>
    <font>
      <b/>
      <sz val="10"/>
      <color indexed="9"/>
      <name val="Arial"/>
      <family val="2"/>
    </font>
    <font>
      <sz val="11"/>
      <color indexed="8"/>
      <name val="Calibri"/>
      <family val="2"/>
      <scheme val="minor"/>
    </font>
    <font>
      <b/>
      <sz val="12"/>
      <color rgb="FFFF0000"/>
      <name val="Arial"/>
      <family val="2"/>
    </font>
    <font>
      <sz val="9"/>
      <color rgb="FFFF0000"/>
      <name val="Arial Narrow"/>
      <family val="2"/>
    </font>
    <font>
      <sz val="10"/>
      <color theme="0" tint="-4.9989318521683403E-2"/>
      <name val="Arial"/>
      <family val="2"/>
    </font>
    <font>
      <sz val="1"/>
      <color theme="0" tint="-0.249977111117893"/>
      <name val="Arial"/>
      <family val="2"/>
    </font>
    <font>
      <sz val="10"/>
      <color theme="0" tint="-0.249977111117893"/>
      <name val="Arial"/>
      <family val="2"/>
    </font>
    <font>
      <b/>
      <sz val="11"/>
      <color rgb="FFFF0000"/>
      <name val="Arial"/>
      <family val="2"/>
    </font>
    <font>
      <b/>
      <sz val="10"/>
      <color rgb="FFFF0000"/>
      <name val="Arial"/>
      <family val="2"/>
    </font>
    <font>
      <sz val="10"/>
      <color rgb="FFFF0000"/>
      <name val="Arial"/>
      <family val="2"/>
    </font>
    <font>
      <b/>
      <sz val="10"/>
      <color theme="0" tint="-0.499984740745262"/>
      <name val="Arial"/>
      <family val="2"/>
    </font>
    <font>
      <sz val="7"/>
      <color rgb="FFFF0000"/>
      <name val="Arial"/>
      <family val="2"/>
    </font>
    <font>
      <sz val="8"/>
      <color rgb="FF000000"/>
      <name val="Segoe UI"/>
      <family val="2"/>
    </font>
    <font>
      <sz val="5"/>
      <color rgb="FFFF0000"/>
      <name val="Arial"/>
      <family val="2"/>
    </font>
  </fonts>
  <fills count="3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31"/>
        <bgColor indexed="42"/>
      </patternFill>
    </fill>
    <fill>
      <patternFill patternType="solid">
        <fgColor indexed="23"/>
        <bgColor indexed="55"/>
      </patternFill>
    </fill>
    <fill>
      <patternFill patternType="solid">
        <fgColor indexed="44"/>
        <bgColor indexed="22"/>
      </patternFill>
    </fill>
    <fill>
      <patternFill patternType="solid">
        <fgColor indexed="41"/>
        <bgColor indexed="9"/>
      </patternFill>
    </fill>
    <fill>
      <patternFill patternType="solid">
        <fgColor indexed="22"/>
        <bgColor indexed="64"/>
      </patternFill>
    </fill>
    <fill>
      <patternFill patternType="lightUp"/>
    </fill>
    <fill>
      <patternFill patternType="lightUp">
        <fgColor indexed="22"/>
      </patternFill>
    </fill>
    <fill>
      <patternFill patternType="lightUp">
        <bgColor indexed="42"/>
      </patternFill>
    </fill>
    <fill>
      <patternFill patternType="lightUp">
        <fgColor indexed="31"/>
      </patternFill>
    </fill>
    <fill>
      <patternFill patternType="solid">
        <fgColor rgb="FF99CCFF"/>
        <bgColor indexed="64"/>
      </patternFill>
    </fill>
    <fill>
      <patternFill patternType="solid">
        <fgColor rgb="FF99CCFF"/>
        <bgColor indexed="26"/>
      </patternFill>
    </fill>
    <fill>
      <patternFill patternType="solid">
        <bgColor indexed="49"/>
      </patternFill>
    </fill>
    <fill>
      <patternFill patternType="solid">
        <fgColor theme="0" tint="-4.9989318521683403E-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medium">
        <color indexed="8"/>
      </left>
      <right style="hair">
        <color indexed="8"/>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style="hair">
        <color indexed="8"/>
      </right>
      <top/>
      <bottom style="hair">
        <color indexed="8"/>
      </bottom>
      <diagonal/>
    </border>
    <border>
      <left/>
      <right style="medium">
        <color indexed="8"/>
      </right>
      <top/>
      <bottom style="hair">
        <color indexed="8"/>
      </bottom>
      <diagonal/>
    </border>
    <border>
      <left style="medium">
        <color indexed="8"/>
      </left>
      <right style="hair">
        <color indexed="8"/>
      </right>
      <top style="hair">
        <color indexed="8"/>
      </top>
      <bottom style="hair">
        <color indexed="8"/>
      </bottom>
      <diagonal/>
    </border>
    <border>
      <left/>
      <right style="medium">
        <color indexed="8"/>
      </right>
      <top style="hair">
        <color indexed="8"/>
      </top>
      <bottom style="hair">
        <color indexed="8"/>
      </bottom>
      <diagonal/>
    </border>
    <border>
      <left style="medium">
        <color indexed="8"/>
      </left>
      <right style="hair">
        <color indexed="8"/>
      </right>
      <top/>
      <bottom style="medium">
        <color indexed="8"/>
      </bottom>
      <diagonal/>
    </border>
    <border>
      <left/>
      <right style="medium">
        <color indexed="8"/>
      </right>
      <top/>
      <bottom style="medium">
        <color indexed="8"/>
      </bottom>
      <diagonal/>
    </border>
    <border>
      <left style="medium">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medium">
        <color indexed="8"/>
      </right>
      <top style="hair">
        <color indexed="8"/>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hair">
        <color indexed="8"/>
      </bottom>
      <diagonal/>
    </border>
    <border>
      <left style="thin">
        <color indexed="8"/>
      </left>
      <right style="thin">
        <color indexed="8"/>
      </right>
      <top/>
      <bottom style="hair">
        <color indexed="8"/>
      </bottom>
      <diagonal/>
    </border>
    <border>
      <left style="thin">
        <color indexed="8"/>
      </left>
      <right style="hair">
        <color indexed="8"/>
      </right>
      <top style="thin">
        <color indexed="8"/>
      </top>
      <bottom style="thin">
        <color indexed="8"/>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8"/>
      </left>
      <right style="hair">
        <color indexed="8"/>
      </right>
      <top style="thin">
        <color indexed="8"/>
      </top>
      <bottom style="hair">
        <color indexed="55"/>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right/>
      <top/>
      <bottom style="hair">
        <color indexed="8"/>
      </bottom>
      <diagonal/>
    </border>
    <border>
      <left/>
      <right style="hair">
        <color indexed="8"/>
      </right>
      <top/>
      <bottom style="thin">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bottom style="hair">
        <color indexed="8"/>
      </bottom>
      <diagonal/>
    </border>
    <border>
      <left style="thin">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bottom style="thin">
        <color indexed="23"/>
      </bottom>
      <diagonal/>
    </border>
    <border>
      <left style="thin">
        <color indexed="8"/>
      </left>
      <right/>
      <top/>
      <bottom style="thin">
        <color indexed="64"/>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bottom style="thin">
        <color indexed="64"/>
      </bottom>
      <diagonal/>
    </border>
    <border>
      <left/>
      <right/>
      <top style="medium">
        <color indexed="64"/>
      </top>
      <bottom style="medium">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right style="hair">
        <color indexed="64"/>
      </right>
      <top/>
      <bottom/>
      <diagonal/>
    </border>
    <border>
      <left style="hair">
        <color indexed="8"/>
      </left>
      <right style="hair">
        <color indexed="8"/>
      </right>
      <top style="hair">
        <color indexed="55"/>
      </top>
      <bottom style="hair">
        <color indexed="64"/>
      </bottom>
      <diagonal/>
    </border>
    <border>
      <left style="hair">
        <color indexed="8"/>
      </left>
      <right/>
      <top style="thin">
        <color indexed="8"/>
      </top>
      <bottom/>
      <diagonal/>
    </border>
    <border>
      <left style="hair">
        <color indexed="8"/>
      </left>
      <right/>
      <top/>
      <bottom style="thin">
        <color indexed="8"/>
      </bottom>
      <diagonal/>
    </border>
    <border>
      <left style="hair">
        <color indexed="8"/>
      </left>
      <right/>
      <top style="thin">
        <color indexed="8"/>
      </top>
      <bottom style="hair">
        <color indexed="8"/>
      </bottom>
      <diagonal/>
    </border>
    <border>
      <left style="thin">
        <color indexed="23"/>
      </left>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auto="1"/>
      </top>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s>
  <cellStyleXfs count="5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2" borderId="0" applyNumberFormat="0" applyBorder="0" applyAlignment="0" applyProtection="0"/>
    <xf numFmtId="0" fontId="4" fillId="11" borderId="1" applyNumberFormat="0" applyAlignment="0" applyProtection="0"/>
    <xf numFmtId="0" fontId="5" fillId="12" borderId="2" applyNumberFormat="0" applyAlignment="0" applyProtection="0"/>
    <xf numFmtId="0" fontId="6" fillId="0" borderId="3" applyNumberFormat="0" applyFill="0" applyAlignment="0" applyProtection="0"/>
    <xf numFmtId="0" fontId="2" fillId="9"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7" fillId="3" borderId="1" applyNumberFormat="0" applyAlignment="0" applyProtection="0"/>
    <xf numFmtId="0" fontId="61" fillId="0" borderId="0" applyNumberFormat="0" applyFill="0" applyBorder="0" applyAlignment="0" applyProtection="0"/>
    <xf numFmtId="180" fontId="56" fillId="0" borderId="0" applyFill="0" applyBorder="0" applyAlignment="0" applyProtection="0"/>
    <xf numFmtId="164" fontId="56" fillId="0" borderId="0" applyFill="0" applyBorder="0" applyAlignment="0" applyProtection="0"/>
    <xf numFmtId="0" fontId="56" fillId="0" borderId="0"/>
    <xf numFmtId="0" fontId="1" fillId="0" borderId="0"/>
    <xf numFmtId="0" fontId="8" fillId="0" borderId="0"/>
    <xf numFmtId="0" fontId="56" fillId="5" borderId="4" applyNumberFormat="0" applyAlignment="0" applyProtection="0"/>
    <xf numFmtId="9" fontId="56" fillId="0" borderId="0" applyFill="0" applyBorder="0" applyAlignment="0" applyProtection="0"/>
    <xf numFmtId="9" fontId="56" fillId="0" borderId="0" applyFill="0" applyBorder="0" applyAlignment="0" applyProtection="0"/>
    <xf numFmtId="0" fontId="9" fillId="11"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2" fillId="0" borderId="9" applyNumberFormat="0" applyFill="0" applyAlignment="0" applyProtection="0"/>
    <xf numFmtId="171" fontId="56" fillId="0" borderId="0" applyFill="0" applyBorder="0" applyAlignment="0" applyProtection="0"/>
    <xf numFmtId="165" fontId="56" fillId="0" borderId="0" applyFill="0" applyBorder="0" applyAlignment="0" applyProtection="0"/>
    <xf numFmtId="0" fontId="67" fillId="0" borderId="0"/>
  </cellStyleXfs>
  <cellXfs count="876">
    <xf numFmtId="0" fontId="0" fillId="0" borderId="0" xfId="0"/>
    <xf numFmtId="0" fontId="0" fillId="0" borderId="10" xfId="0" applyBorder="1"/>
    <xf numFmtId="0" fontId="0" fillId="0" borderId="11" xfId="0" applyBorder="1"/>
    <xf numFmtId="0" fontId="0" fillId="0" borderId="0" xfId="0" applyAlignment="1">
      <alignment vertical="center"/>
    </xf>
    <xf numFmtId="0" fontId="0" fillId="0" borderId="12" xfId="0" applyBorder="1"/>
    <xf numFmtId="0" fontId="0" fillId="6" borderId="0" xfId="0" applyFill="1"/>
    <xf numFmtId="0" fontId="0" fillId="16" borderId="0" xfId="0" applyFill="1" applyAlignment="1">
      <alignment vertical="center"/>
    </xf>
    <xf numFmtId="0" fontId="0" fillId="0" borderId="0" xfId="0" applyAlignment="1">
      <alignment horizontal="center"/>
    </xf>
    <xf numFmtId="0" fontId="23" fillId="0" borderId="0" xfId="0" applyFont="1" applyAlignment="1">
      <alignment vertical="center"/>
    </xf>
    <xf numFmtId="0" fontId="24" fillId="0" borderId="0" xfId="0" applyFont="1"/>
    <xf numFmtId="0" fontId="24" fillId="0" borderId="13" xfId="0" applyFont="1" applyBorder="1" applyAlignment="1">
      <alignment horizontal="left"/>
    </xf>
    <xf numFmtId="0" fontId="24" fillId="0" borderId="13" xfId="0" applyFont="1" applyBorder="1" applyAlignment="1">
      <alignment horizontal="center"/>
    </xf>
    <xf numFmtId="0" fontId="0" fillId="0" borderId="0" xfId="0" applyAlignment="1">
      <alignment horizontal="left"/>
    </xf>
    <xf numFmtId="0" fontId="0" fillId="0" borderId="14" xfId="0" applyBorder="1" applyAlignment="1">
      <alignment vertical="center"/>
    </xf>
    <xf numFmtId="0" fontId="0" fillId="16" borderId="15" xfId="0" applyFill="1" applyBorder="1" applyAlignment="1" applyProtection="1">
      <alignment vertical="center"/>
      <protection locked="0"/>
    </xf>
    <xf numFmtId="0" fontId="0" fillId="0" borderId="16" xfId="0" applyBorder="1" applyAlignment="1">
      <alignment vertical="center"/>
    </xf>
    <xf numFmtId="49" fontId="0" fillId="6" borderId="17" xfId="0" applyNumberFormat="1" applyFill="1" applyBorder="1" applyAlignment="1" applyProtection="1">
      <alignment vertical="center"/>
      <protection locked="0"/>
    </xf>
    <xf numFmtId="0" fontId="0" fillId="0" borderId="18" xfId="0" applyBorder="1" applyAlignment="1">
      <alignment vertical="center"/>
    </xf>
    <xf numFmtId="49" fontId="0" fillId="6" borderId="19" xfId="0" applyNumberFormat="1" applyFill="1" applyBorder="1" applyAlignment="1" applyProtection="1">
      <alignment vertical="center"/>
      <protection locked="0"/>
    </xf>
    <xf numFmtId="4" fontId="0" fillId="6" borderId="19" xfId="0" applyNumberFormat="1" applyFill="1" applyBorder="1" applyAlignment="1" applyProtection="1">
      <alignment horizontal="left" vertical="center"/>
      <protection locked="0"/>
    </xf>
    <xf numFmtId="10" fontId="0" fillId="6" borderId="19" xfId="0" applyNumberFormat="1" applyFill="1" applyBorder="1" applyAlignment="1" applyProtection="1">
      <alignment horizontal="left" vertical="center"/>
      <protection locked="0"/>
    </xf>
    <xf numFmtId="0" fontId="0" fillId="0" borderId="20" xfId="0" applyBorder="1" applyAlignment="1">
      <alignment vertical="center"/>
    </xf>
    <xf numFmtId="10" fontId="0" fillId="6" borderId="21" xfId="0" applyNumberFormat="1" applyFill="1" applyBorder="1" applyAlignment="1" applyProtection="1">
      <alignment horizontal="left" vertical="center"/>
      <protection locked="0"/>
    </xf>
    <xf numFmtId="10" fontId="0" fillId="0" borderId="0" xfId="0" applyNumberFormat="1" applyAlignment="1">
      <alignment horizontal="left" vertical="center"/>
    </xf>
    <xf numFmtId="0" fontId="0" fillId="0" borderId="22" xfId="0" applyBorder="1" applyAlignment="1">
      <alignment vertical="center"/>
    </xf>
    <xf numFmtId="49" fontId="0" fillId="6" borderId="23" xfId="0" applyNumberFormat="1" applyFill="1" applyBorder="1" applyAlignment="1" applyProtection="1">
      <alignment vertical="center" wrapText="1"/>
      <protection locked="0"/>
    </xf>
    <xf numFmtId="0" fontId="0" fillId="16" borderId="24" xfId="0" applyFill="1" applyBorder="1" applyAlignment="1" applyProtection="1">
      <alignment vertical="center"/>
      <protection locked="0"/>
    </xf>
    <xf numFmtId="0" fontId="0" fillId="0" borderId="25" xfId="0" applyBorder="1" applyAlignment="1">
      <alignment vertical="center"/>
    </xf>
    <xf numFmtId="166" fontId="0" fillId="6" borderId="21" xfId="0" applyNumberFormat="1" applyFill="1" applyBorder="1" applyAlignment="1" applyProtection="1">
      <alignment horizontal="left" vertical="center"/>
      <protection locked="0"/>
    </xf>
    <xf numFmtId="4" fontId="0" fillId="0" borderId="0" xfId="0" applyNumberFormat="1" applyAlignment="1">
      <alignment vertical="center"/>
    </xf>
    <xf numFmtId="0" fontId="0" fillId="6" borderId="17" xfId="0" applyFill="1" applyBorder="1" applyAlignment="1" applyProtection="1">
      <alignment vertical="center"/>
      <protection locked="0"/>
    </xf>
    <xf numFmtId="14" fontId="0" fillId="6" borderId="21" xfId="0" applyNumberFormat="1" applyFill="1" applyBorder="1" applyAlignment="1" applyProtection="1">
      <alignment horizontal="left" vertical="center"/>
      <protection locked="0"/>
    </xf>
    <xf numFmtId="0" fontId="0" fillId="6" borderId="15" xfId="0" applyFill="1" applyBorder="1" applyAlignment="1" applyProtection="1">
      <alignment vertical="center"/>
      <protection locked="0"/>
    </xf>
    <xf numFmtId="0" fontId="0" fillId="6" borderId="21" xfId="0" applyFill="1" applyBorder="1" applyAlignment="1" applyProtection="1">
      <alignment vertical="center"/>
      <protection locked="0"/>
    </xf>
    <xf numFmtId="14" fontId="0" fillId="6" borderId="15" xfId="0" applyNumberFormat="1" applyFill="1" applyBorder="1" applyAlignment="1" applyProtection="1">
      <alignment horizontal="left" vertical="center"/>
      <protection locked="0"/>
    </xf>
    <xf numFmtId="166" fontId="0" fillId="6" borderId="26" xfId="0" applyNumberFormat="1" applyFill="1" applyBorder="1" applyAlignment="1" applyProtection="1">
      <alignment horizontal="left" vertical="center"/>
      <protection locked="0"/>
    </xf>
    <xf numFmtId="14" fontId="0" fillId="6" borderId="27" xfId="0" applyNumberFormat="1" applyFill="1" applyBorder="1" applyAlignment="1" applyProtection="1">
      <alignment horizontal="left" vertical="center"/>
      <protection locked="0"/>
    </xf>
    <xf numFmtId="49" fontId="0" fillId="6" borderId="15" xfId="0" applyNumberFormat="1" applyFill="1" applyBorder="1" applyAlignment="1" applyProtection="1">
      <alignment vertical="center"/>
      <protection locked="0"/>
    </xf>
    <xf numFmtId="49" fontId="0" fillId="6" borderId="27" xfId="0" applyNumberFormat="1" applyFill="1" applyBorder="1" applyAlignment="1" applyProtection="1">
      <alignment vertical="center"/>
      <protection locked="0"/>
    </xf>
    <xf numFmtId="49" fontId="0" fillId="6" borderId="21" xfId="0" applyNumberFormat="1" applyFill="1" applyBorder="1" applyAlignment="1" applyProtection="1">
      <alignment vertical="center"/>
      <protection locked="0"/>
    </xf>
    <xf numFmtId="0" fontId="26" fillId="0" borderId="12" xfId="0" applyFont="1" applyBorder="1" applyAlignment="1">
      <alignment horizontal="left"/>
    </xf>
    <xf numFmtId="0" fontId="0" fillId="0" borderId="28" xfId="0" applyBorder="1"/>
    <xf numFmtId="0" fontId="27" fillId="0" borderId="29" xfId="0" applyFont="1" applyBorder="1" applyAlignment="1">
      <alignment horizontal="left" indent="1"/>
    </xf>
    <xf numFmtId="0" fontId="0" fillId="0" borderId="29" xfId="0" applyBorder="1" applyAlignment="1">
      <alignment vertical="center"/>
    </xf>
    <xf numFmtId="0" fontId="28" fillId="0" borderId="12" xfId="0" applyFont="1" applyBorder="1"/>
    <xf numFmtId="0" fontId="27" fillId="0" borderId="0" xfId="0" applyFont="1" applyAlignment="1">
      <alignment horizontal="left" indent="1"/>
    </xf>
    <xf numFmtId="0" fontId="12" fillId="0" borderId="0" xfId="0" applyFont="1" applyAlignment="1">
      <alignment horizontal="left" indent="1"/>
    </xf>
    <xf numFmtId="0" fontId="12" fillId="0" borderId="0" xfId="0" applyFont="1" applyAlignment="1">
      <alignment horizontal="left" vertical="top" indent="1"/>
    </xf>
    <xf numFmtId="0" fontId="0" fillId="0" borderId="0" xfId="33" applyFont="1"/>
    <xf numFmtId="0" fontId="24" fillId="0" borderId="0" xfId="33" applyFont="1" applyAlignment="1">
      <alignment horizontal="center"/>
    </xf>
    <xf numFmtId="0" fontId="23" fillId="0" borderId="0" xfId="33" applyFont="1" applyAlignment="1">
      <alignment horizontal="center"/>
    </xf>
    <xf numFmtId="0" fontId="0" fillId="0" borderId="30" xfId="0" applyBorder="1" applyAlignment="1">
      <alignment horizontal="center"/>
    </xf>
    <xf numFmtId="0" fontId="24" fillId="0" borderId="31" xfId="33" applyFont="1" applyBorder="1" applyAlignment="1">
      <alignment horizontal="center"/>
    </xf>
    <xf numFmtId="10" fontId="29" fillId="0" borderId="31" xfId="33" applyNumberFormat="1" applyFont="1" applyBorder="1" applyAlignment="1">
      <alignment horizontal="center"/>
    </xf>
    <xf numFmtId="0" fontId="24" fillId="0" borderId="30" xfId="35" applyFont="1" applyBorder="1" applyAlignment="1">
      <alignment horizontal="left" vertical="top"/>
    </xf>
    <xf numFmtId="0" fontId="0" fillId="0" borderId="13" xfId="33" applyFont="1" applyBorder="1" applyAlignment="1">
      <alignment horizontal="left" vertical="top" wrapText="1"/>
    </xf>
    <xf numFmtId="0" fontId="24" fillId="0" borderId="0" xfId="33" applyFont="1"/>
    <xf numFmtId="0" fontId="24" fillId="0" borderId="31" xfId="33" applyFont="1" applyBorder="1" applyAlignment="1">
      <alignment horizontal="center" vertical="center" wrapText="1"/>
    </xf>
    <xf numFmtId="0" fontId="8" fillId="0" borderId="0" xfId="33" applyFont="1" applyAlignment="1">
      <alignment horizontal="left"/>
    </xf>
    <xf numFmtId="0" fontId="30" fillId="0" borderId="31" xfId="33" applyFont="1" applyBorder="1" applyAlignment="1">
      <alignment horizontal="center" vertical="center"/>
    </xf>
    <xf numFmtId="10" fontId="30" fillId="6" borderId="31" xfId="33" applyNumberFormat="1" applyFont="1" applyFill="1" applyBorder="1" applyAlignment="1" applyProtection="1">
      <alignment horizontal="center" vertical="center"/>
      <protection locked="0"/>
    </xf>
    <xf numFmtId="10" fontId="30" fillId="0" borderId="31" xfId="33" applyNumberFormat="1" applyFont="1" applyBorder="1" applyAlignment="1">
      <alignment horizontal="center" vertical="center"/>
    </xf>
    <xf numFmtId="10" fontId="30" fillId="0" borderId="31" xfId="33" applyNumberFormat="1" applyFont="1" applyBorder="1" applyAlignment="1">
      <alignment horizontal="center" vertical="center" wrapText="1"/>
    </xf>
    <xf numFmtId="0" fontId="30" fillId="0" borderId="31" xfId="33" applyFont="1" applyBorder="1" applyAlignment="1">
      <alignment horizontal="center" vertical="center" wrapText="1"/>
    </xf>
    <xf numFmtId="0" fontId="30" fillId="8" borderId="31" xfId="33" applyFont="1" applyFill="1" applyBorder="1" applyAlignment="1">
      <alignment horizontal="center" vertical="center" wrapText="1"/>
    </xf>
    <xf numFmtId="10" fontId="17" fillId="8" borderId="31" xfId="33" applyNumberFormat="1" applyFont="1" applyFill="1" applyBorder="1" applyAlignment="1">
      <alignment horizontal="center" vertical="center"/>
    </xf>
    <xf numFmtId="0" fontId="31" fillId="0" borderId="0" xfId="33" applyFont="1" applyAlignment="1">
      <alignment horizontal="right" vertical="center"/>
    </xf>
    <xf numFmtId="0" fontId="0" fillId="0" borderId="0" xfId="33" applyFont="1" applyAlignment="1">
      <alignment horizontal="center" vertical="top"/>
    </xf>
    <xf numFmtId="0" fontId="33" fillId="0" borderId="0" xfId="0"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top"/>
    </xf>
    <xf numFmtId="0" fontId="35" fillId="0" borderId="0" xfId="33" applyFont="1" applyAlignment="1">
      <alignment horizontal="center" vertical="top"/>
    </xf>
    <xf numFmtId="169" fontId="0" fillId="0" borderId="0" xfId="33" applyNumberFormat="1" applyFont="1"/>
    <xf numFmtId="0" fontId="24" fillId="0" borderId="10" xfId="33" applyFont="1" applyBorder="1" applyAlignment="1">
      <alignment horizontal="left"/>
    </xf>
    <xf numFmtId="0" fontId="0" fillId="0" borderId="10" xfId="33" applyFont="1" applyBorder="1"/>
    <xf numFmtId="0" fontId="30" fillId="0" borderId="0" xfId="33" applyFont="1"/>
    <xf numFmtId="0" fontId="24" fillId="0" borderId="0" xfId="35" applyFont="1" applyAlignment="1">
      <alignment horizontal="left" vertical="top"/>
    </xf>
    <xf numFmtId="0" fontId="0" fillId="0" borderId="0" xfId="33" applyFont="1" applyAlignment="1">
      <alignment vertical="top"/>
    </xf>
    <xf numFmtId="167" fontId="0" fillId="0" borderId="0" xfId="33" applyNumberFormat="1" applyFont="1"/>
    <xf numFmtId="167" fontId="0" fillId="0" borderId="0" xfId="33" applyNumberFormat="1" applyFont="1" applyAlignment="1">
      <alignment vertical="top"/>
    </xf>
    <xf numFmtId="0" fontId="36" fillId="0" borderId="0" xfId="0" applyFont="1" applyAlignment="1">
      <alignment vertical="center"/>
    </xf>
    <xf numFmtId="0" fontId="23" fillId="0" borderId="0" xfId="0" applyFont="1" applyAlignment="1">
      <alignment horizontal="left" vertical="center"/>
    </xf>
    <xf numFmtId="0" fontId="37" fillId="0" borderId="0" xfId="0" applyFont="1" applyAlignment="1">
      <alignment horizontal="left" vertical="center"/>
    </xf>
    <xf numFmtId="0" fontId="24" fillId="0" borderId="0" xfId="0" applyFont="1" applyAlignment="1">
      <alignment horizontal="center"/>
    </xf>
    <xf numFmtId="0" fontId="38" fillId="0" borderId="0" xfId="0" applyFont="1"/>
    <xf numFmtId="0" fontId="0" fillId="0" borderId="0" xfId="0" applyAlignment="1">
      <alignment wrapText="1"/>
    </xf>
    <xf numFmtId="10" fontId="0" fillId="0" borderId="0" xfId="0" applyNumberFormat="1"/>
    <xf numFmtId="0" fontId="24" fillId="0" borderId="30" xfId="35" applyFont="1" applyBorder="1" applyAlignment="1">
      <alignment vertical="top"/>
    </xf>
    <xf numFmtId="0" fontId="0" fillId="0" borderId="31" xfId="0" applyBorder="1"/>
    <xf numFmtId="0" fontId="0" fillId="0" borderId="31" xfId="0" applyBorder="1" applyProtection="1">
      <protection locked="0"/>
    </xf>
    <xf numFmtId="0" fontId="0" fillId="0" borderId="13" xfId="33" applyFont="1" applyBorder="1" applyAlignment="1">
      <alignment vertical="top" wrapText="1"/>
    </xf>
    <xf numFmtId="0" fontId="0" fillId="0" borderId="28" xfId="33" applyFont="1" applyBorder="1" applyAlignment="1">
      <alignment vertical="top" wrapText="1"/>
    </xf>
    <xf numFmtId="0" fontId="0" fillId="0" borderId="0" xfId="33" applyFont="1" applyAlignment="1">
      <alignment horizontal="left" vertical="top" wrapText="1"/>
    </xf>
    <xf numFmtId="0" fontId="0" fillId="0" borderId="10" xfId="33" applyFont="1" applyBorder="1" applyAlignment="1">
      <alignment horizontal="left" vertical="top" wrapText="1"/>
    </xf>
    <xf numFmtId="0" fontId="0" fillId="0" borderId="10" xfId="33" applyFont="1" applyBorder="1" applyAlignment="1">
      <alignment vertical="top" wrapText="1"/>
    </xf>
    <xf numFmtId="0" fontId="22" fillId="0" borderId="0" xfId="0" applyFont="1" applyAlignment="1">
      <alignment horizontal="center"/>
    </xf>
    <xf numFmtId="0" fontId="24" fillId="0" borderId="32" xfId="35" applyFont="1" applyBorder="1" applyAlignment="1">
      <alignment horizontal="left" vertical="top"/>
    </xf>
    <xf numFmtId="0" fontId="24" fillId="0" borderId="0" xfId="35" applyFont="1" applyAlignment="1">
      <alignment horizontal="center" vertical="top"/>
    </xf>
    <xf numFmtId="0" fontId="24" fillId="0" borderId="30" xfId="35" applyFont="1" applyBorder="1" applyAlignment="1">
      <alignment horizontal="center" vertical="top"/>
    </xf>
    <xf numFmtId="170" fontId="0" fillId="0" borderId="13" xfId="33" applyNumberFormat="1" applyFont="1" applyBorder="1" applyAlignment="1">
      <alignment vertical="top" shrinkToFit="1"/>
    </xf>
    <xf numFmtId="0" fontId="0" fillId="0" borderId="29" xfId="33" applyFont="1" applyBorder="1" applyAlignment="1">
      <alignment horizontal="center" vertical="top" wrapText="1"/>
    </xf>
    <xf numFmtId="0" fontId="0" fillId="0" borderId="13" xfId="33" applyFont="1" applyBorder="1" applyAlignment="1">
      <alignment horizontal="center" vertical="top" wrapText="1"/>
    </xf>
    <xf numFmtId="10" fontId="0" fillId="0" borderId="0" xfId="0" applyNumberFormat="1" applyAlignment="1">
      <alignment vertical="center" wrapText="1"/>
    </xf>
    <xf numFmtId="0" fontId="42" fillId="0" borderId="33" xfId="0" applyFont="1" applyBorder="1" applyAlignment="1">
      <alignment horizontal="center" vertical="center" wrapText="1"/>
    </xf>
    <xf numFmtId="0" fontId="43" fillId="0" borderId="0" xfId="0" applyFont="1"/>
    <xf numFmtId="0" fontId="22" fillId="0" borderId="13" xfId="0" applyFont="1" applyBorder="1" applyAlignment="1">
      <alignment horizontal="center"/>
    </xf>
    <xf numFmtId="1" fontId="44" fillId="0" borderId="0" xfId="0" applyNumberFormat="1" applyFont="1" applyAlignment="1">
      <alignment horizontal="center" vertical="center"/>
    </xf>
    <xf numFmtId="0" fontId="24" fillId="0" borderId="31" xfId="0" applyFont="1" applyBorder="1" applyAlignment="1">
      <alignment horizontal="center" vertical="center" wrapText="1"/>
    </xf>
    <xf numFmtId="0" fontId="45" fillId="0" borderId="31" xfId="0" applyFont="1" applyBorder="1" applyAlignment="1">
      <alignment horizontal="center" vertical="center" wrapText="1"/>
    </xf>
    <xf numFmtId="0" fontId="24" fillId="0" borderId="31" xfId="0" applyFont="1" applyBorder="1" applyAlignment="1">
      <alignment horizontal="center" vertical="center"/>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0" xfId="0" applyFont="1" applyAlignment="1">
      <alignment horizontal="center" vertical="center" wrapText="1"/>
    </xf>
    <xf numFmtId="0" fontId="24" fillId="0" borderId="36" xfId="0" applyFont="1" applyBorder="1" applyAlignment="1">
      <alignment horizontal="center" vertical="center" wrapText="1"/>
    </xf>
    <xf numFmtId="0" fontId="39" fillId="0" borderId="0" xfId="0" applyFont="1" applyAlignment="1">
      <alignment horizontal="center"/>
    </xf>
    <xf numFmtId="0" fontId="8" fillId="16" borderId="37" xfId="0" applyFont="1" applyFill="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0" fillId="0" borderId="38" xfId="0" applyBorder="1" applyAlignment="1">
      <alignment vertical="center" wrapText="1" shrinkToFit="1"/>
    </xf>
    <xf numFmtId="49" fontId="0" fillId="16" borderId="39" xfId="0" applyNumberFormat="1" applyFill="1" applyBorder="1" applyAlignment="1" applyProtection="1">
      <alignment horizontal="center" vertical="center" wrapText="1"/>
      <protection locked="0"/>
    </xf>
    <xf numFmtId="49" fontId="0" fillId="6" borderId="39" xfId="0" applyNumberFormat="1" applyFill="1" applyBorder="1" applyAlignment="1" applyProtection="1">
      <alignment horizontal="center" vertical="center" wrapText="1"/>
      <protection locked="0"/>
    </xf>
    <xf numFmtId="0" fontId="0" fillId="6" borderId="39" xfId="0" applyFill="1" applyBorder="1" applyAlignment="1" applyProtection="1">
      <alignment horizontal="left" vertical="center" wrapText="1"/>
      <protection locked="0"/>
    </xf>
    <xf numFmtId="0" fontId="0" fillId="6" borderId="39" xfId="0" applyFill="1" applyBorder="1" applyAlignment="1" applyProtection="1">
      <alignment horizontal="center" vertical="center" wrapText="1"/>
      <protection locked="0"/>
    </xf>
    <xf numFmtId="171" fontId="0" fillId="0" borderId="39" xfId="48" applyFont="1" applyFill="1" applyBorder="1" applyAlignment="1" applyProtection="1">
      <alignment vertical="center" shrinkToFit="1"/>
    </xf>
    <xf numFmtId="171" fontId="0" fillId="6" borderId="39" xfId="48" applyFont="1" applyFill="1" applyBorder="1" applyAlignment="1" applyProtection="1">
      <alignment vertical="center" wrapText="1"/>
      <protection locked="0"/>
    </xf>
    <xf numFmtId="10" fontId="0" fillId="16" borderId="39" xfId="37" applyNumberFormat="1" applyFont="1" applyFill="1" applyBorder="1" applyAlignment="1" applyProtection="1">
      <alignment horizontal="center" vertical="center" wrapText="1"/>
      <protection locked="0"/>
    </xf>
    <xf numFmtId="171" fontId="0" fillId="0" borderId="40" xfId="48" applyFont="1" applyFill="1" applyBorder="1" applyAlignment="1" applyProtection="1">
      <alignment horizontal="center" vertical="center" shrinkToFit="1"/>
    </xf>
    <xf numFmtId="10" fontId="39" fillId="16" borderId="41" xfId="37" applyNumberFormat="1" applyFont="1" applyFill="1" applyBorder="1" applyAlignment="1" applyProtection="1">
      <alignment horizontal="center" vertical="center"/>
      <protection locked="0"/>
    </xf>
    <xf numFmtId="0" fontId="0" fillId="0" borderId="42" xfId="0" applyBorder="1"/>
    <xf numFmtId="0" fontId="0" fillId="0" borderId="43" xfId="0" applyBorder="1"/>
    <xf numFmtId="0" fontId="22" fillId="0" borderId="0" xfId="0" applyFont="1"/>
    <xf numFmtId="0" fontId="24" fillId="17" borderId="31" xfId="0" applyFont="1" applyFill="1" applyBorder="1" applyAlignment="1">
      <alignment horizontal="center" vertical="center"/>
    </xf>
    <xf numFmtId="171" fontId="24" fillId="17" borderId="44" xfId="48" applyFont="1" applyFill="1" applyBorder="1" applyAlignment="1" applyProtection="1">
      <alignment horizontal="center" vertical="center" shrinkToFit="1"/>
    </xf>
    <xf numFmtId="171" fontId="21" fillId="17" borderId="44" xfId="48" applyFont="1" applyFill="1" applyBorder="1" applyAlignment="1" applyProtection="1">
      <alignment horizontal="center" vertical="center" shrinkToFit="1"/>
    </xf>
    <xf numFmtId="0" fontId="0" fillId="4" borderId="44" xfId="0" applyFill="1" applyBorder="1"/>
    <xf numFmtId="0" fontId="30" fillId="0" borderId="0" xfId="0" applyFont="1"/>
    <xf numFmtId="0" fontId="30" fillId="0" borderId="32" xfId="0" applyFont="1" applyBorder="1" applyAlignment="1">
      <alignment horizontal="left" vertical="center"/>
    </xf>
    <xf numFmtId="0" fontId="30" fillId="0" borderId="0" xfId="0" applyFont="1" applyAlignment="1" applyProtection="1">
      <alignment horizontal="left" wrapText="1"/>
      <protection locked="0"/>
    </xf>
    <xf numFmtId="0" fontId="17" fillId="0" borderId="0" xfId="0" applyFont="1" applyAlignment="1">
      <alignment horizontal="left" wrapText="1"/>
    </xf>
    <xf numFmtId="167" fontId="0" fillId="0" borderId="29" xfId="0" applyNumberFormat="1" applyBorder="1" applyAlignment="1">
      <alignment horizontal="left"/>
    </xf>
    <xf numFmtId="0" fontId="17" fillId="0" borderId="29" xfId="33" applyFont="1" applyBorder="1" applyAlignment="1">
      <alignment vertical="center"/>
    </xf>
    <xf numFmtId="0" fontId="24" fillId="0" borderId="10" xfId="0" applyFont="1" applyBorder="1"/>
    <xf numFmtId="0" fontId="23" fillId="0" borderId="0" xfId="0" applyFont="1" applyAlignment="1">
      <alignment horizontal="left" vertical="center" indent="10"/>
    </xf>
    <xf numFmtId="0" fontId="23" fillId="0" borderId="0" xfId="0" applyFont="1" applyAlignment="1">
      <alignment horizontal="center" vertical="center"/>
    </xf>
    <xf numFmtId="0" fontId="37" fillId="0" borderId="0" xfId="0" applyFont="1" applyAlignment="1">
      <alignment horizontal="left" vertical="center" indent="10"/>
    </xf>
    <xf numFmtId="0" fontId="37" fillId="0" borderId="0" xfId="0" applyFont="1" applyAlignment="1">
      <alignment horizontal="center" vertical="center"/>
    </xf>
    <xf numFmtId="0" fontId="24" fillId="0" borderId="32" xfId="35" applyFont="1" applyBorder="1" applyAlignment="1">
      <alignment vertical="top"/>
    </xf>
    <xf numFmtId="0" fontId="24" fillId="0" borderId="0" xfId="35" applyFont="1" applyAlignment="1">
      <alignment vertical="top"/>
    </xf>
    <xf numFmtId="0" fontId="24" fillId="0" borderId="12" xfId="35" applyFont="1" applyBorder="1" applyAlignment="1">
      <alignment vertical="top"/>
    </xf>
    <xf numFmtId="0" fontId="0" fillId="0" borderId="45" xfId="33" applyFont="1" applyBorder="1" applyAlignment="1">
      <alignment vertical="top"/>
    </xf>
    <xf numFmtId="0" fontId="0" fillId="0" borderId="29" xfId="33" applyFont="1" applyBorder="1" applyAlignment="1">
      <alignment vertical="top" wrapText="1"/>
    </xf>
    <xf numFmtId="0" fontId="22" fillId="0" borderId="29" xfId="0" applyFont="1" applyBorder="1" applyAlignment="1">
      <alignment vertical="center" wrapText="1"/>
    </xf>
    <xf numFmtId="0" fontId="47" fillId="0" borderId="0" xfId="0" applyFont="1"/>
    <xf numFmtId="1" fontId="44" fillId="0" borderId="0" xfId="0" applyNumberFormat="1" applyFont="1" applyAlignment="1">
      <alignment horizontal="left" textRotation="90" wrapText="1"/>
    </xf>
    <xf numFmtId="0" fontId="0" fillId="6" borderId="46" xfId="0" applyFill="1" applyBorder="1" applyAlignment="1" applyProtection="1">
      <alignment horizontal="center" textRotation="90" wrapText="1"/>
      <protection locked="0"/>
    </xf>
    <xf numFmtId="0" fontId="0" fillId="6" borderId="47" xfId="0" applyFill="1" applyBorder="1" applyAlignment="1" applyProtection="1">
      <alignment horizontal="center" textRotation="90" wrapText="1"/>
      <protection locked="0"/>
    </xf>
    <xf numFmtId="0" fontId="0" fillId="0" borderId="36" xfId="0" applyBorder="1" applyAlignment="1">
      <alignment horizontal="center" textRotation="90" wrapText="1"/>
    </xf>
    <xf numFmtId="0" fontId="0" fillId="0" borderId="46" xfId="0" applyBorder="1" applyAlignment="1">
      <alignment horizontal="center" textRotation="90" wrapText="1"/>
    </xf>
    <xf numFmtId="0" fontId="0" fillId="0" borderId="47" xfId="0" applyBorder="1" applyAlignment="1">
      <alignment horizontal="center" textRotation="90" wrapText="1"/>
    </xf>
    <xf numFmtId="0" fontId="24" fillId="0" borderId="48"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47" fillId="0" borderId="0" xfId="0" applyFont="1" applyAlignment="1">
      <alignment horizontal="center"/>
    </xf>
    <xf numFmtId="0" fontId="21" fillId="0" borderId="35" xfId="48" applyNumberFormat="1" applyFont="1" applyFill="1" applyBorder="1" applyAlignment="1" applyProtection="1">
      <alignment horizontal="center" vertical="center" wrapText="1" shrinkToFit="1"/>
    </xf>
    <xf numFmtId="0" fontId="21" fillId="0" borderId="41" xfId="48" applyNumberFormat="1" applyFont="1" applyFill="1" applyBorder="1" applyAlignment="1" applyProtection="1">
      <alignment vertical="center" wrapText="1" shrinkToFit="1"/>
    </xf>
    <xf numFmtId="171" fontId="0" fillId="6" borderId="38" xfId="48" applyFont="1" applyFill="1" applyBorder="1" applyAlignment="1" applyProtection="1">
      <alignment vertical="center" shrinkToFit="1"/>
      <protection locked="0"/>
    </xf>
    <xf numFmtId="171" fontId="0" fillId="6" borderId="39" xfId="48" applyFont="1" applyFill="1" applyBorder="1" applyAlignment="1" applyProtection="1">
      <alignment vertical="center" shrinkToFit="1"/>
      <protection locked="0"/>
    </xf>
    <xf numFmtId="171" fontId="0" fillId="6" borderId="40" xfId="48" applyFont="1" applyFill="1" applyBorder="1" applyAlignment="1" applyProtection="1">
      <alignment vertical="center" shrinkToFit="1"/>
      <protection locked="0"/>
    </xf>
    <xf numFmtId="1" fontId="0" fillId="0" borderId="51" xfId="48" applyNumberFormat="1" applyFont="1" applyFill="1" applyBorder="1" applyAlignment="1" applyProtection="1">
      <alignment horizontal="center" vertical="center" shrinkToFit="1"/>
    </xf>
    <xf numFmtId="1" fontId="0" fillId="0" borderId="52" xfId="48" applyNumberFormat="1" applyFont="1" applyFill="1" applyBorder="1" applyAlignment="1" applyProtection="1">
      <alignment horizontal="center" vertical="center" shrinkToFit="1"/>
    </xf>
    <xf numFmtId="0" fontId="24" fillId="17" borderId="31" xfId="0" applyFont="1" applyFill="1" applyBorder="1" applyAlignment="1">
      <alignment horizontal="right" vertical="center"/>
    </xf>
    <xf numFmtId="4" fontId="24" fillId="17" borderId="53" xfId="0" applyNumberFormat="1" applyFont="1" applyFill="1" applyBorder="1" applyAlignment="1">
      <alignment horizontal="right" vertical="center" shrinkToFit="1"/>
    </xf>
    <xf numFmtId="4" fontId="24" fillId="17" borderId="54" xfId="0" applyNumberFormat="1" applyFont="1" applyFill="1" applyBorder="1" applyAlignment="1">
      <alignment horizontal="right" vertical="center" shrinkToFit="1"/>
    </xf>
    <xf numFmtId="4" fontId="24" fillId="17" borderId="55" xfId="0" applyNumberFormat="1" applyFont="1" applyFill="1" applyBorder="1" applyAlignment="1">
      <alignment horizontal="right" vertical="center" shrinkToFit="1"/>
    </xf>
    <xf numFmtId="4" fontId="24" fillId="17" borderId="36" xfId="0" applyNumberFormat="1" applyFont="1" applyFill="1" applyBorder="1" applyAlignment="1">
      <alignment horizontal="right" vertical="center" shrinkToFit="1"/>
    </xf>
    <xf numFmtId="0" fontId="24" fillId="17" borderId="36" xfId="0" applyFont="1" applyFill="1" applyBorder="1" applyAlignment="1">
      <alignment horizontal="right" vertical="center" shrinkToFit="1"/>
    </xf>
    <xf numFmtId="167" fontId="0" fillId="0" borderId="29" xfId="0" applyNumberFormat="1" applyBorder="1"/>
    <xf numFmtId="0" fontId="0" fillId="0" borderId="29" xfId="0" applyBorder="1"/>
    <xf numFmtId="0" fontId="0" fillId="0" borderId="0" xfId="33" applyFont="1" applyAlignment="1">
      <alignment vertical="center"/>
    </xf>
    <xf numFmtId="0" fontId="46" fillId="0" borderId="31" xfId="0" applyFont="1" applyBorder="1" applyAlignment="1">
      <alignment horizontal="center" vertical="center"/>
    </xf>
    <xf numFmtId="171" fontId="56" fillId="0" borderId="31" xfId="48" applyFill="1" applyBorder="1" applyAlignment="1" applyProtection="1"/>
    <xf numFmtId="0" fontId="0" fillId="18" borderId="44" xfId="0" applyFill="1" applyBorder="1"/>
    <xf numFmtId="0" fontId="46" fillId="0" borderId="0" xfId="34" applyFont="1" applyAlignment="1">
      <alignment horizontal="center"/>
    </xf>
    <xf numFmtId="0" fontId="46" fillId="0" borderId="0" xfId="34" applyFont="1"/>
    <xf numFmtId="165" fontId="0" fillId="0" borderId="0" xfId="49" applyFont="1" applyFill="1" applyBorder="1" applyAlignment="1" applyProtection="1">
      <alignment horizontal="center"/>
    </xf>
    <xf numFmtId="10" fontId="47" fillId="0" borderId="56" xfId="38" applyNumberFormat="1" applyFont="1" applyFill="1" applyBorder="1" applyAlignment="1" applyProtection="1">
      <alignment horizontal="center"/>
    </xf>
    <xf numFmtId="10" fontId="46" fillId="0" borderId="33" xfId="34" applyNumberFormat="1" applyFont="1" applyBorder="1" applyAlignment="1">
      <alignment horizontal="center"/>
    </xf>
    <xf numFmtId="172" fontId="46" fillId="0" borderId="57" xfId="34" applyNumberFormat="1" applyFont="1" applyBorder="1" applyAlignment="1">
      <alignment horizontal="left"/>
    </xf>
    <xf numFmtId="10" fontId="46" fillId="0" borderId="58" xfId="34" applyNumberFormat="1" applyFont="1" applyBorder="1" applyAlignment="1">
      <alignment horizontal="left"/>
    </xf>
    <xf numFmtId="1" fontId="46" fillId="0" borderId="58" xfId="34" applyNumberFormat="1" applyFont="1" applyBorder="1" applyAlignment="1">
      <alignment horizontal="center"/>
    </xf>
    <xf numFmtId="0" fontId="46" fillId="0" borderId="58" xfId="34" applyFont="1" applyBorder="1" applyAlignment="1">
      <alignment horizontal="center"/>
    </xf>
    <xf numFmtId="173" fontId="56" fillId="0" borderId="59" xfId="48" applyNumberFormat="1" applyFill="1" applyBorder="1" applyAlignment="1" applyProtection="1">
      <alignment horizontal="right" shrinkToFit="1"/>
    </xf>
    <xf numFmtId="173" fontId="0" fillId="0" borderId="33" xfId="48" applyNumberFormat="1" applyFont="1" applyFill="1" applyBorder="1" applyAlignment="1" applyProtection="1">
      <alignment horizontal="center" vertical="center"/>
    </xf>
    <xf numFmtId="0" fontId="46" fillId="0" borderId="30" xfId="34" applyFont="1" applyBorder="1" applyAlignment="1">
      <alignment horizontal="center"/>
    </xf>
    <xf numFmtId="0" fontId="46" fillId="0" borderId="60" xfId="34" applyFont="1" applyBorder="1"/>
    <xf numFmtId="0" fontId="32" fillId="0" borderId="60" xfId="34" applyFont="1" applyBorder="1"/>
    <xf numFmtId="0" fontId="46" fillId="0" borderId="60" xfId="34" applyFont="1" applyBorder="1" applyAlignment="1">
      <alignment horizontal="center"/>
    </xf>
    <xf numFmtId="165" fontId="0" fillId="0" borderId="60" xfId="49" applyFont="1" applyFill="1" applyBorder="1" applyAlignment="1" applyProtection="1">
      <alignment horizontal="right" shrinkToFit="1"/>
    </xf>
    <xf numFmtId="173" fontId="0" fillId="0" borderId="30" xfId="48" applyNumberFormat="1" applyFont="1" applyFill="1" applyBorder="1" applyAlignment="1" applyProtection="1">
      <alignment horizontal="center" vertical="center"/>
    </xf>
    <xf numFmtId="165" fontId="48" fillId="0" borderId="61" xfId="49" applyFont="1" applyFill="1" applyBorder="1" applyAlignment="1" applyProtection="1">
      <alignment horizontal="center"/>
    </xf>
    <xf numFmtId="0" fontId="46" fillId="0" borderId="13" xfId="34" applyFont="1" applyBorder="1" applyAlignment="1">
      <alignment horizontal="center"/>
    </xf>
    <xf numFmtId="165" fontId="48" fillId="0" borderId="0" xfId="49" applyFont="1" applyFill="1" applyBorder="1" applyAlignment="1" applyProtection="1">
      <alignment horizontal="center"/>
    </xf>
    <xf numFmtId="165" fontId="0" fillId="0" borderId="13" xfId="49" applyFont="1" applyFill="1" applyBorder="1" applyAlignment="1" applyProtection="1">
      <alignment horizontal="center"/>
    </xf>
    <xf numFmtId="165" fontId="23" fillId="0" borderId="0" xfId="49" applyFont="1" applyFill="1" applyBorder="1" applyAlignment="1" applyProtection="1">
      <alignment horizontal="left"/>
    </xf>
    <xf numFmtId="0" fontId="39" fillId="0" borderId="0" xfId="0" applyFont="1" applyAlignment="1">
      <alignment horizontal="center" textRotation="90"/>
    </xf>
    <xf numFmtId="0" fontId="49" fillId="0" borderId="32" xfId="34" applyFont="1" applyBorder="1"/>
    <xf numFmtId="0" fontId="46" fillId="0" borderId="12" xfId="34" applyFont="1" applyBorder="1"/>
    <xf numFmtId="0" fontId="24" fillId="0" borderId="32" xfId="49" applyNumberFormat="1" applyFont="1" applyFill="1" applyBorder="1" applyAlignment="1" applyProtection="1">
      <alignment horizontal="left"/>
    </xf>
    <xf numFmtId="165" fontId="24" fillId="0" borderId="32" xfId="49" applyFont="1" applyFill="1" applyBorder="1" applyAlignment="1" applyProtection="1">
      <alignment horizontal="left"/>
    </xf>
    <xf numFmtId="165" fontId="0" fillId="0" borderId="12" xfId="49" applyFont="1" applyFill="1" applyBorder="1" applyAlignment="1" applyProtection="1">
      <alignment horizontal="center"/>
    </xf>
    <xf numFmtId="0" fontId="49" fillId="0" borderId="30" xfId="34" applyFont="1" applyBorder="1" applyAlignment="1">
      <alignment horizontal="center"/>
    </xf>
    <xf numFmtId="0" fontId="46" fillId="0" borderId="45" xfId="34" applyFont="1" applyBorder="1"/>
    <xf numFmtId="0" fontId="46" fillId="16" borderId="31" xfId="34" applyFont="1" applyFill="1" applyBorder="1" applyAlignment="1" applyProtection="1">
      <alignment horizontal="center"/>
      <protection locked="0"/>
    </xf>
    <xf numFmtId="0" fontId="46" fillId="0" borderId="29" xfId="34" applyFont="1" applyBorder="1"/>
    <xf numFmtId="0" fontId="49" fillId="0" borderId="48" xfId="34" applyFont="1" applyBorder="1" applyAlignment="1">
      <alignment horizontal="center"/>
    </xf>
    <xf numFmtId="0" fontId="49" fillId="0" borderId="10" xfId="34" applyFont="1" applyBorder="1" applyAlignment="1">
      <alignment horizontal="left" vertical="center" wrapText="1"/>
    </xf>
    <xf numFmtId="0" fontId="46" fillId="0" borderId="10" xfId="34" applyFont="1" applyBorder="1" applyAlignment="1">
      <alignment horizontal="center" vertical="center"/>
    </xf>
    <xf numFmtId="0" fontId="49" fillId="0" borderId="49" xfId="34" applyFont="1" applyBorder="1" applyAlignment="1" applyProtection="1">
      <alignment horizontal="center"/>
      <protection locked="0"/>
    </xf>
    <xf numFmtId="0" fontId="46" fillId="0" borderId="0" xfId="34" applyFont="1" applyAlignment="1">
      <alignment horizontal="center" wrapText="1"/>
    </xf>
    <xf numFmtId="174" fontId="49" fillId="0" borderId="53" xfId="34" applyNumberFormat="1" applyFont="1" applyBorder="1" applyAlignment="1">
      <alignment horizontal="center"/>
    </xf>
    <xf numFmtId="0" fontId="49" fillId="0" borderId="29" xfId="34" applyFont="1" applyBorder="1" applyAlignment="1">
      <alignment horizontal="left" vertical="center" wrapText="1"/>
    </xf>
    <xf numFmtId="0" fontId="46" fillId="0" borderId="29" xfId="34" applyFont="1" applyBorder="1" applyAlignment="1">
      <alignment horizontal="center" vertical="center"/>
    </xf>
    <xf numFmtId="0" fontId="46" fillId="0" borderId="29" xfId="34" applyFont="1" applyBorder="1" applyAlignment="1">
      <alignment horizontal="center" vertical="center" wrapText="1"/>
    </xf>
    <xf numFmtId="174" fontId="49" fillId="0" borderId="54" xfId="34" applyNumberFormat="1" applyFont="1" applyBorder="1" applyAlignment="1" applyProtection="1">
      <alignment horizontal="center"/>
      <protection locked="0"/>
    </xf>
    <xf numFmtId="0" fontId="46" fillId="8" borderId="33" xfId="34" applyFont="1" applyFill="1" applyBorder="1"/>
    <xf numFmtId="165" fontId="24" fillId="0" borderId="0" xfId="49" applyFont="1" applyFill="1" applyBorder="1" applyAlignment="1" applyProtection="1">
      <alignment horizontal="center" shrinkToFit="1"/>
    </xf>
    <xf numFmtId="165" fontId="0" fillId="8" borderId="62" xfId="49" applyFont="1" applyFill="1" applyBorder="1" applyAlignment="1" applyProtection="1">
      <alignment horizontal="center"/>
    </xf>
    <xf numFmtId="165" fontId="0" fillId="8" borderId="63" xfId="49" applyFont="1" applyFill="1" applyBorder="1" applyAlignment="1" applyProtection="1">
      <alignment horizontal="right"/>
    </xf>
    <xf numFmtId="171" fontId="56" fillId="0" borderId="39" xfId="48" applyFill="1" applyBorder="1" applyAlignment="1" applyProtection="1">
      <alignment shrinkToFit="1"/>
    </xf>
    <xf numFmtId="0" fontId="46" fillId="8" borderId="30" xfId="34" applyFont="1" applyFill="1" applyBorder="1"/>
    <xf numFmtId="165" fontId="0" fillId="0" borderId="37" xfId="49" applyFont="1" applyFill="1" applyBorder="1" applyAlignment="1" applyProtection="1">
      <alignment horizontal="center"/>
    </xf>
    <xf numFmtId="165" fontId="0" fillId="0" borderId="65" xfId="49" applyFont="1" applyFill="1" applyBorder="1" applyAlignment="1" applyProtection="1">
      <alignment horizontal="right"/>
    </xf>
    <xf numFmtId="0" fontId="49" fillId="0" borderId="0" xfId="34" applyFont="1" applyAlignment="1">
      <alignment horizontal="left"/>
    </xf>
    <xf numFmtId="0" fontId="46" fillId="8" borderId="30" xfId="34" applyFont="1" applyFill="1" applyBorder="1" applyAlignment="1">
      <alignment horizontal="center"/>
    </xf>
    <xf numFmtId="165" fontId="0" fillId="8" borderId="37" xfId="49" applyFont="1" applyFill="1" applyBorder="1" applyAlignment="1" applyProtection="1">
      <alignment horizontal="center"/>
    </xf>
    <xf numFmtId="165" fontId="0" fillId="8" borderId="65" xfId="49" applyFont="1" applyFill="1" applyBorder="1" applyAlignment="1" applyProtection="1">
      <alignment horizontal="right"/>
    </xf>
    <xf numFmtId="171" fontId="56" fillId="0" borderId="42" xfId="48" applyFill="1" applyBorder="1" applyAlignment="1" applyProtection="1">
      <alignment shrinkToFit="1"/>
    </xf>
    <xf numFmtId="165" fontId="0" fillId="0" borderId="57" xfId="49" applyFont="1" applyFill="1" applyBorder="1" applyAlignment="1" applyProtection="1">
      <alignment horizontal="center"/>
    </xf>
    <xf numFmtId="165" fontId="0" fillId="0" borderId="59" xfId="49" applyFont="1" applyFill="1" applyBorder="1" applyAlignment="1" applyProtection="1">
      <alignment horizontal="right"/>
    </xf>
    <xf numFmtId="0" fontId="46" fillId="8" borderId="13" xfId="34" applyFont="1" applyFill="1" applyBorder="1"/>
    <xf numFmtId="165" fontId="24" fillId="8" borderId="68" xfId="49" applyFont="1" applyFill="1" applyBorder="1" applyAlignment="1" applyProtection="1">
      <alignment horizontal="center"/>
    </xf>
    <xf numFmtId="165" fontId="24" fillId="8" borderId="69" xfId="49" applyFont="1" applyFill="1" applyBorder="1" applyAlignment="1" applyProtection="1">
      <alignment horizontal="right"/>
    </xf>
    <xf numFmtId="0" fontId="46" fillId="0" borderId="29" xfId="34" applyFont="1" applyBorder="1" applyAlignment="1">
      <alignment horizontal="center"/>
    </xf>
    <xf numFmtId="165" fontId="0" fillId="0" borderId="29" xfId="49" applyFont="1" applyFill="1" applyBorder="1" applyAlignment="1" applyProtection="1">
      <alignment horizontal="center"/>
    </xf>
    <xf numFmtId="0" fontId="0" fillId="0" borderId="39" xfId="0" applyBorder="1" applyAlignment="1">
      <alignment horizontal="center"/>
    </xf>
    <xf numFmtId="1" fontId="0" fillId="6" borderId="39" xfId="0" applyNumberFormat="1" applyFill="1" applyBorder="1" applyAlignment="1" applyProtection="1">
      <alignment horizontal="center"/>
      <protection locked="0"/>
    </xf>
    <xf numFmtId="0" fontId="20" fillId="0" borderId="0" xfId="0" applyFont="1"/>
    <xf numFmtId="0" fontId="0" fillId="0" borderId="0" xfId="0" applyAlignment="1">
      <alignment textRotation="90"/>
    </xf>
    <xf numFmtId="4" fontId="0" fillId="0" borderId="0" xfId="0" applyNumberFormat="1"/>
    <xf numFmtId="175" fontId="51" fillId="8" borderId="1" xfId="0" applyNumberFormat="1" applyFont="1" applyFill="1" applyBorder="1" applyAlignment="1">
      <alignment horizontal="center" textRotation="90" wrapText="1"/>
    </xf>
    <xf numFmtId="0" fontId="24" fillId="8" borderId="1" xfId="0" applyFont="1" applyFill="1" applyBorder="1" applyAlignment="1">
      <alignment horizontal="center"/>
    </xf>
    <xf numFmtId="0" fontId="24" fillId="8" borderId="72" xfId="0" applyFont="1" applyFill="1" applyBorder="1"/>
    <xf numFmtId="0" fontId="24" fillId="8" borderId="73" xfId="0" applyFont="1" applyFill="1" applyBorder="1"/>
    <xf numFmtId="0" fontId="24" fillId="8" borderId="74" xfId="0" applyFont="1" applyFill="1" applyBorder="1"/>
    <xf numFmtId="0" fontId="0" fillId="18" borderId="39" xfId="0" applyFill="1" applyBorder="1" applyAlignment="1">
      <alignment horizontal="center"/>
    </xf>
    <xf numFmtId="0" fontId="0" fillId="18" borderId="39" xfId="0" applyFill="1" applyBorder="1"/>
    <xf numFmtId="0" fontId="0" fillId="8" borderId="75" xfId="0" applyFill="1" applyBorder="1"/>
    <xf numFmtId="0" fontId="0" fillId="8" borderId="76" xfId="0" applyFill="1" applyBorder="1"/>
    <xf numFmtId="0" fontId="0" fillId="8" borderId="77" xfId="0" applyFill="1" applyBorder="1"/>
    <xf numFmtId="0" fontId="46" fillId="19" borderId="31" xfId="34" applyFont="1" applyFill="1" applyBorder="1" applyAlignment="1">
      <alignment horizontal="center"/>
    </xf>
    <xf numFmtId="0" fontId="49" fillId="0" borderId="12" xfId="34" applyFont="1" applyBorder="1"/>
    <xf numFmtId="0" fontId="46" fillId="0" borderId="12" xfId="34" applyFont="1" applyBorder="1" applyAlignment="1">
      <alignment horizontal="center"/>
    </xf>
    <xf numFmtId="0" fontId="0" fillId="0" borderId="32" xfId="0" applyBorder="1"/>
    <xf numFmtId="0" fontId="52" fillId="0" borderId="0" xfId="0" applyFont="1"/>
    <xf numFmtId="0" fontId="24" fillId="0" borderId="0" xfId="0" applyFont="1" applyAlignment="1">
      <alignment horizontal="right"/>
    </xf>
    <xf numFmtId="0" fontId="23" fillId="0" borderId="32" xfId="0" applyFont="1" applyBorder="1"/>
    <xf numFmtId="0" fontId="24" fillId="8" borderId="31" xfId="0" applyFont="1" applyFill="1" applyBorder="1" applyAlignment="1">
      <alignment horizontal="center"/>
    </xf>
    <xf numFmtId="0" fontId="24" fillId="0" borderId="33" xfId="0" applyFont="1" applyBorder="1" applyAlignment="1">
      <alignment horizontal="center"/>
    </xf>
    <xf numFmtId="0" fontId="0" fillId="0" borderId="0" xfId="33" applyFont="1" applyAlignment="1">
      <alignment horizontal="left" vertical="top"/>
    </xf>
    <xf numFmtId="0" fontId="23" fillId="0" borderId="0" xfId="0" applyFont="1" applyAlignment="1">
      <alignment horizontal="left" vertical="center" indent="2"/>
    </xf>
    <xf numFmtId="10" fontId="0" fillId="0" borderId="31" xfId="0" applyNumberFormat="1" applyBorder="1" applyAlignment="1">
      <alignment horizontal="center" vertical="center" wrapText="1"/>
    </xf>
    <xf numFmtId="0" fontId="24" fillId="0" borderId="30" xfId="0" applyFont="1" applyBorder="1"/>
    <xf numFmtId="0" fontId="0" fillId="0" borderId="13" xfId="0" applyBorder="1"/>
    <xf numFmtId="4" fontId="0" fillId="0" borderId="13" xfId="33" applyNumberFormat="1" applyFont="1" applyBorder="1" applyAlignment="1">
      <alignment vertical="top" wrapText="1"/>
    </xf>
    <xf numFmtId="0" fontId="0" fillId="0" borderId="0" xfId="33" applyFont="1" applyAlignment="1">
      <alignment vertical="top" wrapText="1"/>
    </xf>
    <xf numFmtId="0" fontId="21" fillId="0" borderId="33" xfId="0" applyFont="1" applyBorder="1" applyAlignment="1">
      <alignment horizontal="center"/>
    </xf>
    <xf numFmtId="178" fontId="0" fillId="0" borderId="45" xfId="0" applyNumberFormat="1" applyBorder="1" applyAlignment="1">
      <alignment horizontal="center" vertical="center"/>
    </xf>
    <xf numFmtId="178" fontId="0" fillId="0" borderId="13" xfId="0" applyNumberFormat="1" applyBorder="1" applyAlignment="1">
      <alignment horizontal="center" vertical="center"/>
    </xf>
    <xf numFmtId="179" fontId="24" fillId="0" borderId="38" xfId="0" applyNumberFormat="1" applyFont="1" applyBorder="1" applyAlignment="1">
      <alignment horizontal="center" vertical="center"/>
    </xf>
    <xf numFmtId="0" fontId="0" fillId="0" borderId="39" xfId="0" applyBorder="1" applyAlignment="1">
      <alignment horizontal="center" vertical="center"/>
    </xf>
    <xf numFmtId="178" fontId="0" fillId="0" borderId="37" xfId="0" applyNumberFormat="1" applyBorder="1" applyAlignment="1">
      <alignment horizontal="center" vertical="center"/>
    </xf>
    <xf numFmtId="178" fontId="0" fillId="0" borderId="75" xfId="0" applyNumberFormat="1" applyBorder="1" applyAlignment="1">
      <alignment horizontal="center" vertical="center"/>
    </xf>
    <xf numFmtId="178" fontId="0" fillId="0" borderId="65" xfId="0" applyNumberFormat="1" applyBorder="1" applyAlignment="1">
      <alignment horizontal="center" vertical="center"/>
    </xf>
    <xf numFmtId="178" fontId="0" fillId="0" borderId="41" xfId="0" applyNumberFormat="1" applyBorder="1" applyAlignment="1">
      <alignment horizontal="center" vertical="center"/>
    </xf>
    <xf numFmtId="178" fontId="0" fillId="6" borderId="66" xfId="0" applyNumberFormat="1" applyFill="1" applyBorder="1" applyAlignment="1" applyProtection="1">
      <alignment horizontal="center" vertical="center"/>
      <protection locked="0"/>
    </xf>
    <xf numFmtId="178" fontId="0" fillId="6" borderId="43" xfId="0" applyNumberFormat="1" applyFill="1" applyBorder="1" applyAlignment="1" applyProtection="1">
      <alignment horizontal="center" vertical="center"/>
      <protection locked="0"/>
    </xf>
    <xf numFmtId="4" fontId="0" fillId="0" borderId="0" xfId="31" applyNumberFormat="1" applyFont="1" applyFill="1" applyBorder="1" applyAlignment="1" applyProtection="1">
      <alignment vertical="center" wrapText="1"/>
    </xf>
    <xf numFmtId="0" fontId="24" fillId="0" borderId="0" xfId="0" applyFont="1" applyAlignment="1">
      <alignment wrapText="1"/>
    </xf>
    <xf numFmtId="0" fontId="24" fillId="0" borderId="44"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1" xfId="0" applyFont="1" applyBorder="1" applyAlignment="1">
      <alignment horizontal="center" vertical="center" wrapText="1"/>
    </xf>
    <xf numFmtId="0" fontId="0" fillId="8" borderId="78" xfId="0" applyFill="1" applyBorder="1"/>
    <xf numFmtId="0" fontId="0" fillId="8" borderId="10" xfId="0" applyFill="1" applyBorder="1"/>
    <xf numFmtId="178" fontId="17" fillId="8" borderId="78" xfId="0" applyNumberFormat="1" applyFont="1" applyFill="1" applyBorder="1" applyAlignment="1">
      <alignment horizontal="center" vertical="center"/>
    </xf>
    <xf numFmtId="178" fontId="17" fillId="8" borderId="10" xfId="0" applyNumberFormat="1" applyFont="1" applyFill="1" applyBorder="1" applyAlignment="1">
      <alignment horizontal="center" vertical="center"/>
    </xf>
    <xf numFmtId="178" fontId="17" fillId="8" borderId="11" xfId="0" applyNumberFormat="1" applyFont="1" applyFill="1" applyBorder="1" applyAlignment="1">
      <alignment horizontal="center" vertical="center"/>
    </xf>
    <xf numFmtId="178" fontId="17" fillId="8" borderId="33" xfId="0" applyNumberFormat="1" applyFont="1" applyFill="1" applyBorder="1" applyAlignment="1">
      <alignment horizontal="center" vertical="center"/>
    </xf>
    <xf numFmtId="0" fontId="0" fillId="18" borderId="33" xfId="0" applyFill="1" applyBorder="1"/>
    <xf numFmtId="0" fontId="0" fillId="18" borderId="33" xfId="0" applyFill="1" applyBorder="1" applyAlignment="1">
      <alignment horizontal="center"/>
    </xf>
    <xf numFmtId="0" fontId="0" fillId="18" borderId="78" xfId="0" applyFill="1" applyBorder="1"/>
    <xf numFmtId="0" fontId="0" fillId="18" borderId="10" xfId="0" applyFill="1" applyBorder="1" applyAlignment="1">
      <alignment horizontal="center"/>
    </xf>
    <xf numFmtId="0" fontId="0" fillId="18" borderId="10" xfId="0" applyFill="1" applyBorder="1"/>
    <xf numFmtId="0" fontId="0" fillId="18" borderId="11" xfId="0" applyFill="1" applyBorder="1"/>
    <xf numFmtId="0" fontId="0" fillId="8" borderId="45" xfId="0" applyFill="1" applyBorder="1"/>
    <xf numFmtId="0" fontId="0" fillId="8" borderId="29" xfId="0" applyFill="1" applyBorder="1"/>
    <xf numFmtId="181" fontId="8" fillId="8" borderId="45" xfId="0" applyNumberFormat="1" applyFont="1" applyFill="1" applyBorder="1" applyAlignment="1">
      <alignment horizontal="center"/>
    </xf>
    <xf numFmtId="181" fontId="8" fillId="8" borderId="29" xfId="0" applyNumberFormat="1" applyFont="1" applyFill="1" applyBorder="1" applyAlignment="1">
      <alignment horizontal="center"/>
    </xf>
    <xf numFmtId="181" fontId="8" fillId="8" borderId="28" xfId="0" applyNumberFormat="1" applyFont="1" applyFill="1" applyBorder="1" applyAlignment="1">
      <alignment horizontal="center"/>
    </xf>
    <xf numFmtId="181" fontId="8" fillId="8" borderId="13" xfId="0" applyNumberFormat="1" applyFont="1" applyFill="1" applyBorder="1" applyAlignment="1">
      <alignment horizontal="center"/>
    </xf>
    <xf numFmtId="0" fontId="0" fillId="18" borderId="13" xfId="0" applyFill="1" applyBorder="1"/>
    <xf numFmtId="0" fontId="0" fillId="18" borderId="13" xfId="0" applyFill="1" applyBorder="1" applyAlignment="1">
      <alignment horizontal="center"/>
    </xf>
    <xf numFmtId="0" fontId="0" fillId="18" borderId="45" xfId="0" applyFill="1" applyBorder="1"/>
    <xf numFmtId="0" fontId="0" fillId="18" borderId="29" xfId="0" applyFill="1" applyBorder="1" applyAlignment="1">
      <alignment horizontal="center"/>
    </xf>
    <xf numFmtId="0" fontId="0" fillId="18" borderId="29" xfId="0" applyFill="1" applyBorder="1"/>
    <xf numFmtId="0" fontId="0" fillId="18" borderId="28" xfId="0" applyFill="1" applyBorder="1"/>
    <xf numFmtId="0" fontId="23" fillId="0" borderId="0" xfId="0" applyFont="1" applyAlignment="1">
      <alignment horizontal="left" vertical="center" indent="12"/>
    </xf>
    <xf numFmtId="0" fontId="0" fillId="0" borderId="0" xfId="0" applyAlignment="1">
      <alignment horizontal="center" vertical="top"/>
    </xf>
    <xf numFmtId="0" fontId="0" fillId="0" borderId="78" xfId="0" applyBorder="1"/>
    <xf numFmtId="0" fontId="37" fillId="0" borderId="0" xfId="0" applyFont="1" applyAlignment="1">
      <alignment horizontal="left" vertical="center" indent="12"/>
    </xf>
    <xf numFmtId="0" fontId="0" fillId="0" borderId="45" xfId="33" applyFont="1" applyBorder="1" applyAlignment="1">
      <alignment vertical="top" wrapText="1"/>
    </xf>
    <xf numFmtId="182" fontId="0" fillId="0" borderId="28" xfId="33" applyNumberFormat="1" applyFont="1" applyBorder="1" applyAlignment="1">
      <alignment horizontal="left" vertical="top" wrapText="1"/>
    </xf>
    <xf numFmtId="0" fontId="0" fillId="0" borderId="33" xfId="0" applyBorder="1"/>
    <xf numFmtId="0" fontId="0" fillId="0" borderId="30" xfId="0" applyBorder="1"/>
    <xf numFmtId="49" fontId="0" fillId="0" borderId="13" xfId="33" applyNumberFormat="1" applyFont="1" applyBorder="1" applyAlignment="1">
      <alignment vertical="top" wrapText="1"/>
    </xf>
    <xf numFmtId="0" fontId="23" fillId="0" borderId="45" xfId="0" applyFont="1" applyBorder="1"/>
    <xf numFmtId="14" fontId="24" fillId="6" borderId="36" xfId="0" applyNumberFormat="1" applyFont="1" applyFill="1" applyBorder="1" applyAlignment="1" applyProtection="1">
      <alignment horizontal="center" vertical="center" wrapText="1"/>
      <protection locked="0"/>
    </xf>
    <xf numFmtId="14" fontId="24" fillId="6" borderId="46" xfId="0" applyNumberFormat="1" applyFont="1" applyFill="1" applyBorder="1" applyAlignment="1" applyProtection="1">
      <alignment horizontal="center" vertical="center" wrapText="1"/>
      <protection locked="0"/>
    </xf>
    <xf numFmtId="14" fontId="24" fillId="6" borderId="47" xfId="0" applyNumberFormat="1" applyFont="1" applyFill="1" applyBorder="1" applyAlignment="1" applyProtection="1">
      <alignment horizontal="center" vertical="center" wrapText="1"/>
      <protection locked="0"/>
    </xf>
    <xf numFmtId="0" fontId="24" fillId="0" borderId="33" xfId="0" applyFont="1" applyBorder="1" applyAlignment="1">
      <alignment horizontal="center" vertical="center"/>
    </xf>
    <xf numFmtId="183" fontId="24" fillId="8" borderId="33" xfId="0" applyNumberFormat="1" applyFont="1" applyFill="1" applyBorder="1" applyAlignment="1">
      <alignment horizontal="center" vertical="center" wrapText="1"/>
    </xf>
    <xf numFmtId="171" fontId="0" fillId="0" borderId="37" xfId="48" applyFont="1" applyFill="1" applyBorder="1" applyAlignment="1" applyProtection="1">
      <alignment vertical="center" shrinkToFit="1"/>
    </xf>
    <xf numFmtId="171" fontId="0" fillId="0" borderId="65" xfId="48" applyFont="1" applyFill="1" applyBorder="1" applyAlignment="1" applyProtection="1">
      <alignment vertical="center" shrinkToFit="1"/>
    </xf>
    <xf numFmtId="171" fontId="0" fillId="0" borderId="38" xfId="48" applyFont="1" applyFill="1" applyBorder="1" applyAlignment="1" applyProtection="1">
      <alignment horizontal="center" vertical="center" shrinkToFit="1"/>
    </xf>
    <xf numFmtId="171" fontId="0" fillId="0" borderId="39" xfId="48" applyFont="1" applyFill="1" applyBorder="1" applyAlignment="1" applyProtection="1">
      <alignment horizontal="center" vertical="center" shrinkToFit="1"/>
    </xf>
    <xf numFmtId="171" fontId="0" fillId="6" borderId="38" xfId="48" applyFont="1" applyFill="1" applyBorder="1" applyAlignment="1" applyProtection="1">
      <protection locked="0"/>
    </xf>
    <xf numFmtId="171" fontId="0" fillId="6" borderId="40" xfId="48" applyFont="1" applyFill="1" applyBorder="1" applyAlignment="1" applyProtection="1">
      <protection locked="0"/>
    </xf>
    <xf numFmtId="165" fontId="0" fillId="0" borderId="39" xfId="0" applyNumberFormat="1" applyBorder="1"/>
    <xf numFmtId="171" fontId="24" fillId="17" borderId="13" xfId="48" applyFont="1" applyFill="1" applyBorder="1" applyAlignment="1" applyProtection="1">
      <alignment horizontal="center" vertical="center"/>
    </xf>
    <xf numFmtId="171" fontId="24" fillId="17" borderId="13" xfId="48" applyFont="1" applyFill="1" applyBorder="1" applyAlignment="1" applyProtection="1">
      <alignment horizontal="center" vertical="center" shrinkToFit="1"/>
    </xf>
    <xf numFmtId="0" fontId="0" fillId="17" borderId="41" xfId="0" applyFill="1" applyBorder="1"/>
    <xf numFmtId="0" fontId="0" fillId="17" borderId="34" xfId="0" applyFill="1" applyBorder="1"/>
    <xf numFmtId="0" fontId="0" fillId="17" borderId="60" xfId="0" applyFill="1" applyBorder="1"/>
    <xf numFmtId="0" fontId="0" fillId="17" borderId="79" xfId="0" applyFill="1" applyBorder="1"/>
    <xf numFmtId="0" fontId="23" fillId="0" borderId="0" xfId="0" applyFont="1" applyAlignment="1">
      <alignment horizontal="left" vertical="center" indent="15"/>
    </xf>
    <xf numFmtId="0" fontId="0" fillId="0" borderId="44" xfId="0" applyBorder="1" applyAlignment="1">
      <alignment horizontal="center" wrapText="1"/>
    </xf>
    <xf numFmtId="0" fontId="24" fillId="0" borderId="31" xfId="0" applyFont="1" applyBorder="1" applyAlignment="1">
      <alignment horizontal="right" vertical="center" wrapText="1"/>
    </xf>
    <xf numFmtId="184" fontId="24" fillId="0" borderId="31" xfId="31" applyNumberFormat="1" applyFont="1" applyFill="1" applyBorder="1" applyAlignment="1" applyProtection="1">
      <alignment horizontal="right" vertical="center" shrinkToFit="1"/>
    </xf>
    <xf numFmtId="0" fontId="24" fillId="0" borderId="12" xfId="35" applyFont="1" applyBorder="1"/>
    <xf numFmtId="0" fontId="0" fillId="0" borderId="28" xfId="0" applyBorder="1" applyAlignment="1">
      <alignment shrinkToFit="1"/>
    </xf>
    <xf numFmtId="0" fontId="0" fillId="0" borderId="30" xfId="33" applyFont="1" applyBorder="1" applyAlignment="1">
      <alignment vertical="top" wrapText="1"/>
    </xf>
    <xf numFmtId="4" fontId="0" fillId="0" borderId="13" xfId="33" applyNumberFormat="1" applyFont="1" applyBorder="1" applyAlignment="1">
      <alignment horizontal="left" vertical="top" wrapText="1"/>
    </xf>
    <xf numFmtId="4" fontId="0" fillId="0" borderId="45" xfId="33" applyNumberFormat="1" applyFont="1" applyBorder="1" applyAlignment="1">
      <alignment horizontal="left" vertical="top" wrapText="1"/>
    </xf>
    <xf numFmtId="0" fontId="22" fillId="0" borderId="0" xfId="0" applyFont="1" applyAlignment="1">
      <alignment wrapText="1"/>
    </xf>
    <xf numFmtId="0" fontId="21" fillId="0" borderId="11" xfId="0" applyFont="1" applyBorder="1" applyAlignment="1">
      <alignment horizontal="center"/>
    </xf>
    <xf numFmtId="0" fontId="53" fillId="0" borderId="0" xfId="0" applyFont="1" applyAlignment="1">
      <alignment horizontal="center" vertical="center" wrapText="1"/>
    </xf>
    <xf numFmtId="170" fontId="24" fillId="0" borderId="45" xfId="0" applyNumberFormat="1" applyFont="1" applyBorder="1" applyAlignment="1">
      <alignment horizontal="center"/>
    </xf>
    <xf numFmtId="10" fontId="24" fillId="0" borderId="28" xfId="0" applyNumberFormat="1" applyFont="1" applyBorder="1" applyAlignment="1">
      <alignment horizontal="center" shrinkToFit="1"/>
    </xf>
    <xf numFmtId="178" fontId="0" fillId="0" borderId="29" xfId="0" applyNumberFormat="1" applyBorder="1" applyAlignment="1">
      <alignment horizontal="center" vertical="center"/>
    </xf>
    <xf numFmtId="0" fontId="0" fillId="0" borderId="10" xfId="0" applyBorder="1" applyAlignment="1">
      <alignment wrapText="1"/>
    </xf>
    <xf numFmtId="0" fontId="0" fillId="0" borderId="39" xfId="0" applyBorder="1" applyAlignment="1">
      <alignment horizontal="left" vertical="top"/>
    </xf>
    <xf numFmtId="49" fontId="0" fillId="0" borderId="39" xfId="0" applyNumberFormat="1" applyBorder="1" applyAlignment="1">
      <alignment horizontal="center" vertical="center" wrapText="1"/>
    </xf>
    <xf numFmtId="0" fontId="0" fillId="0" borderId="40" xfId="0" applyBorder="1" applyAlignment="1">
      <alignment horizontal="center" vertical="center"/>
    </xf>
    <xf numFmtId="0" fontId="0" fillId="0" borderId="75" xfId="0" applyBorder="1" applyAlignment="1">
      <alignment horizontal="center" vertical="center"/>
    </xf>
    <xf numFmtId="178" fontId="0" fillId="0" borderId="0" xfId="0" applyNumberFormat="1" applyAlignment="1">
      <alignment horizontal="center" vertical="center"/>
    </xf>
    <xf numFmtId="10" fontId="0" fillId="0" borderId="65" xfId="0" applyNumberFormat="1" applyBorder="1" applyAlignment="1">
      <alignment horizontal="center" vertical="center"/>
    </xf>
    <xf numFmtId="0" fontId="0" fillId="0" borderId="32" xfId="0" applyBorder="1" applyAlignment="1">
      <alignment horizontal="center" vertical="center" wrapText="1"/>
    </xf>
    <xf numFmtId="181" fontId="8" fillId="8" borderId="80" xfId="0" applyNumberFormat="1" applyFont="1" applyFill="1" applyBorder="1" applyAlignment="1">
      <alignment horizontal="center"/>
    </xf>
    <xf numFmtId="181" fontId="8" fillId="8" borderId="81" xfId="0" applyNumberFormat="1" applyFont="1" applyFill="1" applyBorder="1" applyAlignment="1">
      <alignment horizontal="center"/>
    </xf>
    <xf numFmtId="181" fontId="8" fillId="8" borderId="62" xfId="0" applyNumberFormat="1" applyFont="1" applyFill="1" applyBorder="1" applyAlignment="1">
      <alignment horizontal="center"/>
    </xf>
    <xf numFmtId="181" fontId="8" fillId="8" borderId="63" xfId="0" applyNumberFormat="1" applyFont="1" applyFill="1" applyBorder="1" applyAlignment="1">
      <alignment horizontal="center"/>
    </xf>
    <xf numFmtId="0" fontId="0" fillId="18" borderId="32" xfId="0" applyFill="1" applyBorder="1"/>
    <xf numFmtId="0" fontId="0" fillId="18" borderId="0" xfId="0" applyFill="1" applyAlignment="1">
      <alignment horizontal="center"/>
    </xf>
    <xf numFmtId="0" fontId="0" fillId="18" borderId="12" xfId="0" applyFill="1" applyBorder="1" applyAlignment="1">
      <alignment horizontal="center"/>
    </xf>
    <xf numFmtId="0" fontId="21" fillId="0" borderId="0" xfId="0" applyFont="1"/>
    <xf numFmtId="178" fontId="0" fillId="8" borderId="41" xfId="0" applyNumberFormat="1" applyFill="1" applyBorder="1" applyAlignment="1">
      <alignment horizontal="center" vertical="center"/>
    </xf>
    <xf numFmtId="178" fontId="0" fillId="8" borderId="37" xfId="0" applyNumberFormat="1" applyFill="1" applyBorder="1" applyAlignment="1">
      <alignment horizontal="center" vertical="center"/>
    </xf>
    <xf numFmtId="178" fontId="0" fillId="8" borderId="75" xfId="0" applyNumberFormat="1" applyFill="1" applyBorder="1" applyAlignment="1">
      <alignment horizontal="center" vertical="center"/>
    </xf>
    <xf numFmtId="178" fontId="0" fillId="8" borderId="65" xfId="0" applyNumberFormat="1" applyFill="1" applyBorder="1" applyAlignment="1">
      <alignment horizontal="center" vertical="center"/>
    </xf>
    <xf numFmtId="0" fontId="0" fillId="18" borderId="80" xfId="0" applyFill="1" applyBorder="1" applyAlignment="1">
      <alignment horizontal="right"/>
    </xf>
    <xf numFmtId="178" fontId="55" fillId="0" borderId="39" xfId="0" applyNumberFormat="1" applyFont="1" applyBorder="1"/>
    <xf numFmtId="178" fontId="0" fillId="0" borderId="82" xfId="0" applyNumberFormat="1" applyBorder="1" applyAlignment="1">
      <alignment horizontal="center" vertical="center"/>
    </xf>
    <xf numFmtId="178" fontId="0" fillId="0" borderId="57" xfId="0" applyNumberFormat="1" applyBorder="1" applyAlignment="1">
      <alignment horizontal="center" vertical="center"/>
    </xf>
    <xf numFmtId="178" fontId="0" fillId="0" borderId="58" xfId="0" applyNumberFormat="1" applyBorder="1" applyAlignment="1">
      <alignment horizontal="center" vertical="center"/>
    </xf>
    <xf numFmtId="178" fontId="0" fillId="0" borderId="59" xfId="0" applyNumberFormat="1" applyBorder="1" applyAlignment="1">
      <alignment horizontal="center" vertical="center"/>
    </xf>
    <xf numFmtId="0" fontId="0" fillId="18" borderId="83" xfId="0" applyFill="1" applyBorder="1" applyAlignment="1">
      <alignment horizontal="right"/>
    </xf>
    <xf numFmtId="178" fontId="17" fillId="8" borderId="31" xfId="0" applyNumberFormat="1" applyFont="1" applyFill="1" applyBorder="1" applyAlignment="1">
      <alignment horizontal="center" vertical="center"/>
    </xf>
    <xf numFmtId="178" fontId="17" fillId="8" borderId="44" xfId="0" applyNumberFormat="1" applyFont="1" applyFill="1" applyBorder="1" applyAlignment="1">
      <alignment horizontal="center" vertical="center"/>
    </xf>
    <xf numFmtId="178" fontId="0" fillId="0" borderId="0" xfId="0" applyNumberFormat="1"/>
    <xf numFmtId="0" fontId="17" fillId="0" borderId="0" xfId="33" applyFont="1" applyAlignment="1">
      <alignment vertical="center"/>
    </xf>
    <xf numFmtId="0" fontId="0" fillId="0" borderId="0" xfId="33" applyFont="1" applyAlignment="1">
      <alignment horizontal="left" vertical="center"/>
    </xf>
    <xf numFmtId="0" fontId="0" fillId="0" borderId="10" xfId="0" applyBorder="1" applyAlignment="1">
      <alignment horizontal="right"/>
    </xf>
    <xf numFmtId="168" fontId="0" fillId="0" borderId="0" xfId="33" applyNumberFormat="1" applyFont="1" applyAlignment="1">
      <alignment horizontal="left"/>
    </xf>
    <xf numFmtId="171" fontId="56" fillId="0" borderId="0" xfId="48" applyFill="1" applyBorder="1" applyAlignment="1" applyProtection="1"/>
    <xf numFmtId="0" fontId="0" fillId="0" borderId="0" xfId="33" applyFont="1" applyAlignment="1">
      <alignment horizontal="left"/>
    </xf>
    <xf numFmtId="0" fontId="0" fillId="6" borderId="0" xfId="33" applyFont="1" applyFill="1" applyAlignment="1" applyProtection="1">
      <alignment vertical="top"/>
      <protection locked="0"/>
    </xf>
    <xf numFmtId="0" fontId="24" fillId="0" borderId="0" xfId="33" applyFont="1" applyAlignment="1">
      <alignment vertical="top"/>
    </xf>
    <xf numFmtId="180" fontId="24" fillId="0" borderId="39" xfId="48" applyNumberFormat="1" applyFont="1" applyFill="1" applyBorder="1" applyAlignment="1" applyProtection="1">
      <alignment vertical="top" shrinkToFit="1"/>
    </xf>
    <xf numFmtId="180" fontId="24" fillId="0" borderId="67" xfId="48" applyNumberFormat="1" applyFont="1" applyFill="1" applyBorder="1" applyAlignment="1" applyProtection="1">
      <alignment horizontal="right" vertical="top" shrinkToFit="1"/>
    </xf>
    <xf numFmtId="10" fontId="24" fillId="0" borderId="67" xfId="37" applyNumberFormat="1" applyFont="1" applyFill="1" applyBorder="1" applyAlignment="1" applyProtection="1">
      <alignment horizontal="right" vertical="top" shrinkToFit="1"/>
    </xf>
    <xf numFmtId="0" fontId="0" fillId="6" borderId="0" xfId="33" applyFont="1" applyFill="1" applyAlignment="1" applyProtection="1">
      <alignment vertical="top" wrapText="1"/>
      <protection locked="0"/>
    </xf>
    <xf numFmtId="0" fontId="0" fillId="0" borderId="29" xfId="33" applyFont="1" applyBorder="1"/>
    <xf numFmtId="0" fontId="0" fillId="20" borderId="0" xfId="0" applyFill="1"/>
    <xf numFmtId="0" fontId="0" fillId="20" borderId="0" xfId="0" applyFill="1" applyAlignment="1">
      <alignment horizontal="center" vertical="center"/>
    </xf>
    <xf numFmtId="0" fontId="18" fillId="20" borderId="0" xfId="0" applyFont="1" applyFill="1" applyAlignment="1">
      <alignment vertical="center"/>
    </xf>
    <xf numFmtId="0" fontId="19" fillId="20" borderId="0" xfId="0" applyFont="1" applyFill="1" applyAlignment="1">
      <alignment horizontal="center" vertical="top"/>
    </xf>
    <xf numFmtId="0" fontId="19" fillId="20" borderId="0" xfId="0" applyFont="1" applyFill="1" applyAlignment="1">
      <alignment vertical="top"/>
    </xf>
    <xf numFmtId="0" fontId="0" fillId="3" borderId="0" xfId="0" applyFill="1" applyAlignment="1">
      <alignment vertical="center"/>
    </xf>
    <xf numFmtId="0" fontId="0" fillId="0" borderId="85" xfId="0" applyBorder="1"/>
    <xf numFmtId="0" fontId="0" fillId="0" borderId="86" xfId="0" applyBorder="1"/>
    <xf numFmtId="0" fontId="0" fillId="0" borderId="87" xfId="0" applyBorder="1"/>
    <xf numFmtId="0" fontId="24" fillId="0" borderId="0" xfId="0" applyFont="1" applyAlignment="1">
      <alignment vertical="center"/>
    </xf>
    <xf numFmtId="0" fontId="0" fillId="0" borderId="88" xfId="0" applyBorder="1"/>
    <xf numFmtId="0" fontId="0" fillId="0" borderId="88" xfId="0" applyBorder="1" applyAlignment="1">
      <alignment vertical="center"/>
    </xf>
    <xf numFmtId="0" fontId="0" fillId="0" borderId="89" xfId="0" applyBorder="1"/>
    <xf numFmtId="0" fontId="0" fillId="0" borderId="90" xfId="0" applyBorder="1"/>
    <xf numFmtId="0" fontId="0" fillId="0" borderId="91" xfId="0" applyBorder="1"/>
    <xf numFmtId="0" fontId="0" fillId="21" borderId="44" xfId="0" applyFill="1" applyBorder="1"/>
    <xf numFmtId="0" fontId="0" fillId="21" borderId="31" xfId="0" applyFill="1" applyBorder="1"/>
    <xf numFmtId="0" fontId="0" fillId="21" borderId="31" xfId="0" applyFill="1" applyBorder="1" applyAlignment="1">
      <alignment horizontal="center"/>
    </xf>
    <xf numFmtId="0" fontId="24" fillId="6" borderId="13" xfId="0" applyFont="1" applyFill="1" applyBorder="1" applyAlignment="1" applyProtection="1">
      <alignment horizontal="center" vertical="center" wrapText="1"/>
      <protection locked="0"/>
    </xf>
    <xf numFmtId="0" fontId="24" fillId="6" borderId="28" xfId="0" applyFont="1" applyFill="1" applyBorder="1" applyAlignment="1" applyProtection="1">
      <alignment horizontal="center" vertical="center" wrapText="1"/>
      <protection locked="0"/>
    </xf>
    <xf numFmtId="0" fontId="0" fillId="22" borderId="44" xfId="0" applyFill="1" applyBorder="1"/>
    <xf numFmtId="0" fontId="0" fillId="23" borderId="31" xfId="0" applyFill="1" applyBorder="1"/>
    <xf numFmtId="171" fontId="21" fillId="17" borderId="31" xfId="48" applyFont="1" applyFill="1" applyBorder="1" applyAlignment="1" applyProtection="1">
      <alignment horizontal="center" vertical="center" shrinkToFit="1"/>
    </xf>
    <xf numFmtId="0" fontId="42" fillId="0" borderId="50" xfId="0" applyFont="1" applyBorder="1" applyAlignment="1">
      <alignment horizontal="center" vertical="center" wrapText="1"/>
    </xf>
    <xf numFmtId="171" fontId="0" fillId="0" borderId="38" xfId="48" applyFont="1" applyFill="1" applyBorder="1" applyAlignment="1" applyProtection="1">
      <alignment vertical="center" shrinkToFit="1"/>
    </xf>
    <xf numFmtId="10" fontId="0" fillId="0" borderId="40" xfId="48" applyNumberFormat="1" applyFont="1" applyFill="1" applyBorder="1" applyAlignment="1" applyProtection="1">
      <alignment vertical="center" shrinkToFit="1"/>
    </xf>
    <xf numFmtId="10" fontId="24" fillId="17" borderId="13" xfId="48" applyNumberFormat="1" applyFont="1" applyFill="1" applyBorder="1" applyAlignment="1" applyProtection="1">
      <alignment horizontal="center" vertical="center"/>
    </xf>
    <xf numFmtId="171" fontId="0" fillId="6" borderId="41" xfId="48" applyFont="1" applyFill="1" applyBorder="1" applyAlignment="1" applyProtection="1">
      <alignment vertical="center" wrapText="1"/>
      <protection locked="0"/>
    </xf>
    <xf numFmtId="0" fontId="46" fillId="22" borderId="31" xfId="34" applyFont="1" applyFill="1" applyBorder="1" applyAlignment="1">
      <alignment horizontal="center"/>
    </xf>
    <xf numFmtId="0" fontId="46" fillId="21" borderId="44" xfId="34" applyFont="1" applyFill="1" applyBorder="1" applyAlignment="1">
      <alignment horizontal="center"/>
    </xf>
    <xf numFmtId="0" fontId="0" fillId="21" borderId="36" xfId="0" applyFill="1" applyBorder="1"/>
    <xf numFmtId="0" fontId="0" fillId="21" borderId="46" xfId="0" applyFill="1" applyBorder="1"/>
    <xf numFmtId="0" fontId="0" fillId="21" borderId="47" xfId="0" applyFill="1" applyBorder="1"/>
    <xf numFmtId="171" fontId="0" fillId="6" borderId="39" xfId="48" applyFont="1" applyFill="1" applyBorder="1" applyAlignment="1" applyProtection="1">
      <protection locked="0"/>
    </xf>
    <xf numFmtId="1" fontId="0" fillId="6" borderId="0" xfId="0" applyNumberFormat="1" applyFill="1" applyAlignment="1" applyProtection="1">
      <alignment horizontal="center"/>
      <protection locked="0"/>
    </xf>
    <xf numFmtId="171" fontId="0" fillId="6" borderId="38" xfId="48" applyFont="1" applyFill="1" applyBorder="1" applyAlignment="1" applyProtection="1">
      <alignment vertical="center" wrapText="1"/>
      <protection locked="0"/>
    </xf>
    <xf numFmtId="10" fontId="24" fillId="17" borderId="70" xfId="48" applyNumberFormat="1" applyFont="1" applyFill="1" applyBorder="1" applyAlignment="1" applyProtection="1">
      <alignment horizontal="center" vertical="center"/>
    </xf>
    <xf numFmtId="171" fontId="24" fillId="17" borderId="70" xfId="48" applyFont="1" applyFill="1" applyBorder="1" applyAlignment="1" applyProtection="1">
      <alignment horizontal="center" vertical="center"/>
    </xf>
    <xf numFmtId="10" fontId="24" fillId="17" borderId="71" xfId="48" applyNumberFormat="1" applyFont="1" applyFill="1" applyBorder="1" applyAlignment="1" applyProtection="1">
      <alignment horizontal="center" vertical="center"/>
    </xf>
    <xf numFmtId="0" fontId="30" fillId="0" borderId="0" xfId="0" applyFont="1" applyAlignment="1">
      <alignment horizontal="left" wrapText="1"/>
    </xf>
    <xf numFmtId="4" fontId="0" fillId="6" borderId="51" xfId="0" applyNumberFormat="1" applyFill="1" applyBorder="1" applyProtection="1">
      <protection locked="0"/>
    </xf>
    <xf numFmtId="4" fontId="0" fillId="6" borderId="64" xfId="0" applyNumberFormat="1" applyFill="1" applyBorder="1" applyProtection="1">
      <protection locked="0"/>
    </xf>
    <xf numFmtId="4" fontId="0" fillId="6" borderId="70" xfId="0" applyNumberFormat="1" applyFill="1" applyBorder="1" applyProtection="1">
      <protection locked="0"/>
    </xf>
    <xf numFmtId="4" fontId="0" fillId="6" borderId="71" xfId="0" applyNumberFormat="1" applyFill="1" applyBorder="1" applyProtection="1">
      <protection locked="0"/>
    </xf>
    <xf numFmtId="0" fontId="0" fillId="0" borderId="92"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24" fillId="0" borderId="60" xfId="0" applyFont="1" applyBorder="1"/>
    <xf numFmtId="0" fontId="0" fillId="6" borderId="36" xfId="0" applyFill="1" applyBorder="1" applyAlignment="1" applyProtection="1">
      <alignment horizontal="center" textRotation="90" wrapText="1"/>
      <protection locked="0"/>
    </xf>
    <xf numFmtId="171" fontId="0" fillId="0" borderId="36" xfId="48" applyFont="1" applyFill="1" applyBorder="1" applyAlignment="1" applyProtection="1">
      <alignment vertical="center" shrinkToFit="1"/>
    </xf>
    <xf numFmtId="185" fontId="0" fillId="0" borderId="39" xfId="48" applyNumberFormat="1" applyFont="1" applyFill="1" applyBorder="1" applyAlignment="1" applyProtection="1">
      <alignment vertical="center" shrinkToFit="1"/>
    </xf>
    <xf numFmtId="49" fontId="24" fillId="17" borderId="29" xfId="0" applyNumberFormat="1" applyFont="1" applyFill="1" applyBorder="1" applyAlignment="1">
      <alignment horizontal="center" vertical="center"/>
    </xf>
    <xf numFmtId="171" fontId="24" fillId="17" borderId="29" xfId="48" applyFont="1" applyFill="1" applyBorder="1" applyAlignment="1" applyProtection="1">
      <alignment horizontal="center" vertical="center"/>
    </xf>
    <xf numFmtId="171" fontId="24" fillId="17" borderId="28" xfId="48" applyFont="1" applyFill="1" applyBorder="1" applyAlignment="1" applyProtection="1">
      <alignment horizontal="center" vertical="center" shrinkToFit="1"/>
    </xf>
    <xf numFmtId="1" fontId="59" fillId="0" borderId="0" xfId="0" applyNumberFormat="1" applyFont="1" applyAlignment="1">
      <alignment horizontal="center" vertical="center"/>
    </xf>
    <xf numFmtId="186" fontId="0" fillId="0" borderId="29" xfId="0" applyNumberFormat="1" applyBorder="1" applyAlignment="1">
      <alignment horizontal="left"/>
    </xf>
    <xf numFmtId="0" fontId="17" fillId="0" borderId="90" xfId="33" applyFont="1" applyBorder="1" applyAlignment="1">
      <alignment vertical="center"/>
    </xf>
    <xf numFmtId="0" fontId="0" fillId="0" borderId="90" xfId="0" applyBorder="1" applyAlignment="1">
      <alignment horizontal="center"/>
    </xf>
    <xf numFmtId="0" fontId="46" fillId="0" borderId="90" xfId="34" applyFont="1" applyBorder="1" applyAlignment="1">
      <alignment horizontal="center"/>
    </xf>
    <xf numFmtId="0" fontId="0" fillId="0" borderId="40" xfId="0" applyBorder="1" applyAlignment="1">
      <alignment horizontal="center" vertical="center" wrapText="1"/>
    </xf>
    <xf numFmtId="165" fontId="0" fillId="6" borderId="39" xfId="0" applyNumberFormat="1" applyFill="1" applyBorder="1" applyAlignment="1" applyProtection="1">
      <alignment horizontal="center" vertical="center"/>
      <protection locked="0"/>
    </xf>
    <xf numFmtId="0" fontId="0" fillId="6" borderId="82" xfId="0" applyFill="1" applyBorder="1" applyAlignment="1" applyProtection="1">
      <alignment horizontal="left" vertical="center" wrapText="1"/>
      <protection locked="0"/>
    </xf>
    <xf numFmtId="49" fontId="0" fillId="6" borderId="66" xfId="0" applyNumberFormat="1" applyFill="1" applyBorder="1" applyAlignment="1" applyProtection="1">
      <alignment horizontal="center" vertical="center" wrapText="1"/>
      <protection locked="0"/>
    </xf>
    <xf numFmtId="49" fontId="0" fillId="16" borderId="95" xfId="0" applyNumberFormat="1" applyFill="1" applyBorder="1" applyAlignment="1" applyProtection="1">
      <alignment horizontal="center" vertical="center"/>
      <protection locked="0"/>
    </xf>
    <xf numFmtId="49" fontId="0" fillId="6" borderId="40" xfId="48" applyNumberFormat="1" applyFont="1" applyFill="1" applyBorder="1" applyAlignment="1" applyProtection="1">
      <alignment horizontal="left" vertical="center" wrapText="1" shrinkToFit="1"/>
      <protection locked="0"/>
    </xf>
    <xf numFmtId="49" fontId="24" fillId="17" borderId="31" xfId="0" applyNumberFormat="1" applyFont="1" applyFill="1" applyBorder="1" applyAlignment="1">
      <alignment horizontal="left" vertical="center"/>
    </xf>
    <xf numFmtId="171" fontId="0" fillId="0" borderId="40" xfId="48" applyFont="1" applyFill="1" applyBorder="1" applyAlignment="1" applyProtection="1">
      <alignment vertical="center" shrinkToFit="1"/>
    </xf>
    <xf numFmtId="171" fontId="24" fillId="17" borderId="67" xfId="48" applyFont="1" applyFill="1" applyBorder="1" applyAlignment="1" applyProtection="1">
      <alignment horizontal="center" vertical="center" shrinkToFit="1"/>
    </xf>
    <xf numFmtId="171" fontId="24" fillId="17" borderId="71" xfId="48" applyFont="1" applyFill="1" applyBorder="1" applyAlignment="1" applyProtection="1">
      <alignment horizontal="center" vertical="center"/>
    </xf>
    <xf numFmtId="0" fontId="0" fillId="16" borderId="40" xfId="0" applyFill="1" applyBorder="1" applyAlignment="1" applyProtection="1">
      <alignment shrinkToFit="1"/>
      <protection locked="0"/>
    </xf>
    <xf numFmtId="0" fontId="0" fillId="0" borderId="96" xfId="0" applyBorder="1" applyAlignment="1">
      <alignment vertical="center"/>
    </xf>
    <xf numFmtId="0" fontId="0" fillId="16" borderId="97" xfId="0" applyFill="1" applyBorder="1" applyAlignment="1" applyProtection="1">
      <alignment vertical="center"/>
      <protection locked="0"/>
    </xf>
    <xf numFmtId="43" fontId="0" fillId="0" borderId="0" xfId="0" applyNumberFormat="1"/>
    <xf numFmtId="0" fontId="12" fillId="0" borderId="90" xfId="0" applyFont="1" applyBorder="1" applyAlignment="1">
      <alignment horizontal="left" indent="1"/>
    </xf>
    <xf numFmtId="0" fontId="57" fillId="25" borderId="84" xfId="30" applyFont="1" applyFill="1" applyBorder="1" applyAlignment="1">
      <alignment horizontal="center" vertical="center"/>
    </xf>
    <xf numFmtId="0" fontId="17" fillId="25" borderId="84" xfId="30" applyFont="1" applyFill="1" applyBorder="1" applyAlignment="1">
      <alignment horizontal="center" vertical="center"/>
    </xf>
    <xf numFmtId="0" fontId="23" fillId="25" borderId="84" xfId="30" applyFont="1" applyFill="1" applyBorder="1" applyAlignment="1">
      <alignment horizontal="center" vertical="center"/>
    </xf>
    <xf numFmtId="0" fontId="0" fillId="26" borderId="0" xfId="0" applyFill="1"/>
    <xf numFmtId="0" fontId="24" fillId="25" borderId="84" xfId="30" applyFont="1" applyFill="1" applyBorder="1" applyAlignment="1">
      <alignment horizontal="center" vertical="center"/>
    </xf>
    <xf numFmtId="0" fontId="51" fillId="0" borderId="0" xfId="0" applyFont="1" applyAlignment="1">
      <alignment horizontal="center" wrapText="1"/>
    </xf>
    <xf numFmtId="0" fontId="49" fillId="0" borderId="0" xfId="34" applyFont="1"/>
    <xf numFmtId="0" fontId="51" fillId="0" borderId="88" xfId="0" applyFont="1" applyBorder="1" applyAlignment="1">
      <alignment horizontal="center" wrapText="1"/>
    </xf>
    <xf numFmtId="0" fontId="12" fillId="20" borderId="101" xfId="0" applyFont="1" applyFill="1" applyBorder="1" applyAlignment="1">
      <alignment horizontal="center" vertical="center"/>
    </xf>
    <xf numFmtId="0" fontId="49" fillId="0" borderId="103" xfId="0" applyFont="1" applyBorder="1" applyAlignment="1">
      <alignment horizontal="center"/>
    </xf>
    <xf numFmtId="167" fontId="0" fillId="0" borderId="0" xfId="0" applyNumberFormat="1" applyAlignment="1">
      <alignment horizontal="left"/>
    </xf>
    <xf numFmtId="1" fontId="44" fillId="0" borderId="0" xfId="0" applyNumberFormat="1" applyFont="1" applyAlignment="1">
      <alignment horizontal="center" textRotation="90"/>
    </xf>
    <xf numFmtId="0" fontId="0" fillId="0" borderId="0" xfId="0" applyAlignment="1">
      <alignment horizontal="center" vertical="center"/>
    </xf>
    <xf numFmtId="0" fontId="62" fillId="0" borderId="0" xfId="0" applyFont="1"/>
    <xf numFmtId="0" fontId="0" fillId="0" borderId="94" xfId="0" applyBorder="1" applyAlignment="1">
      <alignment horizontal="center" wrapText="1"/>
    </xf>
    <xf numFmtId="167" fontId="0" fillId="0" borderId="90" xfId="0" applyNumberFormat="1" applyBorder="1"/>
    <xf numFmtId="186" fontId="0" fillId="0" borderId="90" xfId="0" applyNumberFormat="1" applyBorder="1" applyAlignment="1">
      <alignment horizontal="left"/>
    </xf>
    <xf numFmtId="0" fontId="12" fillId="0" borderId="94" xfId="0" applyFont="1" applyBorder="1" applyAlignment="1">
      <alignment horizontal="center"/>
    </xf>
    <xf numFmtId="0" fontId="46" fillId="6" borderId="31" xfId="0" applyFont="1" applyFill="1" applyBorder="1" applyAlignment="1" applyProtection="1">
      <alignment horizontal="left" vertical="center"/>
      <protection locked="0"/>
    </xf>
    <xf numFmtId="0" fontId="31" fillId="0" borderId="0" xfId="0" applyFont="1" applyAlignment="1">
      <alignment horizontal="left" vertical="top" wrapText="1"/>
    </xf>
    <xf numFmtId="0" fontId="12" fillId="0" borderId="31" xfId="0" applyFont="1" applyBorder="1"/>
    <xf numFmtId="0" fontId="0" fillId="0" borderId="0" xfId="0" applyAlignment="1">
      <alignment vertical="center" wrapText="1"/>
    </xf>
    <xf numFmtId="0" fontId="12" fillId="0" borderId="0" xfId="0" applyFont="1" applyAlignment="1">
      <alignment horizontal="left" wrapText="1"/>
    </xf>
    <xf numFmtId="0" fontId="0" fillId="0" borderId="0" xfId="0" applyAlignment="1">
      <alignment horizontal="left" vertical="center" wrapText="1"/>
    </xf>
    <xf numFmtId="0" fontId="12" fillId="0" borderId="90" xfId="0" applyFont="1" applyBorder="1" applyAlignment="1">
      <alignment horizontal="left" wrapText="1"/>
    </xf>
    <xf numFmtId="0" fontId="0" fillId="0" borderId="29" xfId="33" applyFont="1" applyBorder="1" applyAlignment="1">
      <alignment horizontal="left" vertical="top" wrapText="1"/>
    </xf>
    <xf numFmtId="0" fontId="65" fillId="0" borderId="30" xfId="35" applyFont="1" applyBorder="1" applyAlignment="1">
      <alignment horizontal="left" vertical="top"/>
    </xf>
    <xf numFmtId="0" fontId="0" fillId="0" borderId="45" xfId="33" applyFont="1" applyBorder="1" applyAlignment="1">
      <alignment horizontal="left" vertical="top"/>
    </xf>
    <xf numFmtId="0" fontId="0" fillId="0" borderId="0" xfId="0" applyAlignment="1">
      <alignment horizontal="right"/>
    </xf>
    <xf numFmtId="1" fontId="44" fillId="0" borderId="0" xfId="0" applyNumberFormat="1" applyFont="1" applyAlignment="1">
      <alignment horizontal="right" textRotation="90"/>
    </xf>
    <xf numFmtId="0" fontId="0" fillId="0" borderId="0" xfId="0" applyAlignment="1">
      <alignment horizontal="right" vertical="center"/>
    </xf>
    <xf numFmtId="0" fontId="58" fillId="25" borderId="84" xfId="30" applyFont="1" applyFill="1" applyBorder="1" applyAlignment="1">
      <alignment horizontal="center" vertical="center"/>
    </xf>
    <xf numFmtId="0" fontId="62" fillId="0" borderId="0" xfId="0" applyFont="1" applyProtection="1">
      <protection locked="0"/>
    </xf>
    <xf numFmtId="0" fontId="22" fillId="0" borderId="12" xfId="0" applyFont="1" applyBorder="1" applyAlignment="1">
      <alignment horizontal="center" wrapText="1"/>
    </xf>
    <xf numFmtId="0" fontId="22" fillId="0" borderId="0" xfId="0" applyFont="1" applyAlignment="1">
      <alignment horizontal="center" wrapText="1"/>
    </xf>
    <xf numFmtId="49" fontId="0" fillId="6" borderId="66" xfId="0" applyNumberFormat="1" applyFill="1" applyBorder="1" applyAlignment="1" applyProtection="1">
      <alignment horizontal="center" vertical="center"/>
      <protection locked="0"/>
    </xf>
    <xf numFmtId="0" fontId="0" fillId="0" borderId="39" xfId="0" applyBorder="1" applyAlignment="1">
      <alignment horizontal="left"/>
    </xf>
    <xf numFmtId="0" fontId="66" fillId="27" borderId="0" xfId="50" applyFont="1" applyFill="1" applyAlignment="1">
      <alignment horizontal="center"/>
    </xf>
    <xf numFmtId="0" fontId="67" fillId="0" borderId="0" xfId="50"/>
    <xf numFmtId="49" fontId="66" fillId="27" borderId="0" xfId="50" applyNumberFormat="1" applyFont="1" applyFill="1" applyAlignment="1">
      <alignment horizontal="center"/>
    </xf>
    <xf numFmtId="49" fontId="67" fillId="0" borderId="0" xfId="50" applyNumberFormat="1"/>
    <xf numFmtId="0" fontId="24" fillId="0" borderId="0" xfId="0" applyFont="1" applyAlignment="1">
      <alignment horizontal="left"/>
    </xf>
    <xf numFmtId="0" fontId="68" fillId="0" borderId="0" xfId="0" applyFont="1"/>
    <xf numFmtId="0" fontId="0" fillId="0" borderId="0" xfId="0" applyAlignment="1">
      <alignment vertical="top"/>
    </xf>
    <xf numFmtId="0" fontId="24" fillId="0" borderId="0" xfId="0" applyFont="1" applyAlignment="1">
      <alignment horizontal="right" vertical="center"/>
    </xf>
    <xf numFmtId="177" fontId="56" fillId="0" borderId="0" xfId="48" applyNumberFormat="1" applyFill="1" applyBorder="1" applyAlignment="1" applyProtection="1">
      <alignment horizontal="center" shrinkToFit="1"/>
    </xf>
    <xf numFmtId="165" fontId="0" fillId="0" borderId="110" xfId="49" applyFont="1" applyFill="1" applyBorder="1" applyAlignment="1" applyProtection="1">
      <alignment horizontal="center"/>
    </xf>
    <xf numFmtId="165" fontId="24" fillId="8" borderId="75" xfId="49" applyFont="1" applyFill="1" applyBorder="1" applyAlignment="1" applyProtection="1">
      <alignment horizontal="right"/>
    </xf>
    <xf numFmtId="165" fontId="56" fillId="0" borderId="111" xfId="49" applyFill="1" applyBorder="1" applyAlignment="1" applyProtection="1">
      <alignment horizontal="right"/>
    </xf>
    <xf numFmtId="10" fontId="0" fillId="29" borderId="52" xfId="38" applyNumberFormat="1" applyFont="1" applyFill="1" applyBorder="1" applyAlignment="1" applyProtection="1"/>
    <xf numFmtId="171" fontId="56" fillId="29" borderId="39" xfId="48" applyFill="1" applyBorder="1" applyAlignment="1" applyProtection="1">
      <alignment shrinkToFit="1"/>
    </xf>
    <xf numFmtId="165" fontId="24" fillId="29" borderId="67" xfId="49" applyFont="1" applyFill="1" applyBorder="1" applyAlignment="1" applyProtection="1">
      <alignment shrinkToFit="1"/>
    </xf>
    <xf numFmtId="171" fontId="24" fillId="29" borderId="95" xfId="48" applyFont="1" applyFill="1" applyBorder="1" applyAlignment="1" applyProtection="1">
      <alignment shrinkToFit="1"/>
    </xf>
    <xf numFmtId="10" fontId="56" fillId="0" borderId="112" xfId="37" applyNumberFormat="1" applyFill="1" applyBorder="1" applyAlignment="1" applyProtection="1">
      <alignment shrinkToFit="1"/>
    </xf>
    <xf numFmtId="0" fontId="46" fillId="0" borderId="113" xfId="34" applyFont="1" applyBorder="1" applyAlignment="1">
      <alignment horizontal="center"/>
    </xf>
    <xf numFmtId="0" fontId="46" fillId="0" borderId="87" xfId="34" applyFont="1" applyBorder="1"/>
    <xf numFmtId="0" fontId="69" fillId="0" borderId="0" xfId="34" applyFont="1"/>
    <xf numFmtId="11" fontId="46" fillId="0" borderId="0" xfId="34" applyNumberFormat="1" applyFont="1" applyAlignment="1">
      <alignment horizontal="center"/>
    </xf>
    <xf numFmtId="0" fontId="49" fillId="0" borderId="115" xfId="34" applyFont="1" applyBorder="1" applyAlignment="1">
      <alignment horizontal="center"/>
    </xf>
    <xf numFmtId="174" fontId="49" fillId="0" borderId="116" xfId="34" applyNumberFormat="1" applyFont="1" applyBorder="1" applyAlignment="1">
      <alignment horizontal="center"/>
    </xf>
    <xf numFmtId="10" fontId="0" fillId="29" borderId="117" xfId="38" applyNumberFormat="1" applyFont="1" applyFill="1" applyBorder="1" applyAlignment="1" applyProtection="1"/>
    <xf numFmtId="171" fontId="24" fillId="29" borderId="58" xfId="48" applyFont="1" applyFill="1" applyBorder="1" applyAlignment="1" applyProtection="1">
      <alignment shrinkToFit="1"/>
    </xf>
    <xf numFmtId="0" fontId="0" fillId="30" borderId="0" xfId="0" applyFill="1"/>
    <xf numFmtId="0" fontId="24" fillId="30" borderId="0" xfId="0" applyFont="1" applyFill="1" applyAlignment="1">
      <alignment horizontal="right"/>
    </xf>
    <xf numFmtId="171" fontId="24" fillId="30" borderId="105" xfId="0" applyNumberFormat="1" applyFont="1" applyFill="1" applyBorder="1"/>
    <xf numFmtId="10" fontId="56" fillId="0" borderId="0" xfId="37" applyNumberFormat="1"/>
    <xf numFmtId="0" fontId="12" fillId="0" borderId="11" xfId="0" applyFont="1" applyBorder="1" applyAlignment="1">
      <alignment horizontal="center"/>
    </xf>
    <xf numFmtId="0" fontId="46" fillId="31" borderId="31" xfId="0" applyFont="1" applyFill="1" applyBorder="1" applyAlignment="1">
      <alignment horizontal="center" vertical="center"/>
    </xf>
    <xf numFmtId="171" fontId="56" fillId="31" borderId="28" xfId="48" applyFill="1" applyBorder="1" applyAlignment="1" applyProtection="1"/>
    <xf numFmtId="0" fontId="70" fillId="0" borderId="0" xfId="0" applyFont="1" applyAlignment="1">
      <alignment horizontal="left"/>
    </xf>
    <xf numFmtId="0" fontId="0" fillId="0" borderId="119" xfId="0" applyBorder="1"/>
    <xf numFmtId="0" fontId="0" fillId="0" borderId="120" xfId="0" applyBorder="1"/>
    <xf numFmtId="0" fontId="49" fillId="32" borderId="103" xfId="0" applyFont="1" applyFill="1" applyBorder="1" applyAlignment="1">
      <alignment horizontal="center"/>
    </xf>
    <xf numFmtId="0" fontId="12" fillId="32" borderId="121" xfId="0" applyFont="1" applyFill="1" applyBorder="1" applyAlignment="1">
      <alignment horizontal="right" vertical="center"/>
    </xf>
    <xf numFmtId="1" fontId="0" fillId="6" borderId="39" xfId="0" applyNumberFormat="1" applyFill="1" applyBorder="1" applyAlignment="1" applyProtection="1">
      <alignment horizontal="center" vertical="center"/>
      <protection locked="0"/>
    </xf>
    <xf numFmtId="0" fontId="71" fillId="0" borderId="0" xfId="0" applyFont="1"/>
    <xf numFmtId="0" fontId="72" fillId="0" borderId="0" xfId="0" applyFont="1"/>
    <xf numFmtId="0" fontId="31" fillId="0" borderId="0" xfId="0" applyFont="1" applyAlignment="1">
      <alignment vertical="center" wrapText="1"/>
    </xf>
    <xf numFmtId="165" fontId="23" fillId="0" borderId="0" xfId="0" applyNumberFormat="1" applyFont="1" applyAlignment="1">
      <alignment vertical="top"/>
    </xf>
    <xf numFmtId="165" fontId="23" fillId="0" borderId="0" xfId="0" applyNumberFormat="1" applyFont="1" applyAlignment="1">
      <alignment horizontal="right" vertical="center"/>
    </xf>
    <xf numFmtId="0" fontId="0" fillId="0" borderId="32" xfId="0" applyBorder="1" applyProtection="1">
      <protection locked="0"/>
    </xf>
    <xf numFmtId="1" fontId="0" fillId="0" borderId="89" xfId="0" applyNumberFormat="1" applyBorder="1" applyAlignment="1">
      <alignment vertical="top"/>
    </xf>
    <xf numFmtId="10" fontId="62" fillId="0" borderId="0" xfId="37" applyNumberFormat="1" applyFont="1" applyAlignment="1">
      <alignment horizontal="left"/>
    </xf>
    <xf numFmtId="0" fontId="73" fillId="0" borderId="0" xfId="0" applyFont="1"/>
    <xf numFmtId="0" fontId="75" fillId="0" borderId="0" xfId="0" applyFont="1"/>
    <xf numFmtId="0" fontId="73" fillId="0" borderId="0" xfId="0" applyFont="1" applyAlignment="1">
      <alignment vertical="center"/>
    </xf>
    <xf numFmtId="0" fontId="22" fillId="0" borderId="0" xfId="0" applyFont="1" applyAlignment="1">
      <alignment vertical="center"/>
    </xf>
    <xf numFmtId="0" fontId="75" fillId="0" borderId="0" xfId="0" applyFont="1" applyAlignment="1">
      <alignment horizontal="center"/>
    </xf>
    <xf numFmtId="0" fontId="68" fillId="0" borderId="0" xfId="0" applyFont="1" applyAlignment="1">
      <alignment horizontal="center" vertical="center"/>
    </xf>
    <xf numFmtId="0" fontId="76" fillId="17" borderId="31" xfId="0" applyFont="1" applyFill="1" applyBorder="1" applyAlignment="1">
      <alignment horizontal="center" vertical="center"/>
    </xf>
    <xf numFmtId="0" fontId="0" fillId="21" borderId="13" xfId="0" applyFill="1" applyBorder="1" applyAlignment="1">
      <alignment horizontal="left"/>
    </xf>
    <xf numFmtId="0" fontId="24" fillId="0" borderId="29" xfId="0" applyFont="1" applyBorder="1" applyAlignment="1">
      <alignment horizontal="center" vertical="center" wrapText="1"/>
    </xf>
    <xf numFmtId="0" fontId="74" fillId="0" borderId="0" xfId="0" applyFont="1"/>
    <xf numFmtId="0" fontId="75" fillId="0" borderId="0" xfId="0" applyFont="1" applyAlignment="1">
      <alignment vertical="center"/>
    </xf>
    <xf numFmtId="0" fontId="73" fillId="0" borderId="0" xfId="0" applyFont="1" applyAlignment="1">
      <alignment horizontal="right" vertical="center"/>
    </xf>
    <xf numFmtId="0" fontId="24" fillId="0" borderId="29" xfId="0" applyFont="1" applyBorder="1" applyAlignment="1">
      <alignment horizontal="right" vertical="center" wrapText="1"/>
    </xf>
    <xf numFmtId="0" fontId="20" fillId="0" borderId="29" xfId="0" applyFont="1" applyBorder="1" applyAlignment="1">
      <alignment horizontal="center" vertical="center" wrapText="1"/>
    </xf>
    <xf numFmtId="0" fontId="74" fillId="8" borderId="72" xfId="0" applyFont="1" applyFill="1" applyBorder="1"/>
    <xf numFmtId="184" fontId="74" fillId="0" borderId="0" xfId="0" applyNumberFormat="1" applyFont="1"/>
    <xf numFmtId="0" fontId="77" fillId="0" borderId="0" xfId="0" applyFont="1"/>
    <xf numFmtId="178" fontId="0" fillId="6" borderId="66" xfId="0" applyNumberFormat="1" applyFill="1" applyBorder="1" applyAlignment="1" applyProtection="1">
      <alignment horizontal="right" vertical="center"/>
      <protection locked="0"/>
    </xf>
    <xf numFmtId="178" fontId="0" fillId="6" borderId="42" xfId="0" applyNumberFormat="1" applyFill="1" applyBorder="1" applyAlignment="1" applyProtection="1">
      <alignment horizontal="right" vertical="center"/>
      <protection locked="0"/>
    </xf>
    <xf numFmtId="178" fontId="0" fillId="6" borderId="43" xfId="0" applyNumberFormat="1" applyFill="1" applyBorder="1" applyAlignment="1" applyProtection="1">
      <alignment horizontal="right" vertical="center"/>
      <protection locked="0"/>
    </xf>
    <xf numFmtId="0" fontId="74" fillId="0" borderId="0" xfId="0" applyFont="1" applyAlignment="1">
      <alignment horizontal="left"/>
    </xf>
    <xf numFmtId="165" fontId="74" fillId="0" borderId="0" xfId="49" applyFont="1" applyFill="1" applyBorder="1" applyAlignment="1" applyProtection="1">
      <alignment horizontal="right"/>
    </xf>
    <xf numFmtId="0" fontId="74" fillId="0" borderId="0" xfId="0" applyFont="1" applyAlignment="1">
      <alignment horizontal="right"/>
    </xf>
    <xf numFmtId="0" fontId="73" fillId="0" borderId="29" xfId="33" applyFont="1" applyBorder="1"/>
    <xf numFmtId="0" fontId="0" fillId="0" borderId="0" xfId="0" quotePrefix="1" applyAlignment="1">
      <alignment horizontal="left" vertical="top"/>
    </xf>
    <xf numFmtId="10" fontId="62" fillId="0" borderId="114" xfId="38" applyNumberFormat="1" applyFont="1" applyFill="1" applyBorder="1" applyAlignment="1" applyProtection="1">
      <alignment horizontal="center"/>
      <protection locked="0"/>
    </xf>
    <xf numFmtId="49" fontId="56" fillId="0" borderId="122" xfId="50" applyNumberFormat="1" applyFont="1" applyBorder="1" applyAlignment="1">
      <alignment horizontal="center" vertical="center" wrapText="1"/>
    </xf>
    <xf numFmtId="49" fontId="56" fillId="0" borderId="122" xfId="50" quotePrefix="1" applyNumberFormat="1" applyFont="1" applyBorder="1" applyAlignment="1">
      <alignment horizontal="center" vertical="center" wrapText="1"/>
    </xf>
    <xf numFmtId="4" fontId="56" fillId="28" borderId="122" xfId="50" applyNumberFormat="1" applyFont="1" applyFill="1" applyBorder="1" applyAlignment="1">
      <alignment horizontal="center" vertical="center"/>
    </xf>
    <xf numFmtId="189" fontId="56" fillId="0" borderId="122" xfId="50" applyNumberFormat="1" applyFont="1" applyBorder="1" applyAlignment="1">
      <alignment horizontal="center" vertical="center"/>
    </xf>
    <xf numFmtId="10" fontId="56" fillId="0" borderId="122" xfId="37" applyNumberFormat="1" applyBorder="1" applyAlignment="1">
      <alignment horizontal="center" vertical="center"/>
    </xf>
    <xf numFmtId="189" fontId="56" fillId="28" borderId="122" xfId="50" applyNumberFormat="1" applyFont="1" applyFill="1" applyBorder="1" applyAlignment="1">
      <alignment horizontal="center" vertical="center"/>
    </xf>
    <xf numFmtId="1" fontId="56" fillId="0" borderId="122" xfId="50" applyNumberFormat="1" applyFont="1" applyBorder="1" applyAlignment="1">
      <alignment horizontal="center" vertical="center" wrapText="1"/>
    </xf>
    <xf numFmtId="4" fontId="56" fillId="0" borderId="122" xfId="50" applyNumberFormat="1" applyFont="1" applyBorder="1" applyAlignment="1">
      <alignment horizontal="center" vertical="center"/>
    </xf>
    <xf numFmtId="2" fontId="56" fillId="0" borderId="122" xfId="50" applyNumberFormat="1" applyFont="1" applyBorder="1" applyAlignment="1">
      <alignment horizontal="center" vertical="center"/>
    </xf>
    <xf numFmtId="0" fontId="73" fillId="0" borderId="0" xfId="0" applyFont="1" applyAlignment="1">
      <alignment horizontal="left" vertical="center"/>
    </xf>
    <xf numFmtId="0" fontId="56" fillId="0" borderId="125" xfId="50" applyFont="1" applyBorder="1" applyAlignment="1">
      <alignment horizontal="center" vertical="center" wrapText="1"/>
    </xf>
    <xf numFmtId="0" fontId="32" fillId="0" borderId="92" xfId="0" applyFont="1" applyBorder="1" applyAlignment="1">
      <alignment horizontal="center"/>
    </xf>
    <xf numFmtId="0" fontId="24" fillId="0" borderId="94" xfId="0" applyFont="1" applyBorder="1" applyAlignment="1">
      <alignment horizontal="center"/>
    </xf>
    <xf numFmtId="0" fontId="24" fillId="0" borderId="92" xfId="0" applyFont="1" applyBorder="1" applyAlignment="1">
      <alignment horizontal="center"/>
    </xf>
    <xf numFmtId="0" fontId="28" fillId="0" borderId="126" xfId="0" applyFont="1" applyBorder="1"/>
    <xf numFmtId="0" fontId="27" fillId="0" borderId="127" xfId="0" applyFont="1" applyBorder="1" applyAlignment="1">
      <alignment horizontal="left" indent="1"/>
    </xf>
    <xf numFmtId="0" fontId="0" fillId="0" borderId="127" xfId="0" applyBorder="1" applyAlignment="1">
      <alignment vertical="center" wrapText="1"/>
    </xf>
    <xf numFmtId="0" fontId="28" fillId="0" borderId="128" xfId="0" applyFont="1" applyBorder="1"/>
    <xf numFmtId="0" fontId="47" fillId="0" borderId="0" xfId="0" applyFont="1" applyAlignment="1" applyProtection="1">
      <alignment horizontal="center" vertical="center"/>
      <protection locked="0"/>
    </xf>
    <xf numFmtId="0" fontId="0" fillId="0" borderId="129" xfId="0" applyBorder="1"/>
    <xf numFmtId="0" fontId="0" fillId="0" borderId="127" xfId="0" applyBorder="1"/>
    <xf numFmtId="0" fontId="0" fillId="0" borderId="128" xfId="0" applyBorder="1"/>
    <xf numFmtId="0" fontId="0" fillId="0" borderId="131" xfId="0" applyBorder="1"/>
    <xf numFmtId="0" fontId="24" fillId="0" borderId="133" xfId="0" applyFont="1" applyBorder="1"/>
    <xf numFmtId="0" fontId="24" fillId="0" borderId="134" xfId="0" applyFont="1" applyBorder="1"/>
    <xf numFmtId="49" fontId="24" fillId="17" borderId="124" xfId="0" applyNumberFormat="1" applyFont="1" applyFill="1" applyBorder="1" applyAlignment="1">
      <alignment horizontal="center" vertical="center"/>
    </xf>
    <xf numFmtId="171" fontId="24" fillId="17" borderId="124" xfId="48" applyFont="1" applyFill="1" applyBorder="1" applyAlignment="1" applyProtection="1">
      <alignment horizontal="center" vertical="center"/>
    </xf>
    <xf numFmtId="10" fontId="24" fillId="17" borderId="124" xfId="37" applyNumberFormat="1" applyFont="1" applyFill="1" applyBorder="1" applyAlignment="1" applyProtection="1">
      <alignment horizontal="center" vertical="center"/>
    </xf>
    <xf numFmtId="0" fontId="0" fillId="22" borderId="123" xfId="0" applyFill="1" applyBorder="1"/>
    <xf numFmtId="0" fontId="0" fillId="22" borderId="124" xfId="0" applyFill="1" applyBorder="1"/>
    <xf numFmtId="0" fontId="0" fillId="21" borderId="123" xfId="0" applyFill="1" applyBorder="1"/>
    <xf numFmtId="0" fontId="0" fillId="21" borderId="124" xfId="0" applyFill="1" applyBorder="1"/>
    <xf numFmtId="171" fontId="56" fillId="0" borderId="122" xfId="48" applyBorder="1" applyAlignment="1" applyProtection="1">
      <alignment shrinkToFit="1"/>
    </xf>
    <xf numFmtId="171" fontId="74" fillId="0" borderId="122" xfId="48" applyFont="1" applyBorder="1" applyAlignment="1" applyProtection="1">
      <alignment shrinkToFit="1"/>
    </xf>
    <xf numFmtId="0" fontId="0" fillId="0" borderId="122" xfId="0" applyBorder="1" applyAlignment="1">
      <alignment horizontal="center" wrapText="1"/>
    </xf>
    <xf numFmtId="0" fontId="12" fillId="0" borderId="123" xfId="0" applyFont="1" applyBorder="1"/>
    <xf numFmtId="0" fontId="12" fillId="0" borderId="122" xfId="0" applyFont="1" applyBorder="1" applyAlignment="1">
      <alignment horizontal="center"/>
    </xf>
    <xf numFmtId="171" fontId="24" fillId="30" borderId="122" xfId="0" applyNumberFormat="1" applyFont="1" applyFill="1" applyBorder="1"/>
    <xf numFmtId="0" fontId="46" fillId="31" borderId="123" xfId="0" applyFont="1" applyFill="1" applyBorder="1" applyAlignment="1">
      <alignment horizontal="left" vertical="center"/>
    </xf>
    <xf numFmtId="171" fontId="56" fillId="31" borderId="122" xfId="48" applyFill="1" applyBorder="1" applyAlignment="1" applyProtection="1">
      <alignment horizontal="left" vertical="center" shrinkToFit="1"/>
    </xf>
    <xf numFmtId="171" fontId="56" fillId="18" borderId="122" xfId="48" applyFill="1" applyBorder="1" applyAlignment="1" applyProtection="1">
      <alignment horizontal="left" vertical="center" shrinkToFit="1"/>
    </xf>
    <xf numFmtId="0" fontId="0" fillId="18" borderId="123" xfId="0" applyFill="1" applyBorder="1"/>
    <xf numFmtId="0" fontId="0" fillId="18" borderId="124" xfId="0" applyFill="1" applyBorder="1"/>
    <xf numFmtId="0" fontId="0" fillId="18" borderId="122" xfId="0" applyFill="1" applyBorder="1" applyAlignment="1">
      <alignment horizontal="center"/>
    </xf>
    <xf numFmtId="0" fontId="0" fillId="0" borderId="122" xfId="0" applyBorder="1" applyAlignment="1">
      <alignment horizontal="center"/>
    </xf>
    <xf numFmtId="0" fontId="24" fillId="17" borderId="122" xfId="0" applyFont="1" applyFill="1" applyBorder="1" applyAlignment="1">
      <alignment horizontal="left" vertical="center"/>
    </xf>
    <xf numFmtId="0" fontId="47" fillId="21" borderId="123" xfId="0" applyFont="1" applyFill="1" applyBorder="1"/>
    <xf numFmtId="0" fontId="0" fillId="0" borderId="124" xfId="0" applyBorder="1"/>
    <xf numFmtId="0" fontId="0" fillId="4" borderId="123" xfId="0" applyFill="1" applyBorder="1"/>
    <xf numFmtId="0" fontId="0" fillId="4" borderId="124" xfId="0" applyFill="1" applyBorder="1"/>
    <xf numFmtId="0" fontId="46" fillId="21" borderId="123" xfId="34" applyFont="1" applyFill="1" applyBorder="1" applyAlignment="1">
      <alignment horizontal="center"/>
    </xf>
    <xf numFmtId="0" fontId="46" fillId="21" borderId="124" xfId="34" applyFont="1" applyFill="1" applyBorder="1" applyAlignment="1">
      <alignment horizontal="center"/>
    </xf>
    <xf numFmtId="0" fontId="46" fillId="23" borderId="124" xfId="34" applyFont="1" applyFill="1" applyBorder="1"/>
    <xf numFmtId="0" fontId="46" fillId="22" borderId="123" xfId="34" applyFont="1" applyFill="1" applyBorder="1"/>
    <xf numFmtId="0" fontId="46" fillId="22" borderId="124" xfId="34" applyFont="1" applyFill="1" applyBorder="1"/>
    <xf numFmtId="0" fontId="46" fillId="24" borderId="124" xfId="34" applyFont="1" applyFill="1" applyBorder="1" applyAlignment="1">
      <alignment horizontal="center"/>
    </xf>
    <xf numFmtId="165" fontId="0" fillId="22" borderId="124" xfId="49" applyFont="1" applyFill="1" applyBorder="1" applyAlignment="1" applyProtection="1">
      <alignment horizontal="center"/>
    </xf>
    <xf numFmtId="0" fontId="24" fillId="0" borderId="123" xfId="0" applyFont="1" applyBorder="1" applyAlignment="1">
      <alignment horizontal="center" vertical="center" wrapText="1"/>
    </xf>
    <xf numFmtId="0" fontId="24" fillId="0" borderId="124" xfId="0" applyFont="1" applyBorder="1" applyAlignment="1">
      <alignment horizontal="center" vertical="center" wrapText="1"/>
    </xf>
    <xf numFmtId="0" fontId="0" fillId="0" borderId="123" xfId="0" applyBorder="1" applyAlignment="1">
      <alignment horizontal="center" wrapText="1"/>
    </xf>
    <xf numFmtId="178" fontId="17" fillId="8" borderId="123" xfId="0" applyNumberFormat="1" applyFont="1" applyFill="1" applyBorder="1" applyAlignment="1">
      <alignment horizontal="center" vertical="center"/>
    </xf>
    <xf numFmtId="178" fontId="17" fillId="8" borderId="124" xfId="0" applyNumberFormat="1" applyFont="1" applyFill="1" applyBorder="1" applyAlignment="1">
      <alignment horizontal="center" vertical="center"/>
    </xf>
    <xf numFmtId="0" fontId="56" fillId="0" borderId="122" xfId="50" applyFont="1" applyBorder="1" applyAlignment="1">
      <alignment horizontal="center" vertical="center" wrapText="1"/>
    </xf>
    <xf numFmtId="0" fontId="0" fillId="0" borderId="0" xfId="0"/>
    <xf numFmtId="0" fontId="0" fillId="0" borderId="0" xfId="0"/>
    <xf numFmtId="49" fontId="56" fillId="0" borderId="135" xfId="50" applyNumberFormat="1" applyFont="1" applyBorder="1" applyAlignment="1">
      <alignment horizontal="center" vertical="center" wrapText="1"/>
    </xf>
    <xf numFmtId="49" fontId="56" fillId="0" borderId="135" xfId="50" quotePrefix="1" applyNumberFormat="1" applyFont="1" applyBorder="1" applyAlignment="1">
      <alignment horizontal="center" vertical="center" wrapText="1"/>
    </xf>
    <xf numFmtId="4" fontId="56" fillId="28" borderId="135" xfId="50" applyNumberFormat="1" applyFont="1" applyFill="1" applyBorder="1" applyAlignment="1">
      <alignment horizontal="center" vertical="center"/>
    </xf>
    <xf numFmtId="189" fontId="56" fillId="0" borderId="135" xfId="50" applyNumberFormat="1" applyFont="1" applyBorder="1" applyAlignment="1">
      <alignment horizontal="center" vertical="center"/>
    </xf>
    <xf numFmtId="2" fontId="56" fillId="0" borderId="135" xfId="50" applyNumberFormat="1" applyFont="1" applyBorder="1" applyAlignment="1">
      <alignment horizontal="center" vertical="center"/>
    </xf>
    <xf numFmtId="189" fontId="56" fillId="28" borderId="135" xfId="50" applyNumberFormat="1" applyFont="1" applyFill="1" applyBorder="1" applyAlignment="1">
      <alignment horizontal="center" vertical="center"/>
    </xf>
    <xf numFmtId="189" fontId="56" fillId="28" borderId="135" xfId="50" applyNumberFormat="1" applyFont="1" applyFill="1" applyBorder="1" applyAlignment="1">
      <alignment horizontal="center" vertical="center" wrapText="1"/>
    </xf>
    <xf numFmtId="1" fontId="56" fillId="0" borderId="135" xfId="50" applyNumberFormat="1" applyFont="1" applyBorder="1" applyAlignment="1">
      <alignment horizontal="center" vertical="center" wrapText="1"/>
    </xf>
    <xf numFmtId="4" fontId="56" fillId="0" borderId="135" xfId="50" applyNumberFormat="1" applyFont="1" applyBorder="1" applyAlignment="1">
      <alignment horizontal="center" vertical="center"/>
    </xf>
    <xf numFmtId="0" fontId="56" fillId="0" borderId="137" xfId="50" applyFont="1" applyBorder="1" applyAlignment="1">
      <alignment horizontal="center" vertical="center" wrapText="1"/>
    </xf>
    <xf numFmtId="0" fontId="56" fillId="0" borderId="136" xfId="50" applyFont="1" applyBorder="1" applyAlignment="1">
      <alignment horizontal="center" vertical="center" wrapText="1"/>
    </xf>
    <xf numFmtId="0" fontId="0" fillId="0" borderId="0" xfId="0"/>
    <xf numFmtId="0" fontId="0" fillId="0" borderId="0" xfId="0" applyAlignment="1">
      <alignment horizontal="center"/>
    </xf>
    <xf numFmtId="0" fontId="79" fillId="0" borderId="0" xfId="0" applyFont="1" applyAlignment="1">
      <alignment vertical="center"/>
    </xf>
    <xf numFmtId="0" fontId="0" fillId="16" borderId="138" xfId="48" applyNumberFormat="1" applyFont="1" applyFill="1" applyBorder="1" applyAlignment="1" applyProtection="1">
      <alignment horizontal="left" vertical="center"/>
      <protection locked="0"/>
    </xf>
    <xf numFmtId="0" fontId="0" fillId="0" borderId="0" xfId="0"/>
    <xf numFmtId="0" fontId="0" fillId="0" borderId="138" xfId="0" applyBorder="1" applyAlignment="1">
      <alignment horizontal="center"/>
    </xf>
    <xf numFmtId="0" fontId="0" fillId="0" borderId="0" xfId="0" applyAlignment="1">
      <alignment horizontal="center"/>
    </xf>
    <xf numFmtId="0" fontId="46" fillId="0" borderId="13" xfId="34" applyFont="1" applyBorder="1" applyAlignment="1">
      <alignment horizontal="center"/>
    </xf>
    <xf numFmtId="0" fontId="0" fillId="0" borderId="39" xfId="0" applyBorder="1" applyAlignment="1">
      <alignment horizontal="left"/>
    </xf>
    <xf numFmtId="0" fontId="0" fillId="0" borderId="0" xfId="0" applyAlignment="1">
      <alignment horizontal="left"/>
    </xf>
    <xf numFmtId="0" fontId="0" fillId="0" borderId="0" xfId="0"/>
    <xf numFmtId="0" fontId="0" fillId="0" borderId="0" xfId="0"/>
    <xf numFmtId="0" fontId="0" fillId="0" borderId="0" xfId="33" applyFont="1" applyAlignment="1">
      <alignment vertical="center"/>
    </xf>
    <xf numFmtId="0" fontId="0" fillId="16" borderId="24" xfId="0" applyFont="1" applyFill="1" applyBorder="1" applyAlignment="1" applyProtection="1">
      <alignment vertical="center"/>
      <protection locked="0"/>
    </xf>
    <xf numFmtId="49" fontId="0" fillId="16" borderId="39" xfId="0" applyNumberFormat="1" applyFont="1" applyFill="1" applyBorder="1" applyAlignment="1" applyProtection="1">
      <alignment horizontal="center" vertical="center" wrapText="1"/>
      <protection locked="0"/>
    </xf>
    <xf numFmtId="49" fontId="0" fillId="6" borderId="39" xfId="0" applyNumberFormat="1" applyFont="1" applyFill="1" applyBorder="1" applyAlignment="1" applyProtection="1">
      <alignment horizontal="center" vertical="center" wrapText="1"/>
      <protection locked="0"/>
    </xf>
    <xf numFmtId="0" fontId="0" fillId="0" borderId="39" xfId="0" applyBorder="1" applyAlignment="1">
      <alignment horizontal="left"/>
    </xf>
    <xf numFmtId="0" fontId="0" fillId="0" borderId="0" xfId="0" applyAlignment="1">
      <alignment horizontal="center"/>
    </xf>
    <xf numFmtId="0" fontId="0" fillId="0" borderId="0" xfId="0"/>
    <xf numFmtId="0" fontId="0" fillId="6" borderId="145" xfId="0" applyFill="1" applyBorder="1" applyAlignment="1" applyProtection="1">
      <alignment horizontal="center" textRotation="90" wrapText="1"/>
      <protection locked="0"/>
    </xf>
    <xf numFmtId="0" fontId="0" fillId="6" borderId="143" xfId="0" applyFill="1" applyBorder="1" applyAlignment="1" applyProtection="1">
      <alignment horizontal="center" textRotation="90" wrapText="1"/>
      <protection locked="0"/>
    </xf>
    <xf numFmtId="0" fontId="0" fillId="6" borderId="144" xfId="0" applyFill="1" applyBorder="1" applyAlignment="1" applyProtection="1">
      <alignment horizontal="center" textRotation="90" wrapText="1"/>
      <protection locked="0"/>
    </xf>
    <xf numFmtId="0" fontId="46" fillId="0" borderId="13" xfId="34" applyFont="1" applyBorder="1" applyAlignment="1">
      <alignment horizontal="center"/>
    </xf>
    <xf numFmtId="0" fontId="18" fillId="0" borderId="130" xfId="0" applyFont="1" applyBorder="1" applyAlignment="1">
      <alignment horizontal="center" vertical="center"/>
    </xf>
    <xf numFmtId="0" fontId="19" fillId="20" borderId="0" xfId="0" applyFont="1" applyFill="1" applyAlignment="1">
      <alignment horizontal="center" vertical="center"/>
    </xf>
    <xf numFmtId="0" fontId="12" fillId="0" borderId="98" xfId="0" applyFont="1" applyBorder="1" applyAlignment="1">
      <alignment horizontal="center" vertical="center"/>
    </xf>
    <xf numFmtId="0" fontId="24" fillId="0" borderId="132" xfId="0" applyFont="1" applyBorder="1" applyAlignment="1">
      <alignment horizontal="center"/>
    </xf>
    <xf numFmtId="0" fontId="0" fillId="0" borderId="10" xfId="33" applyFont="1" applyBorder="1" applyAlignment="1">
      <alignment horizontal="left" vertical="center"/>
    </xf>
    <xf numFmtId="0" fontId="8" fillId="0" borderId="31" xfId="33" applyFont="1" applyBorder="1" applyAlignment="1">
      <alignment horizontal="left" vertical="center" wrapText="1"/>
    </xf>
    <xf numFmtId="49" fontId="0" fillId="6" borderId="31" xfId="33" applyNumberFormat="1" applyFont="1" applyFill="1" applyBorder="1" applyAlignment="1" applyProtection="1">
      <alignment horizontal="left" vertical="top" wrapText="1"/>
      <protection locked="0"/>
    </xf>
    <xf numFmtId="167" fontId="0" fillId="0" borderId="29" xfId="33" applyNumberFormat="1" applyFont="1" applyBorder="1" applyAlignment="1">
      <alignment horizontal="left"/>
    </xf>
    <xf numFmtId="186" fontId="0" fillId="0" borderId="29" xfId="33" applyNumberFormat="1" applyFont="1" applyBorder="1" applyAlignment="1">
      <alignment horizontal="left"/>
    </xf>
    <xf numFmtId="0" fontId="24" fillId="0" borderId="0" xfId="33" applyFont="1" applyAlignment="1">
      <alignment horizontal="left" vertical="center"/>
    </xf>
    <xf numFmtId="0" fontId="17" fillId="0" borderId="0" xfId="33" applyFont="1" applyAlignment="1">
      <alignment horizontal="left" vertical="center"/>
    </xf>
    <xf numFmtId="0" fontId="33" fillId="0" borderId="0" xfId="0" applyFont="1" applyAlignment="1">
      <alignment horizontal="center" vertical="top"/>
    </xf>
    <xf numFmtId="0" fontId="0" fillId="0" borderId="31" xfId="33" applyFont="1" applyBorder="1" applyAlignment="1">
      <alignment horizontal="center" vertical="center" wrapText="1"/>
    </xf>
    <xf numFmtId="4" fontId="30" fillId="0" borderId="31" xfId="33" applyNumberFormat="1" applyFont="1" applyBorder="1" applyAlignment="1">
      <alignment horizontal="center" vertical="center"/>
    </xf>
    <xf numFmtId="4" fontId="17" fillId="0" borderId="31" xfId="33" applyNumberFormat="1" applyFont="1" applyBorder="1" applyAlignment="1">
      <alignment horizontal="center" vertical="center" wrapText="1"/>
    </xf>
    <xf numFmtId="0" fontId="30" fillId="8" borderId="31" xfId="33" applyFont="1" applyFill="1" applyBorder="1" applyAlignment="1">
      <alignment horizontal="center" vertical="center" wrapText="1"/>
    </xf>
    <xf numFmtId="0" fontId="32" fillId="0" borderId="0" xfId="33" applyFont="1" applyAlignment="1">
      <alignment horizontal="left" vertical="center" indent="1"/>
    </xf>
    <xf numFmtId="0" fontId="39" fillId="0" borderId="0" xfId="0" applyFont="1" applyAlignment="1">
      <alignment horizontal="center" textRotation="90"/>
    </xf>
    <xf numFmtId="0" fontId="0" fillId="0" borderId="0" xfId="33" applyFont="1"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applyFont="1" applyAlignment="1">
      <alignment horizontal="left" vertical="center"/>
    </xf>
    <xf numFmtId="0" fontId="24" fillId="0" borderId="31" xfId="33" applyFont="1" applyBorder="1" applyAlignment="1">
      <alignment horizontal="center" vertical="center"/>
    </xf>
    <xf numFmtId="0" fontId="17" fillId="0" borderId="31" xfId="33" applyFont="1" applyBorder="1" applyAlignment="1">
      <alignment horizontal="center" vertical="center"/>
    </xf>
    <xf numFmtId="0" fontId="24" fillId="0" borderId="30" xfId="35" applyFont="1" applyBorder="1" applyAlignment="1">
      <alignment horizontal="left" vertical="top"/>
    </xf>
    <xf numFmtId="164" fontId="8" fillId="16" borderId="13" xfId="32" applyFont="1" applyFill="1" applyBorder="1" applyAlignment="1" applyProtection="1">
      <alignment horizontal="left"/>
      <protection locked="0"/>
    </xf>
    <xf numFmtId="0" fontId="23" fillId="0" borderId="31" xfId="33" applyFont="1" applyBorder="1" applyAlignment="1">
      <alignment horizontal="center"/>
    </xf>
    <xf numFmtId="0" fontId="0" fillId="0" borderId="13" xfId="33" applyFont="1" applyBorder="1" applyAlignment="1">
      <alignment horizontal="left" vertical="top" wrapText="1"/>
    </xf>
    <xf numFmtId="0" fontId="0" fillId="0" borderId="30" xfId="0" applyBorder="1" applyAlignment="1">
      <alignment horizontal="center"/>
    </xf>
    <xf numFmtId="0" fontId="24" fillId="0" borderId="13" xfId="0" applyFont="1" applyBorder="1" applyAlignment="1">
      <alignment horizontal="center"/>
    </xf>
    <xf numFmtId="0" fontId="8" fillId="0" borderId="31" xfId="33" applyFont="1" applyBorder="1" applyAlignment="1">
      <alignment horizontal="left"/>
    </xf>
    <xf numFmtId="10" fontId="8" fillId="6" borderId="31" xfId="33" applyNumberFormat="1" applyFont="1" applyFill="1" applyBorder="1" applyAlignment="1" applyProtection="1">
      <alignment horizontal="center"/>
      <protection locked="0"/>
    </xf>
    <xf numFmtId="0" fontId="8" fillId="0" borderId="13" xfId="32" applyNumberFormat="1" applyFont="1" applyFill="1" applyBorder="1" applyAlignment="1" applyProtection="1">
      <alignment horizontal="left" wrapText="1"/>
    </xf>
    <xf numFmtId="0" fontId="8" fillId="0" borderId="31" xfId="33" applyFont="1" applyBorder="1" applyAlignment="1">
      <alignment horizontal="left" wrapText="1"/>
    </xf>
    <xf numFmtId="0" fontId="0" fillId="0" borderId="31" xfId="0" applyBorder="1" applyAlignment="1">
      <alignment horizontal="center"/>
    </xf>
    <xf numFmtId="0" fontId="24" fillId="0" borderId="32" xfId="35" applyFont="1" applyBorder="1" applyAlignment="1">
      <alignment horizontal="left" vertical="top"/>
    </xf>
    <xf numFmtId="0" fontId="60" fillId="0" borderId="0" xfId="0" applyFont="1" applyAlignment="1">
      <alignment horizontal="center" textRotation="90" wrapText="1"/>
    </xf>
    <xf numFmtId="0" fontId="24" fillId="0" borderId="12" xfId="0" applyFont="1" applyBorder="1" applyAlignment="1">
      <alignment horizontal="center"/>
    </xf>
    <xf numFmtId="0" fontId="39" fillId="0" borderId="0" xfId="0" applyFont="1" applyAlignment="1">
      <alignment horizontal="center" textRotation="90" wrapText="1"/>
    </xf>
    <xf numFmtId="0" fontId="0" fillId="14" borderId="0" xfId="0" applyFill="1" applyAlignment="1">
      <alignment horizontal="left"/>
    </xf>
    <xf numFmtId="0" fontId="0" fillId="0" borderId="45" xfId="33" applyFont="1" applyBorder="1" applyAlignment="1">
      <alignment horizontal="left" vertical="top" wrapText="1"/>
    </xf>
    <xf numFmtId="186" fontId="0" fillId="0" borderId="0" xfId="0" applyNumberFormat="1" applyAlignment="1">
      <alignment horizontal="left"/>
    </xf>
    <xf numFmtId="0" fontId="24" fillId="17" borderId="123" xfId="0" applyFont="1" applyFill="1" applyBorder="1" applyAlignment="1">
      <alignment horizontal="left" vertical="center" wrapText="1"/>
    </xf>
    <xf numFmtId="0" fontId="24" fillId="17" borderId="124" xfId="0" applyFont="1" applyFill="1" applyBorder="1" applyAlignment="1">
      <alignment horizontal="left" vertical="center" wrapText="1"/>
    </xf>
    <xf numFmtId="0" fontId="30" fillId="0" borderId="31" xfId="0" applyFont="1" applyBorder="1" applyAlignment="1" applyProtection="1">
      <alignment horizontal="left" vertical="center"/>
      <protection locked="0"/>
    </xf>
    <xf numFmtId="0" fontId="30" fillId="6" borderId="13" xfId="0" applyFont="1" applyFill="1" applyBorder="1" applyAlignment="1" applyProtection="1">
      <alignment horizontal="left" vertical="top" wrapText="1"/>
      <protection locked="0"/>
    </xf>
    <xf numFmtId="0" fontId="17" fillId="0" borderId="31" xfId="0" applyFont="1" applyBorder="1" applyAlignment="1">
      <alignment horizontal="left" wrapText="1"/>
    </xf>
    <xf numFmtId="167" fontId="0" fillId="0" borderId="29" xfId="0" applyNumberFormat="1" applyBorder="1" applyAlignment="1">
      <alignment horizontal="left"/>
    </xf>
    <xf numFmtId="0" fontId="0" fillId="0" borderId="31" xfId="0" applyBorder="1" applyAlignment="1">
      <alignment horizontal="left" wrapText="1"/>
    </xf>
    <xf numFmtId="0" fontId="46" fillId="0" borderId="100" xfId="34" applyFont="1" applyBorder="1" applyAlignment="1">
      <alignment horizontal="left"/>
    </xf>
    <xf numFmtId="0" fontId="46" fillId="0" borderId="90" xfId="34" applyFont="1" applyBorder="1" applyAlignment="1">
      <alignment horizontal="left"/>
    </xf>
    <xf numFmtId="0" fontId="46" fillId="0" borderId="108" xfId="34" applyFont="1" applyBorder="1" applyAlignment="1">
      <alignment horizontal="left"/>
    </xf>
    <xf numFmtId="0" fontId="1" fillId="0" borderId="122" xfId="0" applyFont="1" applyBorder="1" applyAlignment="1">
      <alignment horizontal="center" vertical="center" wrapText="1"/>
    </xf>
    <xf numFmtId="0" fontId="1" fillId="0" borderId="85"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9" xfId="0" applyFont="1" applyBorder="1" applyAlignment="1">
      <alignment horizontal="center" vertical="center" wrapText="1"/>
    </xf>
    <xf numFmtId="0" fontId="0" fillId="16" borderId="106" xfId="0" applyFill="1" applyBorder="1" applyAlignment="1" applyProtection="1">
      <alignment horizontal="left" vertical="center"/>
      <protection locked="0"/>
    </xf>
    <xf numFmtId="0" fontId="0" fillId="16" borderId="107" xfId="0" applyFill="1" applyBorder="1" applyAlignment="1" applyProtection="1">
      <alignment horizontal="left" vertical="center"/>
      <protection locked="0"/>
    </xf>
    <xf numFmtId="0" fontId="31" fillId="0" borderId="0" xfId="0" applyFont="1" applyAlignment="1">
      <alignment horizontal="center" vertical="top" wrapText="1"/>
    </xf>
    <xf numFmtId="0" fontId="24" fillId="17" borderId="31" xfId="0" applyFont="1" applyFill="1" applyBorder="1" applyAlignment="1">
      <alignment horizontal="left" vertical="center" wrapText="1"/>
    </xf>
    <xf numFmtId="0" fontId="23" fillId="0" borderId="0" xfId="0" applyFont="1" applyAlignment="1">
      <alignment horizontal="left" vertical="center" indent="10"/>
    </xf>
    <xf numFmtId="0" fontId="0" fillId="0" borderId="141" xfId="0" applyBorder="1" applyAlignment="1">
      <alignment horizontal="center"/>
    </xf>
    <xf numFmtId="0" fontId="0" fillId="0" borderId="142" xfId="0" applyBorder="1" applyAlignment="1">
      <alignment horizontal="center"/>
    </xf>
    <xf numFmtId="0" fontId="37" fillId="0" borderId="0" xfId="0" applyFont="1" applyAlignment="1">
      <alignment horizontal="left" vertical="center" indent="10"/>
    </xf>
    <xf numFmtId="0" fontId="24" fillId="0" borderId="139" xfId="0" applyFont="1" applyBorder="1" applyAlignment="1">
      <alignment horizontal="center"/>
    </xf>
    <xf numFmtId="0" fontId="24" fillId="0" borderId="140" xfId="0" applyFont="1" applyBorder="1" applyAlignment="1">
      <alignment horizontal="center"/>
    </xf>
    <xf numFmtId="0" fontId="12" fillId="0" borderId="102" xfId="0" applyFont="1" applyBorder="1" applyAlignment="1">
      <alignment horizontal="right" vertical="center"/>
    </xf>
    <xf numFmtId="0" fontId="12" fillId="0" borderId="118" xfId="0" applyFont="1" applyBorder="1" applyAlignment="1">
      <alignment horizontal="right" vertical="center"/>
    </xf>
    <xf numFmtId="10" fontId="46" fillId="32" borderId="122" xfId="37" applyNumberFormat="1" applyFont="1" applyFill="1" applyBorder="1" applyAlignment="1" applyProtection="1">
      <alignment horizontal="center"/>
    </xf>
    <xf numFmtId="10" fontId="56" fillId="32" borderId="103" xfId="37" applyNumberFormat="1" applyFill="1" applyBorder="1" applyAlignment="1" applyProtection="1">
      <alignment horizontal="center" shrinkToFit="1"/>
    </xf>
    <xf numFmtId="10" fontId="56" fillId="32" borderId="105" xfId="37" applyNumberFormat="1" applyFill="1" applyBorder="1" applyAlignment="1" applyProtection="1">
      <alignment horizontal="center" shrinkToFit="1"/>
    </xf>
    <xf numFmtId="10" fontId="46" fillId="32" borderId="103" xfId="37" applyNumberFormat="1" applyFont="1" applyFill="1" applyBorder="1" applyAlignment="1" applyProtection="1">
      <alignment horizontal="center"/>
    </xf>
    <xf numFmtId="10" fontId="46" fillId="32" borderId="105" xfId="37" applyNumberFormat="1" applyFont="1" applyFill="1" applyBorder="1" applyAlignment="1" applyProtection="1">
      <alignment horizontal="center"/>
    </xf>
    <xf numFmtId="171" fontId="56" fillId="0" borderId="103" xfId="48" applyBorder="1" applyAlignment="1" applyProtection="1">
      <alignment horizontal="center" shrinkToFit="1"/>
    </xf>
    <xf numFmtId="171" fontId="56" fillId="0" borderId="105" xfId="48" applyBorder="1" applyAlignment="1" applyProtection="1">
      <alignment horizontal="center" shrinkToFit="1"/>
    </xf>
    <xf numFmtId="0" fontId="0" fillId="0" borderId="89" xfId="0" applyBorder="1" applyAlignment="1">
      <alignment horizontal="center" wrapText="1"/>
    </xf>
    <xf numFmtId="0" fontId="0" fillId="0" borderId="90" xfId="0" applyBorder="1" applyAlignment="1">
      <alignment horizontal="center" wrapText="1"/>
    </xf>
    <xf numFmtId="0" fontId="0" fillId="0" borderId="91" xfId="0" applyBorder="1" applyAlignment="1">
      <alignment horizontal="center" wrapText="1"/>
    </xf>
    <xf numFmtId="0" fontId="46" fillId="0" borderId="91" xfId="34" applyFont="1" applyBorder="1" applyAlignment="1">
      <alignment horizontal="left"/>
    </xf>
    <xf numFmtId="186" fontId="63" fillId="0" borderId="29" xfId="0" applyNumberFormat="1" applyFont="1" applyBorder="1" applyAlignment="1">
      <alignment horizontal="left"/>
    </xf>
    <xf numFmtId="171" fontId="56" fillId="0" borderId="122" xfId="48" applyBorder="1" applyAlignment="1" applyProtection="1">
      <alignment horizontal="center" shrinkToFit="1"/>
    </xf>
    <xf numFmtId="187" fontId="49" fillId="20" borderId="122" xfId="37" applyNumberFormat="1" applyFont="1" applyFill="1" applyBorder="1" applyAlignment="1" applyProtection="1">
      <alignment horizontal="center"/>
    </xf>
    <xf numFmtId="0" fontId="24" fillId="8" borderId="1" xfId="0" applyFont="1" applyFill="1" applyBorder="1" applyAlignment="1">
      <alignment horizontal="center" wrapText="1"/>
    </xf>
    <xf numFmtId="188" fontId="46" fillId="0" borderId="103" xfId="48" applyNumberFormat="1" applyFont="1" applyBorder="1" applyAlignment="1" applyProtection="1">
      <alignment horizontal="center" shrinkToFit="1"/>
    </xf>
    <xf numFmtId="188" fontId="46" fillId="0" borderId="105" xfId="48" applyNumberFormat="1" applyFont="1" applyBorder="1" applyAlignment="1" applyProtection="1">
      <alignment horizontal="center" shrinkToFit="1"/>
    </xf>
    <xf numFmtId="0" fontId="12" fillId="0" borderId="104" xfId="0" applyFont="1" applyBorder="1" applyAlignment="1">
      <alignment horizontal="right" vertical="center"/>
    </xf>
    <xf numFmtId="188" fontId="46" fillId="0" borderId="122" xfId="48" applyNumberFormat="1" applyFont="1" applyBorder="1" applyAlignment="1" applyProtection="1">
      <alignment horizontal="center" shrinkToFit="1"/>
    </xf>
    <xf numFmtId="173" fontId="24" fillId="0" borderId="31" xfId="48" applyNumberFormat="1" applyFont="1" applyFill="1" applyBorder="1" applyAlignment="1" applyProtection="1">
      <alignment horizontal="center" vertical="center"/>
    </xf>
    <xf numFmtId="165" fontId="0" fillId="0" borderId="13" xfId="49" applyFont="1" applyFill="1" applyBorder="1" applyAlignment="1" applyProtection="1">
      <alignment horizontal="left"/>
    </xf>
    <xf numFmtId="0" fontId="46" fillId="0" borderId="13" xfId="34" applyFont="1" applyBorder="1" applyAlignment="1">
      <alignment horizontal="left"/>
    </xf>
    <xf numFmtId="0" fontId="22" fillId="0" borderId="29" xfId="34" applyFont="1" applyBorder="1" applyAlignment="1">
      <alignment horizontal="center" vertical="center" wrapText="1"/>
    </xf>
    <xf numFmtId="0" fontId="50" fillId="0" borderId="11" xfId="34" applyFont="1" applyBorder="1" applyAlignment="1">
      <alignment horizontal="left" vertical="top"/>
    </xf>
    <xf numFmtId="0" fontId="46" fillId="0" borderId="31" xfId="34" applyFont="1" applyBorder="1" applyAlignment="1">
      <alignment horizontal="center" wrapText="1"/>
    </xf>
    <xf numFmtId="0" fontId="49" fillId="0" borderId="123" xfId="34" applyFont="1" applyBorder="1" applyAlignment="1">
      <alignment horizontal="center" vertical="center" wrapText="1"/>
    </xf>
    <xf numFmtId="0" fontId="49" fillId="0" borderId="124" xfId="34" applyFont="1" applyBorder="1" applyAlignment="1">
      <alignment horizontal="left" vertical="center" wrapText="1"/>
    </xf>
    <xf numFmtId="186" fontId="0" fillId="0" borderId="29" xfId="0" applyNumberFormat="1" applyBorder="1" applyAlignment="1">
      <alignment horizontal="left"/>
    </xf>
    <xf numFmtId="0" fontId="0" fillId="16" borderId="109" xfId="0" applyFill="1" applyBorder="1" applyAlignment="1" applyProtection="1">
      <alignment horizontal="left" vertical="center"/>
      <protection locked="0"/>
    </xf>
    <xf numFmtId="165" fontId="24" fillId="0" borderId="44" xfId="49" applyFont="1" applyFill="1" applyBorder="1" applyAlignment="1" applyProtection="1">
      <alignment horizontal="center" vertical="center" wrapText="1"/>
    </xf>
    <xf numFmtId="0" fontId="46" fillId="0" borderId="0" xfId="34" applyFont="1" applyAlignment="1">
      <alignment horizontal="center" wrapText="1"/>
    </xf>
    <xf numFmtId="0" fontId="46" fillId="0" borderId="45" xfId="34" applyFont="1" applyBorder="1" applyAlignment="1">
      <alignment horizontal="left"/>
    </xf>
    <xf numFmtId="0" fontId="24" fillId="0" borderId="0" xfId="0" applyFont="1" applyAlignment="1">
      <alignment horizontal="center" wrapText="1"/>
    </xf>
    <xf numFmtId="0" fontId="0" fillId="0" borderId="0" xfId="0" applyAlignment="1">
      <alignment horizontal="center" wrapText="1"/>
    </xf>
    <xf numFmtId="0" fontId="24" fillId="8" borderId="44" xfId="0" applyFont="1" applyFill="1" applyBorder="1" applyAlignment="1">
      <alignment horizontal="center" vertical="center"/>
    </xf>
    <xf numFmtId="0" fontId="53" fillId="0" borderId="123" xfId="0" applyFont="1" applyBorder="1" applyAlignment="1">
      <alignment horizontal="center" vertical="center" wrapText="1"/>
    </xf>
    <xf numFmtId="0" fontId="22" fillId="0" borderId="0" xfId="0" applyFont="1" applyAlignment="1">
      <alignment horizontal="center" vertical="center" wrapText="1"/>
    </xf>
    <xf numFmtId="4" fontId="24" fillId="0" borderId="32" xfId="0" applyNumberFormat="1" applyFont="1" applyBorder="1" applyAlignment="1">
      <alignment horizontal="left"/>
    </xf>
    <xf numFmtId="0" fontId="24" fillId="0" borderId="30" xfId="35" applyFont="1" applyBorder="1" applyAlignment="1">
      <alignment horizontal="center"/>
    </xf>
    <xf numFmtId="49" fontId="0" fillId="0" borderId="45" xfId="0" applyNumberFormat="1" applyBorder="1" applyAlignment="1">
      <alignment horizontal="left"/>
    </xf>
    <xf numFmtId="176" fontId="24" fillId="8" borderId="31" xfId="0" applyNumberFormat="1" applyFont="1" applyFill="1" applyBorder="1" applyAlignment="1">
      <alignment horizontal="center" shrinkToFit="1"/>
    </xf>
    <xf numFmtId="14" fontId="0" fillId="6" borderId="46" xfId="0" applyNumberFormat="1" applyFill="1" applyBorder="1" applyAlignment="1" applyProtection="1">
      <alignment horizontal="center"/>
      <protection locked="0"/>
    </xf>
    <xf numFmtId="14" fontId="0" fillId="6" borderId="36" xfId="0" applyNumberFormat="1" applyFill="1" applyBorder="1" applyAlignment="1" applyProtection="1">
      <alignment horizontal="center"/>
      <protection locked="0"/>
    </xf>
    <xf numFmtId="0" fontId="24" fillId="0" borderId="31" xfId="0" applyFont="1" applyBorder="1" applyAlignment="1">
      <alignment horizontal="right" vertical="center"/>
    </xf>
    <xf numFmtId="10" fontId="56" fillId="0" borderId="0" xfId="37" applyNumberFormat="1" applyFill="1" applyBorder="1" applyAlignment="1" applyProtection="1">
      <alignment horizontal="center"/>
    </xf>
    <xf numFmtId="177" fontId="56" fillId="0" borderId="29" xfId="48" applyNumberFormat="1" applyFill="1" applyBorder="1" applyAlignment="1" applyProtection="1">
      <alignment horizontal="center" shrinkToFit="1"/>
    </xf>
    <xf numFmtId="177" fontId="56" fillId="0" borderId="45" xfId="48" applyNumberFormat="1" applyFill="1" applyBorder="1" applyAlignment="1" applyProtection="1">
      <alignment horizontal="center" shrinkToFit="1"/>
    </xf>
    <xf numFmtId="177" fontId="56" fillId="0" borderId="13" xfId="48" applyNumberFormat="1" applyFill="1" applyBorder="1" applyAlignment="1" applyProtection="1">
      <alignment horizontal="center" shrinkToFit="1"/>
    </xf>
    <xf numFmtId="10" fontId="56" fillId="0" borderId="30" xfId="37" applyNumberFormat="1" applyFill="1" applyBorder="1" applyAlignment="1" applyProtection="1">
      <alignment horizontal="center"/>
    </xf>
    <xf numFmtId="10" fontId="56" fillId="0" borderId="32" xfId="37" applyNumberFormat="1" applyFill="1" applyBorder="1" applyAlignment="1" applyProtection="1">
      <alignment horizontal="center"/>
    </xf>
    <xf numFmtId="0" fontId="0" fillId="0" borderId="0" xfId="0" applyAlignment="1">
      <alignment horizontal="center"/>
    </xf>
    <xf numFmtId="10" fontId="56" fillId="0" borderId="78" xfId="37" applyNumberFormat="1" applyFill="1" applyBorder="1" applyAlignment="1" applyProtection="1">
      <alignment horizontal="center"/>
    </xf>
    <xf numFmtId="0" fontId="0" fillId="0" borderId="39" xfId="0" applyBorder="1" applyAlignment="1">
      <alignment horizontal="left"/>
    </xf>
    <xf numFmtId="0" fontId="31" fillId="0" borderId="99" xfId="0" applyFont="1" applyBorder="1" applyAlignment="1">
      <alignment horizontal="center" vertical="top" wrapText="1"/>
    </xf>
    <xf numFmtId="0" fontId="49" fillId="0" borderId="30" xfId="34" applyFont="1" applyBorder="1" applyAlignment="1">
      <alignment horizontal="center"/>
    </xf>
    <xf numFmtId="0" fontId="46" fillId="0" borderId="13" xfId="34" applyFont="1" applyBorder="1" applyAlignment="1">
      <alignment horizontal="center"/>
    </xf>
    <xf numFmtId="10" fontId="23" fillId="0" borderId="13" xfId="37" applyNumberFormat="1" applyFont="1" applyFill="1" applyBorder="1" applyAlignment="1" applyProtection="1">
      <alignment horizontal="center"/>
    </xf>
    <xf numFmtId="0" fontId="23" fillId="6" borderId="13" xfId="0" applyFont="1" applyFill="1" applyBorder="1" applyAlignment="1" applyProtection="1">
      <alignment horizontal="center"/>
      <protection locked="0"/>
    </xf>
    <xf numFmtId="0" fontId="23" fillId="0" borderId="13" xfId="0" applyFont="1" applyBorder="1" applyAlignment="1">
      <alignment horizontal="center"/>
    </xf>
    <xf numFmtId="10" fontId="56" fillId="0" borderId="33" xfId="37" applyNumberFormat="1" applyFill="1" applyBorder="1" applyAlignment="1" applyProtection="1">
      <alignment horizontal="center"/>
    </xf>
    <xf numFmtId="0" fontId="0" fillId="18" borderId="39" xfId="0" applyFill="1" applyBorder="1"/>
    <xf numFmtId="10" fontId="56" fillId="0" borderId="10" xfId="37" applyNumberFormat="1" applyFill="1" applyBorder="1" applyAlignment="1" applyProtection="1">
      <alignment horizontal="center"/>
    </xf>
    <xf numFmtId="0" fontId="24" fillId="8" borderId="31" xfId="0" applyFont="1" applyFill="1" applyBorder="1" applyAlignment="1">
      <alignment horizontal="center"/>
    </xf>
    <xf numFmtId="14" fontId="0" fillId="6" borderId="47" xfId="0" applyNumberFormat="1" applyFill="1" applyBorder="1" applyAlignment="1" applyProtection="1">
      <alignment horizontal="center"/>
      <protection locked="0"/>
    </xf>
    <xf numFmtId="0" fontId="0" fillId="6" borderId="0" xfId="33" applyFont="1" applyFill="1" applyAlignment="1" applyProtection="1">
      <alignment horizontal="left" vertical="top"/>
      <protection locked="0"/>
    </xf>
    <xf numFmtId="0" fontId="0" fillId="0" borderId="0" xfId="0" applyAlignment="1">
      <alignment horizontal="left"/>
    </xf>
    <xf numFmtId="0" fontId="17" fillId="0" borderId="29" xfId="33" applyFont="1" applyBorder="1" applyAlignment="1">
      <alignment horizontal="center" vertical="center"/>
    </xf>
    <xf numFmtId="0" fontId="0" fillId="0" borderId="0" xfId="0" applyAlignment="1">
      <alignment horizontal="left" wrapText="1"/>
    </xf>
    <xf numFmtId="171" fontId="24" fillId="8" borderId="13" xfId="48" applyFont="1" applyFill="1" applyBorder="1" applyAlignment="1" applyProtection="1">
      <alignment horizontal="center" vertical="center" shrinkToFit="1"/>
    </xf>
    <xf numFmtId="0" fontId="30" fillId="0" borderId="30" xfId="0" applyFont="1" applyBorder="1" applyAlignment="1">
      <alignment horizontal="left" vertical="center"/>
    </xf>
    <xf numFmtId="0" fontId="0" fillId="0" borderId="30" xfId="0" applyBorder="1" applyAlignment="1">
      <alignment horizontal="left"/>
    </xf>
    <xf numFmtId="0" fontId="0" fillId="6" borderId="13" xfId="0" applyFill="1" applyBorder="1" applyAlignment="1" applyProtection="1">
      <alignment horizontal="left" vertical="top"/>
      <protection locked="0"/>
    </xf>
    <xf numFmtId="0" fontId="24" fillId="17" borderId="45" xfId="0" applyFont="1" applyFill="1" applyBorder="1" applyAlignment="1">
      <alignment horizontal="left" vertical="center" wrapText="1"/>
    </xf>
    <xf numFmtId="0" fontId="23" fillId="6" borderId="32" xfId="0" applyFont="1" applyFill="1" applyBorder="1" applyAlignment="1">
      <alignment horizontal="left"/>
    </xf>
    <xf numFmtId="0" fontId="31" fillId="0" borderId="0" xfId="0" applyFont="1" applyAlignment="1">
      <alignment horizontal="center" vertical="center" wrapText="1"/>
    </xf>
    <xf numFmtId="0" fontId="0" fillId="0" borderId="13" xfId="0" applyBorder="1" applyAlignment="1">
      <alignment horizontal="center"/>
    </xf>
    <xf numFmtId="0" fontId="24" fillId="0" borderId="32" xfId="35" applyFont="1" applyBorder="1" applyAlignment="1">
      <alignment horizontal="center"/>
    </xf>
    <xf numFmtId="0" fontId="24" fillId="0" borderId="0" xfId="35" applyFont="1" applyAlignment="1">
      <alignment horizontal="center"/>
    </xf>
    <xf numFmtId="0" fontId="24" fillId="0" borderId="12" xfId="35" applyFont="1" applyBorder="1" applyAlignment="1">
      <alignment horizontal="center"/>
    </xf>
    <xf numFmtId="0" fontId="30" fillId="6" borderId="32" xfId="0" applyFont="1" applyFill="1" applyBorder="1" applyAlignment="1" applyProtection="1">
      <alignment horizontal="left" vertical="top" wrapText="1"/>
      <protection locked="0"/>
    </xf>
    <xf numFmtId="0" fontId="30" fillId="6" borderId="0" xfId="0" applyFont="1" applyFill="1" applyAlignment="1" applyProtection="1">
      <alignment horizontal="left" vertical="top" wrapText="1"/>
      <protection locked="0"/>
    </xf>
    <xf numFmtId="0" fontId="30" fillId="6" borderId="12" xfId="0" applyFont="1" applyFill="1" applyBorder="1" applyAlignment="1" applyProtection="1">
      <alignment horizontal="left" vertical="top" wrapText="1"/>
      <protection locked="0"/>
    </xf>
    <xf numFmtId="0" fontId="30" fillId="6" borderId="45" xfId="0" applyFont="1" applyFill="1" applyBorder="1" applyAlignment="1" applyProtection="1">
      <alignment horizontal="left" vertical="top" wrapText="1"/>
      <protection locked="0"/>
    </xf>
    <xf numFmtId="0" fontId="30" fillId="6" borderId="29" xfId="0" applyFont="1" applyFill="1" applyBorder="1" applyAlignment="1" applyProtection="1">
      <alignment horizontal="left" vertical="top" wrapText="1"/>
      <protection locked="0"/>
    </xf>
    <xf numFmtId="0" fontId="30" fillId="6" borderId="28" xfId="0" applyFont="1" applyFill="1" applyBorder="1" applyAlignment="1" applyProtection="1">
      <alignment horizontal="left" vertical="top" wrapText="1"/>
      <protection locked="0"/>
    </xf>
    <xf numFmtId="0" fontId="0" fillId="8" borderId="80" xfId="0" applyFill="1" applyBorder="1" applyAlignment="1">
      <alignment horizontal="center" vertical="center"/>
    </xf>
    <xf numFmtId="0" fontId="0" fillId="8" borderId="63" xfId="0" applyFill="1" applyBorder="1" applyAlignment="1">
      <alignment horizontal="center" vertical="center"/>
    </xf>
    <xf numFmtId="10" fontId="24" fillId="8" borderId="31" xfId="0" applyNumberFormat="1" applyFont="1" applyFill="1" applyBorder="1" applyAlignment="1">
      <alignment horizontal="center" vertical="center"/>
    </xf>
    <xf numFmtId="0" fontId="0" fillId="0" borderId="41" xfId="0" applyBorder="1" applyAlignment="1">
      <alignment horizontal="center" vertical="center"/>
    </xf>
    <xf numFmtId="0" fontId="0" fillId="0" borderId="65" xfId="0" applyBorder="1" applyAlignment="1">
      <alignment horizontal="center" vertical="center"/>
    </xf>
    <xf numFmtId="0" fontId="0" fillId="8" borderId="41" xfId="0" applyFill="1" applyBorder="1" applyAlignment="1">
      <alignment horizontal="center" vertical="center"/>
    </xf>
    <xf numFmtId="0" fontId="0" fillId="8" borderId="65" xfId="0" applyFill="1" applyBorder="1" applyAlignment="1">
      <alignment horizontal="center" vertical="center"/>
    </xf>
    <xf numFmtId="0" fontId="0" fillId="0" borderId="83" xfId="0" applyBorder="1" applyAlignment="1">
      <alignment horizontal="center" vertical="center"/>
    </xf>
    <xf numFmtId="0" fontId="0" fillId="0" borderId="69" xfId="0" applyBorder="1" applyAlignment="1">
      <alignment horizontal="center" vertical="center"/>
    </xf>
    <xf numFmtId="0" fontId="17" fillId="8" borderId="31" xfId="0" applyFont="1" applyFill="1" applyBorder="1" applyAlignment="1">
      <alignment horizontal="center" vertical="center"/>
    </xf>
    <xf numFmtId="0" fontId="17" fillId="8" borderId="44" xfId="0" applyFont="1" applyFill="1" applyBorder="1" applyAlignment="1">
      <alignment horizontal="center" vertical="center"/>
    </xf>
    <xf numFmtId="0" fontId="8" fillId="0" borderId="10" xfId="0" applyFont="1" applyBorder="1" applyAlignment="1">
      <alignment horizontal="right"/>
    </xf>
    <xf numFmtId="0" fontId="24" fillId="0" borderId="31" xfId="0" applyFont="1" applyBorder="1" applyAlignment="1">
      <alignment horizontal="center"/>
    </xf>
    <xf numFmtId="0" fontId="24" fillId="0" borderId="60" xfId="0" applyFont="1" applyBorder="1" applyAlignment="1">
      <alignment horizontal="center"/>
    </xf>
    <xf numFmtId="0" fontId="24" fillId="0" borderId="31" xfId="0" applyFont="1" applyBorder="1" applyAlignment="1">
      <alignment horizontal="center" vertical="center"/>
    </xf>
    <xf numFmtId="49" fontId="0" fillId="0" borderId="13" xfId="0" applyNumberFormat="1" applyBorder="1" applyAlignment="1">
      <alignment horizontal="left"/>
    </xf>
    <xf numFmtId="0" fontId="24" fillId="0" borderId="33" xfId="0" applyFont="1" applyBorder="1" applyAlignment="1">
      <alignment horizontal="center"/>
    </xf>
    <xf numFmtId="0" fontId="53" fillId="0" borderId="31" xfId="0" applyFont="1" applyBorder="1" applyAlignment="1">
      <alignment horizontal="center" vertical="center" wrapText="1"/>
    </xf>
    <xf numFmtId="4" fontId="24" fillId="0" borderId="30" xfId="0" applyNumberFormat="1" applyFont="1" applyBorder="1" applyAlignment="1">
      <alignment horizontal="left"/>
    </xf>
    <xf numFmtId="0" fontId="0" fillId="0" borderId="0" xfId="33" applyFont="1" applyAlignment="1">
      <alignment horizontal="left" vertical="top"/>
    </xf>
    <xf numFmtId="0" fontId="0" fillId="0" borderId="0" xfId="0"/>
    <xf numFmtId="0" fontId="0" fillId="0" borderId="38" xfId="33" applyFont="1" applyBorder="1" applyAlignment="1">
      <alignment horizontal="right"/>
    </xf>
    <xf numFmtId="180" fontId="24" fillId="0" borderId="40" xfId="48" applyNumberFormat="1" applyFont="1" applyFill="1" applyBorder="1" applyAlignment="1" applyProtection="1">
      <alignment vertical="top" shrinkToFit="1"/>
    </xf>
    <xf numFmtId="0" fontId="0" fillId="0" borderId="70" xfId="33" applyFont="1" applyBorder="1" applyAlignment="1">
      <alignment horizontal="right"/>
    </xf>
    <xf numFmtId="10" fontId="24" fillId="0" borderId="71" xfId="37" applyNumberFormat="1" applyFont="1" applyFill="1" applyBorder="1" applyAlignment="1" applyProtection="1">
      <alignment horizontal="right" vertical="top" shrinkToFit="1"/>
    </xf>
    <xf numFmtId="0" fontId="0" fillId="6" borderId="0" xfId="33" applyFont="1" applyFill="1" applyAlignment="1" applyProtection="1">
      <alignment horizontal="left" vertical="top" wrapText="1"/>
      <protection locked="0"/>
    </xf>
    <xf numFmtId="0" fontId="0" fillId="0" borderId="51" xfId="33" applyFont="1" applyBorder="1" applyAlignment="1">
      <alignment horizontal="center"/>
    </xf>
    <xf numFmtId="0" fontId="0" fillId="0" borderId="0" xfId="33" applyFont="1" applyAlignment="1">
      <alignment horizontal="left" wrapText="1"/>
    </xf>
    <xf numFmtId="0" fontId="0" fillId="0" borderId="0" xfId="33" applyFont="1" applyAlignment="1">
      <alignment vertical="center"/>
    </xf>
    <xf numFmtId="0" fontId="0" fillId="0" borderId="0" xfId="33" applyFont="1" applyAlignment="1">
      <alignment horizontal="left"/>
    </xf>
    <xf numFmtId="0" fontId="0" fillId="0" borderId="0" xfId="33" applyFont="1" applyAlignment="1">
      <alignment horizontal="left" vertical="top" wrapText="1" shrinkToFit="1"/>
    </xf>
    <xf numFmtId="0" fontId="0" fillId="0" borderId="0" xfId="33" applyFont="1" applyAlignment="1">
      <alignment horizontal="left" vertical="top" wrapText="1"/>
    </xf>
    <xf numFmtId="0" fontId="0" fillId="0" borderId="52" xfId="33" applyFont="1" applyBorder="1" applyAlignment="1">
      <alignment horizontal="center" vertical="center" wrapText="1"/>
    </xf>
    <xf numFmtId="0" fontId="0" fillId="0" borderId="64" xfId="33" applyFont="1" applyBorder="1" applyAlignment="1">
      <alignment horizontal="center" vertical="center" wrapText="1"/>
    </xf>
    <xf numFmtId="49" fontId="0" fillId="6" borderId="0" xfId="33" applyNumberFormat="1" applyFont="1" applyFill="1" applyAlignment="1" applyProtection="1">
      <alignment horizontal="left"/>
      <protection locked="0"/>
    </xf>
    <xf numFmtId="168" fontId="0" fillId="0" borderId="0" xfId="33" applyNumberFormat="1" applyFont="1" applyAlignment="1">
      <alignment horizontal="right"/>
    </xf>
    <xf numFmtId="0" fontId="0" fillId="0" borderId="0" xfId="33" applyFont="1" applyAlignment="1">
      <alignment horizontal="center"/>
    </xf>
  </cellXfs>
  <cellStyles count="51">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30" builtinId="8"/>
    <cellStyle name="Moeda" xfId="31" builtinId="4"/>
    <cellStyle name="Moeda_Composicao BDI v2.1" xfId="32"/>
    <cellStyle name="Normal" xfId="0" builtinId="0"/>
    <cellStyle name="Normal 2" xfId="33"/>
    <cellStyle name="Normal 3" xfId="34"/>
    <cellStyle name="Normal 4" xfId="50"/>
    <cellStyle name="Normal_FICHA DE VERIFICAÇÃO PRELIMINAR - Plano R" xfId="35"/>
    <cellStyle name="Nota" xfId="36" builtinId="10" customBuiltin="1"/>
    <cellStyle name="Porcentagem" xfId="37" builtinId="5"/>
    <cellStyle name="Porcentagem 2" xfId="38"/>
    <cellStyle name="Saída" xfId="39" builtinId="21" customBuiltin="1"/>
    <cellStyle name="Texto de Aviso" xfId="40" builtinId="11" customBuiltin="1"/>
    <cellStyle name="Texto Explicativo" xfId="41" builtinId="53" customBuiltin="1"/>
    <cellStyle name="Título 1" xfId="42" builtinId="16" customBuiltin="1"/>
    <cellStyle name="Título 2" xfId="43" builtinId="17" customBuiltin="1"/>
    <cellStyle name="Título 3" xfId="44" builtinId="18" customBuiltin="1"/>
    <cellStyle name="Título 4" xfId="45" builtinId="19" customBuiltin="1"/>
    <cellStyle name="Título 5" xfId="46"/>
    <cellStyle name="Total" xfId="47" builtinId="25" customBuiltin="1"/>
    <cellStyle name="Vírgula" xfId="48" builtinId="3"/>
    <cellStyle name="Vírgula 2" xfId="49"/>
  </cellStyles>
  <dxfs count="844">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fill>
        <patternFill patternType="none">
          <fgColor indexed="64"/>
          <bgColor indexed="65"/>
        </patternFill>
      </fill>
    </dxf>
    <dxf>
      <font>
        <b val="0"/>
        <condense val="0"/>
        <extend val="0"/>
        <color indexed="44"/>
      </font>
      <fill>
        <patternFill patternType="solid">
          <fgColor indexed="22"/>
          <bgColor indexed="44"/>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color rgb="FFFF0000"/>
      </font>
    </dxf>
    <dxf>
      <fill>
        <patternFill patternType="solid">
          <fgColor indexed="13"/>
          <bgColor indexed="51"/>
        </patternFill>
      </fill>
    </dxf>
    <dxf>
      <font>
        <b/>
        <i val="0"/>
        <condense val="0"/>
        <extend val="0"/>
        <color indexed="9"/>
      </font>
      <fill>
        <patternFill patternType="solid">
          <fgColor indexed="60"/>
          <bgColor indexed="10"/>
        </patternFill>
      </fill>
    </dxf>
    <dxf>
      <font>
        <b val="0"/>
        <condense val="0"/>
        <extend val="0"/>
        <color indexed="9"/>
      </font>
    </dxf>
    <dxf>
      <font>
        <b/>
        <i val="0"/>
        <condense val="0"/>
        <extend val="0"/>
        <color indexed="10"/>
      </font>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color rgb="FFFF0000"/>
      </font>
    </dxf>
    <dxf>
      <font>
        <b/>
        <i val="0"/>
        <color rgb="FFFF0000"/>
      </font>
    </dxf>
    <dxf>
      <font>
        <color theme="0" tint="-0.14996795556505021"/>
      </font>
    </dxf>
    <dxf>
      <font>
        <b/>
        <i val="0"/>
        <condense val="0"/>
        <extend val="0"/>
      </font>
      <fill>
        <patternFill patternType="solid">
          <fgColor indexed="21"/>
          <bgColor indexed="57"/>
        </patternFill>
      </fill>
    </dxf>
    <dxf>
      <font>
        <color theme="0"/>
      </font>
    </dxf>
    <dxf>
      <font>
        <b val="0"/>
        <condense val="0"/>
        <extend val="0"/>
        <color indexed="9"/>
      </font>
      <fill>
        <patternFill patternType="none">
          <fgColor indexed="64"/>
          <bgColor indexed="65"/>
        </patternFill>
      </fill>
      <border>
        <left/>
        <right/>
        <top/>
        <bottom/>
      </border>
    </dxf>
    <dxf>
      <font>
        <b val="0"/>
        <condense val="0"/>
        <extend val="0"/>
        <color indexed="10"/>
      </font>
    </dxf>
    <dxf>
      <font>
        <b val="0"/>
        <condense val="0"/>
        <extend val="0"/>
        <color indexed="9"/>
      </font>
      <fill>
        <patternFill patternType="none">
          <fgColor indexed="64"/>
          <bgColor indexed="65"/>
        </patternFill>
      </fill>
      <border>
        <left/>
        <right/>
        <top/>
        <bottom/>
      </border>
    </dxf>
    <dxf>
      <font>
        <b val="0"/>
        <condense val="0"/>
        <extend val="0"/>
        <color indexed="9"/>
      </font>
      <border>
        <left/>
        <right style="thin">
          <color indexed="64"/>
        </right>
      </border>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ill>
        <patternFill>
          <bgColor rgb="FFFFC000"/>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theme="0"/>
      </font>
      <fill>
        <patternFill>
          <bgColor theme="0"/>
        </patternFill>
      </fill>
      <border>
        <left/>
        <right/>
        <top/>
        <bottom/>
        <vertical/>
        <horizontal/>
      </border>
    </dxf>
    <dxf>
      <font>
        <b/>
        <i val="0"/>
        <color auto="1"/>
      </font>
      <fill>
        <patternFill>
          <bgColor rgb="FFFF0000"/>
        </patternFill>
      </fill>
    </dxf>
    <dxf>
      <font>
        <b/>
        <i val="0"/>
        <color rgb="FFFF0000"/>
      </font>
    </dxf>
    <dxf>
      <font>
        <b/>
        <i val="0"/>
      </font>
      <fill>
        <patternFill>
          <bgColor rgb="FFFF0000"/>
        </patternFill>
      </fill>
    </dxf>
    <dxf>
      <font>
        <color theme="0"/>
      </font>
      <border>
        <left/>
        <right/>
      </border>
    </dxf>
    <dxf>
      <font>
        <b val="0"/>
        <condense val="0"/>
        <extend val="0"/>
        <color indexed="9"/>
      </font>
      <border>
        <left/>
      </border>
    </dxf>
    <dxf>
      <font>
        <b val="0"/>
        <condense val="0"/>
        <extend val="0"/>
        <color indexed="9"/>
      </font>
    </dxf>
    <dxf>
      <font>
        <color rgb="FFC0C0C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ill>
        <patternFill patternType="solid">
          <fgColor indexed="26"/>
          <bgColor indexed="43"/>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theme="0"/>
      </font>
      <fill>
        <patternFill>
          <bgColor theme="0"/>
        </patternFill>
      </fill>
      <border>
        <right/>
        <top/>
        <bottom/>
      </border>
    </dxf>
    <dxf>
      <font>
        <color theme="0"/>
      </font>
      <fill>
        <patternFill>
          <bgColor theme="0"/>
        </patternFill>
      </fill>
      <border>
        <right/>
        <top/>
        <bottom/>
      </border>
    </dxf>
    <dxf>
      <font>
        <color theme="0"/>
      </font>
      <fill>
        <patternFill>
          <bgColor theme="0"/>
        </patternFill>
      </fill>
      <border>
        <right/>
        <top/>
        <bottom/>
      </border>
    </dxf>
    <dxf>
      <font>
        <color theme="0"/>
      </font>
      <fill>
        <patternFill patternType="none">
          <bgColor auto="1"/>
        </patternFill>
      </fill>
      <border>
        <left/>
        <right/>
        <top/>
        <vertical/>
        <horizontal/>
      </border>
    </dxf>
    <dxf>
      <font>
        <color theme="0"/>
      </font>
      <fill>
        <patternFill>
          <bgColor theme="0"/>
        </patternFill>
      </fill>
      <border>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0070C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border>
        <top style="thin">
          <color indexed="64"/>
        </top>
      </border>
    </dxf>
    <dxf>
      <border>
        <left style="thin">
          <color indexed="8"/>
        </left>
        <right style="thin">
          <color indexed="8"/>
        </right>
        <top/>
        <bottom/>
      </border>
    </dxf>
    <dxf>
      <font>
        <b/>
        <i val="0"/>
        <condense val="0"/>
        <extend val="0"/>
        <color indexed="1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color rgb="FFFF0000"/>
      </font>
    </dxf>
    <dxf>
      <font>
        <color rgb="FFFF0000"/>
      </font>
    </dxf>
    <dxf>
      <font>
        <color rgb="FFFF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9"/>
      </font>
      <fill>
        <patternFill patternType="none">
          <fgColor indexed="64"/>
          <bgColor indexed="65"/>
        </patternFill>
      </fill>
      <border>
        <left/>
        <right/>
        <top/>
        <bottom/>
      </border>
    </dxf>
    <dxf>
      <font>
        <b val="0"/>
        <condense val="0"/>
        <extend val="0"/>
        <color indexed="9"/>
      </font>
      <fill>
        <patternFill patternType="none">
          <fgColor indexed="64"/>
          <bgColor indexed="65"/>
        </patternFill>
      </fill>
    </dxf>
    <dxf>
      <font>
        <b val="0"/>
        <condense val="0"/>
        <extend val="0"/>
        <color indexed="10"/>
      </font>
    </dxf>
    <dxf>
      <font>
        <b val="0"/>
        <condense val="0"/>
        <extend val="0"/>
        <color indexed="10"/>
      </font>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2F2FF"/>
      <rgbColor rgb="00DFDFDF"/>
      <rgbColor rgb="00FFFF99"/>
      <rgbColor rgb="00BFBFBF"/>
      <rgbColor rgb="00FF99CC"/>
      <rgbColor rgb="00A7A7A7"/>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C0C0C0"/>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Drop" dropStyle="combo" dx="26" fmlaLink="$O$4" fmlaRange="$J$7:$J$8" noThreeD="1" sel="1" val="0"/>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Drop" dropStyle="combo" dx="26" fmlaLink="$O$3" fmlaRange="$J$5:$J$6" noThreeD="1" sel="1" val="0"/>
</file>

<file path=xl/ctrlProps/ctrlProp5.xml><?xml version="1.0" encoding="utf-8"?>
<formControlPr xmlns="http://schemas.microsoft.com/office/spreadsheetml/2009/9/main" objectType="CheckBox" checked="Checked" fmlaLink="MENU.Import.Form.PreçoUnit" lockText="1" noThreeD="1"/>
</file>

<file path=xl/ctrlProps/ctrlProp6.xml><?xml version="1.0" encoding="utf-8"?>
<formControlPr xmlns="http://schemas.microsoft.com/office/spreadsheetml/2009/9/main" objectType="CheckBox" checked="Checked" fmlaLink="MENU.Import.Form.PLQ" lockText="1" noThreeD="1"/>
</file>

<file path=xl/ctrlProps/ctrlProp7.xml><?xml version="1.0" encoding="utf-8"?>
<formControlPr xmlns="http://schemas.microsoft.com/office/spreadsheetml/2009/9/main" objectType="CheckBox" checked="Checked" fmlaLink="$AF$7"/>
</file>

<file path=xl/ctrlProps/ctrlProp8.xml><?xml version="1.0" encoding="utf-8"?>
<formControlPr xmlns="http://schemas.microsoft.com/office/spreadsheetml/2009/9/main" objectType="CheckBox" checked="Checked" fmlaLink="$AF$8"/>
</file>

<file path=xl/ctrlProps/ctrlProp9.xml><?xml version="1.0" encoding="utf-8"?>
<formControlPr xmlns="http://schemas.microsoft.com/office/spreadsheetml/2009/9/main" objectType="CheckBox" checked="Checked" fmlaLink="$AF$9"/>
</file>

<file path=xl/ctrlProps/ctrlProp10.xml><?xml version="1.0" encoding="utf-8"?>
<formControlPr xmlns="http://schemas.microsoft.com/office/spreadsheetml/2009/9/main" objectType="CheckBox" checked="Checked" fmlaLink="$AF$10"/>
</file>

<file path=xl/ctrlProps/ctrlProp11.xml><?xml version="1.0" encoding="utf-8"?>
<formControlPr xmlns="http://schemas.microsoft.com/office/spreadsheetml/2009/9/main" objectType="CheckBox" checked="Checked" fmlaLink="$AF$11"/>
</file>

<file path=xl/ctrlProps/ctrlProp12.xml><?xml version="1.0" encoding="utf-8"?>
<formControlPr xmlns="http://schemas.microsoft.com/office/spreadsheetml/2009/9/main" objectType="Spin" dx="15" fmlaLink="$J$9" max="30000" min="1" page="10"/>
</file>

<file path=xl/ctrlProps/ctrlProp13.xml><?xml version="1.0" encoding="utf-8"?>
<formControlPr xmlns="http://schemas.microsoft.com/office/spreadsheetml/2009/9/main" objectType="CheckBox" checked="Checked" fmlaLink="$A$9" noThreeD="1"/>
</file>

<file path=xl/ctrlProps/ctrlProp14.xml><?xml version="1.0" encoding="utf-8"?>
<formControlPr xmlns="http://schemas.microsoft.com/office/spreadsheetml/2009/9/main" objectType="Spin" dx="15" fmlaLink="$O$8" max="30000" min="1" page="10"/>
</file>

<file path=xl/drawings/_rels/drawing1.xml.rels><?xml version="1.0" encoding="UTF-8" standalone="yes"?>
<Relationships xmlns="http://schemas.openxmlformats.org/package/2006/relationships"><Relationship Id="rId1" Type="http://schemas.openxmlformats.org/officeDocument/2006/relationships/hyperlink" Target="#Menu!E6"/></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hyperlink" Target="#BDI!J14"/><Relationship Id="rId1" Type="http://schemas.openxmlformats.org/officeDocument/2006/relationships/hyperlink" Target="#Menu!E6"/></Relationships>
</file>

<file path=xl/drawings/_rels/drawing4.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hyperlink" Target="#BDI!J14"/><Relationship Id="rId2" Type="http://schemas.openxmlformats.org/officeDocument/2006/relationships/hyperlink" Target="#Menu!E6"/><Relationship Id="rId1" Type="http://schemas.openxmlformats.org/officeDocument/2006/relationships/image" Target="../media/image2.emf"/><Relationship Id="rId4" Type="http://schemas.openxmlformats.org/officeDocument/2006/relationships/hyperlink" Target="#C&#193;LCULO!I16"/></Relationships>
</file>

<file path=xl/drawings/_rels/drawing6.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C&#193;LCULO!A1"/><Relationship Id="rId4" Type="http://schemas.openxmlformats.org/officeDocument/2006/relationships/hyperlink" Target="#OR&#199;AMENTO!M13"/></Relationships>
</file>

<file path=xl/drawings/_rels/drawing7.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OR&#199;AMENTO!M13"/><Relationship Id="rId1" Type="http://schemas.openxmlformats.org/officeDocument/2006/relationships/hyperlink" Target="#Menu!E6"/></Relationships>
</file>

<file path=xl/drawings/_rels/drawing8.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_rels/drawing9.xml.rels><?xml version="1.0" encoding="UTF-8" standalone="yes"?>
<Relationships xmlns="http://schemas.openxmlformats.org/package/2006/relationships"><Relationship Id="rId3" Type="http://schemas.openxmlformats.org/officeDocument/2006/relationships/hyperlink" Target="#QCI!H13"/><Relationship Id="rId2" Type="http://schemas.openxmlformats.org/officeDocument/2006/relationships/image" Target="../media/image2.emf"/><Relationship Id="rId1" Type="http://schemas.openxmlformats.org/officeDocument/2006/relationships/hyperlink" Target="#Menu!E6"/><Relationship Id="rId4" Type="http://schemas.openxmlformats.org/officeDocument/2006/relationships/hyperlink" Target="#OR&#199;AMENTO!T16"/></Relationships>
</file>

<file path=xl/drawings/_rels/drawing10.xml.rels><?xml version="1.0" encoding="UTF-8" standalone="yes"?>
<Relationships xmlns="http://schemas.openxmlformats.org/package/2006/relationships"><Relationship Id="rId3" Type="http://schemas.openxmlformats.org/officeDocument/2006/relationships/hyperlink" Target="#DADOS!E21"/><Relationship Id="rId2" Type="http://schemas.openxmlformats.org/officeDocument/2006/relationships/image" Target="../media/image2.emf"/><Relationship Id="rId1" Type="http://schemas.openxmlformats.org/officeDocument/2006/relationships/hyperlink" Target="#Menu!E6"/></Relationships>
</file>

<file path=xl/drawings/_rels/drawing11.xml.rels><?xml version="1.0" encoding="UTF-8" standalone="yes"?>
<Relationships xmlns="http://schemas.openxmlformats.org/package/2006/relationships"><Relationship Id="rId3" Type="http://schemas.openxmlformats.org/officeDocument/2006/relationships/hyperlink" Target="#RRE!E13"/><Relationship Id="rId2" Type="http://schemas.openxmlformats.org/officeDocument/2006/relationships/hyperlink" Target="#C&#193;LCULO!D13"/><Relationship Id="rId1" Type="http://schemas.openxmlformats.org/officeDocument/2006/relationships/hyperlink" Target="#Menu!E6"/><Relationship Id="rId5" Type="http://schemas.openxmlformats.org/officeDocument/2006/relationships/hyperlink" Target="#CRONOPLE!G15"/><Relationship Id="rId4" Type="http://schemas.openxmlformats.org/officeDocument/2006/relationships/image" Target="../media/image2.emf"/></Relationships>
</file>

<file path=xl/drawings/_rels/drawing1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CRONO!T14"/><Relationship Id="rId1" Type="http://schemas.openxmlformats.org/officeDocument/2006/relationships/hyperlink" Target="#Menu!E6"/><Relationship Id="rId5" Type="http://schemas.openxmlformats.org/officeDocument/2006/relationships/hyperlink" Target="#DADOS!F40"/><Relationship Id="rId4" Type="http://schemas.openxmlformats.org/officeDocument/2006/relationships/hyperlink" Target="#RRE!E13"/></Relationships>
</file>

<file path=xl/drawings/_rels/drawing13.xml.rels><?xml version="1.0" encoding="UTF-8" standalone="yes"?>
<Relationships xmlns="http://schemas.openxmlformats.org/package/2006/relationships"><Relationship Id="rId3" Type="http://schemas.openxmlformats.org/officeDocument/2006/relationships/hyperlink" Target="#Of&#237;cio!C6"/><Relationship Id="rId2" Type="http://schemas.openxmlformats.org/officeDocument/2006/relationships/image" Target="../media/image2.emf"/><Relationship Id="rId1" Type="http://schemas.openxmlformats.org/officeDocument/2006/relationships/hyperlink" Target="#Menu!E6"/></Relationships>
</file>

<file path=xl/drawings/_rels/drawing14.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hyperlink" Target="#RRE!E13"/><Relationship Id="rId1" Type="http://schemas.openxmlformats.org/officeDocument/2006/relationships/hyperlink" Target="#DADOS!E46"/></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102923</xdr:colOff>
      <xdr:row>2</xdr:row>
      <xdr:rowOff>49540</xdr:rowOff>
    </xdr:to>
    <xdr:sp macro="" textlink="">
      <xdr:nvSpPr>
        <xdr:cNvPr id="3073" name="AutoShape 67">
          <a:hlinkClick xmlns:r="http://schemas.openxmlformats.org/officeDocument/2006/relationships" r:id="rId1"/>
          <a:extLst>
            <a:ext uri="{FF2B5EF4-FFF2-40B4-BE49-F238E27FC236}">
              <a16:creationId xmlns:a16="http://schemas.microsoft.com/office/drawing/2014/main" id="{00000000-0008-0000-0000-0000010C0000}"/>
            </a:ext>
          </a:extLst>
        </xdr:cNvPr>
        <xdr:cNvSpPr>
          <a:spLocks noChangeArrowheads="1"/>
        </xdr:cNvSpPr>
      </xdr:nvSpPr>
      <xdr:spPr bwMode="auto">
        <a:xfrm>
          <a:off x="104775" y="762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2087880</xdr:colOff>
      <xdr:row>2</xdr:row>
      <xdr:rowOff>259080</xdr:rowOff>
    </xdr:to>
    <xdr:pic>
      <xdr:nvPicPr>
        <xdr:cNvPr id="20321" name="Imagem 23">
          <a:extLst>
            <a:ext uri="{FF2B5EF4-FFF2-40B4-BE49-F238E27FC236}">
              <a16:creationId xmlns:a16="http://schemas.microsoft.com/office/drawing/2014/main" id="{00000000-0008-0000-0100-0000614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190500"/>
          <a:ext cx="2476500" cy="5410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2</xdr:col>
          <xdr:colOff>7620</xdr:colOff>
          <xdr:row>4</xdr:row>
          <xdr:rowOff>0</xdr:rowOff>
        </xdr:from>
        <xdr:to>
          <xdr:col>2</xdr:col>
          <xdr:colOff>1264920</xdr:colOff>
          <xdr:row>6</xdr:row>
          <xdr:rowOff>7620</xdr:rowOff>
        </xdr:to>
        <xdr:grpSp>
          <xdr:nvGrpSpPr>
            <xdr:cNvPr id="20322" name="TipoOrçamento">
              <a:extLst>
                <a:ext uri="{FF2B5EF4-FFF2-40B4-BE49-F238E27FC236}">
                  <a16:creationId xmlns:a16="http://schemas.microsoft.com/office/drawing/2014/main" id="{00000000-0008-0000-0100-0000624F0000}"/>
                </a:ext>
              </a:extLst>
            </xdr:cNvPr>
            <xdr:cNvGrpSpPr>
              <a:grpSpLocks/>
            </xdr:cNvGrpSpPr>
          </xdr:nvGrpSpPr>
          <xdr:grpSpPr bwMode="auto">
            <a:xfrm>
              <a:off x="569595" y="971550"/>
              <a:ext cx="1257300" cy="483870"/>
              <a:chOff x="523876" y="971531"/>
              <a:chExt cx="1257300" cy="485777"/>
            </a:xfrm>
          </xdr:grpSpPr>
          <xdr:sp macro="" textlink="">
            <xdr:nvSpPr>
              <xdr:cNvPr id="15377" name="Group Box 17" descr="Tipo de Orçamento          " hidden="1">
                <a:extLst>
                  <a:ext uri="{63B3BB69-23CF-44E3-9099-C40C66FF867C}">
                    <a14:compatExt spid="_x0000_s15377"/>
                  </a:ext>
                </a:extLst>
              </xdr:cNvPr>
              <xdr:cNvSpPr/>
            </xdr:nvSpPr>
            <xdr:spPr bwMode="auto">
              <a:xfrm>
                <a:off x="523876" y="971531"/>
                <a:ext cx="1257300"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Tipo de Orçamento          </a:t>
                </a:r>
              </a:p>
            </xdr:txBody>
          </xdr:sp>
          <xdr:sp macro="" textlink="">
            <xdr:nvSpPr>
              <xdr:cNvPr id="15453" name="Drop Down 93" hidden="1">
                <a:extLst>
                  <a:ext uri="{63B3BB69-23CF-44E3-9099-C40C66FF867C}">
                    <a14:compatExt spid="_x0000_s15453"/>
                  </a:ext>
                </a:extLst>
              </xdr:cNvPr>
              <xdr:cNvSpPr/>
            </xdr:nvSpPr>
            <xdr:spPr bwMode="auto">
              <a:xfrm>
                <a:off x="647699" y="1133477"/>
                <a:ext cx="981076" cy="21907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1363980</xdr:colOff>
          <xdr:row>4</xdr:row>
          <xdr:rowOff>0</xdr:rowOff>
        </xdr:from>
        <xdr:to>
          <xdr:col>3</xdr:col>
          <xdr:colOff>22860</xdr:colOff>
          <xdr:row>6</xdr:row>
          <xdr:rowOff>7620</xdr:rowOff>
        </xdr:to>
        <xdr:grpSp>
          <xdr:nvGrpSpPr>
            <xdr:cNvPr id="20323" name="Acompanhamento">
              <a:extLst>
                <a:ext uri="{FF2B5EF4-FFF2-40B4-BE49-F238E27FC236}">
                  <a16:creationId xmlns:a16="http://schemas.microsoft.com/office/drawing/2014/main" id="{00000000-0008-0000-0100-0000634F0000}"/>
                </a:ext>
              </a:extLst>
            </xdr:cNvPr>
            <xdr:cNvGrpSpPr>
              <a:grpSpLocks/>
            </xdr:cNvGrpSpPr>
          </xdr:nvGrpSpPr>
          <xdr:grpSpPr bwMode="auto">
            <a:xfrm>
              <a:off x="1925955" y="971550"/>
              <a:ext cx="1230630" cy="483870"/>
              <a:chOff x="1790701" y="971526"/>
              <a:chExt cx="1304925" cy="485777"/>
            </a:xfrm>
          </xdr:grpSpPr>
          <xdr:sp macro="" textlink="">
            <xdr:nvSpPr>
              <xdr:cNvPr id="15384" name="Group Box 24" hidden="1">
                <a:extLst>
                  <a:ext uri="{63B3BB69-23CF-44E3-9099-C40C66FF867C}">
                    <a14:compatExt spid="_x0000_s15384"/>
                  </a:ext>
                </a:extLst>
              </xdr:cNvPr>
              <xdr:cNvSpPr/>
            </xdr:nvSpPr>
            <xdr:spPr bwMode="auto">
              <a:xfrm>
                <a:off x="1790701" y="971526"/>
                <a:ext cx="1304925"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Acompanhamento     </a:t>
                </a:r>
              </a:p>
            </xdr:txBody>
          </xdr:sp>
          <xdr:sp macro="" textlink="">
            <xdr:nvSpPr>
              <xdr:cNvPr id="15454" name="Drop Down 94" hidden="1">
                <a:extLst>
                  <a:ext uri="{63B3BB69-23CF-44E3-9099-C40C66FF867C}">
                    <a14:compatExt spid="_x0000_s15454"/>
                  </a:ext>
                </a:extLst>
              </xdr:cNvPr>
              <xdr:cNvSpPr/>
            </xdr:nvSpPr>
            <xdr:spPr bwMode="auto">
              <a:xfrm>
                <a:off x="1924050" y="1133475"/>
                <a:ext cx="981075" cy="2190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9</xdr:col>
      <xdr:colOff>66676</xdr:colOff>
      <xdr:row>6</xdr:row>
      <xdr:rowOff>160019</xdr:rowOff>
    </xdr:from>
    <xdr:to>
      <xdr:col>9</xdr:col>
      <xdr:colOff>1202056</xdr:colOff>
      <xdr:row>9</xdr:row>
      <xdr:rowOff>38099</xdr:rowOff>
    </xdr:to>
    <xdr:sp macro="[0]!imprimirPROPOSTA" textlink="">
      <xdr:nvSpPr>
        <xdr:cNvPr id="10" name="Bot.ImprimirProposta">
          <a:extLst>
            <a:ext uri="{FF2B5EF4-FFF2-40B4-BE49-F238E27FC236}">
              <a16:creationId xmlns:a16="http://schemas.microsoft.com/office/drawing/2014/main" id="{00000000-0008-0000-0100-00000A000000}"/>
            </a:ext>
          </a:extLst>
        </xdr:cNvPr>
        <xdr:cNvSpPr>
          <a:spLocks noChangeArrowheads="1"/>
        </xdr:cNvSpPr>
      </xdr:nvSpPr>
      <xdr:spPr bwMode="auto">
        <a:xfrm>
          <a:off x="9686926" y="1607819"/>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14</xdr:row>
      <xdr:rowOff>160020</xdr:rowOff>
    </xdr:from>
    <xdr:to>
      <xdr:col>9</xdr:col>
      <xdr:colOff>1202055</xdr:colOff>
      <xdr:row>17</xdr:row>
      <xdr:rowOff>38100</xdr:rowOff>
    </xdr:to>
    <xdr:sp macro="[0]!imprimirLICITADO" textlink="">
      <xdr:nvSpPr>
        <xdr:cNvPr id="12" name="Bot.ImprimirLicitacao">
          <a:extLst>
            <a:ext uri="{FF2B5EF4-FFF2-40B4-BE49-F238E27FC236}">
              <a16:creationId xmlns:a16="http://schemas.microsoft.com/office/drawing/2014/main" id="{00000000-0008-0000-0100-00000C000000}"/>
            </a:ext>
          </a:extLst>
        </xdr:cNvPr>
        <xdr:cNvSpPr>
          <a:spLocks noChangeArrowheads="1"/>
        </xdr:cNvSpPr>
      </xdr:nvSpPr>
      <xdr:spPr bwMode="auto">
        <a:xfrm>
          <a:off x="9686925" y="323659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57150</xdr:colOff>
      <xdr:row>18</xdr:row>
      <xdr:rowOff>142875</xdr:rowOff>
    </xdr:from>
    <xdr:to>
      <xdr:col>9</xdr:col>
      <xdr:colOff>1192530</xdr:colOff>
      <xdr:row>21</xdr:row>
      <xdr:rowOff>28575</xdr:rowOff>
    </xdr:to>
    <xdr:sp macro="[0]!imprimirMedicao" textlink="">
      <xdr:nvSpPr>
        <xdr:cNvPr id="13" name="Bot.ImprimirAcompanhamento">
          <a:extLst>
            <a:ext uri="{FF2B5EF4-FFF2-40B4-BE49-F238E27FC236}">
              <a16:creationId xmlns:a16="http://schemas.microsoft.com/office/drawing/2014/main" id="{00000000-0008-0000-0100-00000D000000}"/>
            </a:ext>
          </a:extLst>
        </xdr:cNvPr>
        <xdr:cNvSpPr>
          <a:spLocks noChangeArrowheads="1"/>
        </xdr:cNvSpPr>
      </xdr:nvSpPr>
      <xdr:spPr bwMode="auto">
        <a:xfrm>
          <a:off x="9677400" y="4086225"/>
          <a:ext cx="1135380" cy="4857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2</xdr:row>
      <xdr:rowOff>0</xdr:rowOff>
    </xdr:from>
    <xdr:to>
      <xdr:col>11</xdr:col>
      <xdr:colOff>219825</xdr:colOff>
      <xdr:row>5</xdr:row>
      <xdr:rowOff>66675</xdr:rowOff>
    </xdr:to>
    <xdr:sp macro="[0]!Importar_Verif" textlink="">
      <xdr:nvSpPr>
        <xdr:cNvPr id="14" name="Bot.Importar">
          <a:extLst>
            <a:ext uri="{FF2B5EF4-FFF2-40B4-BE49-F238E27FC236}">
              <a16:creationId xmlns:a16="http://schemas.microsoft.com/office/drawing/2014/main" id="{00000000-0008-0000-0100-00000E000000}"/>
            </a:ext>
          </a:extLst>
        </xdr:cNvPr>
        <xdr:cNvSpPr>
          <a:spLocks noChangeArrowheads="1"/>
        </xdr:cNvSpPr>
      </xdr:nvSpPr>
      <xdr:spPr bwMode="auto">
        <a:xfrm>
          <a:off x="9686925" y="476250"/>
          <a:ext cx="1620000" cy="7715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IMPORTAR DE OUTRA PLANILHA MÚLTIPLA</a:t>
          </a:r>
        </a:p>
        <a:p>
          <a:pPr algn="ctr" rtl="0">
            <a:defRPr sz="1000"/>
          </a:pPr>
          <a:r>
            <a:rPr lang="pt-BR" sz="1100" b="1" i="0" u="none" strike="noStrike" baseline="0">
              <a:solidFill>
                <a:srgbClr val="000000"/>
              </a:solidFill>
              <a:latin typeface="Calibri"/>
            </a:rPr>
            <a:t>(A PARTIR DA VERSÃO 3)</a:t>
          </a:r>
        </a:p>
      </xdr:txBody>
    </xdr:sp>
    <xdr:clientData/>
  </xdr:twoCellAnchor>
  <mc:AlternateContent xmlns:mc="http://schemas.openxmlformats.org/markup-compatibility/2006">
    <mc:Choice xmlns:a14="http://schemas.microsoft.com/office/drawing/2010/main" Requires="a14">
      <xdr:twoCellAnchor editAs="oneCell">
        <xdr:from>
          <xdr:col>10</xdr:col>
          <xdr:colOff>38100</xdr:colOff>
          <xdr:row>0</xdr:row>
          <xdr:rowOff>47625</xdr:rowOff>
        </xdr:from>
        <xdr:to>
          <xdr:col>13</xdr:col>
          <xdr:colOff>2371725</xdr:colOff>
          <xdr:row>1</xdr:row>
          <xdr:rowOff>28575</xdr:rowOff>
        </xdr:to>
        <xdr:sp macro="" textlink="">
          <xdr:nvSpPr>
            <xdr:cNvPr id="15455" name="Check Box 95" hidden="1">
              <a:extLst>
                <a:ext uri="{63B3BB69-23CF-44E3-9099-C40C66FF867C}">
                  <a14:compatExt spid="_x0000_s154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o Custo Unitário (aba ORÇAMENTO)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xdr:row>
          <xdr:rowOff>66675</xdr:rowOff>
        </xdr:from>
        <xdr:to>
          <xdr:col>13</xdr:col>
          <xdr:colOff>2390775</xdr:colOff>
          <xdr:row>1</xdr:row>
          <xdr:rowOff>228600</xdr:rowOff>
        </xdr:to>
        <xdr:sp macro="" textlink="">
          <xdr:nvSpPr>
            <xdr:cNvPr id="15456" name="Check Box 96" hidden="1">
              <a:extLst>
                <a:ext uri="{63B3BB69-23CF-44E3-9099-C40C66FF867C}">
                  <a14:compatExt spid="_x0000_s154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as Quantidades da PLQ (aba CÁLCULO)</a:t>
              </a:r>
            </a:p>
          </xdr:txBody>
        </xdr:sp>
        <xdr:clientData/>
      </xdr:twoCellAnchor>
    </mc:Choice>
    <mc:Fallback/>
  </mc:AlternateContent>
  <xdr:twoCellAnchor>
    <xdr:from>
      <xdr:col>11</xdr:col>
      <xdr:colOff>371475</xdr:colOff>
      <xdr:row>2</xdr:row>
      <xdr:rowOff>28575</xdr:rowOff>
    </xdr:from>
    <xdr:to>
      <xdr:col>13</xdr:col>
      <xdr:colOff>1169100</xdr:colOff>
      <xdr:row>5</xdr:row>
      <xdr:rowOff>89958</xdr:rowOff>
    </xdr:to>
    <xdr:sp macro="[0]!Importar_PO_PLE_QCI" textlink="">
      <xdr:nvSpPr>
        <xdr:cNvPr id="2" name="Bot.Importar">
          <a:extLst>
            <a:ext uri="{FF2B5EF4-FFF2-40B4-BE49-F238E27FC236}">
              <a16:creationId xmlns:a16="http://schemas.microsoft.com/office/drawing/2014/main" id="{00000000-0008-0000-0100-000002000000}"/>
            </a:ext>
          </a:extLst>
        </xdr:cNvPr>
        <xdr:cNvSpPr>
          <a:spLocks noChangeArrowheads="1"/>
        </xdr:cNvSpPr>
      </xdr:nvSpPr>
      <xdr:spPr bwMode="auto">
        <a:xfrm>
          <a:off x="11458575" y="504825"/>
          <a:ext cx="1512000" cy="766233"/>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IMPORTAR DE OUTROS MODELOS CAIXA</a:t>
          </a:r>
        </a:p>
        <a:p>
          <a:pPr algn="ctr" rtl="0">
            <a:defRPr sz="1000"/>
          </a:pPr>
          <a:r>
            <a:rPr lang="pt-BR" sz="1100" b="1" i="1" u="none" strike="noStrike" baseline="0">
              <a:solidFill>
                <a:srgbClr val="000000"/>
              </a:solidFill>
              <a:latin typeface="+mn-lt"/>
            </a:rPr>
            <a:t>(PO / PLE / QCI)</a:t>
          </a:r>
        </a:p>
      </xdr:txBody>
    </xdr:sp>
    <xdr:clientData/>
  </xdr:twoCellAnchor>
  <xdr:twoCellAnchor>
    <xdr:from>
      <xdr:col>9</xdr:col>
      <xdr:colOff>28574</xdr:colOff>
      <xdr:row>9</xdr:row>
      <xdr:rowOff>171449</xdr:rowOff>
    </xdr:from>
    <xdr:to>
      <xdr:col>9</xdr:col>
      <xdr:colOff>1246859</xdr:colOff>
      <xdr:row>13</xdr:row>
      <xdr:rowOff>59624</xdr:rowOff>
    </xdr:to>
    <xdr:sp macro="[0]!Verificar_Export_Tgov" textlink="">
      <xdr:nvSpPr>
        <xdr:cNvPr id="3" name="Bot.ImprimirProposta">
          <a:extLst>
            <a:ext uri="{FF2B5EF4-FFF2-40B4-BE49-F238E27FC236}">
              <a16:creationId xmlns:a16="http://schemas.microsoft.com/office/drawing/2014/main" id="{00000000-0008-0000-0100-000003000000}"/>
            </a:ext>
          </a:extLst>
        </xdr:cNvPr>
        <xdr:cNvSpPr>
          <a:spLocks noChangeArrowheads="1"/>
        </xdr:cNvSpPr>
      </xdr:nvSpPr>
      <xdr:spPr bwMode="auto">
        <a:xfrm>
          <a:off x="9648824" y="2219324"/>
          <a:ext cx="1218285" cy="7549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GERAR ARQUIVO PARA UPLOAD NO TRANSFEREGOV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0</xdr:row>
      <xdr:rowOff>38100</xdr:rowOff>
    </xdr:from>
    <xdr:to>
      <xdr:col>0</xdr:col>
      <xdr:colOff>636270</xdr:colOff>
      <xdr:row>1</xdr:row>
      <xdr:rowOff>135255</xdr:rowOff>
    </xdr:to>
    <xdr:sp macro="" textlink="">
      <xdr:nvSpPr>
        <xdr:cNvPr id="2050" name="AutoShape 67">
          <a:hlinkClick xmlns:r="http://schemas.openxmlformats.org/officeDocument/2006/relationships" r:id="rId1"/>
          <a:extLst>
            <a:ext uri="{FF2B5EF4-FFF2-40B4-BE49-F238E27FC236}">
              <a16:creationId xmlns:a16="http://schemas.microsoft.com/office/drawing/2014/main" id="{00000000-0008-0000-0200-000002080000}"/>
            </a:ext>
          </a:extLst>
        </xdr:cNvPr>
        <xdr:cNvSpPr>
          <a:spLocks noChangeArrowheads="1"/>
        </xdr:cNvSpPr>
      </xdr:nvSpPr>
      <xdr:spPr bwMode="auto">
        <a:xfrm>
          <a:off x="64770" y="38100"/>
          <a:ext cx="571500" cy="29718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2809875</xdr:colOff>
      <xdr:row>0</xdr:row>
      <xdr:rowOff>14817</xdr:rowOff>
    </xdr:from>
    <xdr:to>
      <xdr:col>2</xdr:col>
      <xdr:colOff>3528817</xdr:colOff>
      <xdr:row>1</xdr:row>
      <xdr:rowOff>123825</xdr:rowOff>
    </xdr:to>
    <xdr:sp macro="" textlink="">
      <xdr:nvSpPr>
        <xdr:cNvPr id="2" name="AutoShape 67">
          <a:hlinkClick xmlns:r="http://schemas.openxmlformats.org/officeDocument/2006/relationships" r:id="rId2"/>
          <a:extLst>
            <a:ext uri="{FF2B5EF4-FFF2-40B4-BE49-F238E27FC236}">
              <a16:creationId xmlns:a16="http://schemas.microsoft.com/office/drawing/2014/main" id="{00000000-0008-0000-0200-000002000000}"/>
            </a:ext>
          </a:extLst>
        </xdr:cNvPr>
        <xdr:cNvSpPr>
          <a:spLocks noChangeArrowheads="1"/>
        </xdr:cNvSpPr>
      </xdr:nvSpPr>
      <xdr:spPr bwMode="auto">
        <a:xfrm>
          <a:off x="8096250" y="14817"/>
          <a:ext cx="718942"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2</xdr:col>
      <xdr:colOff>1738117</xdr:colOff>
      <xdr:row>32</xdr:row>
      <xdr:rowOff>0</xdr:rowOff>
    </xdr:from>
    <xdr:to>
      <xdr:col>2</xdr:col>
      <xdr:colOff>3528817</xdr:colOff>
      <xdr:row>33</xdr:row>
      <xdr:rowOff>142875</xdr:rowOff>
    </xdr:to>
    <xdr:sp macro="[0]!IrPara_OrçLicit" textlink="">
      <xdr:nvSpPr>
        <xdr:cNvPr id="4" name="AutoShape 67">
          <a:extLst>
            <a:ext uri="{FF2B5EF4-FFF2-40B4-BE49-F238E27FC236}">
              <a16:creationId xmlns:a16="http://schemas.microsoft.com/office/drawing/2014/main" id="{00000000-0008-0000-0200-000004000000}"/>
            </a:ext>
          </a:extLst>
        </xdr:cNvPr>
        <xdr:cNvSpPr>
          <a:spLocks noChangeArrowheads="1"/>
        </xdr:cNvSpPr>
      </xdr:nvSpPr>
      <xdr:spPr bwMode="auto">
        <a:xfrm>
          <a:off x="7024492" y="5495925"/>
          <a:ext cx="17907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ORÇAMENTO LICITADO</a:t>
          </a:r>
        </a:p>
      </xdr:txBody>
    </xdr:sp>
    <xdr:clientData fPrintsWithSheet="0"/>
  </xdr:twoCellAnchor>
  <xdr:twoCellAnchor>
    <xdr:from>
      <xdr:col>2</xdr:col>
      <xdr:colOff>2324099</xdr:colOff>
      <xdr:row>43</xdr:row>
      <xdr:rowOff>0</xdr:rowOff>
    </xdr:from>
    <xdr:to>
      <xdr:col>2</xdr:col>
      <xdr:colOff>3528816</xdr:colOff>
      <xdr:row>44</xdr:row>
      <xdr:rowOff>142875</xdr:rowOff>
    </xdr:to>
    <xdr:sp macro="[0]!IrPara_Medição" textlink="">
      <xdr:nvSpPr>
        <xdr:cNvPr id="5" name="AutoShape 67">
          <a:extLst>
            <a:ext uri="{FF2B5EF4-FFF2-40B4-BE49-F238E27FC236}">
              <a16:creationId xmlns:a16="http://schemas.microsoft.com/office/drawing/2014/main" id="{00000000-0008-0000-0200-000005000000}"/>
            </a:ext>
          </a:extLst>
        </xdr:cNvPr>
        <xdr:cNvSpPr>
          <a:spLocks noChangeArrowheads="1"/>
        </xdr:cNvSpPr>
      </xdr:nvSpPr>
      <xdr:spPr bwMode="auto">
        <a:xfrm>
          <a:off x="7610474" y="7372350"/>
          <a:ext cx="1204717"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MEDIÇÃO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30480</xdr:colOff>
      <xdr:row>0</xdr:row>
      <xdr:rowOff>15240</xdr:rowOff>
    </xdr:from>
    <xdr:to>
      <xdr:col>11</xdr:col>
      <xdr:colOff>403860</xdr:colOff>
      <xdr:row>2</xdr:row>
      <xdr:rowOff>38100</xdr:rowOff>
    </xdr:to>
    <xdr:pic>
      <xdr:nvPicPr>
        <xdr:cNvPr id="4848" name="Logo1">
          <a:extLst>
            <a:ext uri="{FF2B5EF4-FFF2-40B4-BE49-F238E27FC236}">
              <a16:creationId xmlns:a16="http://schemas.microsoft.com/office/drawing/2014/main" id="{00000000-0008-0000-0300-0000F0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15240"/>
          <a:ext cx="1836420" cy="3886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176741</xdr:colOff>
      <xdr:row>0</xdr:row>
      <xdr:rowOff>50923</xdr:rowOff>
    </xdr:from>
    <xdr:to>
      <xdr:col>8</xdr:col>
      <xdr:colOff>28575</xdr:colOff>
      <xdr:row>1</xdr:row>
      <xdr:rowOff>152400</xdr:rowOff>
    </xdr:to>
    <xdr:sp macro="" textlink="">
      <xdr:nvSpPr>
        <xdr:cNvPr id="4098" name="AutoShape 67">
          <a:hlinkClick xmlns:r="http://schemas.openxmlformats.org/officeDocument/2006/relationships" r:id="rId2"/>
          <a:extLst>
            <a:ext uri="{FF2B5EF4-FFF2-40B4-BE49-F238E27FC236}">
              <a16:creationId xmlns:a16="http://schemas.microsoft.com/office/drawing/2014/main" id="{00000000-0008-0000-0300-000002100000}"/>
            </a:ext>
          </a:extLst>
        </xdr:cNvPr>
        <xdr:cNvSpPr>
          <a:spLocks noChangeArrowheads="1"/>
        </xdr:cNvSpPr>
      </xdr:nvSpPr>
      <xdr:spPr bwMode="auto">
        <a:xfrm>
          <a:off x="176741" y="50923"/>
          <a:ext cx="566209"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7</xdr:col>
      <xdr:colOff>176741</xdr:colOff>
      <xdr:row>2</xdr:row>
      <xdr:rowOff>14817</xdr:rowOff>
    </xdr:from>
    <xdr:to>
      <xdr:col>8</xdr:col>
      <xdr:colOff>28575</xdr:colOff>
      <xdr:row>4</xdr:row>
      <xdr:rowOff>0</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000000-0008-0000-0300-000005000000}"/>
            </a:ext>
          </a:extLst>
        </xdr:cNvPr>
        <xdr:cNvSpPr>
          <a:spLocks noChangeArrowheads="1"/>
        </xdr:cNvSpPr>
      </xdr:nvSpPr>
      <xdr:spPr bwMode="auto">
        <a:xfrm>
          <a:off x="176741" y="376767"/>
          <a:ext cx="566209"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6</xdr:row>
      <xdr:rowOff>0</xdr:rowOff>
    </xdr:from>
    <xdr:to>
      <xdr:col>8</xdr:col>
      <xdr:colOff>0</xdr:colOff>
      <xdr:row>6</xdr:row>
      <xdr:rowOff>270000</xdr:rowOff>
    </xdr:to>
    <xdr:sp macro="[0]!IrPara_BDI_1" textlink="">
      <xdr:nvSpPr>
        <xdr:cNvPr id="2" name="AutoShape 67">
          <a:extLst>
            <a:ext uri="{FF2B5EF4-FFF2-40B4-BE49-F238E27FC236}">
              <a16:creationId xmlns:a16="http://schemas.microsoft.com/office/drawing/2014/main" id="{00000000-0008-0000-0300-000002000000}"/>
            </a:ext>
          </a:extLst>
        </xdr:cNvPr>
        <xdr:cNvSpPr>
          <a:spLocks noChangeArrowheads="1"/>
        </xdr:cNvSpPr>
      </xdr:nvSpPr>
      <xdr:spPr bwMode="auto">
        <a:xfrm>
          <a:off x="148166" y="10096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7</xdr:row>
      <xdr:rowOff>0</xdr:rowOff>
    </xdr:from>
    <xdr:to>
      <xdr:col>8</xdr:col>
      <xdr:colOff>0</xdr:colOff>
      <xdr:row>8</xdr:row>
      <xdr:rowOff>108075</xdr:rowOff>
    </xdr:to>
    <xdr:sp macro="[0]!IrPara_BDI_2" textlink="">
      <xdr:nvSpPr>
        <xdr:cNvPr id="3" name="AutoShape 67">
          <a:extLst>
            <a:ext uri="{FF2B5EF4-FFF2-40B4-BE49-F238E27FC236}">
              <a16:creationId xmlns:a16="http://schemas.microsoft.com/office/drawing/2014/main" id="{00000000-0008-0000-0300-000003000000}"/>
            </a:ext>
          </a:extLst>
        </xdr:cNvPr>
        <xdr:cNvSpPr>
          <a:spLocks noChangeArrowheads="1"/>
        </xdr:cNvSpPr>
      </xdr:nvSpPr>
      <xdr:spPr bwMode="auto">
        <a:xfrm>
          <a:off x="148166" y="133350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8</xdr:row>
      <xdr:rowOff>158625</xdr:rowOff>
    </xdr:from>
    <xdr:to>
      <xdr:col>8</xdr:col>
      <xdr:colOff>0</xdr:colOff>
      <xdr:row>10</xdr:row>
      <xdr:rowOff>104775</xdr:rowOff>
    </xdr:to>
    <xdr:sp macro="[0]!IrPara_BDI_3" textlink="">
      <xdr:nvSpPr>
        <xdr:cNvPr id="4" name="AutoShape 67">
          <a:extLst>
            <a:ext uri="{FF2B5EF4-FFF2-40B4-BE49-F238E27FC236}">
              <a16:creationId xmlns:a16="http://schemas.microsoft.com/office/drawing/2014/main" id="{00000000-0008-0000-0300-000004000000}"/>
            </a:ext>
          </a:extLst>
        </xdr:cNvPr>
        <xdr:cNvSpPr>
          <a:spLocks noChangeArrowheads="1"/>
        </xdr:cNvSpPr>
      </xdr:nvSpPr>
      <xdr:spPr bwMode="auto">
        <a:xfrm>
          <a:off x="148166" y="16540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14</xdr:col>
      <xdr:colOff>60960</xdr:colOff>
      <xdr:row>0</xdr:row>
      <xdr:rowOff>15240</xdr:rowOff>
    </xdr:from>
    <xdr:to>
      <xdr:col>15</xdr:col>
      <xdr:colOff>1036320</xdr:colOff>
      <xdr:row>1</xdr:row>
      <xdr:rowOff>167640</xdr:rowOff>
    </xdr:to>
    <xdr:pic>
      <xdr:nvPicPr>
        <xdr:cNvPr id="24130" name="Picture 2">
          <a:extLst>
            <a:ext uri="{FF2B5EF4-FFF2-40B4-BE49-F238E27FC236}">
              <a16:creationId xmlns:a16="http://schemas.microsoft.com/office/drawing/2014/main" id="{00000000-0008-0000-0400-000042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1140" y="15240"/>
          <a:ext cx="1844040" cy="373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19</xdr:col>
      <xdr:colOff>9102</xdr:colOff>
      <xdr:row>8</xdr:row>
      <xdr:rowOff>95250</xdr:rowOff>
    </xdr:from>
    <xdr:to>
      <xdr:col>24</xdr:col>
      <xdr:colOff>3810</xdr:colOff>
      <xdr:row>10</xdr:row>
      <xdr:rowOff>141018</xdr:rowOff>
    </xdr:to>
    <xdr:sp macro="" textlink="" fLocksText="0">
      <xdr:nvSpPr>
        <xdr:cNvPr id="5127" name="TextBoxArred">
          <a:extLst>
            <a:ext uri="{FF2B5EF4-FFF2-40B4-BE49-F238E27FC236}">
              <a16:creationId xmlns:a16="http://schemas.microsoft.com/office/drawing/2014/main" id="{00000000-0008-0000-0400-000007140000}"/>
            </a:ext>
          </a:extLst>
        </xdr:cNvPr>
        <xdr:cNvSpPr txBox="1">
          <a:spLocks noChangeArrowheads="1"/>
        </xdr:cNvSpPr>
      </xdr:nvSpPr>
      <xdr:spPr bwMode="auto">
        <a:xfrm flipH="1">
          <a:off x="9457902" y="1381125"/>
          <a:ext cx="4700058" cy="369618"/>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xdr:from>
          <xdr:col>19</xdr:col>
          <xdr:colOff>457200</xdr:colOff>
          <xdr:row>9</xdr:row>
          <xdr:rowOff>66675</xdr:rowOff>
        </xdr:from>
        <xdr:to>
          <xdr:col>19</xdr:col>
          <xdr:colOff>904875</xdr:colOff>
          <xdr:row>10</xdr:row>
          <xdr:rowOff>142875</xdr:rowOff>
        </xdr:to>
        <xdr:sp macro="" textlink="">
          <xdr:nvSpPr>
            <xdr:cNvPr id="5128" name="CaixaArredQuant" hidden="1">
              <a:extLst>
                <a:ext uri="{63B3BB69-23CF-44E3-9099-C40C66FF867C}">
                  <a14:compatExt spid="_x0000_s5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20</xdr:col>
          <xdr:colOff>447675</xdr:colOff>
          <xdr:row>9</xdr:row>
          <xdr:rowOff>66675</xdr:rowOff>
        </xdr:from>
        <xdr:to>
          <xdr:col>20</xdr:col>
          <xdr:colOff>876300</xdr:colOff>
          <xdr:row>10</xdr:row>
          <xdr:rowOff>142875</xdr:rowOff>
        </xdr:to>
        <xdr:sp macro="" textlink="">
          <xdr:nvSpPr>
            <xdr:cNvPr id="5129" name="CaixaArredCustoUnit" hidden="1">
              <a:extLst>
                <a:ext uri="{63B3BB69-23CF-44E3-9099-C40C66FF867C}">
                  <a14:compatExt spid="_x0000_s5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295275</xdr:colOff>
          <xdr:row>9</xdr:row>
          <xdr:rowOff>66675</xdr:rowOff>
        </xdr:from>
        <xdr:to>
          <xdr:col>21</xdr:col>
          <xdr:colOff>714375</xdr:colOff>
          <xdr:row>10</xdr:row>
          <xdr:rowOff>142875</xdr:rowOff>
        </xdr:to>
        <xdr:sp macro="" textlink="">
          <xdr:nvSpPr>
            <xdr:cNvPr id="5130" name="CaixaArredBDI" hidden="1">
              <a:extLst>
                <a:ext uri="{63B3BB69-23CF-44E3-9099-C40C66FF867C}">
                  <a14:compatExt spid="_x0000_s5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22</xdr:col>
          <xdr:colOff>371475</xdr:colOff>
          <xdr:row>9</xdr:row>
          <xdr:rowOff>66675</xdr:rowOff>
        </xdr:from>
        <xdr:to>
          <xdr:col>22</xdr:col>
          <xdr:colOff>790575</xdr:colOff>
          <xdr:row>10</xdr:row>
          <xdr:rowOff>142875</xdr:rowOff>
        </xdr:to>
        <xdr:sp macro="" textlink="">
          <xdr:nvSpPr>
            <xdr:cNvPr id="5131" name="CaixaArredPrecoUnit" hidden="1">
              <a:extLst>
                <a:ext uri="{63B3BB69-23CF-44E3-9099-C40C66FF867C}">
                  <a14:compatExt spid="_x0000_s5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447675</xdr:colOff>
          <xdr:row>9</xdr:row>
          <xdr:rowOff>47625</xdr:rowOff>
        </xdr:from>
        <xdr:to>
          <xdr:col>23</xdr:col>
          <xdr:colOff>876300</xdr:colOff>
          <xdr:row>10</xdr:row>
          <xdr:rowOff>142875</xdr:rowOff>
        </xdr:to>
        <xdr:sp macro="" textlink="">
          <xdr:nvSpPr>
            <xdr:cNvPr id="5132" name="CaixaArredPrecoTotal" hidden="1">
              <a:extLst>
                <a:ext uri="{63B3BB69-23CF-44E3-9099-C40C66FF867C}">
                  <a14:compatExt spid="_x0000_s5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xdr:twoCellAnchor>
    <xdr:from>
      <xdr:col>12</xdr:col>
      <xdr:colOff>302895</xdr:colOff>
      <xdr:row>0</xdr:row>
      <xdr:rowOff>60116</xdr:rowOff>
    </xdr:from>
    <xdr:to>
      <xdr:col>13</xdr:col>
      <xdr:colOff>440812</xdr:colOff>
      <xdr:row>1</xdr:row>
      <xdr:rowOff>144023</xdr:rowOff>
    </xdr:to>
    <xdr:sp macro="" textlink="">
      <xdr:nvSpPr>
        <xdr:cNvPr id="5133" name="AutoShape 67">
          <a:hlinkClick xmlns:r="http://schemas.openxmlformats.org/officeDocument/2006/relationships" r:id="rId2"/>
          <a:extLst>
            <a:ext uri="{FF2B5EF4-FFF2-40B4-BE49-F238E27FC236}">
              <a16:creationId xmlns:a16="http://schemas.microsoft.com/office/drawing/2014/main" id="{00000000-0008-0000-0400-00000D140000}"/>
            </a:ext>
          </a:extLst>
        </xdr:cNvPr>
        <xdr:cNvSpPr>
          <a:spLocks noChangeArrowheads="1"/>
        </xdr:cNvSpPr>
      </xdr:nvSpPr>
      <xdr:spPr bwMode="auto">
        <a:xfrm>
          <a:off x="546312" y="60116"/>
          <a:ext cx="720000" cy="31674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14</xdr:col>
      <xdr:colOff>3809</xdr:colOff>
      <xdr:row>8</xdr:row>
      <xdr:rowOff>45710</xdr:rowOff>
    </xdr:from>
    <xdr:to>
      <xdr:col>15</xdr:col>
      <xdr:colOff>397034</xdr:colOff>
      <xdr:row>11</xdr:row>
      <xdr:rowOff>18410</xdr:rowOff>
    </xdr:to>
    <xdr:sp macro="[0]!Linhas.AddLinha" textlink="">
      <xdr:nvSpPr>
        <xdr:cNvPr id="5134" name="AutoShape 67">
          <a:extLst>
            <a:ext uri="{FF2B5EF4-FFF2-40B4-BE49-F238E27FC236}">
              <a16:creationId xmlns:a16="http://schemas.microsoft.com/office/drawing/2014/main" id="{00000000-0008-0000-0400-00000E140000}"/>
            </a:ext>
          </a:extLst>
        </xdr:cNvPr>
        <xdr:cNvSpPr>
          <a:spLocks noChangeArrowheads="1"/>
        </xdr:cNvSpPr>
      </xdr:nvSpPr>
      <xdr:spPr bwMode="auto">
        <a:xfrm>
          <a:off x="1413509" y="1331585"/>
          <a:ext cx="1240950" cy="4584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16</xdr:col>
      <xdr:colOff>836294</xdr:colOff>
      <xdr:row>8</xdr:row>
      <xdr:rowOff>41900</xdr:rowOff>
    </xdr:from>
    <xdr:to>
      <xdr:col>17</xdr:col>
      <xdr:colOff>1025684</xdr:colOff>
      <xdr:row>11</xdr:row>
      <xdr:rowOff>20315</xdr:rowOff>
    </xdr:to>
    <xdr:sp macro="[0]!fixar" textlink="">
      <xdr:nvSpPr>
        <xdr:cNvPr id="5135" name="AutoShape 67">
          <a:extLst>
            <a:ext uri="{FF2B5EF4-FFF2-40B4-BE49-F238E27FC236}">
              <a16:creationId xmlns:a16="http://schemas.microsoft.com/office/drawing/2014/main" id="{00000000-0008-0000-0400-00000F140000}"/>
            </a:ext>
          </a:extLst>
        </xdr:cNvPr>
        <xdr:cNvSpPr>
          <a:spLocks noChangeArrowheads="1"/>
        </xdr:cNvSpPr>
      </xdr:nvSpPr>
      <xdr:spPr bwMode="auto">
        <a:xfrm>
          <a:off x="4141469" y="1327775"/>
          <a:ext cx="123714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FIXAR DESCRIÇÕES</a:t>
          </a:r>
        </a:p>
      </xdr:txBody>
    </xdr:sp>
    <xdr:clientData fPrintsWithSheet="0"/>
  </xdr:twoCellAnchor>
  <xdr:twoCellAnchor>
    <xdr:from>
      <xdr:col>15</xdr:col>
      <xdr:colOff>527684</xdr:colOff>
      <xdr:row>8</xdr:row>
      <xdr:rowOff>38090</xdr:rowOff>
    </xdr:from>
    <xdr:to>
      <xdr:col>16</xdr:col>
      <xdr:colOff>717074</xdr:colOff>
      <xdr:row>11</xdr:row>
      <xdr:rowOff>20315</xdr:rowOff>
    </xdr:to>
    <xdr:sp macro="[0]!Linhas.ExcLinhas" textlink="">
      <xdr:nvSpPr>
        <xdr:cNvPr id="5136" name="AutoShape 67">
          <a:extLst>
            <a:ext uri="{FF2B5EF4-FFF2-40B4-BE49-F238E27FC236}">
              <a16:creationId xmlns:a16="http://schemas.microsoft.com/office/drawing/2014/main" id="{00000000-0008-0000-0400-000010140000}"/>
            </a:ext>
          </a:extLst>
        </xdr:cNvPr>
        <xdr:cNvSpPr>
          <a:spLocks noChangeArrowheads="1"/>
        </xdr:cNvSpPr>
      </xdr:nvSpPr>
      <xdr:spPr bwMode="auto">
        <a:xfrm>
          <a:off x="2785109" y="1323965"/>
          <a:ext cx="123714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17</xdr:col>
      <xdr:colOff>2535551</xdr:colOff>
      <xdr:row>8</xdr:row>
      <xdr:rowOff>38090</xdr:rowOff>
    </xdr:from>
    <xdr:to>
      <xdr:col>17</xdr:col>
      <xdr:colOff>3765071</xdr:colOff>
      <xdr:row>11</xdr:row>
      <xdr:rowOff>20315</xdr:rowOff>
    </xdr:to>
    <xdr:sp macro="[0]!recuperar" textlink="">
      <xdr:nvSpPr>
        <xdr:cNvPr id="5137" name="AutoShape 67">
          <a:extLst>
            <a:ext uri="{FF2B5EF4-FFF2-40B4-BE49-F238E27FC236}">
              <a16:creationId xmlns:a16="http://schemas.microsoft.com/office/drawing/2014/main" id="{00000000-0008-0000-0400-000011140000}"/>
            </a:ext>
          </a:extLst>
        </xdr:cNvPr>
        <xdr:cNvSpPr>
          <a:spLocks noChangeArrowheads="1"/>
        </xdr:cNvSpPr>
      </xdr:nvSpPr>
      <xdr:spPr bwMode="auto">
        <a:xfrm>
          <a:off x="6888476" y="1323965"/>
          <a:ext cx="122952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RECUPERAR FÓRMULAS</a:t>
          </a:r>
        </a:p>
      </xdr:txBody>
    </xdr:sp>
    <xdr:clientData fPrintsWithSheet="0"/>
  </xdr:twoCellAnchor>
  <xdr:twoCellAnchor>
    <xdr:from>
      <xdr:col>17</xdr:col>
      <xdr:colOff>3889797</xdr:colOff>
      <xdr:row>8</xdr:row>
      <xdr:rowOff>39995</xdr:rowOff>
    </xdr:from>
    <xdr:to>
      <xdr:col>18</xdr:col>
      <xdr:colOff>640662</xdr:colOff>
      <xdr:row>11</xdr:row>
      <xdr:rowOff>8885</xdr:rowOff>
    </xdr:to>
    <xdr:sp macro="[0]!buscarcodigo" textlink="">
      <xdr:nvSpPr>
        <xdr:cNvPr id="14" name="AutoShape 67">
          <a:extLst>
            <a:ext uri="{FF2B5EF4-FFF2-40B4-BE49-F238E27FC236}">
              <a16:creationId xmlns:a16="http://schemas.microsoft.com/office/drawing/2014/main" id="{00000000-0008-0000-0400-00000E000000}"/>
            </a:ext>
          </a:extLst>
        </xdr:cNvPr>
        <xdr:cNvSpPr>
          <a:spLocks noChangeArrowheads="1"/>
        </xdr:cNvSpPr>
      </xdr:nvSpPr>
      <xdr:spPr bwMode="auto">
        <a:xfrm>
          <a:off x="8242722" y="1325870"/>
          <a:ext cx="1132365" cy="45466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BUSCAR CÓDIGO</a:t>
          </a:r>
        </a:p>
      </xdr:txBody>
    </xdr:sp>
    <xdr:clientData fPrintsWithSheet="0"/>
  </xdr:twoCellAnchor>
  <xdr:twoCellAnchor>
    <xdr:from>
      <xdr:col>12</xdr:col>
      <xdr:colOff>303953</xdr:colOff>
      <xdr:row>2</xdr:row>
      <xdr:rowOff>21165</xdr:rowOff>
    </xdr:from>
    <xdr:to>
      <xdr:col>13</xdr:col>
      <xdr:colOff>441870</xdr:colOff>
      <xdr:row>4</xdr:row>
      <xdr:rowOff>6348</xdr:rowOff>
    </xdr:to>
    <xdr:sp macro="" textlink="">
      <xdr:nvSpPr>
        <xdr:cNvPr id="15" name="AutoShape 67">
          <a:hlinkClick xmlns:r="http://schemas.openxmlformats.org/officeDocument/2006/relationships" r:id="rId3"/>
          <a:extLst>
            <a:ext uri="{FF2B5EF4-FFF2-40B4-BE49-F238E27FC236}">
              <a16:creationId xmlns:a16="http://schemas.microsoft.com/office/drawing/2014/main" id="{00000000-0008-0000-0400-00000F000000}"/>
            </a:ext>
          </a:extLst>
        </xdr:cNvPr>
        <xdr:cNvSpPr>
          <a:spLocks noChangeArrowheads="1"/>
        </xdr:cNvSpPr>
      </xdr:nvSpPr>
      <xdr:spPr bwMode="auto">
        <a:xfrm>
          <a:off x="547370" y="444498"/>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12</xdr:col>
      <xdr:colOff>308186</xdr:colOff>
      <xdr:row>4</xdr:row>
      <xdr:rowOff>67730</xdr:rowOff>
    </xdr:from>
    <xdr:to>
      <xdr:col>13</xdr:col>
      <xdr:colOff>446103</xdr:colOff>
      <xdr:row>6</xdr:row>
      <xdr:rowOff>158746</xdr:rowOff>
    </xdr:to>
    <xdr:sp macro="" textlink="">
      <xdr:nvSpPr>
        <xdr:cNvPr id="16" name="AutoShape 67">
          <a:hlinkClick xmlns:r="http://schemas.openxmlformats.org/officeDocument/2006/relationships" r:id="rId4"/>
          <a:extLst>
            <a:ext uri="{FF2B5EF4-FFF2-40B4-BE49-F238E27FC236}">
              <a16:creationId xmlns:a16="http://schemas.microsoft.com/office/drawing/2014/main" id="{00000000-0008-0000-0400-000010000000}"/>
            </a:ext>
          </a:extLst>
        </xdr:cNvPr>
        <xdr:cNvSpPr>
          <a:spLocks noChangeArrowheads="1"/>
        </xdr:cNvSpPr>
      </xdr:nvSpPr>
      <xdr:spPr bwMode="auto">
        <a:xfrm>
          <a:off x="551603" y="808563"/>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CÁLCULO</a:t>
          </a:r>
          <a:endParaRPr lang="pt-BR" sz="1100" b="1" i="0" u="none" strike="noStrike" baseline="0">
            <a:solidFill>
              <a:srgbClr val="000000"/>
            </a:solidFill>
            <a:latin typeface="Calibri"/>
          </a:endParaRPr>
        </a:p>
      </xdr:txBody>
    </xdr:sp>
    <xdr:clientData fPrintsWithSheet="0"/>
  </xdr:twoCellAnchor>
  <xdr:twoCellAnchor>
    <xdr:from>
      <xdr:col>12</xdr:col>
      <xdr:colOff>308186</xdr:colOff>
      <xdr:row>7</xdr:row>
      <xdr:rowOff>52920</xdr:rowOff>
    </xdr:from>
    <xdr:to>
      <xdr:col>13</xdr:col>
      <xdr:colOff>446103</xdr:colOff>
      <xdr:row>9</xdr:row>
      <xdr:rowOff>38103</xdr:rowOff>
    </xdr:to>
    <xdr:sp macro="[0]!IrPara_Eventos" textlink="">
      <xdr:nvSpPr>
        <xdr:cNvPr id="2" name="AutoShape 67">
          <a:extLst>
            <a:ext uri="{FF2B5EF4-FFF2-40B4-BE49-F238E27FC236}">
              <a16:creationId xmlns:a16="http://schemas.microsoft.com/office/drawing/2014/main" id="{00000000-0008-0000-0400-000002000000}"/>
            </a:ext>
          </a:extLst>
        </xdr:cNvPr>
        <xdr:cNvSpPr>
          <a:spLocks noChangeArrowheads="1"/>
        </xdr:cNvSpPr>
      </xdr:nvSpPr>
      <xdr:spPr bwMode="auto">
        <a:xfrm>
          <a:off x="551603" y="1164170"/>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000" b="1" i="0" u="none" strike="noStrike" baseline="0">
              <a:solidFill>
                <a:srgbClr val="000000"/>
              </a:solidFill>
              <a:latin typeface="Calibri" panose="020F0502020204030204" pitchFamily="34" charset="0"/>
            </a:rPr>
            <a:t>EVENTOS</a:t>
          </a:r>
          <a:endParaRPr lang="pt-BR" sz="1000" b="1" i="0" u="none" strike="noStrike" baseline="0">
            <a:solidFill>
              <a:srgbClr val="000000"/>
            </a:solidFill>
            <a:latin typeface="Calibri"/>
          </a:endParaRPr>
        </a:p>
      </xdr:txBody>
    </xdr:sp>
    <xdr:clientData fPrintsWithSheet="0"/>
  </xdr:twoCellAnchor>
  <xdr:twoCellAnchor>
    <xdr:from>
      <xdr:col>12</xdr:col>
      <xdr:colOff>308186</xdr:colOff>
      <xdr:row>9</xdr:row>
      <xdr:rowOff>105833</xdr:rowOff>
    </xdr:from>
    <xdr:to>
      <xdr:col>13</xdr:col>
      <xdr:colOff>446103</xdr:colOff>
      <xdr:row>11</xdr:row>
      <xdr:rowOff>90733</xdr:rowOff>
    </xdr:to>
    <xdr:sp macro="[0]!IrPara_Crono" textlink="">
      <xdr:nvSpPr>
        <xdr:cNvPr id="3" name="AutoShape 67">
          <a:extLst>
            <a:ext uri="{FF2B5EF4-FFF2-40B4-BE49-F238E27FC236}">
              <a16:creationId xmlns:a16="http://schemas.microsoft.com/office/drawing/2014/main" id="{00000000-0008-0000-0400-000003000000}"/>
            </a:ext>
          </a:extLst>
        </xdr:cNvPr>
        <xdr:cNvSpPr>
          <a:spLocks noChangeArrowheads="1"/>
        </xdr:cNvSpPr>
      </xdr:nvSpPr>
      <xdr:spPr bwMode="auto">
        <a:xfrm>
          <a:off x="551603" y="1534583"/>
          <a:ext cx="720000" cy="3024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twoCellAnchor>
    <xdr:from>
      <xdr:col>17</xdr:col>
      <xdr:colOff>1161837</xdr:colOff>
      <xdr:row>8</xdr:row>
      <xdr:rowOff>41900</xdr:rowOff>
    </xdr:from>
    <xdr:to>
      <xdr:col>17</xdr:col>
      <xdr:colOff>2391357</xdr:colOff>
      <xdr:row>11</xdr:row>
      <xdr:rowOff>20315</xdr:rowOff>
    </xdr:to>
    <xdr:sp macro="[0]!unidade_padrão" textlink="">
      <xdr:nvSpPr>
        <xdr:cNvPr id="4" name="AutoShape 67">
          <a:extLst>
            <a:ext uri="{FF2B5EF4-FFF2-40B4-BE49-F238E27FC236}">
              <a16:creationId xmlns:a16="http://schemas.microsoft.com/office/drawing/2014/main" id="{00000000-0008-0000-0400-000004000000}"/>
            </a:ext>
          </a:extLst>
        </xdr:cNvPr>
        <xdr:cNvSpPr>
          <a:spLocks noChangeArrowheads="1"/>
        </xdr:cNvSpPr>
      </xdr:nvSpPr>
      <xdr:spPr bwMode="auto">
        <a:xfrm>
          <a:off x="5514762" y="1327775"/>
          <a:ext cx="122952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PADRONIZAR UNIDADES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315816</xdr:colOff>
      <xdr:row>9</xdr:row>
      <xdr:rowOff>0</xdr:rowOff>
    </xdr:from>
    <xdr:to>
      <xdr:col>3</xdr:col>
      <xdr:colOff>1774965</xdr:colOff>
      <xdr:row>9</xdr:row>
      <xdr:rowOff>304800</xdr:rowOff>
    </xdr:to>
    <xdr:sp macro="[0]!Linhas.AddLinha" textlink="">
      <xdr:nvSpPr>
        <xdr:cNvPr id="7171" name="AutoShape 67">
          <a:extLst>
            <a:ext uri="{FF2B5EF4-FFF2-40B4-BE49-F238E27FC236}">
              <a16:creationId xmlns:a16="http://schemas.microsoft.com/office/drawing/2014/main" id="{00000000-0008-0000-0500-0000031C0000}"/>
            </a:ext>
          </a:extLst>
        </xdr:cNvPr>
        <xdr:cNvSpPr>
          <a:spLocks noChangeArrowheads="1"/>
        </xdr:cNvSpPr>
      </xdr:nvSpPr>
      <xdr:spPr bwMode="auto">
        <a:xfrm>
          <a:off x="1405899" y="1640417"/>
          <a:ext cx="14591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3</xdr:col>
      <xdr:colOff>1866077</xdr:colOff>
      <xdr:row>9</xdr:row>
      <xdr:rowOff>0</xdr:rowOff>
    </xdr:from>
    <xdr:to>
      <xdr:col>3</xdr:col>
      <xdr:colOff>3302003</xdr:colOff>
      <xdr:row>9</xdr:row>
      <xdr:rowOff>304800</xdr:rowOff>
    </xdr:to>
    <xdr:sp macro="[0]!Linhas.ExcLinhas" textlink="">
      <xdr:nvSpPr>
        <xdr:cNvPr id="7172" name="AutoShape 67">
          <a:extLst>
            <a:ext uri="{FF2B5EF4-FFF2-40B4-BE49-F238E27FC236}">
              <a16:creationId xmlns:a16="http://schemas.microsoft.com/office/drawing/2014/main" id="{00000000-0008-0000-0500-0000041C0000}"/>
            </a:ext>
          </a:extLst>
        </xdr:cNvPr>
        <xdr:cNvSpPr>
          <a:spLocks noChangeArrowheads="1"/>
        </xdr:cNvSpPr>
      </xdr:nvSpPr>
      <xdr:spPr bwMode="auto">
        <a:xfrm>
          <a:off x="2956160" y="1640417"/>
          <a:ext cx="1435926"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5</xdr:col>
      <xdr:colOff>95249</xdr:colOff>
      <xdr:row>9</xdr:row>
      <xdr:rowOff>0</xdr:rowOff>
    </xdr:from>
    <xdr:to>
      <xdr:col>5</xdr:col>
      <xdr:colOff>1852083</xdr:colOff>
      <xdr:row>9</xdr:row>
      <xdr:rowOff>304800</xdr:rowOff>
    </xdr:to>
    <xdr:sp macro="" textlink="">
      <xdr:nvSpPr>
        <xdr:cNvPr id="22" name="AutoShape 67">
          <a:hlinkClick xmlns:r="http://schemas.openxmlformats.org/officeDocument/2006/relationships" r:id="rId1"/>
          <a:extLst>
            <a:ext uri="{FF2B5EF4-FFF2-40B4-BE49-F238E27FC236}">
              <a16:creationId xmlns:a16="http://schemas.microsoft.com/office/drawing/2014/main" id="{00000000-0008-0000-0500-000016000000}"/>
            </a:ext>
          </a:extLst>
        </xdr:cNvPr>
        <xdr:cNvSpPr>
          <a:spLocks noChangeArrowheads="1"/>
        </xdr:cNvSpPr>
      </xdr:nvSpPr>
      <xdr:spPr bwMode="auto">
        <a:xfrm>
          <a:off x="4571999" y="1640417"/>
          <a:ext cx="1756834"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DEFINIR FRENTES DE OBRA</a:t>
          </a:r>
        </a:p>
      </xdr:txBody>
    </xdr:sp>
    <xdr:clientData fPrintsWithSheet="0"/>
  </xdr:twoCellAnchor>
  <xdr:twoCellAnchor>
    <xdr:from>
      <xdr:col>2</xdr:col>
      <xdr:colOff>31749</xdr:colOff>
      <xdr:row>1</xdr:row>
      <xdr:rowOff>31749</xdr:rowOff>
    </xdr:from>
    <xdr:to>
      <xdr:col>3</xdr:col>
      <xdr:colOff>1007108</xdr:colOff>
      <xdr:row>2</xdr:row>
      <xdr:rowOff>35982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9" y="190499"/>
          <a:ext cx="1822026"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95255</xdr:colOff>
      <xdr:row>9</xdr:row>
      <xdr:rowOff>0</xdr:rowOff>
    </xdr:from>
    <xdr:to>
      <xdr:col>2</xdr:col>
      <xdr:colOff>421391</xdr:colOff>
      <xdr:row>9</xdr:row>
      <xdr:rowOff>304800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500-000003000000}"/>
            </a:ext>
          </a:extLst>
        </xdr:cNvPr>
        <xdr:cNvSpPr>
          <a:spLocks noChangeArrowheads="1"/>
        </xdr:cNvSpPr>
      </xdr:nvSpPr>
      <xdr:spPr bwMode="auto">
        <a:xfrm>
          <a:off x="95255" y="1640417"/>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497420</xdr:colOff>
      <xdr:row>9</xdr:row>
      <xdr:rowOff>4022</xdr:rowOff>
    </xdr:from>
    <xdr:to>
      <xdr:col>3</xdr:col>
      <xdr:colOff>229815</xdr:colOff>
      <xdr:row>9</xdr:row>
      <xdr:rowOff>308822</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500-000004000000}"/>
            </a:ext>
          </a:extLst>
        </xdr:cNvPr>
        <xdr:cNvSpPr>
          <a:spLocks noChangeArrowheads="1"/>
        </xdr:cNvSpPr>
      </xdr:nvSpPr>
      <xdr:spPr bwMode="auto">
        <a:xfrm>
          <a:off x="740837" y="1644439"/>
          <a:ext cx="579061"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6</xdr:row>
      <xdr:rowOff>9525</xdr:rowOff>
    </xdr:from>
    <xdr:to>
      <xdr:col>3</xdr:col>
      <xdr:colOff>474303</xdr:colOff>
      <xdr:row>7</xdr:row>
      <xdr:rowOff>123825</xdr:rowOff>
    </xdr:to>
    <xdr:sp macro="" textlink="">
      <xdr:nvSpPr>
        <xdr:cNvPr id="6147" name="AutoShape 67">
          <a:hlinkClick xmlns:r="http://schemas.openxmlformats.org/officeDocument/2006/relationships" r:id="rId1"/>
          <a:extLst>
            <a:ext uri="{FF2B5EF4-FFF2-40B4-BE49-F238E27FC236}">
              <a16:creationId xmlns:a16="http://schemas.microsoft.com/office/drawing/2014/main" id="{00000000-0008-0000-0600-000003180000}"/>
            </a:ext>
          </a:extLst>
        </xdr:cNvPr>
        <xdr:cNvSpPr>
          <a:spLocks noChangeArrowheads="1"/>
        </xdr:cNvSpPr>
      </xdr:nvSpPr>
      <xdr:spPr bwMode="auto">
        <a:xfrm>
          <a:off x="152400" y="209550"/>
          <a:ext cx="5619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179070</xdr:colOff>
      <xdr:row>11</xdr:row>
      <xdr:rowOff>266700</xdr:rowOff>
    </xdr:from>
    <xdr:to>
      <xdr:col>5</xdr:col>
      <xdr:colOff>2905076</xdr:colOff>
      <xdr:row>11</xdr:row>
      <xdr:rowOff>571500</xdr:rowOff>
    </xdr:to>
    <xdr:sp macro="[0]!IrPara_Eventos" textlink="">
      <xdr:nvSpPr>
        <xdr:cNvPr id="6148" name="AutoShape 67">
          <a:extLst>
            <a:ext uri="{FF2B5EF4-FFF2-40B4-BE49-F238E27FC236}">
              <a16:creationId xmlns:a16="http://schemas.microsoft.com/office/drawing/2014/main" id="{00000000-0008-0000-0600-000004180000}"/>
            </a:ext>
          </a:extLst>
        </xdr:cNvPr>
        <xdr:cNvSpPr>
          <a:spLocks noChangeArrowheads="1"/>
        </xdr:cNvSpPr>
      </xdr:nvSpPr>
      <xdr:spPr bwMode="auto">
        <a:xfrm>
          <a:off x="1847850" y="1304925"/>
          <a:ext cx="26574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REDEFINIR AGRUPADORES DE EVENTOS</a:t>
          </a:r>
        </a:p>
      </xdr:txBody>
    </xdr:sp>
    <xdr:clientData fPrintsWithSheet="0"/>
  </xdr:twoCellAnchor>
  <xdr:twoCellAnchor>
    <xdr:from>
      <xdr:col>5</xdr:col>
      <xdr:colOff>2977515</xdr:colOff>
      <xdr:row>11</xdr:row>
      <xdr:rowOff>266700</xdr:rowOff>
    </xdr:from>
    <xdr:to>
      <xdr:col>6</xdr:col>
      <xdr:colOff>26724</xdr:colOff>
      <xdr:row>11</xdr:row>
      <xdr:rowOff>571500</xdr:rowOff>
    </xdr:to>
    <xdr:sp macro="[0]!Colunas.incluirpag" textlink="">
      <xdr:nvSpPr>
        <xdr:cNvPr id="6149" name="AutoShape 67">
          <a:extLst>
            <a:ext uri="{FF2B5EF4-FFF2-40B4-BE49-F238E27FC236}">
              <a16:creationId xmlns:a16="http://schemas.microsoft.com/office/drawing/2014/main" id="{00000000-0008-0000-0600-000005180000}"/>
            </a:ext>
          </a:extLst>
        </xdr:cNvPr>
        <xdr:cNvSpPr>
          <a:spLocks noChangeArrowheads="1"/>
        </xdr:cNvSpPr>
      </xdr:nvSpPr>
      <xdr:spPr bwMode="auto">
        <a:xfrm>
          <a:off x="4562475" y="1304925"/>
          <a:ext cx="1514475"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8 FRENTES</a:t>
          </a:r>
        </a:p>
      </xdr:txBody>
    </xdr:sp>
    <xdr:clientData fPrintsWithSheet="0"/>
  </xdr:twoCellAnchor>
  <xdr:twoCellAnchor>
    <xdr:from>
      <xdr:col>6</xdr:col>
      <xdr:colOff>93345</xdr:colOff>
      <xdr:row>11</xdr:row>
      <xdr:rowOff>266700</xdr:rowOff>
    </xdr:from>
    <xdr:to>
      <xdr:col>7</xdr:col>
      <xdr:colOff>908727</xdr:colOff>
      <xdr:row>11</xdr:row>
      <xdr:rowOff>581025</xdr:rowOff>
    </xdr:to>
    <xdr:sp macro="[0]!Colunas.excluirpag" textlink="">
      <xdr:nvSpPr>
        <xdr:cNvPr id="6150" name="AutoShape 67">
          <a:extLst>
            <a:ext uri="{FF2B5EF4-FFF2-40B4-BE49-F238E27FC236}">
              <a16:creationId xmlns:a16="http://schemas.microsoft.com/office/drawing/2014/main" id="{00000000-0008-0000-0600-000006180000}"/>
            </a:ext>
          </a:extLst>
        </xdr:cNvPr>
        <xdr:cNvSpPr>
          <a:spLocks noChangeArrowheads="1"/>
        </xdr:cNvSpPr>
      </xdr:nvSpPr>
      <xdr:spPr bwMode="auto">
        <a:xfrm>
          <a:off x="6143625" y="1304925"/>
          <a:ext cx="1514475" cy="3143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8 FRENTES</a:t>
          </a:r>
        </a:p>
      </xdr:txBody>
    </xdr:sp>
    <xdr:clientData fPrintsWithSheet="0"/>
  </xdr:twoCellAnchor>
  <xdr:twoCellAnchor>
    <xdr:from>
      <xdr:col>2</xdr:col>
      <xdr:colOff>137584</xdr:colOff>
      <xdr:row>8</xdr:row>
      <xdr:rowOff>13547</xdr:rowOff>
    </xdr:from>
    <xdr:to>
      <xdr:col>3</xdr:col>
      <xdr:colOff>473228</xdr:colOff>
      <xdr:row>9</xdr:row>
      <xdr:rowOff>157622</xdr:rowOff>
    </xdr:to>
    <xdr:sp macro="" textlink="">
      <xdr:nvSpPr>
        <xdr:cNvPr id="7" name="AutoShape 67">
          <a:hlinkClick xmlns:r="http://schemas.openxmlformats.org/officeDocument/2006/relationships" r:id="rId2"/>
          <a:extLst>
            <a:ext uri="{FF2B5EF4-FFF2-40B4-BE49-F238E27FC236}">
              <a16:creationId xmlns:a16="http://schemas.microsoft.com/office/drawing/2014/main" id="{00000000-0008-0000-0600-000007000000}"/>
            </a:ext>
          </a:extLst>
        </xdr:cNvPr>
        <xdr:cNvSpPr>
          <a:spLocks noChangeArrowheads="1"/>
        </xdr:cNvSpPr>
      </xdr:nvSpPr>
      <xdr:spPr bwMode="auto">
        <a:xfrm>
          <a:off x="137584" y="565997"/>
          <a:ext cx="583294" cy="306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twoCellAnchor>
    <xdr:from>
      <xdr:col>4</xdr:col>
      <xdr:colOff>0</xdr:colOff>
      <xdr:row>5</xdr:row>
      <xdr:rowOff>21166</xdr:rowOff>
    </xdr:from>
    <xdr:to>
      <xdr:col>5</xdr:col>
      <xdr:colOff>975360</xdr:colOff>
      <xdr:row>7</xdr:row>
      <xdr:rowOff>14816</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0"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137584</xdr:colOff>
      <xdr:row>10</xdr:row>
      <xdr:rowOff>66675</xdr:rowOff>
    </xdr:from>
    <xdr:to>
      <xdr:col>3</xdr:col>
      <xdr:colOff>473228</xdr:colOff>
      <xdr:row>11</xdr:row>
      <xdr:rowOff>212725</xdr:rowOff>
    </xdr:to>
    <xdr:sp macro="[0]!IrPara_Crono" textlink="">
      <xdr:nvSpPr>
        <xdr:cNvPr id="3" name="AutoShape 67">
          <a:extLst>
            <a:ext uri="{FF2B5EF4-FFF2-40B4-BE49-F238E27FC236}">
              <a16:creationId xmlns:a16="http://schemas.microsoft.com/office/drawing/2014/main" id="{00000000-0008-0000-0600-000003000000}"/>
            </a:ext>
          </a:extLst>
        </xdr:cNvPr>
        <xdr:cNvSpPr>
          <a:spLocks noChangeArrowheads="1"/>
        </xdr:cNvSpPr>
      </xdr:nvSpPr>
      <xdr:spPr bwMode="auto">
        <a:xfrm>
          <a:off x="137584" y="942975"/>
          <a:ext cx="583294" cy="3079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9218" name="AutoShape 67">
          <a:hlinkClick xmlns:r="http://schemas.openxmlformats.org/officeDocument/2006/relationships" r:id="rId1"/>
          <a:extLst>
            <a:ext uri="{FF2B5EF4-FFF2-40B4-BE49-F238E27FC236}">
              <a16:creationId xmlns:a16="http://schemas.microsoft.com/office/drawing/2014/main" id="{00000000-0008-0000-0700-000002240000}"/>
            </a:ext>
          </a:extLst>
        </xdr:cNvPr>
        <xdr:cNvSpPr>
          <a:spLocks noChangeArrowheads="1"/>
        </xdr:cNvSpPr>
      </xdr:nvSpPr>
      <xdr:spPr bwMode="auto">
        <a:xfrm>
          <a:off x="929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0]!CRONO.AtualizarLinhas" textlink="">
      <xdr:nvSpPr>
        <xdr:cNvPr id="9219" name="AutoShape 67">
          <a:extLst>
            <a:ext uri="{FF2B5EF4-FFF2-40B4-BE49-F238E27FC236}">
              <a16:creationId xmlns:a16="http://schemas.microsoft.com/office/drawing/2014/main" id="{00000000-0008-0000-0700-000003240000}"/>
            </a:ext>
          </a:extLst>
        </xdr:cNvPr>
        <xdr:cNvSpPr>
          <a:spLocks noChangeArrowheads="1"/>
        </xdr:cNvSpPr>
      </xdr:nvSpPr>
      <xdr:spPr bwMode="auto">
        <a:xfrm>
          <a:off x="927735" y="1762125"/>
          <a:ext cx="14667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700-000003000000}"/>
            </a:ext>
          </a:extLst>
        </xdr:cNvPr>
        <xdr:cNvSpPr>
          <a:spLocks noChangeArrowheads="1"/>
        </xdr:cNvSpPr>
      </xdr:nvSpPr>
      <xdr:spPr bwMode="auto">
        <a:xfrm>
          <a:off x="266700" y="1362075"/>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700-000004000000}"/>
            </a:ext>
          </a:extLst>
        </xdr:cNvPr>
        <xdr:cNvSpPr>
          <a:spLocks noChangeArrowheads="1"/>
        </xdr:cNvSpPr>
      </xdr:nvSpPr>
      <xdr:spPr bwMode="auto">
        <a:xfrm>
          <a:off x="2463165"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5" name="AutoShape 67">
          <a:hlinkClick xmlns:r="http://schemas.openxmlformats.org/officeDocument/2006/relationships" r:id="rId5"/>
          <a:extLst>
            <a:ext uri="{FF2B5EF4-FFF2-40B4-BE49-F238E27FC236}">
              <a16:creationId xmlns:a16="http://schemas.microsoft.com/office/drawing/2014/main" id="{00000000-0008-0000-0700-000005000000}"/>
            </a:ext>
          </a:extLst>
        </xdr:cNvPr>
        <xdr:cNvSpPr>
          <a:spLocks noChangeArrowheads="1"/>
        </xdr:cNvSpPr>
      </xdr:nvSpPr>
      <xdr:spPr bwMode="auto">
        <a:xfrm>
          <a:off x="1691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7</xdr:col>
      <xdr:colOff>142875</xdr:colOff>
      <xdr:row>3</xdr:row>
      <xdr:rowOff>85725</xdr:rowOff>
    </xdr:from>
    <xdr:to>
      <xdr:col>7</xdr:col>
      <xdr:colOff>729615</xdr:colOff>
      <xdr:row>4</xdr:row>
      <xdr:rowOff>190500</xdr:rowOff>
    </xdr:to>
    <xdr:sp macro="" textlink="">
      <xdr:nvSpPr>
        <xdr:cNvPr id="8195" name="AutoShape 67">
          <a:hlinkClick xmlns:r="http://schemas.openxmlformats.org/officeDocument/2006/relationships" r:id="rId1"/>
          <a:extLst>
            <a:ext uri="{FF2B5EF4-FFF2-40B4-BE49-F238E27FC236}">
              <a16:creationId xmlns:a16="http://schemas.microsoft.com/office/drawing/2014/main" id="{00000000-0008-0000-0800-000003200000}"/>
            </a:ext>
          </a:extLst>
        </xdr:cNvPr>
        <xdr:cNvSpPr>
          <a:spLocks noChangeArrowheads="1"/>
        </xdr:cNvSpPr>
      </xdr:nvSpPr>
      <xdr:spPr bwMode="auto">
        <a:xfrm>
          <a:off x="3181350" y="5715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20</xdr:col>
      <xdr:colOff>66676</xdr:colOff>
      <xdr:row>8</xdr:row>
      <xdr:rowOff>93345</xdr:rowOff>
    </xdr:from>
    <xdr:to>
      <xdr:col>22</xdr:col>
      <xdr:colOff>698281</xdr:colOff>
      <xdr:row>10</xdr:row>
      <xdr:rowOff>76147</xdr:rowOff>
    </xdr:to>
    <xdr:sp macro="[0]!IrPara_CronoPLE" textlink="">
      <xdr:nvSpPr>
        <xdr:cNvPr id="8196" name="CRONO.b.preenchEventos">
          <a:extLst>
            <a:ext uri="{FF2B5EF4-FFF2-40B4-BE49-F238E27FC236}">
              <a16:creationId xmlns:a16="http://schemas.microsoft.com/office/drawing/2014/main" id="{00000000-0008-0000-0800-000004200000}"/>
            </a:ext>
          </a:extLst>
        </xdr:cNvPr>
        <xdr:cNvSpPr>
          <a:spLocks noChangeArrowheads="1"/>
        </xdr:cNvSpPr>
      </xdr:nvSpPr>
      <xdr:spPr bwMode="auto">
        <a:xfrm>
          <a:off x="5619751" y="960120"/>
          <a:ext cx="2098455" cy="30665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PREENCHIMENTO POR EVENTOS</a:t>
          </a:r>
        </a:p>
      </xdr:txBody>
    </xdr:sp>
    <xdr:clientData fPrintsWithSheet="0"/>
  </xdr:twoCellAnchor>
  <xdr:twoCellAnchor>
    <xdr:from>
      <xdr:col>8</xdr:col>
      <xdr:colOff>14548</xdr:colOff>
      <xdr:row>8</xdr:row>
      <xdr:rowOff>93345</xdr:rowOff>
    </xdr:from>
    <xdr:to>
      <xdr:col>10</xdr:col>
      <xdr:colOff>17248</xdr:colOff>
      <xdr:row>10</xdr:row>
      <xdr:rowOff>76147</xdr:rowOff>
    </xdr:to>
    <xdr:sp macro="[0]!CRONO.AtualizarLinhas" textlink="">
      <xdr:nvSpPr>
        <xdr:cNvPr id="8197" name="AutoShape 67">
          <a:extLst>
            <a:ext uri="{FF2B5EF4-FFF2-40B4-BE49-F238E27FC236}">
              <a16:creationId xmlns:a16="http://schemas.microsoft.com/office/drawing/2014/main" id="{00000000-0008-0000-0800-000005200000}"/>
            </a:ext>
          </a:extLst>
        </xdr:cNvPr>
        <xdr:cNvSpPr>
          <a:spLocks noChangeArrowheads="1"/>
        </xdr:cNvSpPr>
      </xdr:nvSpPr>
      <xdr:spPr bwMode="auto">
        <a:xfrm>
          <a:off x="1109923" y="960120"/>
          <a:ext cx="1260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25</xdr:col>
      <xdr:colOff>223307</xdr:colOff>
      <xdr:row>8</xdr:row>
      <xdr:rowOff>93345</xdr:rowOff>
    </xdr:from>
    <xdr:to>
      <xdr:col>27</xdr:col>
      <xdr:colOff>484457</xdr:colOff>
      <xdr:row>10</xdr:row>
      <xdr:rowOff>76147</xdr:rowOff>
    </xdr:to>
    <xdr:sp macro="[0]!incluirpag" textlink="">
      <xdr:nvSpPr>
        <xdr:cNvPr id="8198" name="AutoShape 67">
          <a:extLst>
            <a:ext uri="{FF2B5EF4-FFF2-40B4-BE49-F238E27FC236}">
              <a16:creationId xmlns:a16="http://schemas.microsoft.com/office/drawing/2014/main" id="{00000000-0008-0000-0800-000006200000}"/>
            </a:ext>
          </a:extLst>
        </xdr:cNvPr>
        <xdr:cNvSpPr>
          <a:spLocks noChangeArrowheads="1"/>
        </xdr:cNvSpPr>
      </xdr:nvSpPr>
      <xdr:spPr bwMode="auto">
        <a:xfrm>
          <a:off x="9443507" y="960120"/>
          <a:ext cx="172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12 PARCELAS</a:t>
          </a:r>
        </a:p>
      </xdr:txBody>
    </xdr:sp>
    <xdr:clientData fPrintsWithSheet="0"/>
  </xdr:twoCellAnchor>
  <xdr:twoCellAnchor>
    <xdr:from>
      <xdr:col>27</xdr:col>
      <xdr:colOff>604308</xdr:colOff>
      <xdr:row>8</xdr:row>
      <xdr:rowOff>93345</xdr:rowOff>
    </xdr:from>
    <xdr:to>
      <xdr:col>29</xdr:col>
      <xdr:colOff>685458</xdr:colOff>
      <xdr:row>10</xdr:row>
      <xdr:rowOff>76147</xdr:rowOff>
    </xdr:to>
    <xdr:sp macro="[0]!excluirpag" textlink="">
      <xdr:nvSpPr>
        <xdr:cNvPr id="8199" name="AutoShape 67">
          <a:extLst>
            <a:ext uri="{FF2B5EF4-FFF2-40B4-BE49-F238E27FC236}">
              <a16:creationId xmlns:a16="http://schemas.microsoft.com/office/drawing/2014/main" id="{00000000-0008-0000-0800-000007200000}"/>
            </a:ext>
          </a:extLst>
        </xdr:cNvPr>
        <xdr:cNvSpPr>
          <a:spLocks noChangeArrowheads="1"/>
        </xdr:cNvSpPr>
      </xdr:nvSpPr>
      <xdr:spPr bwMode="auto">
        <a:xfrm>
          <a:off x="11291358" y="960120"/>
          <a:ext cx="154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12 PARCELAS</a:t>
          </a:r>
        </a:p>
      </xdr:txBody>
    </xdr:sp>
    <xdr:clientData fPrintsWithSheet="0"/>
  </xdr:twoCellAnchor>
  <xdr:twoCellAnchor>
    <xdr:from>
      <xdr:col>8</xdr:col>
      <xdr:colOff>0</xdr:colOff>
      <xdr:row>3</xdr:row>
      <xdr:rowOff>21166</xdr:rowOff>
    </xdr:from>
    <xdr:to>
      <xdr:col>10</xdr:col>
      <xdr:colOff>372110</xdr:colOff>
      <xdr:row>5</xdr:row>
      <xdr:rowOff>25399</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083"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23</xdr:col>
      <xdr:colOff>714375</xdr:colOff>
      <xdr:row>8</xdr:row>
      <xdr:rowOff>93345</xdr:rowOff>
    </xdr:from>
    <xdr:to>
      <xdr:col>24</xdr:col>
      <xdr:colOff>567690</xdr:colOff>
      <xdr:row>10</xdr:row>
      <xdr:rowOff>64770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800-000003000000}"/>
            </a:ext>
          </a:extLst>
        </xdr:cNvPr>
        <xdr:cNvSpPr>
          <a:spLocks noChangeArrowheads="1"/>
        </xdr:cNvSpPr>
      </xdr:nvSpPr>
      <xdr:spPr bwMode="auto">
        <a:xfrm>
          <a:off x="846772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QCI</a:t>
          </a:r>
        </a:p>
      </xdr:txBody>
    </xdr:sp>
    <xdr:clientData fPrintsWithSheet="0"/>
  </xdr:twoCellAnchor>
  <xdr:twoCellAnchor>
    <xdr:from>
      <xdr:col>23</xdr:col>
      <xdr:colOff>47625</xdr:colOff>
      <xdr:row>8</xdr:row>
      <xdr:rowOff>93345</xdr:rowOff>
    </xdr:from>
    <xdr:to>
      <xdr:col>23</xdr:col>
      <xdr:colOff>634365</xdr:colOff>
      <xdr:row>10</xdr:row>
      <xdr:rowOff>64770</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800-000004000000}"/>
            </a:ext>
          </a:extLst>
        </xdr:cNvPr>
        <xdr:cNvSpPr>
          <a:spLocks noChangeArrowheads="1"/>
        </xdr:cNvSpPr>
      </xdr:nvSpPr>
      <xdr:spPr bwMode="auto">
        <a:xfrm>
          <a:off x="780097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13</xdr:col>
      <xdr:colOff>116417</xdr:colOff>
      <xdr:row>7</xdr:row>
      <xdr:rowOff>140970</xdr:rowOff>
    </xdr:from>
    <xdr:to>
      <xdr:col>15</xdr:col>
      <xdr:colOff>2988</xdr:colOff>
      <xdr:row>10</xdr:row>
      <xdr:rowOff>148236</xdr:rowOff>
    </xdr:to>
    <xdr:sp macro="" textlink="" fLocksText="0">
      <xdr:nvSpPr>
        <xdr:cNvPr id="11268" name="AutoShape 317">
          <a:extLst>
            <a:ext uri="{FF2B5EF4-FFF2-40B4-BE49-F238E27FC236}">
              <a16:creationId xmlns:a16="http://schemas.microsoft.com/office/drawing/2014/main" id="{00000000-0008-0000-0900-0000042C0000}"/>
            </a:ext>
          </a:extLst>
        </xdr:cNvPr>
        <xdr:cNvSpPr>
          <a:spLocks noChangeArrowheads="1"/>
        </xdr:cNvSpPr>
      </xdr:nvSpPr>
      <xdr:spPr bwMode="auto">
        <a:xfrm>
          <a:off x="12096750" y="1361017"/>
          <a:ext cx="2116667" cy="491066"/>
        </a:xfrm>
        <a:prstGeom prst="wedgeRectCallout">
          <a:avLst>
            <a:gd name="adj1" fmla="val 121111"/>
            <a:gd name="adj2" fmla="val 52440"/>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inclusão de metas de outras Plan. Mult., digite a descrição e valores manualmente ao lado.</a:t>
          </a:r>
        </a:p>
      </xdr:txBody>
    </xdr:sp>
    <xdr:clientData fPrintsWithSheet="0"/>
  </xdr:twoCellAnchor>
  <xdr:twoCellAnchor>
    <xdr:from>
      <xdr:col>3</xdr:col>
      <xdr:colOff>38100</xdr:colOff>
      <xdr:row>8</xdr:row>
      <xdr:rowOff>9525</xdr:rowOff>
    </xdr:from>
    <xdr:to>
      <xdr:col>4</xdr:col>
      <xdr:colOff>58425</xdr:colOff>
      <xdr:row>10</xdr:row>
      <xdr:rowOff>1059</xdr:rowOff>
    </xdr:to>
    <xdr:sp macro="" textlink="">
      <xdr:nvSpPr>
        <xdr:cNvPr id="11269" name="AutoShape 67">
          <a:hlinkClick xmlns:r="http://schemas.openxmlformats.org/officeDocument/2006/relationships" r:id="rId1"/>
          <a:extLst>
            <a:ext uri="{FF2B5EF4-FFF2-40B4-BE49-F238E27FC236}">
              <a16:creationId xmlns:a16="http://schemas.microsoft.com/office/drawing/2014/main" id="{00000000-0008-0000-0900-0000052C0000}"/>
            </a:ext>
          </a:extLst>
        </xdr:cNvPr>
        <xdr:cNvSpPr>
          <a:spLocks noChangeArrowheads="1"/>
        </xdr:cNvSpPr>
      </xdr:nvSpPr>
      <xdr:spPr bwMode="auto">
        <a:xfrm>
          <a:off x="285750" y="1419225"/>
          <a:ext cx="468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4</xdr:col>
      <xdr:colOff>710354</xdr:colOff>
      <xdr:row>8</xdr:row>
      <xdr:rowOff>11430</xdr:rowOff>
    </xdr:from>
    <xdr:to>
      <xdr:col>5</xdr:col>
      <xdr:colOff>722579</xdr:colOff>
      <xdr:row>10</xdr:row>
      <xdr:rowOff>9710</xdr:rowOff>
    </xdr:to>
    <xdr:sp macro="[0]!Linhas.AddLinha" textlink="">
      <xdr:nvSpPr>
        <xdr:cNvPr id="11270" name="AutoShape 67">
          <a:extLst>
            <a:ext uri="{FF2B5EF4-FFF2-40B4-BE49-F238E27FC236}">
              <a16:creationId xmlns:a16="http://schemas.microsoft.com/office/drawing/2014/main" id="{00000000-0008-0000-0900-0000062C0000}"/>
            </a:ext>
          </a:extLst>
        </xdr:cNvPr>
        <xdr:cNvSpPr>
          <a:spLocks noChangeArrowheads="1"/>
        </xdr:cNvSpPr>
      </xdr:nvSpPr>
      <xdr:spPr bwMode="auto">
        <a:xfrm>
          <a:off x="1405679" y="1421130"/>
          <a:ext cx="1260000" cy="32213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5</xdr:col>
      <xdr:colOff>777246</xdr:colOff>
      <xdr:row>8</xdr:row>
      <xdr:rowOff>9525</xdr:rowOff>
    </xdr:from>
    <xdr:to>
      <xdr:col>5</xdr:col>
      <xdr:colOff>1893246</xdr:colOff>
      <xdr:row>10</xdr:row>
      <xdr:rowOff>1059</xdr:rowOff>
    </xdr:to>
    <xdr:sp macro="[0]!Linhas.ExcLinhas" textlink="">
      <xdr:nvSpPr>
        <xdr:cNvPr id="11271" name="AutoShape 67">
          <a:extLst>
            <a:ext uri="{FF2B5EF4-FFF2-40B4-BE49-F238E27FC236}">
              <a16:creationId xmlns:a16="http://schemas.microsoft.com/office/drawing/2014/main" id="{00000000-0008-0000-0900-0000072C0000}"/>
            </a:ext>
          </a:extLst>
        </xdr:cNvPr>
        <xdr:cNvSpPr>
          <a:spLocks noChangeArrowheads="1"/>
        </xdr:cNvSpPr>
      </xdr:nvSpPr>
      <xdr:spPr bwMode="auto">
        <a:xfrm>
          <a:off x="2720346" y="1419225"/>
          <a:ext cx="1116000" cy="315384"/>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7</xdr:col>
      <xdr:colOff>904237</xdr:colOff>
      <xdr:row>8</xdr:row>
      <xdr:rowOff>9525</xdr:rowOff>
    </xdr:from>
    <xdr:to>
      <xdr:col>9</xdr:col>
      <xdr:colOff>485820</xdr:colOff>
      <xdr:row>10</xdr:row>
      <xdr:rowOff>3175</xdr:rowOff>
    </xdr:to>
    <xdr:sp macro="[0]!cpQCItoCR" textlink="">
      <xdr:nvSpPr>
        <xdr:cNvPr id="7" name="AutoShape 67">
          <a:extLst>
            <a:ext uri="{FF2B5EF4-FFF2-40B4-BE49-F238E27FC236}">
              <a16:creationId xmlns:a16="http://schemas.microsoft.com/office/drawing/2014/main" id="{00000000-0008-0000-0900-000007000000}"/>
            </a:ext>
          </a:extLst>
        </xdr:cNvPr>
        <xdr:cNvSpPr>
          <a:spLocks noChangeArrowheads="1"/>
        </xdr:cNvSpPr>
      </xdr:nvSpPr>
      <xdr:spPr bwMode="auto">
        <a:xfrm>
          <a:off x="7137820" y="1395942"/>
          <a:ext cx="1476000" cy="3111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twoCellAnchor>
    <xdr:from>
      <xdr:col>3</xdr:col>
      <xdr:colOff>0</xdr:colOff>
      <xdr:row>0</xdr:row>
      <xdr:rowOff>21166</xdr:rowOff>
    </xdr:from>
    <xdr:to>
      <xdr:col>5</xdr:col>
      <xdr:colOff>128694</xdr:colOff>
      <xdr:row>1</xdr:row>
      <xdr:rowOff>25399</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104775</xdr:colOff>
      <xdr:row>8</xdr:row>
      <xdr:rowOff>9525</xdr:rowOff>
    </xdr:from>
    <xdr:to>
      <xdr:col>4</xdr:col>
      <xdr:colOff>644775</xdr:colOff>
      <xdr:row>10</xdr:row>
      <xdr:rowOff>1059</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900-000003000000}"/>
            </a:ext>
          </a:extLst>
        </xdr:cNvPr>
        <xdr:cNvSpPr>
          <a:spLocks noChangeArrowheads="1"/>
        </xdr:cNvSpPr>
      </xdr:nvSpPr>
      <xdr:spPr bwMode="auto">
        <a:xfrm>
          <a:off x="800100" y="1419225"/>
          <a:ext cx="540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42333</xdr:rowOff>
    </xdr:from>
    <xdr:to>
      <xdr:col>2</xdr:col>
      <xdr:colOff>28575</xdr:colOff>
      <xdr:row>9</xdr:row>
      <xdr:rowOff>4410</xdr:rowOff>
    </xdr:to>
    <xdr:sp macro="" textlink="">
      <xdr:nvSpPr>
        <xdr:cNvPr id="10243" name="AutoShape 67">
          <a:hlinkClick xmlns:r="http://schemas.openxmlformats.org/officeDocument/2006/relationships" r:id="rId1"/>
          <a:extLst>
            <a:ext uri="{FF2B5EF4-FFF2-40B4-BE49-F238E27FC236}">
              <a16:creationId xmlns:a16="http://schemas.microsoft.com/office/drawing/2014/main" id="{00000000-0008-0000-0A00-000003280000}"/>
            </a:ext>
          </a:extLst>
        </xdr:cNvPr>
        <xdr:cNvSpPr>
          <a:spLocks noChangeArrowheads="1"/>
        </xdr:cNvSpPr>
      </xdr:nvSpPr>
      <xdr:spPr bwMode="auto">
        <a:xfrm>
          <a:off x="247650" y="928158"/>
          <a:ext cx="571500" cy="32402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11</xdr:col>
          <xdr:colOff>0</xdr:colOff>
          <xdr:row>8</xdr:row>
          <xdr:rowOff>9525</xdr:rowOff>
        </xdr:from>
        <xdr:to>
          <xdr:col>11</xdr:col>
          <xdr:colOff>219075</xdr:colOff>
          <xdr:row>9</xdr:row>
          <xdr:rowOff>0</xdr:rowOff>
        </xdr:to>
        <xdr:sp macro="" textlink="">
          <xdr:nvSpPr>
            <xdr:cNvPr id="10246" name="Botão de rotação 275" hidden="1">
              <a:extLst>
                <a:ext uri="{63B3BB69-23CF-44E3-9099-C40C66FF867C}">
                  <a14:compatExt spid="_x0000_s1024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1</xdr:col>
      <xdr:colOff>0</xdr:colOff>
      <xdr:row>9</xdr:row>
      <xdr:rowOff>19050</xdr:rowOff>
    </xdr:from>
    <xdr:to>
      <xdr:col>2</xdr:col>
      <xdr:colOff>31751</xdr:colOff>
      <xdr:row>10</xdr:row>
      <xdr:rowOff>159808</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00000000-0008-0000-0A00-000005000000}"/>
            </a:ext>
          </a:extLst>
        </xdr:cNvPr>
        <xdr:cNvSpPr>
          <a:spLocks noChangeArrowheads="1"/>
        </xdr:cNvSpPr>
      </xdr:nvSpPr>
      <xdr:spPr bwMode="auto">
        <a:xfrm>
          <a:off x="247650" y="126682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PLQ</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10</xdr:row>
      <xdr:rowOff>500803</xdr:rowOff>
    </xdr:from>
    <xdr:to>
      <xdr:col>2</xdr:col>
      <xdr:colOff>31751</xdr:colOff>
      <xdr:row>10</xdr:row>
      <xdr:rowOff>803486</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00000000-0008-0000-0A00-000006000000}"/>
            </a:ext>
          </a:extLst>
        </xdr:cNvPr>
        <xdr:cNvSpPr>
          <a:spLocks noChangeArrowheads="1"/>
        </xdr:cNvSpPr>
      </xdr:nvSpPr>
      <xdr:spPr bwMode="auto">
        <a:xfrm>
          <a:off x="247650" y="1910503"/>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2</xdr:row>
      <xdr:rowOff>21166</xdr:rowOff>
    </xdr:from>
    <xdr:to>
      <xdr:col>3</xdr:col>
      <xdr:colOff>149861</xdr:colOff>
      <xdr:row>4</xdr:row>
      <xdr:rowOff>4232</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417" y="3386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10</xdr:row>
      <xdr:rowOff>180975</xdr:rowOff>
    </xdr:from>
    <xdr:to>
      <xdr:col>2</xdr:col>
      <xdr:colOff>31751</xdr:colOff>
      <xdr:row>10</xdr:row>
      <xdr:rowOff>483658</xdr:rowOff>
    </xdr:to>
    <xdr:sp macro="" textlink="">
      <xdr:nvSpPr>
        <xdr:cNvPr id="3" name="AutoShape 67">
          <a:hlinkClick xmlns:r="http://schemas.openxmlformats.org/officeDocument/2006/relationships" r:id="rId5"/>
          <a:extLst>
            <a:ext uri="{FF2B5EF4-FFF2-40B4-BE49-F238E27FC236}">
              <a16:creationId xmlns:a16="http://schemas.microsoft.com/office/drawing/2014/main" id="{00000000-0008-0000-0A00-000003000000}"/>
            </a:ext>
          </a:extLst>
        </xdr:cNvPr>
        <xdr:cNvSpPr>
          <a:spLocks noChangeArrowheads="1"/>
        </xdr:cNvSpPr>
      </xdr:nvSpPr>
      <xdr:spPr bwMode="auto">
        <a:xfrm>
          <a:off x="247650" y="159067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CRONO</a:t>
          </a:r>
          <a:endParaRPr lang="pt-BR" sz="1100" b="1" i="0" u="none" strike="noStrike" baseline="0">
            <a:solidFill>
              <a:srgbClr val="000000"/>
            </a:solidFill>
            <a:latin typeface="Calibri"/>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8</xdr:col>
      <xdr:colOff>1276350</xdr:colOff>
      <xdr:row>8</xdr:row>
      <xdr:rowOff>57150</xdr:rowOff>
    </xdr:from>
    <xdr:to>
      <xdr:col>12</xdr:col>
      <xdr:colOff>445815</xdr:colOff>
      <xdr:row>10</xdr:row>
      <xdr:rowOff>85725</xdr:rowOff>
    </xdr:to>
    <xdr:sp macro="" textlink="" fLocksText="0">
      <xdr:nvSpPr>
        <xdr:cNvPr id="12293" name="TextBoxArred">
          <a:extLst>
            <a:ext uri="{FF2B5EF4-FFF2-40B4-BE49-F238E27FC236}">
              <a16:creationId xmlns:a16="http://schemas.microsoft.com/office/drawing/2014/main" id="{00000000-0008-0000-0B00-000005300000}"/>
            </a:ext>
          </a:extLst>
        </xdr:cNvPr>
        <xdr:cNvSpPr txBox="1">
          <a:spLocks noChangeArrowheads="1"/>
        </xdr:cNvSpPr>
      </xdr:nvSpPr>
      <xdr:spPr bwMode="auto">
        <a:xfrm flipH="1">
          <a:off x="12411075" y="1314450"/>
          <a:ext cx="2790825" cy="352425"/>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xdr:twoCellAnchor>
    <xdr:from>
      <xdr:col>3</xdr:col>
      <xdr:colOff>95250</xdr:colOff>
      <xdr:row>8</xdr:row>
      <xdr:rowOff>114300</xdr:rowOff>
    </xdr:from>
    <xdr:to>
      <xdr:col>3</xdr:col>
      <xdr:colOff>681990</xdr:colOff>
      <xdr:row>10</xdr:row>
      <xdr:rowOff>104775</xdr:rowOff>
    </xdr:to>
    <xdr:sp macro="" textlink="">
      <xdr:nvSpPr>
        <xdr:cNvPr id="12294" name="AutoShape 67">
          <a:hlinkClick xmlns:r="http://schemas.openxmlformats.org/officeDocument/2006/relationships" r:id="rId1"/>
          <a:extLst>
            <a:ext uri="{FF2B5EF4-FFF2-40B4-BE49-F238E27FC236}">
              <a16:creationId xmlns:a16="http://schemas.microsoft.com/office/drawing/2014/main" id="{00000000-0008-0000-0B00-000006300000}"/>
            </a:ext>
          </a:extLst>
        </xdr:cNvPr>
        <xdr:cNvSpPr>
          <a:spLocks noChangeArrowheads="1"/>
        </xdr:cNvSpPr>
      </xdr:nvSpPr>
      <xdr:spPr bwMode="auto">
        <a:xfrm>
          <a:off x="3429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10</xdr:col>
          <xdr:colOff>219075</xdr:colOff>
          <xdr:row>9</xdr:row>
          <xdr:rowOff>47625</xdr:rowOff>
        </xdr:from>
        <xdr:to>
          <xdr:col>10</xdr:col>
          <xdr:colOff>523875</xdr:colOff>
          <xdr:row>10</xdr:row>
          <xdr:rowOff>114300</xdr:rowOff>
        </xdr:to>
        <xdr:sp macro="" textlink="">
          <xdr:nvSpPr>
            <xdr:cNvPr id="12295" name="CaixaArredMed" hidden="1">
              <a:extLst>
                <a:ext uri="{63B3BB69-23CF-44E3-9099-C40C66FF867C}">
                  <a14:compatExt spid="_x0000_s122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28575</xdr:colOff>
          <xdr:row>6</xdr:row>
          <xdr:rowOff>123825</xdr:rowOff>
        </xdr:from>
        <xdr:to>
          <xdr:col>15</xdr:col>
          <xdr:colOff>266700</xdr:colOff>
          <xdr:row>8</xdr:row>
          <xdr:rowOff>0</xdr:rowOff>
        </xdr:to>
        <xdr:sp macro="" textlink="">
          <xdr:nvSpPr>
            <xdr:cNvPr id="12296" name="Botão de rotação 23" hidden="1">
              <a:extLst>
                <a:ext uri="{63B3BB69-23CF-44E3-9099-C40C66FF867C}">
                  <a14:compatExt spid="_x0000_s1229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2213610</xdr:colOff>
      <xdr:row>8</xdr:row>
      <xdr:rowOff>112395</xdr:rowOff>
    </xdr:from>
    <xdr:to>
      <xdr:col>4</xdr:col>
      <xdr:colOff>4095750</xdr:colOff>
      <xdr:row>10</xdr:row>
      <xdr:rowOff>95412</xdr:rowOff>
    </xdr:to>
    <xdr:sp macro="[0]!BM.alternaModo" textlink="">
      <xdr:nvSpPr>
        <xdr:cNvPr id="12298" name="ShapeModoBM">
          <a:extLst>
            <a:ext uri="{FF2B5EF4-FFF2-40B4-BE49-F238E27FC236}">
              <a16:creationId xmlns:a16="http://schemas.microsoft.com/office/drawing/2014/main" id="{00000000-0008-0000-0B00-00000A300000}"/>
            </a:ext>
          </a:extLst>
        </xdr:cNvPr>
        <xdr:cNvSpPr>
          <a:spLocks noChangeArrowheads="1"/>
        </xdr:cNvSpPr>
      </xdr:nvSpPr>
      <xdr:spPr bwMode="auto">
        <a:xfrm>
          <a:off x="3175635" y="1369695"/>
          <a:ext cx="1882140" cy="3068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Habilitar Modo CAIXA</a:t>
          </a:r>
        </a:p>
      </xdr:txBody>
    </xdr:sp>
    <xdr:clientData fPrintsWithSheet="0"/>
  </xdr:twoCellAnchor>
  <xdr:twoCellAnchor>
    <xdr:from>
      <xdr:col>16</xdr:col>
      <xdr:colOff>0</xdr:colOff>
      <xdr:row>6</xdr:row>
      <xdr:rowOff>42333</xdr:rowOff>
    </xdr:from>
    <xdr:to>
      <xdr:col>16</xdr:col>
      <xdr:colOff>0</xdr:colOff>
      <xdr:row>9</xdr:row>
      <xdr:rowOff>102792</xdr:rowOff>
    </xdr:to>
    <xdr:sp macro="[0]!CopiarMedição" textlink="" fLocksText="0">
      <xdr:nvSpPr>
        <xdr:cNvPr id="8" name="ShapeCopiarMed">
          <a:extLst>
            <a:ext uri="{FF2B5EF4-FFF2-40B4-BE49-F238E27FC236}">
              <a16:creationId xmlns:a16="http://schemas.microsoft.com/office/drawing/2014/main" id="{00000000-0008-0000-0B00-000008000000}"/>
            </a:ext>
          </a:extLst>
        </xdr:cNvPr>
        <xdr:cNvSpPr>
          <a:spLocks noChangeArrowheads="1"/>
        </xdr:cNvSpPr>
      </xdr:nvSpPr>
      <xdr:spPr bwMode="auto">
        <a:xfrm>
          <a:off x="17187333" y="963083"/>
          <a:ext cx="709083" cy="5291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Copiar da Medição</a:t>
          </a:r>
        </a:p>
      </xdr:txBody>
    </xdr:sp>
    <xdr:clientData/>
  </xdr:twoCellAnchor>
  <xdr:twoCellAnchor>
    <xdr:from>
      <xdr:col>4</xdr:col>
      <xdr:colOff>806450</xdr:colOff>
      <xdr:row>8</xdr:row>
      <xdr:rowOff>116417</xdr:rowOff>
    </xdr:from>
    <xdr:to>
      <xdr:col>4</xdr:col>
      <xdr:colOff>1393191</xdr:colOff>
      <xdr:row>10</xdr:row>
      <xdr:rowOff>101600</xdr:rowOff>
    </xdr:to>
    <xdr:sp macro="" textlink="">
      <xdr:nvSpPr>
        <xdr:cNvPr id="9" name="AutoShape 67">
          <a:hlinkClick xmlns:r="http://schemas.openxmlformats.org/officeDocument/2006/relationships" r:id="rId2"/>
          <a:extLst>
            <a:ext uri="{FF2B5EF4-FFF2-40B4-BE49-F238E27FC236}">
              <a16:creationId xmlns:a16="http://schemas.microsoft.com/office/drawing/2014/main" id="{00000000-0008-0000-0B00-000009000000}"/>
            </a:ext>
          </a:extLst>
        </xdr:cNvPr>
        <xdr:cNvSpPr>
          <a:spLocks noChangeArrowheads="1"/>
        </xdr:cNvSpPr>
      </xdr:nvSpPr>
      <xdr:spPr bwMode="auto">
        <a:xfrm>
          <a:off x="1768475"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CFF</a:t>
          </a:r>
          <a:endParaRPr lang="pt-BR" sz="1100" b="1" i="0" u="none" strike="noStrike" baseline="0">
            <a:solidFill>
              <a:srgbClr val="000000"/>
            </a:solidFill>
            <a:latin typeface="Calibri"/>
          </a:endParaRPr>
        </a:p>
      </xdr:txBody>
    </xdr:sp>
    <xdr:clientData fPrintsWithSheet="0"/>
  </xdr:twoCellAnchor>
  <xdr:twoCellAnchor>
    <xdr:from>
      <xdr:col>3</xdr:col>
      <xdr:colOff>0</xdr:colOff>
      <xdr:row>0</xdr:row>
      <xdr:rowOff>21166</xdr:rowOff>
    </xdr:from>
    <xdr:to>
      <xdr:col>4</xdr:col>
      <xdr:colOff>1102361</xdr:colOff>
      <xdr:row>2</xdr:row>
      <xdr:rowOff>14816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1512358</xdr:colOff>
      <xdr:row>8</xdr:row>
      <xdr:rowOff>116417</xdr:rowOff>
    </xdr:from>
    <xdr:to>
      <xdr:col>4</xdr:col>
      <xdr:colOff>2099099</xdr:colOff>
      <xdr:row>10</xdr:row>
      <xdr:rowOff>101600</xdr:rowOff>
    </xdr:to>
    <xdr:sp macro="" textlink="">
      <xdr:nvSpPr>
        <xdr:cNvPr id="3" name="AutoShape 67">
          <a:hlinkClick xmlns:r="http://schemas.openxmlformats.org/officeDocument/2006/relationships" r:id="rId4"/>
          <a:extLst>
            <a:ext uri="{FF2B5EF4-FFF2-40B4-BE49-F238E27FC236}">
              <a16:creationId xmlns:a16="http://schemas.microsoft.com/office/drawing/2014/main" id="{00000000-0008-0000-0B00-000003000000}"/>
            </a:ext>
          </a:extLst>
        </xdr:cNvPr>
        <xdr:cNvSpPr>
          <a:spLocks noChangeArrowheads="1"/>
        </xdr:cNvSpPr>
      </xdr:nvSpPr>
      <xdr:spPr bwMode="auto">
        <a:xfrm>
          <a:off x="2474383"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4</xdr:col>
      <xdr:colOff>104775</xdr:colOff>
      <xdr:row>8</xdr:row>
      <xdr:rowOff>114300</xdr:rowOff>
    </xdr:from>
    <xdr:to>
      <xdr:col>4</xdr:col>
      <xdr:colOff>691515</xdr:colOff>
      <xdr:row>10</xdr:row>
      <xdr:rowOff>104775</xdr:rowOff>
    </xdr:to>
    <xdr:sp macro="" textlink="">
      <xdr:nvSpPr>
        <xdr:cNvPr id="4" name="AutoShape 67">
          <a:hlinkClick xmlns:r="http://schemas.openxmlformats.org/officeDocument/2006/relationships" r:id="rId5"/>
          <a:extLst>
            <a:ext uri="{FF2B5EF4-FFF2-40B4-BE49-F238E27FC236}">
              <a16:creationId xmlns:a16="http://schemas.microsoft.com/office/drawing/2014/main" id="{00000000-0008-0000-0B00-000004000000}"/>
            </a:ext>
          </a:extLst>
        </xdr:cNvPr>
        <xdr:cNvSpPr>
          <a:spLocks noChangeArrowheads="1"/>
        </xdr:cNvSpPr>
      </xdr:nvSpPr>
      <xdr:spPr bwMode="auto">
        <a:xfrm>
          <a:off x="10668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14</xdr:col>
      <xdr:colOff>102870</xdr:colOff>
      <xdr:row>7</xdr:row>
      <xdr:rowOff>160020</xdr:rowOff>
    </xdr:from>
    <xdr:to>
      <xdr:col>24</xdr:col>
      <xdr:colOff>169545</xdr:colOff>
      <xdr:row>10</xdr:row>
      <xdr:rowOff>49546</xdr:rowOff>
    </xdr:to>
    <xdr:sp macro="" textlink="" fLocksText="0">
      <xdr:nvSpPr>
        <xdr:cNvPr id="13317" name="AutoShape 317">
          <a:extLst>
            <a:ext uri="{FF2B5EF4-FFF2-40B4-BE49-F238E27FC236}">
              <a16:creationId xmlns:a16="http://schemas.microsoft.com/office/drawing/2014/main" id="{00000000-0008-0000-0C00-000005340000}"/>
            </a:ext>
          </a:extLst>
        </xdr:cNvPr>
        <xdr:cNvSpPr>
          <a:spLocks noChangeArrowheads="1"/>
        </xdr:cNvSpPr>
      </xdr:nvSpPr>
      <xdr:spPr bwMode="auto">
        <a:xfrm>
          <a:off x="10487025" y="1562100"/>
          <a:ext cx="2724150" cy="390525"/>
        </a:xfrm>
        <a:prstGeom prst="wedgeRectCallout">
          <a:avLst>
            <a:gd name="adj1" fmla="val 72181"/>
            <a:gd name="adj2" fmla="val 58333"/>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Metas preenchidas manualmente, digite o valor medido nas colunas à direita.</a:t>
          </a:r>
        </a:p>
      </xdr:txBody>
    </xdr:sp>
    <xdr:clientData fPrintsWithSheet="0"/>
  </xdr:twoCellAnchor>
  <xdr:twoCellAnchor>
    <xdr:from>
      <xdr:col>4</xdr:col>
      <xdr:colOff>85725</xdr:colOff>
      <xdr:row>8</xdr:row>
      <xdr:rowOff>28575</xdr:rowOff>
    </xdr:from>
    <xdr:to>
      <xdr:col>5</xdr:col>
      <xdr:colOff>142875</xdr:colOff>
      <xdr:row>10</xdr:row>
      <xdr:rowOff>11435</xdr:rowOff>
    </xdr:to>
    <xdr:sp macro="" textlink="">
      <xdr:nvSpPr>
        <xdr:cNvPr id="13318" name="AutoShape 67">
          <a:hlinkClick xmlns:r="http://schemas.openxmlformats.org/officeDocument/2006/relationships" r:id="rId1"/>
          <a:extLst>
            <a:ext uri="{FF2B5EF4-FFF2-40B4-BE49-F238E27FC236}">
              <a16:creationId xmlns:a16="http://schemas.microsoft.com/office/drawing/2014/main" id="{00000000-0008-0000-0C00-000006340000}"/>
            </a:ext>
          </a:extLst>
        </xdr:cNvPr>
        <xdr:cNvSpPr>
          <a:spLocks noChangeArrowheads="1"/>
        </xdr:cNvSpPr>
      </xdr:nvSpPr>
      <xdr:spPr bwMode="auto">
        <a:xfrm>
          <a:off x="333375" y="1600200"/>
          <a:ext cx="57150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240453</xdr:colOff>
      <xdr:row>8</xdr:row>
      <xdr:rowOff>31750</xdr:rowOff>
    </xdr:from>
    <xdr:to>
      <xdr:col>5</xdr:col>
      <xdr:colOff>1524000</xdr:colOff>
      <xdr:row>10</xdr:row>
      <xdr:rowOff>9447</xdr:rowOff>
    </xdr:to>
    <xdr:sp macro="[0]!IrPara_Medição" textlink="">
      <xdr:nvSpPr>
        <xdr:cNvPr id="5" name="AutoShape 67">
          <a:extLst>
            <a:ext uri="{FF2B5EF4-FFF2-40B4-BE49-F238E27FC236}">
              <a16:creationId xmlns:a16="http://schemas.microsoft.com/office/drawing/2014/main" id="{00000000-0008-0000-0C00-000005000000}"/>
            </a:ext>
          </a:extLst>
        </xdr:cNvPr>
        <xdr:cNvSpPr>
          <a:spLocks noChangeArrowheads="1"/>
        </xdr:cNvSpPr>
      </xdr:nvSpPr>
      <xdr:spPr bwMode="auto">
        <a:xfrm>
          <a:off x="1002453" y="1441450"/>
          <a:ext cx="1283547"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EDITAR MEDIÇÃO</a:t>
          </a:r>
          <a:endParaRPr lang="pt-BR" sz="1100" b="1" i="0" u="none" strike="noStrike" baseline="0">
            <a:solidFill>
              <a:srgbClr val="000000"/>
            </a:solidFill>
            <a:latin typeface="Calibri"/>
          </a:endParaRPr>
        </a:p>
      </xdr:txBody>
    </xdr:sp>
    <xdr:clientData fPrintsWithSheet="0"/>
  </xdr:twoCellAnchor>
  <xdr:twoCellAnchor>
    <xdr:from>
      <xdr:col>4</xdr:col>
      <xdr:colOff>0</xdr:colOff>
      <xdr:row>0</xdr:row>
      <xdr:rowOff>21166</xdr:rowOff>
    </xdr:from>
    <xdr:to>
      <xdr:col>5</xdr:col>
      <xdr:colOff>1303444</xdr:colOff>
      <xdr:row>1</xdr:row>
      <xdr:rowOff>25399</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49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1623483</xdr:colOff>
      <xdr:row>8</xdr:row>
      <xdr:rowOff>31750</xdr:rowOff>
    </xdr:from>
    <xdr:to>
      <xdr:col>5</xdr:col>
      <xdr:colOff>2210224</xdr:colOff>
      <xdr:row>10</xdr:row>
      <xdr:rowOff>9447</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C00-000003000000}"/>
            </a:ext>
          </a:extLst>
        </xdr:cNvPr>
        <xdr:cNvSpPr>
          <a:spLocks noChangeArrowheads="1"/>
        </xdr:cNvSpPr>
      </xdr:nvSpPr>
      <xdr:spPr bwMode="auto">
        <a:xfrm>
          <a:off x="2385483" y="1441450"/>
          <a:ext cx="586741"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OFÍCIO</a:t>
          </a:r>
          <a:endParaRPr lang="pt-BR" sz="1100" b="1" i="0" u="none" strike="noStrike" baseline="0">
            <a:solidFill>
              <a:srgbClr val="000000"/>
            </a:solidFill>
            <a:latin typeface="Calibri"/>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4</xdr:col>
      <xdr:colOff>459529</xdr:colOff>
      <xdr:row>1</xdr:row>
      <xdr:rowOff>64559</xdr:rowOff>
    </xdr:from>
    <xdr:to>
      <xdr:col>5</xdr:col>
      <xdr:colOff>486201</xdr:colOff>
      <xdr:row>2</xdr:row>
      <xdr:rowOff>208209</xdr:rowOff>
    </xdr:to>
    <xdr:sp macro="[0]!Plan12.InsereFigura" textlink="">
      <xdr:nvSpPr>
        <xdr:cNvPr id="14337" name="ShapeBrasao">
          <a:extLst>
            <a:ext uri="{FF2B5EF4-FFF2-40B4-BE49-F238E27FC236}">
              <a16:creationId xmlns:a16="http://schemas.microsoft.com/office/drawing/2014/main" id="{00000000-0008-0000-0D00-000001380000}"/>
            </a:ext>
          </a:extLst>
        </xdr:cNvPr>
        <xdr:cNvSpPr>
          <a:spLocks noChangeArrowheads="1"/>
        </xdr:cNvSpPr>
      </xdr:nvSpPr>
      <xdr:spPr bwMode="auto">
        <a:xfrm>
          <a:off x="3468159" y="223309"/>
          <a:ext cx="1405467" cy="3024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INSERIR BRASÃO</a:t>
          </a:r>
        </a:p>
      </xdr:txBody>
    </xdr:sp>
    <xdr:clientData fPrintsWithSheet="0"/>
  </xdr:twoCellAnchor>
  <xdr:twoCellAnchor>
    <xdr:from>
      <xdr:col>3</xdr:col>
      <xdr:colOff>653415</xdr:colOff>
      <xdr:row>1</xdr:row>
      <xdr:rowOff>66675</xdr:rowOff>
    </xdr:from>
    <xdr:to>
      <xdr:col>3</xdr:col>
      <xdr:colOff>1193415</xdr:colOff>
      <xdr:row>2</xdr:row>
      <xdr:rowOff>210325</xdr:rowOff>
    </xdr:to>
    <xdr:sp macro="" textlink="">
      <xdr:nvSpPr>
        <xdr:cNvPr id="14338" name="AutoShape 67">
          <a:hlinkClick xmlns:r="http://schemas.openxmlformats.org/officeDocument/2006/relationships" r:id="rId1"/>
          <a:extLst>
            <a:ext uri="{FF2B5EF4-FFF2-40B4-BE49-F238E27FC236}">
              <a16:creationId xmlns:a16="http://schemas.microsoft.com/office/drawing/2014/main" id="{00000000-0008-0000-0D00-000002380000}"/>
            </a:ext>
          </a:extLst>
        </xdr:cNvPr>
        <xdr:cNvSpPr>
          <a:spLocks noChangeArrowheads="1"/>
        </xdr:cNvSpPr>
      </xdr:nvSpPr>
      <xdr:spPr bwMode="auto">
        <a:xfrm>
          <a:off x="2282190"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twoCellAnchor>
    <xdr:from>
      <xdr:col>3</xdr:col>
      <xdr:colOff>1236981</xdr:colOff>
      <xdr:row>1</xdr:row>
      <xdr:rowOff>63499</xdr:rowOff>
    </xdr:from>
    <xdr:to>
      <xdr:col>4</xdr:col>
      <xdr:colOff>399026</xdr:colOff>
      <xdr:row>2</xdr:row>
      <xdr:rowOff>207432</xdr:rowOff>
    </xdr:to>
    <xdr:sp macro="" textlink="">
      <xdr:nvSpPr>
        <xdr:cNvPr id="4" name="AutoShape 67">
          <a:hlinkClick xmlns:r="http://schemas.openxmlformats.org/officeDocument/2006/relationships" r:id="rId2"/>
          <a:extLst>
            <a:ext uri="{FF2B5EF4-FFF2-40B4-BE49-F238E27FC236}">
              <a16:creationId xmlns:a16="http://schemas.microsoft.com/office/drawing/2014/main" id="{00000000-0008-0000-0D00-000004000000}"/>
            </a:ext>
          </a:extLst>
        </xdr:cNvPr>
        <xdr:cNvSpPr>
          <a:spLocks noChangeArrowheads="1"/>
        </xdr:cNvSpPr>
      </xdr:nvSpPr>
      <xdr:spPr bwMode="auto">
        <a:xfrm>
          <a:off x="2836334" y="222249"/>
          <a:ext cx="571501"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3</xdr:col>
      <xdr:colOff>72390</xdr:colOff>
      <xdr:row>1</xdr:row>
      <xdr:rowOff>66675</xdr:rowOff>
    </xdr:from>
    <xdr:to>
      <xdr:col>3</xdr:col>
      <xdr:colOff>612390</xdr:colOff>
      <xdr:row>2</xdr:row>
      <xdr:rowOff>210325</xdr:rowOff>
    </xdr:to>
    <xdr:sp macro="" textlink="">
      <xdr:nvSpPr>
        <xdr:cNvPr id="2" name="AutoShape 67">
          <a:hlinkClick xmlns:r="http://schemas.openxmlformats.org/officeDocument/2006/relationships" r:id="rId3"/>
          <a:extLst>
            <a:ext uri="{FF2B5EF4-FFF2-40B4-BE49-F238E27FC236}">
              <a16:creationId xmlns:a16="http://schemas.microsoft.com/office/drawing/2014/main" id="{00000000-0008-0000-0D00-000002000000}"/>
            </a:ext>
          </a:extLst>
        </xdr:cNvPr>
        <xdr:cNvSpPr>
          <a:spLocks noChangeArrowheads="1"/>
        </xdr:cNvSpPr>
      </xdr:nvSpPr>
      <xdr:spPr bwMode="auto">
        <a:xfrm>
          <a:off x="1701165"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9B5FE64-29A5-43B6-A1D7-697A833F88B9}">
  <we:reference id="wa200005271" version="2.5.5.0" store="pt-BR" storeType="OMEX"/>
  <we:alternateReferences>
    <we:reference id="wa200005271" version="2.5.5.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xmlns=""/>
    </a:ext>
    <a:ext xmlns:a="http://schemas.openxmlformats.org/drawingml/2006/main" uri="{7C84B067-C214-45C3-A712-C9D94CD141B2}">
      <we:customFunctionIdList xmlns="">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omments" Target="../comments6.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3:E154"/>
  <sheetViews>
    <sheetView showGridLines="0" zoomScaleNormal="100" workbookViewId="0">
      <pane ySplit="3" topLeftCell="A4" activePane="bottomLeft" state="frozen"/>
      <selection pane="bottomLeft"/>
    </sheetView>
  </sheetViews>
  <sheetFormatPr defaultRowHeight="12.75" x14ac:dyDescent="0.2"/>
  <cols>
    <col min="1" max="1" width="8.5703125" customWidth="1"/>
    <col min="2" max="2" width="5.5703125" customWidth="1"/>
    <col min="3" max="3" width="3.5703125" customWidth="1"/>
    <col min="4" max="4" width="130.5703125" customWidth="1"/>
  </cols>
  <sheetData>
    <row r="3" spans="1:4" ht="36.75" customHeight="1" x14ac:dyDescent="0.35">
      <c r="B3" s="40" t="s">
        <v>0</v>
      </c>
    </row>
    <row r="5" spans="1:4" ht="18.75" x14ac:dyDescent="0.3">
      <c r="A5" s="41"/>
      <c r="B5" s="42"/>
      <c r="C5" s="42"/>
      <c r="D5" s="43"/>
    </row>
    <row r="6" spans="1:4" ht="18.75" x14ac:dyDescent="0.3">
      <c r="A6" s="44" t="s">
        <v>1</v>
      </c>
      <c r="B6" s="45"/>
      <c r="C6" s="45"/>
      <c r="D6" s="3"/>
    </row>
    <row r="7" spans="1:4" ht="15" x14ac:dyDescent="0.25">
      <c r="A7" s="4"/>
      <c r="B7" s="46" t="s">
        <v>2</v>
      </c>
      <c r="C7" s="46"/>
      <c r="D7" s="3"/>
    </row>
    <row r="8" spans="1:4" ht="15" x14ac:dyDescent="0.25">
      <c r="A8" s="4"/>
      <c r="B8" s="46"/>
      <c r="C8" s="47" t="str">
        <f>IF(D8&lt;&gt;"","▪","")</f>
        <v>▪</v>
      </c>
      <c r="D8" s="499" t="s">
        <v>3</v>
      </c>
    </row>
    <row r="9" spans="1:4" ht="15" x14ac:dyDescent="0.25">
      <c r="A9" s="4"/>
      <c r="B9" s="46"/>
      <c r="C9" s="47" t="str">
        <f>IF(D9&lt;&gt;"","▪","")</f>
        <v/>
      </c>
      <c r="D9" s="499"/>
    </row>
    <row r="10" spans="1:4" ht="18.75" x14ac:dyDescent="0.3">
      <c r="A10" s="601" t="s">
        <v>4</v>
      </c>
      <c r="B10" s="602"/>
      <c r="C10" s="602"/>
      <c r="D10" s="603"/>
    </row>
    <row r="11" spans="1:4" ht="15" x14ac:dyDescent="0.25">
      <c r="A11" s="4"/>
      <c r="B11" s="46" t="s">
        <v>2</v>
      </c>
      <c r="C11" s="46"/>
      <c r="D11" s="499"/>
    </row>
    <row r="12" spans="1:4" ht="15" x14ac:dyDescent="0.25">
      <c r="A12" s="4"/>
      <c r="B12" s="46"/>
      <c r="C12" s="47" t="str">
        <f>IF(D12&lt;&gt;"","▪","")</f>
        <v>▪</v>
      </c>
      <c r="D12" s="499" t="s">
        <v>5</v>
      </c>
    </row>
    <row r="13" spans="1:4" ht="15" x14ac:dyDescent="0.25">
      <c r="A13" s="4"/>
      <c r="B13" s="46" t="s">
        <v>6</v>
      </c>
      <c r="C13" s="46"/>
      <c r="D13" s="499"/>
    </row>
    <row r="14" spans="1:4" ht="15" x14ac:dyDescent="0.25">
      <c r="A14" s="414"/>
      <c r="B14" s="46"/>
      <c r="C14" s="47" t="str">
        <f>IF(D14&lt;&gt;"","▪","")</f>
        <v>▪</v>
      </c>
      <c r="D14" s="499" t="s">
        <v>7</v>
      </c>
    </row>
    <row r="15" spans="1:4" ht="15" x14ac:dyDescent="0.2">
      <c r="A15" s="414"/>
      <c r="C15" s="47" t="str">
        <f>IF(D15&lt;&gt;"","▪","")</f>
        <v>▪</v>
      </c>
      <c r="D15" s="499" t="s">
        <v>8</v>
      </c>
    </row>
    <row r="16" spans="1:4" x14ac:dyDescent="0.2">
      <c r="A16" s="418"/>
      <c r="D16" s="85"/>
    </row>
    <row r="17" spans="1:4" ht="18.75" x14ac:dyDescent="0.3">
      <c r="A17" s="601" t="s">
        <v>9</v>
      </c>
      <c r="B17" s="602"/>
      <c r="C17" s="602"/>
      <c r="D17" s="603"/>
    </row>
    <row r="18" spans="1:4" ht="15" x14ac:dyDescent="0.25">
      <c r="A18" s="4"/>
      <c r="B18" s="46" t="s">
        <v>2</v>
      </c>
      <c r="C18" s="46"/>
      <c r="D18" s="499"/>
    </row>
    <row r="19" spans="1:4" ht="15" x14ac:dyDescent="0.25">
      <c r="A19" s="4"/>
      <c r="B19" s="46"/>
      <c r="C19" s="47" t="str">
        <f>IF(D19&lt;&gt;"","▪","")</f>
        <v>▪</v>
      </c>
      <c r="D19" s="499" t="s">
        <v>5</v>
      </c>
    </row>
    <row r="20" spans="1:4" ht="15" x14ac:dyDescent="0.25">
      <c r="A20" s="4"/>
      <c r="B20" s="46"/>
      <c r="C20" s="47" t="str">
        <f>IF(D20&lt;&gt;"","▪","")</f>
        <v>▪</v>
      </c>
      <c r="D20" s="499" t="s">
        <v>10</v>
      </c>
    </row>
    <row r="21" spans="1:4" ht="15" x14ac:dyDescent="0.25">
      <c r="A21" s="414"/>
      <c r="B21" s="46" t="s">
        <v>11</v>
      </c>
      <c r="C21" s="46"/>
      <c r="D21" s="499"/>
    </row>
    <row r="22" spans="1:4" ht="15" x14ac:dyDescent="0.25">
      <c r="A22" s="414"/>
      <c r="B22" s="46"/>
      <c r="C22" s="47" t="str">
        <f>IF(D22&lt;&gt;"","▪","")</f>
        <v>▪</v>
      </c>
      <c r="D22" s="499" t="s">
        <v>12</v>
      </c>
    </row>
    <row r="23" spans="1:4" ht="15" x14ac:dyDescent="0.25">
      <c r="A23" s="414"/>
      <c r="B23" s="46" t="s">
        <v>13</v>
      </c>
      <c r="C23" s="46"/>
      <c r="D23" s="499"/>
    </row>
    <row r="24" spans="1:4" ht="15" x14ac:dyDescent="0.25">
      <c r="A24" s="414"/>
      <c r="B24" s="46"/>
      <c r="C24" s="47" t="str">
        <f>IF(D24&lt;&gt;"","▪","")</f>
        <v>▪</v>
      </c>
      <c r="D24" s="499" t="s">
        <v>14</v>
      </c>
    </row>
    <row r="25" spans="1:4" ht="15" x14ac:dyDescent="0.25">
      <c r="A25" s="414"/>
      <c r="B25" s="46" t="s">
        <v>15</v>
      </c>
      <c r="C25" s="46"/>
      <c r="D25" s="499"/>
    </row>
    <row r="26" spans="1:4" ht="15" x14ac:dyDescent="0.25">
      <c r="A26" s="414"/>
      <c r="B26" s="46"/>
      <c r="C26" s="47" t="str">
        <f>IF(D26&lt;&gt;"","▪","")</f>
        <v>▪</v>
      </c>
      <c r="D26" s="499" t="s">
        <v>16</v>
      </c>
    </row>
    <row r="27" spans="1:4" ht="15" x14ac:dyDescent="0.25">
      <c r="A27" s="414"/>
      <c r="B27" s="46" t="s">
        <v>17</v>
      </c>
      <c r="C27" s="46"/>
      <c r="D27" s="499"/>
    </row>
    <row r="28" spans="1:4" ht="15" x14ac:dyDescent="0.25">
      <c r="A28" s="414"/>
      <c r="B28" s="46"/>
      <c r="C28" s="47" t="str">
        <f>IF(D28&lt;&gt;"","▪","")</f>
        <v>▪</v>
      </c>
      <c r="D28" s="499" t="s">
        <v>18</v>
      </c>
    </row>
    <row r="29" spans="1:4" x14ac:dyDescent="0.2">
      <c r="A29" s="418"/>
      <c r="D29" s="85"/>
    </row>
    <row r="30" spans="1:4" ht="18.75" x14ac:dyDescent="0.3">
      <c r="A30" s="601" t="s">
        <v>19</v>
      </c>
      <c r="B30" s="602"/>
      <c r="C30" s="602"/>
      <c r="D30" s="603"/>
    </row>
    <row r="31" spans="1:4" ht="15" x14ac:dyDescent="0.25">
      <c r="A31" s="4"/>
      <c r="B31" s="46" t="s">
        <v>2</v>
      </c>
      <c r="C31" s="46"/>
      <c r="D31" s="499"/>
    </row>
    <row r="32" spans="1:4" ht="15" x14ac:dyDescent="0.25">
      <c r="A32" s="4"/>
      <c r="B32" s="46"/>
      <c r="C32" s="47" t="str">
        <f>IF(D32&lt;&gt;"","▪","")</f>
        <v>▪</v>
      </c>
      <c r="D32" s="499" t="s">
        <v>10</v>
      </c>
    </row>
    <row r="33" spans="1:5" ht="15" x14ac:dyDescent="0.25">
      <c r="A33" s="4"/>
      <c r="B33" s="46" t="s">
        <v>20</v>
      </c>
      <c r="C33" s="47"/>
      <c r="D33" s="499"/>
    </row>
    <row r="34" spans="1:5" ht="15" x14ac:dyDescent="0.25">
      <c r="A34" s="4"/>
      <c r="B34" s="46"/>
      <c r="C34" s="47" t="str">
        <f>IF(D34&lt;&gt;"","▪","")</f>
        <v>▪</v>
      </c>
      <c r="D34" s="499" t="s">
        <v>21</v>
      </c>
    </row>
    <row r="35" spans="1:5" ht="15" x14ac:dyDescent="0.25">
      <c r="A35" s="4"/>
      <c r="B35" s="46"/>
      <c r="C35" s="46"/>
      <c r="D35" s="500"/>
      <c r="E35" s="46"/>
    </row>
    <row r="36" spans="1:5" x14ac:dyDescent="0.2">
      <c r="A36" s="418"/>
      <c r="D36" s="85"/>
    </row>
    <row r="37" spans="1:5" ht="18.75" x14ac:dyDescent="0.3">
      <c r="A37" s="601" t="s">
        <v>22</v>
      </c>
      <c r="B37" s="602"/>
      <c r="C37" s="602"/>
      <c r="D37" s="603"/>
    </row>
    <row r="38" spans="1:5" ht="15" x14ac:dyDescent="0.25">
      <c r="A38" s="4"/>
      <c r="B38" s="46" t="s">
        <v>23</v>
      </c>
      <c r="C38" s="46"/>
      <c r="D38" s="499"/>
    </row>
    <row r="39" spans="1:5" ht="15" x14ac:dyDescent="0.25">
      <c r="A39" s="4"/>
      <c r="B39" s="46"/>
      <c r="C39" s="47" t="str">
        <f>IF(D39&lt;&gt;"","▪","")</f>
        <v>▪</v>
      </c>
      <c r="D39" s="499" t="s">
        <v>24</v>
      </c>
    </row>
    <row r="40" spans="1:5" ht="15" x14ac:dyDescent="0.25">
      <c r="A40" s="4"/>
      <c r="B40" s="46" t="s">
        <v>13</v>
      </c>
      <c r="C40" s="46"/>
      <c r="D40" s="499"/>
    </row>
    <row r="41" spans="1:5" ht="15" x14ac:dyDescent="0.25">
      <c r="A41" s="4"/>
      <c r="B41" s="46"/>
      <c r="C41" s="47" t="str">
        <f>IF(D41&lt;&gt;"","▪","")</f>
        <v>▪</v>
      </c>
      <c r="D41" s="499" t="s">
        <v>25</v>
      </c>
    </row>
    <row r="42" spans="1:5" ht="15" x14ac:dyDescent="0.25">
      <c r="A42" s="4"/>
      <c r="B42" s="46" t="s">
        <v>15</v>
      </c>
      <c r="C42" s="46"/>
      <c r="D42" s="499"/>
      <c r="E42" s="46"/>
    </row>
    <row r="43" spans="1:5" ht="15" x14ac:dyDescent="0.25">
      <c r="A43" s="4"/>
      <c r="B43" s="46"/>
      <c r="C43" s="47" t="str">
        <f>IF(D43&lt;&gt;"","▪","")</f>
        <v>▪</v>
      </c>
      <c r="D43" s="499" t="s">
        <v>26</v>
      </c>
    </row>
    <row r="44" spans="1:5" ht="15" x14ac:dyDescent="0.25">
      <c r="A44" s="4"/>
      <c r="B44" s="46"/>
      <c r="C44" s="46"/>
      <c r="D44" s="500"/>
    </row>
    <row r="45" spans="1:5" ht="18.75" x14ac:dyDescent="0.3">
      <c r="A45" s="601" t="s">
        <v>27</v>
      </c>
      <c r="B45" s="602"/>
      <c r="C45" s="602"/>
      <c r="D45" s="603"/>
    </row>
    <row r="46" spans="1:5" ht="15" x14ac:dyDescent="0.25">
      <c r="A46" s="4"/>
      <c r="B46" s="46" t="s">
        <v>2</v>
      </c>
      <c r="C46" s="46"/>
      <c r="D46" s="499"/>
    </row>
    <row r="47" spans="1:5" ht="15" x14ac:dyDescent="0.25">
      <c r="A47" s="4"/>
      <c r="B47" s="46"/>
      <c r="C47" s="47" t="str">
        <f>IF(D47&lt;&gt;"","▪","")</f>
        <v>▪</v>
      </c>
      <c r="D47" s="499" t="s">
        <v>28</v>
      </c>
    </row>
    <row r="48" spans="1:5" ht="15" x14ac:dyDescent="0.25">
      <c r="A48" s="4"/>
      <c r="B48" s="46"/>
      <c r="C48" s="46"/>
      <c r="D48" s="500"/>
    </row>
    <row r="49" spans="1:4" ht="18.75" x14ac:dyDescent="0.3">
      <c r="A49" s="601" t="s">
        <v>29</v>
      </c>
      <c r="B49" s="602"/>
      <c r="C49" s="602"/>
      <c r="D49" s="603"/>
    </row>
    <row r="50" spans="1:4" ht="15" x14ac:dyDescent="0.25">
      <c r="A50" s="4"/>
      <c r="B50" s="46" t="s">
        <v>2</v>
      </c>
      <c r="C50" s="46"/>
      <c r="D50" s="499"/>
    </row>
    <row r="51" spans="1:4" ht="15" x14ac:dyDescent="0.25">
      <c r="A51" s="4"/>
      <c r="B51" s="46"/>
      <c r="C51" s="47" t="str">
        <f>IF(D51&lt;&gt;"","▪","")</f>
        <v>▪</v>
      </c>
      <c r="D51" s="499" t="s">
        <v>30</v>
      </c>
    </row>
    <row r="52" spans="1:4" ht="15" x14ac:dyDescent="0.25">
      <c r="A52" s="4"/>
      <c r="B52" s="46"/>
      <c r="C52" s="47" t="str">
        <f>IF(D52&lt;&gt;"","▪","")</f>
        <v>▪</v>
      </c>
      <c r="D52" s="499" t="s">
        <v>31</v>
      </c>
    </row>
    <row r="53" spans="1:4" ht="15" x14ac:dyDescent="0.25">
      <c r="A53" s="4"/>
      <c r="B53" s="46"/>
      <c r="C53" s="46"/>
      <c r="D53" s="500"/>
    </row>
    <row r="54" spans="1:4" ht="18.75" x14ac:dyDescent="0.3">
      <c r="A54" s="604" t="s">
        <v>32</v>
      </c>
      <c r="B54" s="602"/>
      <c r="C54" s="602"/>
      <c r="D54" s="603"/>
    </row>
    <row r="55" spans="1:4" ht="15" x14ac:dyDescent="0.25">
      <c r="A55" s="414"/>
      <c r="B55" s="46" t="s">
        <v>2</v>
      </c>
      <c r="C55" s="46"/>
      <c r="D55" s="499"/>
    </row>
    <row r="56" spans="1:4" ht="15" x14ac:dyDescent="0.25">
      <c r="A56" s="414"/>
      <c r="B56" s="46"/>
      <c r="C56" s="47" t="str">
        <f>IF(D56&lt;&gt;"","▪","")</f>
        <v>▪</v>
      </c>
      <c r="D56" s="499" t="s">
        <v>33</v>
      </c>
    </row>
    <row r="57" spans="1:4" ht="30" customHeight="1" x14ac:dyDescent="0.25">
      <c r="A57" s="414"/>
      <c r="B57" s="46"/>
      <c r="C57" s="47" t="str">
        <f t="shared" ref="C57:C62" si="0">IF(D57&lt;&gt;"","▪","")</f>
        <v>▪</v>
      </c>
      <c r="D57" s="499" t="s">
        <v>34</v>
      </c>
    </row>
    <row r="58" spans="1:4" ht="30" customHeight="1" x14ac:dyDescent="0.25">
      <c r="A58" s="414"/>
      <c r="B58" s="46"/>
      <c r="C58" s="47" t="str">
        <f t="shared" si="0"/>
        <v>▪</v>
      </c>
      <c r="D58" s="499" t="s">
        <v>35</v>
      </c>
    </row>
    <row r="59" spans="1:4" ht="30" customHeight="1" x14ac:dyDescent="0.25">
      <c r="A59" s="414"/>
      <c r="B59" s="46"/>
      <c r="C59" s="47" t="str">
        <f t="shared" si="0"/>
        <v>▪</v>
      </c>
      <c r="D59" s="499" t="s">
        <v>36</v>
      </c>
    </row>
    <row r="60" spans="1:4" ht="25.5" x14ac:dyDescent="0.25">
      <c r="A60" s="414"/>
      <c r="B60" s="46"/>
      <c r="C60" s="47" t="str">
        <f t="shared" si="0"/>
        <v>▪</v>
      </c>
      <c r="D60" s="499" t="s">
        <v>37</v>
      </c>
    </row>
    <row r="61" spans="1:4" ht="15" x14ac:dyDescent="0.25">
      <c r="A61" s="414"/>
      <c r="B61" s="46"/>
      <c r="C61" s="47" t="str">
        <f t="shared" si="0"/>
        <v>▪</v>
      </c>
      <c r="D61" s="499" t="s">
        <v>38</v>
      </c>
    </row>
    <row r="62" spans="1:4" ht="30" customHeight="1" x14ac:dyDescent="0.25">
      <c r="A62" s="414"/>
      <c r="B62" s="46"/>
      <c r="C62" s="47" t="str">
        <f t="shared" si="0"/>
        <v>▪</v>
      </c>
      <c r="D62" s="499" t="s">
        <v>39</v>
      </c>
    </row>
    <row r="63" spans="1:4" ht="15" x14ac:dyDescent="0.25">
      <c r="A63" s="414"/>
      <c r="B63" s="46" t="s">
        <v>40</v>
      </c>
      <c r="C63" s="46"/>
      <c r="D63" s="499"/>
    </row>
    <row r="64" spans="1:4" ht="15" x14ac:dyDescent="0.25">
      <c r="A64" s="414"/>
      <c r="B64" s="46"/>
      <c r="C64" s="47" t="str">
        <f>IF(D64&lt;&gt;"","▪","")</f>
        <v>▪</v>
      </c>
      <c r="D64" s="499" t="s">
        <v>41</v>
      </c>
    </row>
    <row r="65" spans="1:4" ht="15" x14ac:dyDescent="0.25">
      <c r="A65" s="414"/>
      <c r="B65" s="46"/>
      <c r="C65" s="47" t="str">
        <f>IF(D65&lt;&gt;"","▪","")</f>
        <v>▪</v>
      </c>
      <c r="D65" s="499" t="s">
        <v>42</v>
      </c>
    </row>
    <row r="66" spans="1:4" ht="15" x14ac:dyDescent="0.25">
      <c r="A66" s="414"/>
      <c r="B66" s="46"/>
      <c r="C66" s="47"/>
      <c r="D66" s="501" t="s">
        <v>43</v>
      </c>
    </row>
    <row r="67" spans="1:4" ht="15" x14ac:dyDescent="0.25">
      <c r="A67" s="414"/>
      <c r="B67" s="46"/>
      <c r="C67" s="47" t="str">
        <f>IF(D67&lt;&gt;"","▪","")</f>
        <v>▪</v>
      </c>
      <c r="D67" s="499" t="s">
        <v>44</v>
      </c>
    </row>
    <row r="68" spans="1:4" ht="15" x14ac:dyDescent="0.25">
      <c r="A68" s="414"/>
      <c r="B68" s="46"/>
      <c r="C68" s="47"/>
      <c r="D68" s="501" t="s">
        <v>45</v>
      </c>
    </row>
    <row r="69" spans="1:4" ht="15" x14ac:dyDescent="0.25">
      <c r="A69" s="414"/>
      <c r="B69" s="46"/>
      <c r="C69" s="47" t="str">
        <f>IF(D69&lt;&gt;"","▪","")</f>
        <v>▪</v>
      </c>
      <c r="D69" s="499" t="s">
        <v>46</v>
      </c>
    </row>
    <row r="70" spans="1:4" ht="15" x14ac:dyDescent="0.25">
      <c r="A70" s="414"/>
      <c r="B70" s="46"/>
      <c r="C70" s="47" t="str">
        <f>IF(D70&lt;&gt;"","▪","")</f>
        <v>▪</v>
      </c>
      <c r="D70" s="499" t="s">
        <v>47</v>
      </c>
    </row>
    <row r="71" spans="1:4" ht="15" x14ac:dyDescent="0.25">
      <c r="A71" s="414"/>
      <c r="B71" s="46" t="s">
        <v>23</v>
      </c>
      <c r="C71" s="46"/>
      <c r="D71" s="499"/>
    </row>
    <row r="72" spans="1:4" ht="15" x14ac:dyDescent="0.25">
      <c r="A72" s="414"/>
      <c r="B72" s="46"/>
      <c r="C72" s="47" t="str">
        <f>IF(D72&lt;&gt;"","▪","")</f>
        <v>▪</v>
      </c>
      <c r="D72" s="499" t="s">
        <v>48</v>
      </c>
    </row>
    <row r="73" spans="1:4" ht="15" x14ac:dyDescent="0.25">
      <c r="A73" s="414"/>
      <c r="B73" s="46" t="s">
        <v>49</v>
      </c>
      <c r="C73" s="46"/>
      <c r="D73" s="499"/>
    </row>
    <row r="74" spans="1:4" ht="15" x14ac:dyDescent="0.25">
      <c r="A74" s="414"/>
      <c r="B74" s="46"/>
      <c r="C74" s="47" t="str">
        <f>IF(D74&lt;&gt;"","▪","")</f>
        <v>▪</v>
      </c>
      <c r="D74" s="499" t="s">
        <v>50</v>
      </c>
    </row>
    <row r="75" spans="1:4" ht="15" x14ac:dyDescent="0.25">
      <c r="A75" s="414"/>
      <c r="B75" s="46"/>
      <c r="C75" s="47" t="str">
        <f>IF(D75&lt;&gt;"","▪","")</f>
        <v>▪</v>
      </c>
      <c r="D75" s="499" t="s">
        <v>51</v>
      </c>
    </row>
    <row r="76" spans="1:4" ht="15" x14ac:dyDescent="0.25">
      <c r="A76" s="414"/>
      <c r="B76" s="46"/>
      <c r="C76" s="47" t="str">
        <f>IF(D76&lt;&gt;"","▪","")</f>
        <v>▪</v>
      </c>
      <c r="D76" s="499" t="s">
        <v>52</v>
      </c>
    </row>
    <row r="77" spans="1:4" ht="15" x14ac:dyDescent="0.25">
      <c r="A77" s="414"/>
      <c r="B77" s="46"/>
      <c r="C77" s="47" t="str">
        <f>IF(D77&lt;&gt;"","▪","")</f>
        <v>▪</v>
      </c>
      <c r="D77" s="499" t="s">
        <v>53</v>
      </c>
    </row>
    <row r="78" spans="1:4" ht="15" x14ac:dyDescent="0.25">
      <c r="A78" s="414"/>
      <c r="B78" s="46" t="s">
        <v>54</v>
      </c>
      <c r="C78" s="46"/>
      <c r="D78" s="499"/>
    </row>
    <row r="79" spans="1:4" ht="15" x14ac:dyDescent="0.25">
      <c r="A79" s="414"/>
      <c r="B79" s="46"/>
      <c r="C79" s="47" t="str">
        <f>IF(D79&lt;&gt;"","▪","")</f>
        <v>▪</v>
      </c>
      <c r="D79" s="499" t="s">
        <v>50</v>
      </c>
    </row>
    <row r="80" spans="1:4" ht="15" x14ac:dyDescent="0.25">
      <c r="A80" s="414"/>
      <c r="B80" s="46"/>
      <c r="C80" s="47" t="str">
        <f>IF(D80&lt;&gt;"","▪","")</f>
        <v>▪</v>
      </c>
      <c r="D80" s="499" t="s">
        <v>55</v>
      </c>
    </row>
    <row r="81" spans="1:4" ht="15" x14ac:dyDescent="0.25">
      <c r="A81" s="414"/>
      <c r="B81" s="46"/>
      <c r="C81" s="47" t="str">
        <f>IF(D81&lt;&gt;"","▪","")</f>
        <v>▪</v>
      </c>
      <c r="D81" s="499" t="s">
        <v>52</v>
      </c>
    </row>
    <row r="82" spans="1:4" ht="15" x14ac:dyDescent="0.25">
      <c r="A82" s="414"/>
      <c r="B82" s="46"/>
      <c r="C82" s="47" t="str">
        <f>IF(D82&lt;&gt;"","▪","")</f>
        <v>▪</v>
      </c>
      <c r="D82" s="499" t="s">
        <v>53</v>
      </c>
    </row>
    <row r="83" spans="1:4" ht="15" x14ac:dyDescent="0.25">
      <c r="A83" s="414"/>
      <c r="B83" s="46" t="s">
        <v>17</v>
      </c>
      <c r="C83" s="46"/>
      <c r="D83" s="499"/>
    </row>
    <row r="84" spans="1:4" ht="20.100000000000001" customHeight="1" x14ac:dyDescent="0.25">
      <c r="A84" s="414"/>
      <c r="B84" s="46"/>
      <c r="C84" s="47" t="str">
        <f>IF(D84&lt;&gt;"","▪","")</f>
        <v>▪</v>
      </c>
      <c r="D84" s="499" t="s">
        <v>56</v>
      </c>
    </row>
    <row r="85" spans="1:4" ht="15" x14ac:dyDescent="0.25">
      <c r="A85" s="414"/>
      <c r="B85" s="46" t="s">
        <v>57</v>
      </c>
      <c r="C85" s="46"/>
      <c r="D85" s="499"/>
    </row>
    <row r="86" spans="1:4" ht="20.100000000000001" customHeight="1" x14ac:dyDescent="0.25">
      <c r="A86" s="414"/>
      <c r="B86" s="46"/>
      <c r="C86" s="47" t="str">
        <f>IF(D86&lt;&gt;"","▪","")</f>
        <v>▪</v>
      </c>
      <c r="D86" s="499" t="s">
        <v>58</v>
      </c>
    </row>
    <row r="87" spans="1:4" ht="15" x14ac:dyDescent="0.25">
      <c r="A87" s="418"/>
      <c r="B87" s="477"/>
      <c r="C87" s="477"/>
      <c r="D87" s="502"/>
    </row>
    <row r="88" spans="1:4" ht="18.75" x14ac:dyDescent="0.3">
      <c r="A88" s="601" t="s">
        <v>59</v>
      </c>
      <c r="B88" s="602"/>
      <c r="C88" s="602"/>
      <c r="D88" s="603"/>
    </row>
    <row r="89" spans="1:4" ht="15" x14ac:dyDescent="0.25">
      <c r="A89" s="4"/>
      <c r="B89" s="46" t="s">
        <v>2</v>
      </c>
      <c r="C89" s="46"/>
      <c r="D89" s="499"/>
    </row>
    <row r="90" spans="1:4" ht="15" x14ac:dyDescent="0.25">
      <c r="A90" s="4"/>
      <c r="B90" s="46"/>
      <c r="C90" s="47" t="str">
        <f>IF(D90&lt;&gt;"","▪","")</f>
        <v>▪</v>
      </c>
      <c r="D90" s="499" t="s">
        <v>60</v>
      </c>
    </row>
    <row r="91" spans="1:4" ht="15" x14ac:dyDescent="0.25">
      <c r="A91" s="4"/>
      <c r="B91" s="46" t="s">
        <v>40</v>
      </c>
      <c r="C91" s="46"/>
      <c r="D91" s="499"/>
    </row>
    <row r="92" spans="1:4" ht="15" x14ac:dyDescent="0.25">
      <c r="A92" s="4"/>
      <c r="B92" s="46"/>
      <c r="C92" s="47" t="str">
        <f>IF(D92&lt;&gt;"","▪","")</f>
        <v>▪</v>
      </c>
      <c r="D92" s="499" t="s">
        <v>61</v>
      </c>
    </row>
    <row r="93" spans="1:4" ht="38.25" x14ac:dyDescent="0.25">
      <c r="A93" s="4"/>
      <c r="B93" s="46"/>
      <c r="C93" s="47" t="str">
        <f>IF(D93&lt;&gt;"","▪","")</f>
        <v>▪</v>
      </c>
      <c r="D93" s="499" t="s">
        <v>62</v>
      </c>
    </row>
    <row r="94" spans="1:4" ht="25.5" x14ac:dyDescent="0.25">
      <c r="A94" s="4"/>
      <c r="B94" s="46"/>
      <c r="C94" s="47" t="str">
        <f>IF(D94&lt;&gt;"","▪","")</f>
        <v>▪</v>
      </c>
      <c r="D94" s="499" t="s">
        <v>63</v>
      </c>
    </row>
    <row r="95" spans="1:4" ht="15" x14ac:dyDescent="0.25">
      <c r="A95" s="4"/>
      <c r="B95" s="46" t="s">
        <v>23</v>
      </c>
      <c r="C95" s="46"/>
      <c r="D95" s="499"/>
    </row>
    <row r="96" spans="1:4" ht="15" x14ac:dyDescent="0.25">
      <c r="A96" s="4"/>
      <c r="B96" s="46"/>
      <c r="C96" s="47" t="str">
        <f>IF(D96&lt;&gt;"","▪","")</f>
        <v>▪</v>
      </c>
      <c r="D96" s="499" t="s">
        <v>64</v>
      </c>
    </row>
    <row r="97" spans="1:4" ht="15" x14ac:dyDescent="0.25">
      <c r="A97" s="4"/>
      <c r="B97" s="46" t="s">
        <v>11</v>
      </c>
      <c r="C97" s="46"/>
      <c r="D97" s="499"/>
    </row>
    <row r="98" spans="1:4" ht="15" x14ac:dyDescent="0.25">
      <c r="A98" s="4"/>
      <c r="B98" s="46"/>
      <c r="C98" s="47" t="str">
        <f>IF(D98&lt;&gt;"","▪","")</f>
        <v>▪</v>
      </c>
      <c r="D98" s="499" t="s">
        <v>65</v>
      </c>
    </row>
    <row r="99" spans="1:4" ht="15" x14ac:dyDescent="0.25">
      <c r="A99" s="414"/>
      <c r="B99" s="46" t="s">
        <v>49</v>
      </c>
      <c r="C99" s="46"/>
      <c r="D99" s="499"/>
    </row>
    <row r="100" spans="1:4" ht="25.5" x14ac:dyDescent="0.25">
      <c r="A100" s="414"/>
      <c r="B100" s="46"/>
      <c r="C100" s="47" t="str">
        <f>IF(D100&lt;&gt;"","▪","")</f>
        <v>▪</v>
      </c>
      <c r="D100" s="499" t="s">
        <v>66</v>
      </c>
    </row>
    <row r="101" spans="1:4" ht="15" x14ac:dyDescent="0.25">
      <c r="A101" s="414"/>
      <c r="B101" s="46"/>
      <c r="C101" s="47" t="str">
        <f>IF(D101&lt;&gt;"","▪","")</f>
        <v>▪</v>
      </c>
      <c r="D101" s="499" t="s">
        <v>67</v>
      </c>
    </row>
    <row r="102" spans="1:4" ht="15" x14ac:dyDescent="0.25">
      <c r="A102" s="414"/>
      <c r="B102" s="46" t="s">
        <v>20</v>
      </c>
      <c r="C102" s="46"/>
      <c r="D102" s="499"/>
    </row>
    <row r="103" spans="1:4" ht="15" x14ac:dyDescent="0.25">
      <c r="A103" s="414"/>
      <c r="B103" s="46"/>
      <c r="C103" s="47" t="str">
        <f>IF(D103&lt;&gt;"","▪","")</f>
        <v>▪</v>
      </c>
      <c r="D103" s="499" t="s">
        <v>68</v>
      </c>
    </row>
    <row r="104" spans="1:4" ht="15" x14ac:dyDescent="0.25">
      <c r="A104" s="4"/>
      <c r="B104" s="46" t="s">
        <v>54</v>
      </c>
      <c r="C104" s="46"/>
      <c r="D104" s="499"/>
    </row>
    <row r="105" spans="1:4" ht="15" x14ac:dyDescent="0.25">
      <c r="A105" s="4"/>
      <c r="B105" s="46"/>
      <c r="C105" s="47" t="str">
        <f>IF(D105&lt;&gt;"","▪","")</f>
        <v>▪</v>
      </c>
      <c r="D105" s="499" t="s">
        <v>69</v>
      </c>
    </row>
    <row r="106" spans="1:4" ht="15" x14ac:dyDescent="0.25">
      <c r="A106" s="4"/>
      <c r="B106" s="46"/>
      <c r="C106" s="47" t="str">
        <f>IF(D106&lt;&gt;"","▪","")</f>
        <v>▪</v>
      </c>
      <c r="D106" s="499" t="s">
        <v>70</v>
      </c>
    </row>
    <row r="107" spans="1:4" ht="15" x14ac:dyDescent="0.25">
      <c r="A107" s="4"/>
      <c r="B107" s="46" t="s">
        <v>71</v>
      </c>
      <c r="C107" s="46"/>
      <c r="D107" s="499"/>
    </row>
    <row r="108" spans="1:4" ht="15" x14ac:dyDescent="0.25">
      <c r="A108" s="4"/>
      <c r="B108" s="46"/>
      <c r="C108" s="47" t="str">
        <f>IF(D108&lt;&gt;"","▪","")</f>
        <v>▪</v>
      </c>
      <c r="D108" s="499" t="s">
        <v>72</v>
      </c>
    </row>
    <row r="109" spans="1:4" ht="15" x14ac:dyDescent="0.25">
      <c r="A109" s="4"/>
      <c r="B109" s="46"/>
      <c r="C109" s="47" t="str">
        <f>IF(D109&lt;&gt;"","▪","")</f>
        <v>▪</v>
      </c>
      <c r="D109" s="499" t="s">
        <v>73</v>
      </c>
    </row>
    <row r="110" spans="1:4" ht="15" x14ac:dyDescent="0.25">
      <c r="A110" s="4"/>
      <c r="B110" s="46"/>
      <c r="C110" s="47" t="str">
        <f>IF(D110&lt;&gt;"","▪","")</f>
        <v>▪</v>
      </c>
      <c r="D110" s="499" t="s">
        <v>74</v>
      </c>
    </row>
    <row r="111" spans="1:4" ht="15" x14ac:dyDescent="0.25">
      <c r="A111" s="4"/>
      <c r="B111" s="46" t="s">
        <v>17</v>
      </c>
      <c r="C111" s="46"/>
      <c r="D111" s="499"/>
    </row>
    <row r="112" spans="1:4" ht="15" x14ac:dyDescent="0.25">
      <c r="A112" s="4"/>
      <c r="B112" s="46"/>
      <c r="C112" s="47" t="str">
        <f>IF(D112&lt;&gt;"","▪","")</f>
        <v>▪</v>
      </c>
      <c r="D112" s="499" t="s">
        <v>75</v>
      </c>
    </row>
    <row r="113" spans="1:4" ht="15" x14ac:dyDescent="0.25">
      <c r="A113" s="4"/>
      <c r="B113" s="46" t="s">
        <v>76</v>
      </c>
      <c r="C113" s="46"/>
      <c r="D113" s="499"/>
    </row>
    <row r="114" spans="1:4" ht="15" x14ac:dyDescent="0.25">
      <c r="A114" s="4"/>
      <c r="B114" s="46"/>
      <c r="C114" s="47" t="str">
        <f>IF(D114&lt;&gt;"","▪","")</f>
        <v>▪</v>
      </c>
      <c r="D114" s="499" t="s">
        <v>77</v>
      </c>
    </row>
    <row r="115" spans="1:4" ht="15" x14ac:dyDescent="0.25">
      <c r="A115" s="4"/>
      <c r="B115" s="46" t="s">
        <v>78</v>
      </c>
      <c r="C115" s="46"/>
      <c r="D115" s="499"/>
    </row>
    <row r="116" spans="1:4" ht="15" x14ac:dyDescent="0.25">
      <c r="A116" s="4"/>
      <c r="B116" s="46"/>
      <c r="C116" s="47" t="str">
        <f>IF(D116&lt;&gt;"","▪","")</f>
        <v>▪</v>
      </c>
      <c r="D116" s="499" t="s">
        <v>79</v>
      </c>
    </row>
    <row r="117" spans="1:4" ht="15" x14ac:dyDescent="0.25">
      <c r="A117" s="418"/>
      <c r="B117" s="477"/>
      <c r="C117" s="477"/>
      <c r="D117" s="502"/>
    </row>
    <row r="118" spans="1:4" ht="18.75" x14ac:dyDescent="0.3">
      <c r="A118" s="601" t="s">
        <v>80</v>
      </c>
      <c r="B118" s="602"/>
      <c r="C118" s="602"/>
      <c r="D118" s="603"/>
    </row>
    <row r="119" spans="1:4" ht="15" x14ac:dyDescent="0.25">
      <c r="A119" s="4"/>
      <c r="B119" s="46" t="s">
        <v>40</v>
      </c>
      <c r="C119" s="46"/>
      <c r="D119" s="499"/>
    </row>
    <row r="120" spans="1:4" ht="25.5" x14ac:dyDescent="0.25">
      <c r="A120" s="4"/>
      <c r="B120" s="46"/>
      <c r="C120" s="47" t="str">
        <f>IF(D120&lt;&gt;"","▪","")</f>
        <v>▪</v>
      </c>
      <c r="D120" s="499" t="s">
        <v>81</v>
      </c>
    </row>
    <row r="121" spans="1:4" ht="15" x14ac:dyDescent="0.25">
      <c r="A121" s="4"/>
      <c r="B121" s="46" t="s">
        <v>11</v>
      </c>
      <c r="C121" s="46"/>
      <c r="D121" s="499"/>
    </row>
    <row r="122" spans="1:4" ht="15" x14ac:dyDescent="0.25">
      <c r="A122" s="4"/>
      <c r="B122" s="46"/>
      <c r="C122" s="47" t="str">
        <f>IF(D122&lt;&gt;"","▪","")</f>
        <v>▪</v>
      </c>
      <c r="D122" s="499" t="s">
        <v>82</v>
      </c>
    </row>
    <row r="123" spans="1:4" ht="15" x14ac:dyDescent="0.25">
      <c r="A123" s="4"/>
      <c r="B123" s="46" t="s">
        <v>23</v>
      </c>
      <c r="C123" s="46"/>
      <c r="D123" s="499"/>
    </row>
    <row r="124" spans="1:4" ht="15" x14ac:dyDescent="0.25">
      <c r="A124" s="4"/>
      <c r="B124" s="46"/>
      <c r="C124" s="47" t="str">
        <f>IF(D124&lt;&gt;"","▪","")</f>
        <v>▪</v>
      </c>
      <c r="D124" s="499" t="s">
        <v>83</v>
      </c>
    </row>
    <row r="125" spans="1:4" ht="15" x14ac:dyDescent="0.25">
      <c r="A125" s="418"/>
      <c r="B125" s="477"/>
      <c r="C125" s="477"/>
      <c r="D125" s="502"/>
    </row>
    <row r="126" spans="1:4" ht="18.75" x14ac:dyDescent="0.3">
      <c r="A126" s="601" t="s">
        <v>932</v>
      </c>
      <c r="B126" s="602"/>
      <c r="C126" s="602"/>
      <c r="D126" s="603"/>
    </row>
    <row r="127" spans="1:4" ht="15" x14ac:dyDescent="0.25">
      <c r="A127" s="4"/>
      <c r="B127" s="46" t="s">
        <v>2</v>
      </c>
      <c r="C127" s="46"/>
      <c r="D127" s="499"/>
    </row>
    <row r="128" spans="1:4" ht="15" x14ac:dyDescent="0.25">
      <c r="A128" s="4"/>
      <c r="B128" s="46"/>
      <c r="C128" s="47" t="str">
        <f>IF(D128&lt;&gt;"","▪","")</f>
        <v>▪</v>
      </c>
      <c r="D128" s="499" t="s">
        <v>933</v>
      </c>
    </row>
    <row r="129" spans="1:4" ht="15" x14ac:dyDescent="0.25">
      <c r="A129" s="418"/>
      <c r="B129" s="477"/>
      <c r="C129" s="477"/>
      <c r="D129" s="502"/>
    </row>
    <row r="130" spans="1:4" s="650" customFormat="1" ht="18.75" x14ac:dyDescent="0.3">
      <c r="A130" s="601" t="s">
        <v>934</v>
      </c>
      <c r="B130" s="602"/>
      <c r="C130" s="602"/>
      <c r="D130" s="603"/>
    </row>
    <row r="131" spans="1:4" s="650" customFormat="1" ht="15" x14ac:dyDescent="0.25">
      <c r="A131" s="4"/>
      <c r="B131" s="46" t="s">
        <v>40</v>
      </c>
      <c r="C131" s="46"/>
      <c r="D131" s="499"/>
    </row>
    <row r="132" spans="1:4" s="650" customFormat="1" ht="15" x14ac:dyDescent="0.25">
      <c r="A132" s="4"/>
      <c r="B132" s="46"/>
      <c r="C132" s="47" t="str">
        <f>IF(D132&lt;&gt;"","▪","")</f>
        <v>▪</v>
      </c>
      <c r="D132" s="499" t="s">
        <v>936</v>
      </c>
    </row>
    <row r="133" spans="1:4" s="651" customFormat="1" ht="15" x14ac:dyDescent="0.25">
      <c r="A133" s="4"/>
      <c r="B133" s="46"/>
      <c r="C133" s="47" t="str">
        <f>IF(D133&lt;&gt;"","▪","")</f>
        <v>▪</v>
      </c>
      <c r="D133" s="499" t="s">
        <v>939</v>
      </c>
    </row>
    <row r="134" spans="1:4" s="650" customFormat="1" ht="15" x14ac:dyDescent="0.25">
      <c r="A134" s="4"/>
      <c r="B134" s="46" t="s">
        <v>71</v>
      </c>
      <c r="C134" s="46"/>
      <c r="D134" s="499"/>
    </row>
    <row r="135" spans="1:4" s="650" customFormat="1" ht="15" x14ac:dyDescent="0.25">
      <c r="A135" s="414"/>
      <c r="B135" s="46"/>
      <c r="C135" s="47" t="str">
        <f>IF(D135&lt;&gt;"","▪","")</f>
        <v>▪</v>
      </c>
      <c r="D135" s="499" t="s">
        <v>937</v>
      </c>
    </row>
    <row r="136" spans="1:4" s="650" customFormat="1" ht="15" x14ac:dyDescent="0.25">
      <c r="A136" s="4"/>
      <c r="B136" s="46" t="s">
        <v>17</v>
      </c>
      <c r="C136" s="46"/>
      <c r="D136" s="499"/>
    </row>
    <row r="137" spans="1:4" s="650" customFormat="1" ht="15" x14ac:dyDescent="0.2">
      <c r="A137" s="414"/>
      <c r="C137" s="47" t="str">
        <f>IF(D137&lt;&gt;"","▪","")</f>
        <v>▪</v>
      </c>
      <c r="D137" s="499" t="s">
        <v>935</v>
      </c>
    </row>
    <row r="138" spans="1:4" s="650" customFormat="1" ht="15" x14ac:dyDescent="0.25">
      <c r="A138" s="418"/>
      <c r="B138" s="477"/>
      <c r="C138" s="477"/>
      <c r="D138" s="502"/>
    </row>
    <row r="139" spans="1:4" ht="18.75" x14ac:dyDescent="0.3">
      <c r="A139" s="601" t="s">
        <v>945</v>
      </c>
      <c r="B139" s="602"/>
      <c r="C139" s="602"/>
      <c r="D139" s="603"/>
    </row>
    <row r="140" spans="1:4" ht="15" x14ac:dyDescent="0.25">
      <c r="A140" s="4"/>
      <c r="B140" s="46" t="s">
        <v>40</v>
      </c>
      <c r="C140" s="46"/>
      <c r="D140" s="499"/>
    </row>
    <row r="141" spans="1:4" ht="25.5" x14ac:dyDescent="0.25">
      <c r="A141" s="4"/>
      <c r="B141" s="46"/>
      <c r="C141" s="47" t="str">
        <f>IF(D141&lt;&gt;"","▪","")</f>
        <v>▪</v>
      </c>
      <c r="D141" s="499" t="s">
        <v>951</v>
      </c>
    </row>
    <row r="142" spans="1:4" ht="15" x14ac:dyDescent="0.25">
      <c r="A142" s="4"/>
      <c r="B142" s="46" t="s">
        <v>23</v>
      </c>
      <c r="C142" s="46"/>
      <c r="D142" s="499"/>
    </row>
    <row r="143" spans="1:4" ht="15" x14ac:dyDescent="0.25">
      <c r="A143" s="414"/>
      <c r="B143" s="46"/>
      <c r="C143" s="47" t="str">
        <f>IF(D143&lt;&gt;"","▪","")</f>
        <v>▪</v>
      </c>
      <c r="D143" s="499" t="s">
        <v>946</v>
      </c>
    </row>
    <row r="144" spans="1:4" ht="15" x14ac:dyDescent="0.25">
      <c r="A144" s="4"/>
      <c r="B144" s="46" t="s">
        <v>11</v>
      </c>
      <c r="C144" s="46"/>
      <c r="D144" s="499"/>
    </row>
    <row r="145" spans="1:4" ht="15" x14ac:dyDescent="0.2">
      <c r="A145" s="414"/>
      <c r="B145" s="667"/>
      <c r="C145" s="47" t="str">
        <f>IF(D145&lt;&gt;"","▪","")</f>
        <v>▪</v>
      </c>
      <c r="D145" s="499" t="s">
        <v>946</v>
      </c>
    </row>
    <row r="146" spans="1:4" s="667" customFormat="1" ht="15" x14ac:dyDescent="0.25">
      <c r="A146" s="4"/>
      <c r="B146" s="46" t="s">
        <v>49</v>
      </c>
      <c r="C146" s="46"/>
      <c r="D146" s="499"/>
    </row>
    <row r="147" spans="1:4" s="667" customFormat="1" ht="15" x14ac:dyDescent="0.2">
      <c r="A147" s="414"/>
      <c r="C147" s="47" t="str">
        <f>IF(D147&lt;&gt;"","▪","")</f>
        <v>▪</v>
      </c>
      <c r="D147" s="499" t="s">
        <v>947</v>
      </c>
    </row>
    <row r="148" spans="1:4" s="667" customFormat="1" ht="15" x14ac:dyDescent="0.25">
      <c r="A148" s="4"/>
      <c r="B148" s="46" t="s">
        <v>20</v>
      </c>
      <c r="C148" s="46"/>
      <c r="D148" s="499"/>
    </row>
    <row r="149" spans="1:4" s="667" customFormat="1" ht="15" x14ac:dyDescent="0.2">
      <c r="A149" s="414"/>
      <c r="C149" s="47" t="str">
        <f>IF(D149&lt;&gt;"","▪","")</f>
        <v>▪</v>
      </c>
      <c r="D149" s="499" t="s">
        <v>946</v>
      </c>
    </row>
    <row r="150" spans="1:4" s="673" customFormat="1" ht="15" x14ac:dyDescent="0.25">
      <c r="A150" s="4"/>
      <c r="B150" s="46" t="s">
        <v>54</v>
      </c>
      <c r="C150" s="46"/>
      <c r="D150" s="499"/>
    </row>
    <row r="151" spans="1:4" s="673" customFormat="1" ht="15" x14ac:dyDescent="0.2">
      <c r="A151" s="414"/>
      <c r="C151" s="47" t="str">
        <f>IF(D151&lt;&gt;"","▪","")</f>
        <v>▪</v>
      </c>
      <c r="D151" s="499" t="s">
        <v>949</v>
      </c>
    </row>
    <row r="152" spans="1:4" s="673" customFormat="1" ht="15" x14ac:dyDescent="0.25">
      <c r="A152" s="4"/>
      <c r="B152" s="46" t="s">
        <v>71</v>
      </c>
      <c r="C152" s="46"/>
      <c r="D152" s="499"/>
    </row>
    <row r="153" spans="1:4" s="673" customFormat="1" ht="15" x14ac:dyDescent="0.2">
      <c r="A153" s="414"/>
      <c r="C153" s="47" t="str">
        <f>IF(D153&lt;&gt;"","▪","")</f>
        <v>▪</v>
      </c>
      <c r="D153" s="499" t="s">
        <v>950</v>
      </c>
    </row>
    <row r="154" spans="1:4" ht="15" x14ac:dyDescent="0.25">
      <c r="A154" s="418"/>
      <c r="B154" s="477"/>
      <c r="C154" s="477"/>
      <c r="D154" s="502"/>
    </row>
  </sheetData>
  <sheetProtection algorithmName="SHA-512" hashValue="CTT/7GJp5563jZkvtyKtq1H/aO7KnBJ8mVJk7hnMOVC4XvywWTFqQqkjL1nRjm5klBNUAqm0NH9wWmx5uMhRZw==" saltValue="4YcQ7YT3IOWIytj0tjjcMA==" spinCount="100000" sheet="1" objects="1" scenarios="1" autoFilter="0"/>
  <phoneticPr fontId="38" type="noConversion"/>
  <pageMargins left="0.78740157480314998" right="0.78740157480314998" top="0.78740157480314998" bottom="0.78740157480314998" header="5.7086614173228396" footer="0.59055118110236204"/>
  <pageSetup paperSize="9" firstPageNumber="0" orientation="portrait" horizontalDpi="300" verticalDpi="300" r:id="rId1"/>
  <headerFooter alignWithMargins="0">
    <oddHeader>&amp;L_</oddHeader>
    <oddFooter>&amp;LPMv3.12&amp;R&amp;P /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5"/>
  <dimension ref="A1:O25"/>
  <sheetViews>
    <sheetView showGridLines="0" zoomScaleNormal="100" zoomScaleSheetLayoutView="85" workbookViewId="0"/>
  </sheetViews>
  <sheetFormatPr defaultRowHeight="12.75" x14ac:dyDescent="0.2"/>
  <cols>
    <col min="1" max="1" width="2.85546875" customWidth="1"/>
    <col min="2" max="2" width="5.5703125" customWidth="1"/>
    <col min="3" max="3" width="38.5703125" customWidth="1"/>
    <col min="4" max="4" width="5.5703125" customWidth="1"/>
    <col min="5" max="5" width="38.5703125" customWidth="1"/>
    <col min="6" max="6" width="5.5703125" customWidth="1"/>
    <col min="7" max="7" width="38.5703125" customWidth="1"/>
    <col min="8" max="8" width="5.5703125" customWidth="1"/>
    <col min="9" max="9" width="2.85546875" customWidth="1"/>
    <col min="10" max="10" width="19" customWidth="1"/>
    <col min="11" max="11" width="3" customWidth="1"/>
    <col min="13" max="13" width="1.5703125" customWidth="1"/>
    <col min="14" max="14" width="38.85546875" customWidth="1"/>
  </cols>
  <sheetData>
    <row r="1" spans="1:15" ht="15" customHeight="1" x14ac:dyDescent="0.2">
      <c r="A1" s="404"/>
      <c r="B1" s="404"/>
      <c r="C1" s="404"/>
      <c r="D1" s="404"/>
      <c r="E1" s="404"/>
      <c r="F1" s="404"/>
      <c r="G1" s="404"/>
      <c r="H1" s="404"/>
      <c r="I1" s="404"/>
      <c r="J1" s="491" t="s">
        <v>84</v>
      </c>
      <c r="K1" s="510" t="b">
        <v>1</v>
      </c>
    </row>
    <row r="2" spans="1:15" ht="22.5" customHeight="1" x14ac:dyDescent="0.2">
      <c r="A2" s="404"/>
      <c r="B2" s="406"/>
      <c r="C2" s="406"/>
      <c r="D2" s="406"/>
      <c r="E2" s="687" t="str">
        <f>CHOOSE(MATCH(Objeto,{"PM","PO"}),"PLANILHA MÚLTIPLA ","PLANILHA ORÇAMENTÁRIA ")&amp; Versao</f>
        <v>PLANILHA MÚLTIPLA v3.12</v>
      </c>
      <c r="F2" s="687"/>
      <c r="G2" s="687"/>
      <c r="H2" s="408"/>
      <c r="I2" s="406"/>
      <c r="J2" s="491" t="s">
        <v>948</v>
      </c>
      <c r="K2" s="510" t="b">
        <v>1</v>
      </c>
    </row>
    <row r="3" spans="1:15" ht="22.5" customHeight="1" x14ac:dyDescent="0.2">
      <c r="A3" s="404"/>
      <c r="B3" s="406"/>
      <c r="C3" s="406"/>
      <c r="D3" s="406"/>
      <c r="E3" s="687"/>
      <c r="F3" s="687"/>
      <c r="G3" s="687"/>
      <c r="H3" s="408"/>
      <c r="I3" s="406"/>
      <c r="O3" s="605">
        <v>1</v>
      </c>
    </row>
    <row r="4" spans="1:15" ht="17.100000000000001" customHeight="1" x14ac:dyDescent="0.2">
      <c r="A4" s="404"/>
      <c r="B4" s="406"/>
      <c r="C4" s="406"/>
      <c r="D4" s="406"/>
      <c r="E4" s="406"/>
      <c r="F4" s="407"/>
      <c r="G4" s="408"/>
      <c r="H4" s="408"/>
      <c r="I4" s="406"/>
      <c r="J4" s="151" t="str">
        <f>IF(VALUE(MENU!$O$4)=2,"BM","PLE")</f>
        <v>PLE</v>
      </c>
      <c r="O4" s="605">
        <v>1</v>
      </c>
    </row>
    <row r="5" spans="1:15" ht="17.100000000000001" customHeight="1" thickBot="1" x14ac:dyDescent="0.25">
      <c r="A5" s="404"/>
      <c r="B5" s="406"/>
      <c r="C5" s="406"/>
      <c r="D5" s="406"/>
      <c r="E5" s="406"/>
      <c r="F5" s="407"/>
      <c r="G5" s="408"/>
      <c r="H5" s="408"/>
      <c r="I5" s="406"/>
      <c r="J5" s="151" t="s">
        <v>85</v>
      </c>
    </row>
    <row r="6" spans="1:15" ht="21" customHeight="1" thickBot="1" x14ac:dyDescent="0.25">
      <c r="A6" s="404"/>
      <c r="B6" s="404"/>
      <c r="C6" s="404"/>
      <c r="D6" s="404"/>
      <c r="E6" s="509" t="s">
        <v>86</v>
      </c>
      <c r="F6" s="405"/>
      <c r="G6" s="509" t="s">
        <v>87</v>
      </c>
      <c r="H6" s="404"/>
      <c r="I6" s="404"/>
      <c r="J6" s="151" t="s">
        <v>88</v>
      </c>
    </row>
    <row r="7" spans="1:15" x14ac:dyDescent="0.2">
      <c r="A7" s="404"/>
      <c r="B7" s="404"/>
      <c r="C7" s="404"/>
      <c r="D7" s="404"/>
      <c r="E7" s="404"/>
      <c r="F7" s="404"/>
      <c r="G7" s="404"/>
      <c r="H7" s="404"/>
      <c r="I7" s="404"/>
      <c r="J7" s="151" t="s">
        <v>76</v>
      </c>
      <c r="K7" s="606"/>
      <c r="L7" s="607"/>
      <c r="M7" s="607"/>
      <c r="N7" s="608"/>
    </row>
    <row r="8" spans="1:15" ht="21" customHeight="1" x14ac:dyDescent="0.2">
      <c r="A8" s="406"/>
      <c r="B8" s="686" t="str">
        <f>IF($O$3&lt;&gt;2,"DOCUMENTAÇÃO DA PROPOSTA","PROPOSTA: Para visualizar/preencher esta seção, altere o TIPO DE ORÇAMENTO para 'Proposto'")</f>
        <v>DOCUMENTAÇÃO DA PROPOSTA</v>
      </c>
      <c r="C8" s="686"/>
      <c r="D8" s="686"/>
      <c r="E8" s="686"/>
      <c r="F8" s="686"/>
      <c r="G8" s="686"/>
      <c r="H8" s="686"/>
      <c r="I8" s="404"/>
      <c r="J8" s="151" t="s">
        <v>78</v>
      </c>
      <c r="K8" s="412"/>
      <c r="L8" s="413" t="s">
        <v>89</v>
      </c>
      <c r="M8" s="413"/>
      <c r="N8" s="414"/>
    </row>
    <row r="9" spans="1:15" ht="13.5" thickBot="1" x14ac:dyDescent="0.25">
      <c r="A9" s="404"/>
      <c r="B9" s="404"/>
      <c r="C9" s="404"/>
      <c r="D9" s="404"/>
      <c r="E9" s="404"/>
      <c r="F9" s="404"/>
      <c r="G9" s="404"/>
      <c r="H9" s="404"/>
      <c r="I9" s="404"/>
      <c r="K9" s="412"/>
      <c r="L9" t="s">
        <v>90</v>
      </c>
      <c r="N9" s="414"/>
    </row>
    <row r="10" spans="1:15" ht="21" customHeight="1" thickBot="1" x14ac:dyDescent="0.25">
      <c r="A10" s="404"/>
      <c r="B10" s="404"/>
      <c r="C10" s="478" t="str">
        <f>IF(TIPOORCAMENTO&lt;&gt;"Proposto","","                    BDI                    ")</f>
        <v xml:space="preserve">                    BDI                    </v>
      </c>
      <c r="D10" s="405"/>
      <c r="E10" s="478" t="str">
        <f>IF(TIPOORCAMENTO&lt;&gt;"Proposto","","             ORÇAMENTO             ")</f>
        <v xml:space="preserve">             ORÇAMENTO             </v>
      </c>
      <c r="F10" s="405"/>
      <c r="G10" s="480" t="str">
        <f>IF(TIPOORCAMENTO&lt;&gt;"Proposto","","MEMÓRIA DE CÁLCULO / PLQ")</f>
        <v>MEMÓRIA DE CÁLCULO / PLQ</v>
      </c>
      <c r="H10" s="404"/>
      <c r="I10" s="404"/>
      <c r="K10" s="412"/>
      <c r="L10" s="5"/>
      <c r="M10" s="3"/>
      <c r="N10" s="415" t="s">
        <v>91</v>
      </c>
    </row>
    <row r="11" spans="1:15" ht="13.5" thickBot="1" x14ac:dyDescent="0.25">
      <c r="A11" s="404"/>
      <c r="B11" s="404"/>
      <c r="C11" s="405"/>
      <c r="D11" s="405"/>
      <c r="E11" s="405"/>
      <c r="F11" s="405"/>
      <c r="G11" s="405"/>
      <c r="H11" s="404"/>
      <c r="I11" s="404"/>
      <c r="K11" s="412"/>
      <c r="N11" s="414"/>
    </row>
    <row r="12" spans="1:15" ht="21" customHeight="1" thickBot="1" x14ac:dyDescent="0.25">
      <c r="A12" s="404"/>
      <c r="B12" s="404"/>
      <c r="C12" s="478" t="str">
        <f>IF(TIPOORCAMENTO&lt;&gt;"Proposto","","                    QCI                    ")</f>
        <v xml:space="preserve">                    QCI                    </v>
      </c>
      <c r="D12" s="405"/>
      <c r="E12" s="479" t="str">
        <f>IF(TIPOORCAMENTO&lt;&gt;"Proposto","","CRONOGRAMA FÍSICO-FINANCEIRO")</f>
        <v>CRONOGRAMA FÍSICO-FINANCEIRO</v>
      </c>
      <c r="F12" s="405"/>
      <c r="G12" s="405"/>
      <c r="H12" s="404"/>
      <c r="I12" s="404"/>
      <c r="K12" s="412"/>
      <c r="L12" s="6"/>
      <c r="M12" s="3"/>
      <c r="N12" s="415" t="s">
        <v>92</v>
      </c>
    </row>
    <row r="13" spans="1:15" x14ac:dyDescent="0.2">
      <c r="A13" s="404"/>
      <c r="B13" s="404"/>
      <c r="C13" s="404"/>
      <c r="D13" s="404"/>
      <c r="E13" s="404"/>
      <c r="F13" s="404"/>
      <c r="G13" s="404"/>
      <c r="H13" s="404"/>
      <c r="I13" s="404"/>
      <c r="K13" s="412"/>
      <c r="N13" s="414"/>
    </row>
    <row r="14" spans="1:15" x14ac:dyDescent="0.2">
      <c r="A14" s="404"/>
      <c r="B14" s="404"/>
      <c r="C14" s="404" t="str">
        <f ca="1">IF(TIPOORCAMENTO&lt;&gt;"Proposto","","Obs: Composições e Cotações devem ser preenchidas diretamente no arquivo Referência "&amp;IF(ISBLANK(Import.DataBase),"mm-aaaa",TEXT(Import.DataBase,"mm-aaaa"))&amp;".xlsm.")</f>
        <v>Obs: Composições e Cotações devem ser preenchidas diretamente no arquivo Referência 03-2026.xlsm.</v>
      </c>
      <c r="D14" s="404"/>
      <c r="E14" s="404"/>
      <c r="F14" s="404"/>
      <c r="G14" s="404"/>
      <c r="H14" s="404"/>
      <c r="I14" s="404"/>
      <c r="K14" s="412"/>
      <c r="N14" s="414"/>
    </row>
    <row r="15" spans="1:15" x14ac:dyDescent="0.2">
      <c r="A15" s="404"/>
      <c r="B15" s="404"/>
      <c r="C15" s="404"/>
      <c r="D15" s="404"/>
      <c r="E15" s="404"/>
      <c r="F15" s="404"/>
      <c r="G15" s="404"/>
      <c r="H15" s="404"/>
      <c r="I15" s="404"/>
      <c r="K15" s="412"/>
      <c r="L15" t="s">
        <v>93</v>
      </c>
      <c r="N15" s="414"/>
    </row>
    <row r="16" spans="1:15" ht="21" customHeight="1" x14ac:dyDescent="0.2">
      <c r="A16" s="404"/>
      <c r="B16" s="686" t="str">
        <f>IF($O$3&lt;&gt;2,"PÓS-LICITADO: Para visualizar/preencher esta seção, altere o TIPO DE ORÇAMENTO para 'Licitado'","RESULTADO DO PROCESSO LICITATÓRIO")</f>
        <v>PÓS-LICITADO: Para visualizar/preencher esta seção, altere o TIPO DE ORÇAMENTO para 'Licitado'</v>
      </c>
      <c r="C16" s="686"/>
      <c r="D16" s="686"/>
      <c r="E16" s="686"/>
      <c r="F16" s="686"/>
      <c r="G16" s="686"/>
      <c r="H16" s="686"/>
      <c r="I16" s="404"/>
      <c r="K16" s="412"/>
      <c r="L16" s="481"/>
      <c r="M16" s="3"/>
      <c r="N16" s="415" t="s">
        <v>94</v>
      </c>
    </row>
    <row r="17" spans="1:14" ht="13.5" thickBot="1" x14ac:dyDescent="0.25">
      <c r="A17" s="404"/>
      <c r="B17" s="404"/>
      <c r="C17" s="404"/>
      <c r="D17" s="404"/>
      <c r="E17" s="404"/>
      <c r="F17" s="404"/>
      <c r="G17" s="404"/>
      <c r="H17" s="404"/>
      <c r="I17" s="404"/>
      <c r="K17" s="412"/>
      <c r="N17" s="414"/>
    </row>
    <row r="18" spans="1:14" ht="21" customHeight="1" thickBot="1" x14ac:dyDescent="0.25">
      <c r="A18" s="404"/>
      <c r="B18" s="404"/>
      <c r="C18" s="478" t="str">
        <f>IF(TIPOORCAMENTO&lt;&gt;"Licitado","","             ORÇAMENTO             ")</f>
        <v/>
      </c>
      <c r="D18" s="405"/>
      <c r="E18" s="478" t="str">
        <f>IF(TIPOORCAMENTO&lt;&gt;"Licitado","","                    QCI                    ")</f>
        <v/>
      </c>
      <c r="F18" s="405"/>
      <c r="G18" s="479" t="str">
        <f>IF(TIPOORCAMENTO&lt;&gt;"Licitado","","CRONOGRAMA FÍSICO-FINANCEIRO")</f>
        <v/>
      </c>
      <c r="H18" s="404"/>
      <c r="I18" s="404"/>
      <c r="K18" s="412"/>
      <c r="L18" s="409"/>
      <c r="M18" s="3"/>
      <c r="N18" s="415" t="s">
        <v>95</v>
      </c>
    </row>
    <row r="19" spans="1:14" x14ac:dyDescent="0.2">
      <c r="A19" s="404"/>
      <c r="B19" s="404"/>
      <c r="C19" s="404"/>
      <c r="D19" s="404"/>
      <c r="E19" s="404"/>
      <c r="F19" s="404"/>
      <c r="G19" s="404"/>
      <c r="H19" s="404"/>
      <c r="I19" s="404"/>
      <c r="K19" s="416"/>
      <c r="L19" s="417"/>
      <c r="M19" s="417"/>
      <c r="N19" s="418"/>
    </row>
    <row r="20" spans="1:14" ht="21" customHeight="1" x14ac:dyDescent="0.2">
      <c r="A20" s="406"/>
      <c r="B20" s="686" t="str">
        <f>IF($O$3&lt;&gt;2,"ACOMPANHAMENTO: Para visualizar/preencher esta seção, altere o TIPO DE ORÇAMENTO para 'Licitado'","ACOMPANHAMENTO DO EMPREENDIMENTO")</f>
        <v>ACOMPANHAMENTO: Para visualizar/preencher esta seção, altere o TIPO DE ORÇAMENTO para 'Licitado'</v>
      </c>
      <c r="C20" s="686"/>
      <c r="D20" s="686"/>
      <c r="E20" s="686"/>
      <c r="F20" s="686"/>
      <c r="G20" s="686"/>
      <c r="H20" s="686"/>
      <c r="I20" s="404"/>
    </row>
    <row r="21" spans="1:14" ht="13.5" thickBot="1" x14ac:dyDescent="0.25">
      <c r="A21" s="404"/>
      <c r="B21" s="404"/>
      <c r="C21" s="404"/>
      <c r="D21" s="404"/>
      <c r="E21" s="404"/>
      <c r="F21" s="404"/>
      <c r="G21" s="404"/>
      <c r="H21" s="404"/>
      <c r="I21" s="404"/>
    </row>
    <row r="22" spans="1:14" ht="21" customHeight="1" thickBot="1" x14ac:dyDescent="0.25">
      <c r="A22" s="404"/>
      <c r="B22" s="404"/>
      <c r="C22" s="482" t="e">
        <f t="array" aca="1" ref="C22" ca="1">IF(OR(_xlfn.SINGLE(TIPOORCAMENTO)&lt;&gt;"Licitado",ACOMPANHAMENTO&lt;&gt;"PLE"),"","PLAN. DE LEVANT. DE EVENTOS - PLE")</f>
        <v>#NAME?</v>
      </c>
      <c r="D22" s="405"/>
      <c r="E22" s="478" t="str">
        <f>IF(TIPOORCAMENTO&lt;&gt;"Licitado","","                    RRE                    ")</f>
        <v/>
      </c>
      <c r="F22" s="405"/>
      <c r="G22" s="480" t="e">
        <f t="array" aca="1" ref="G22" ca="1">IF(OR(_xlfn.SINGLE(TIPOORCAMENTO)&lt;&gt;"Licitado",ACOMPANHAMENTO&lt;&gt;"BM"),"","  BOLETIM DE MEDIÇÃO - BM  ")</f>
        <v>#NAME?</v>
      </c>
      <c r="H22" s="404"/>
      <c r="I22" s="404"/>
    </row>
    <row r="23" spans="1:14" ht="13.5" thickBot="1" x14ac:dyDescent="0.25">
      <c r="A23" s="404"/>
      <c r="B23" s="404"/>
      <c r="C23" s="405"/>
      <c r="D23" s="405"/>
      <c r="E23" s="405"/>
      <c r="F23" s="405"/>
      <c r="G23" s="405"/>
      <c r="H23" s="404"/>
      <c r="I23" s="404"/>
    </row>
    <row r="24" spans="1:14" ht="21" customHeight="1" thickBot="1" x14ac:dyDescent="0.25">
      <c r="A24" s="404"/>
      <c r="B24" s="404"/>
      <c r="C24" s="405"/>
      <c r="D24" s="405"/>
      <c r="E24" s="482" t="str">
        <f>IF(TIPOORCAMENTO&lt;&gt;"Licitado","","OF. DE SOLICITAÇÃO DE DESBLOQUEIO")</f>
        <v/>
      </c>
      <c r="F24" s="405"/>
      <c r="G24" s="405"/>
      <c r="H24" s="404"/>
      <c r="I24" s="404"/>
    </row>
    <row r="25" spans="1:14" x14ac:dyDescent="0.2">
      <c r="A25" s="404"/>
      <c r="B25" s="404"/>
      <c r="C25" s="404"/>
      <c r="D25" s="404"/>
      <c r="E25" s="404"/>
      <c r="F25" s="404"/>
      <c r="G25" s="404"/>
      <c r="H25" s="404"/>
      <c r="I25" s="404"/>
    </row>
  </sheetData>
  <sheetProtection algorithmName="SHA-512" hashValue="UOJv9c/4F2RwYYWBH7IANZKksQ7ju0TSsVn5Glb5IQFNXBzrTdFHuaLQF0CVJT1WISdizn0Z+YBW6wT6O+ifSA==" saltValue="5n97sC63xeKrjxgQxzN3KQ==" spinCount="100000" sheet="1" objects="1" scenarios="1" autoFilter="0"/>
  <mergeCells count="4">
    <mergeCell ref="B20:H20"/>
    <mergeCell ref="B8:H8"/>
    <mergeCell ref="E2:G3"/>
    <mergeCell ref="B16:H16"/>
  </mergeCells>
  <phoneticPr fontId="38" type="noConversion"/>
  <conditionalFormatting sqref="C10:G14">
    <cfRule type="expression" dxfId="843" priority="70" stopIfTrue="1">
      <formula>TIPOORCAMENTO="Licitado"</formula>
    </cfRule>
  </conditionalFormatting>
  <conditionalFormatting sqref="C18:G18 E22:E24">
    <cfRule type="expression" dxfId="842" priority="71" stopIfTrue="1">
      <formula>TIPOORCAMENTO&lt;&gt;"Licitado"</formula>
    </cfRule>
  </conditionalFormatting>
  <conditionalFormatting sqref="C22">
    <cfRule type="expression" dxfId="841" priority="73" stopIfTrue="1">
      <formula>OR(TIPOORCAMENTO&lt;&gt;"Licitado",ACOMPANHAMENTO&lt;&gt;"PLE")</formula>
    </cfRule>
  </conditionalFormatting>
  <conditionalFormatting sqref="G22">
    <cfRule type="expression" dxfId="840" priority="74" stopIfTrue="1">
      <formula>OR(TIPOORCAMENTO&lt;&gt;"Licitado",ACOMPANHAMENTO&lt;&gt;"BM")</formula>
    </cfRule>
  </conditionalFormatting>
  <conditionalFormatting sqref="B16:H16 B20:H20">
    <cfRule type="expression" dxfId="839" priority="599" stopIfTrue="1">
      <formula>$O$3&lt;&gt;2</formula>
    </cfRule>
  </conditionalFormatting>
  <conditionalFormatting sqref="B8:H8">
    <cfRule type="expression" dxfId="838" priority="601" stopIfTrue="1">
      <formula>$O$3&lt;&gt;1</formula>
    </cfRule>
  </conditionalFormatting>
  <hyperlinks>
    <hyperlink ref="E6" location="DADOS!E3" display="DADOS DO CONTRATO"/>
    <hyperlink ref="G6" location="Novo!A1" display="NOVIDADES DA VERSÃO"/>
    <hyperlink ref="C10" location="BDI!Q11" display="BDI!Q11"/>
    <hyperlink ref="E10" location="ORÇAMENTO!M13" display="ORÇAMENTO"/>
    <hyperlink ref="G10" location="CÁLCULO!D13" display="MEMÓRIA DE CÁLCULO / PLQ"/>
    <hyperlink ref="E12" location="CRONO!G12" display="CRONOGRAMA FÍSICO-FINANCEIRO"/>
    <hyperlink ref="C18" location="ORÇAMENTO!AM15" display="             ORÇAMENTO             "/>
    <hyperlink ref="E18" location="QCI!D13" display="                    QCI                    "/>
    <hyperlink ref="G18" location="CRONO!G12" display="CRONOGRAMA FÍSICO-FINANCEIRO"/>
    <hyperlink ref="E22" location="RRE!E13" display="                    RRE                    "/>
    <hyperlink ref="G22" location="BM!D13" display="BM!D13"/>
    <hyperlink ref="E24" location="Ofício!C6" display="OF. DE SOLICITAÇÃO DE DESBLOQUEIO"/>
    <hyperlink ref="C12" location="QCI!D13" display="QCI!D13"/>
    <hyperlink ref="C22" location="PLE!J8" display="PLAN. DE LEVANT. DE EVENTOS - PLE"/>
  </hyperlinks>
  <pageMargins left="0.78740157480314998" right="0.78740157480314998" top="0.78740157480314998" bottom="0.78740157480314998" header="5.7086614173228396" footer="0.59055118110236204"/>
  <pageSetup paperSize="9" scale="58" firstPageNumber="0" orientation="portrait" horizontalDpi="300" verticalDpi="300" r:id="rId1"/>
  <headerFooter alignWithMargins="0">
    <oddHeader>&amp;L_</oddHeader>
    <oddFooter>&amp;LPMv3.12&amp;R&amp;P / &amp;N</oddFooter>
  </headerFooter>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5384" r:id="rId4" name="Group Box 24">
              <controlPr defaultSize="0" autoFill="0" autoPict="0">
                <anchor moveWithCells="1" sizeWithCells="1">
                  <from>
                    <xdr:col>2</xdr:col>
                    <xdr:colOff>1362075</xdr:colOff>
                    <xdr:row>4</xdr:row>
                    <xdr:rowOff>0</xdr:rowOff>
                  </from>
                  <to>
                    <xdr:col>3</xdr:col>
                    <xdr:colOff>19050</xdr:colOff>
                    <xdr:row>6</xdr:row>
                    <xdr:rowOff>9525</xdr:rowOff>
                  </to>
                </anchor>
              </controlPr>
            </control>
          </mc:Choice>
        </mc:AlternateContent>
        <mc:AlternateContent xmlns:mc="http://schemas.openxmlformats.org/markup-compatibility/2006">
          <mc:Choice Requires="x14">
            <control shapeId="15454" r:id="rId5" name="Drop Down 94">
              <controlPr defaultSize="0" autoLine="0" autoPict="0" macro="[0]!Exibir_Ocultar_Abas">
                <anchor moveWithCells="1" sizeWithCells="1">
                  <from>
                    <xdr:col>2</xdr:col>
                    <xdr:colOff>1485900</xdr:colOff>
                    <xdr:row>4</xdr:row>
                    <xdr:rowOff>161925</xdr:rowOff>
                  </from>
                  <to>
                    <xdr:col>2</xdr:col>
                    <xdr:colOff>2419350</xdr:colOff>
                    <xdr:row>5</xdr:row>
                    <xdr:rowOff>171450</xdr:rowOff>
                  </to>
                </anchor>
              </controlPr>
            </control>
          </mc:Choice>
        </mc:AlternateContent>
        <mc:AlternateContent xmlns:mc="http://schemas.openxmlformats.org/markup-compatibility/2006">
          <mc:Choice Requires="x14">
            <control shapeId="15377" r:id="rId6" name="Group Box 17">
              <controlPr defaultSize="0" autoFill="0" autoPict="0" altText="Tipo de Orçamento          ">
                <anchor moveWithCells="1" sizeWithCells="1">
                  <from>
                    <xdr:col>2</xdr:col>
                    <xdr:colOff>9525</xdr:colOff>
                    <xdr:row>4</xdr:row>
                    <xdr:rowOff>0</xdr:rowOff>
                  </from>
                  <to>
                    <xdr:col>2</xdr:col>
                    <xdr:colOff>1266825</xdr:colOff>
                    <xdr:row>6</xdr:row>
                    <xdr:rowOff>9525</xdr:rowOff>
                  </to>
                </anchor>
              </controlPr>
            </control>
          </mc:Choice>
        </mc:AlternateContent>
        <mc:AlternateContent xmlns:mc="http://schemas.openxmlformats.org/markup-compatibility/2006">
          <mc:Choice Requires="x14">
            <control shapeId="15453" r:id="rId7" name="Drop Down 93">
              <controlPr defaultSize="0" autoLine="0" autoPict="0" macro="[0]!Exibir_Ocultar_Abas">
                <anchor moveWithCells="1" sizeWithCells="1">
                  <from>
                    <xdr:col>2</xdr:col>
                    <xdr:colOff>133350</xdr:colOff>
                    <xdr:row>4</xdr:row>
                    <xdr:rowOff>161925</xdr:rowOff>
                  </from>
                  <to>
                    <xdr:col>2</xdr:col>
                    <xdr:colOff>1114425</xdr:colOff>
                    <xdr:row>5</xdr:row>
                    <xdr:rowOff>171450</xdr:rowOff>
                  </to>
                </anchor>
              </controlPr>
            </control>
          </mc:Choice>
        </mc:AlternateContent>
        <mc:AlternateContent xmlns:mc="http://schemas.openxmlformats.org/markup-compatibility/2006">
          <mc:Choice Requires="x14">
            <control shapeId="15455" r:id="rId8" name="Check Box 95">
              <controlPr defaultSize="0" autoFill="0" autoLine="0" autoPict="0">
                <anchor moveWithCells="1">
                  <from>
                    <xdr:col>10</xdr:col>
                    <xdr:colOff>38100</xdr:colOff>
                    <xdr:row>0</xdr:row>
                    <xdr:rowOff>47625</xdr:rowOff>
                  </from>
                  <to>
                    <xdr:col>13</xdr:col>
                    <xdr:colOff>2371725</xdr:colOff>
                    <xdr:row>1</xdr:row>
                    <xdr:rowOff>28575</xdr:rowOff>
                  </to>
                </anchor>
              </controlPr>
            </control>
          </mc:Choice>
        </mc:AlternateContent>
        <mc:AlternateContent xmlns:mc="http://schemas.openxmlformats.org/markup-compatibility/2006">
          <mc:Choice Requires="x14">
            <control shapeId="15456" r:id="rId9" name="Check Box 96">
              <controlPr defaultSize="0" autoFill="0" autoLine="0" autoPict="0">
                <anchor moveWithCells="1">
                  <from>
                    <xdr:col>10</xdr:col>
                    <xdr:colOff>38100</xdr:colOff>
                    <xdr:row>1</xdr:row>
                    <xdr:rowOff>66675</xdr:rowOff>
                  </from>
                  <to>
                    <xdr:col>13</xdr:col>
                    <xdr:colOff>2390775</xdr:colOff>
                    <xdr:row>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pageSetUpPr fitToPage="1"/>
  </sheetPr>
  <dimension ref="B1:AR222"/>
  <sheetViews>
    <sheetView showGridLines="0" zoomScaleNormal="100" workbookViewId="0">
      <pane ySplit="2" topLeftCell="A3" activePane="bottomLeft" state="frozen"/>
      <selection pane="bottomLeft" activeCell="C10" sqref="C10"/>
    </sheetView>
  </sheetViews>
  <sheetFormatPr defaultRowHeight="12.75" x14ac:dyDescent="0.2"/>
  <cols>
    <col min="1" max="1" width="10.5703125" customWidth="1"/>
    <col min="2" max="2" width="42.5703125" style="3" customWidth="1"/>
    <col min="3" max="3" width="53.42578125" style="3" customWidth="1"/>
    <col min="4" max="4" width="80.5703125" customWidth="1"/>
    <col min="5" max="6" width="9.140625" customWidth="1"/>
    <col min="7" max="7" width="14.42578125" hidden="1" customWidth="1"/>
    <col min="8" max="10" width="9.140625" hidden="1" customWidth="1"/>
    <col min="11" max="11" width="9.140625" style="7" hidden="1" customWidth="1"/>
    <col min="12" max="43" width="9.140625" hidden="1" customWidth="1"/>
    <col min="44" max="44" width="15.5703125" hidden="1" customWidth="1"/>
    <col min="45" max="45" width="9.140625" customWidth="1"/>
  </cols>
  <sheetData>
    <row r="1" spans="2:44" ht="15.75" customHeight="1" x14ac:dyDescent="0.25">
      <c r="B1" s="8" t="s">
        <v>96</v>
      </c>
      <c r="C1" s="563"/>
      <c r="D1" s="520" t="str">
        <f ca="1">IF(D3&lt;&gt;"","Falta preencher os Dados do Contrato",IF(D15&lt;&gt;"","Falta preencher os Dados do Empreendimento",IF(D21&lt;&gt;"","Falta preencher os Dados do Responsável pelo Orçamento",IF(D27&lt;&gt;"","Falta preencher os Dados do Responsável pelo Tomador",IF(D31&lt;&gt;"","Falta definir o método de arredondamento das frentes de obra",IF(D35&lt;&gt;"","Falta preencher os Dados da Licitação",IF(D46&lt;&gt;"","Falta preencher os Dados da Obra",IF(D50&lt;&gt;"","Falta preencher os Dados do Responsável pela Fiscalização",""))))))))</f>
        <v/>
      </c>
      <c r="H1" s="609"/>
      <c r="I1" s="689" t="s">
        <v>97</v>
      </c>
      <c r="J1" s="689"/>
      <c r="K1" s="689"/>
      <c r="L1" s="689"/>
      <c r="M1" s="689"/>
      <c r="N1" s="689"/>
      <c r="O1" s="689"/>
      <c r="P1" s="689"/>
      <c r="Q1" s="689"/>
      <c r="R1" s="689"/>
      <c r="S1" s="689"/>
      <c r="T1" s="689"/>
      <c r="U1" s="689"/>
      <c r="V1" s="689"/>
      <c r="W1" s="689"/>
      <c r="X1" s="689"/>
      <c r="Y1" s="689"/>
      <c r="Z1" s="689"/>
      <c r="AA1" s="689"/>
      <c r="AB1" s="689"/>
      <c r="AC1" s="689"/>
      <c r="AD1" s="689"/>
      <c r="AE1" s="689"/>
      <c r="AF1" s="689"/>
      <c r="AG1" s="689"/>
      <c r="AH1" s="689"/>
      <c r="AI1" s="689"/>
      <c r="AJ1" s="689"/>
      <c r="AK1" s="689"/>
      <c r="AL1" s="689"/>
      <c r="AM1" s="689"/>
      <c r="AN1" s="689"/>
      <c r="AO1" s="689"/>
      <c r="AQ1" s="610" t="s">
        <v>98</v>
      </c>
      <c r="AR1" s="611"/>
    </row>
    <row r="2" spans="2:44" ht="12.75" customHeight="1" thickBot="1" x14ac:dyDescent="0.25">
      <c r="B2" s="8"/>
      <c r="G2" s="9" t="s">
        <v>99</v>
      </c>
      <c r="H2" s="10" t="s">
        <v>100</v>
      </c>
      <c r="I2" s="11">
        <f>COUNTA(H:H)-1</f>
        <v>3</v>
      </c>
      <c r="J2" s="10" t="s">
        <v>101</v>
      </c>
      <c r="K2" s="11">
        <f>COUNTA(J:J)-1</f>
        <v>6</v>
      </c>
      <c r="L2" s="10" t="s">
        <v>102</v>
      </c>
      <c r="M2" s="11">
        <f>COUNTA(L:L)-1</f>
        <v>6</v>
      </c>
      <c r="N2" s="10" t="s">
        <v>103</v>
      </c>
      <c r="O2" s="11">
        <f>COUNTA(N:N)-1</f>
        <v>6</v>
      </c>
      <c r="P2" s="10" t="s">
        <v>104</v>
      </c>
      <c r="Q2" s="11">
        <f>COUNTA(P:P)-1</f>
        <v>11</v>
      </c>
      <c r="R2" s="10" t="s">
        <v>105</v>
      </c>
      <c r="S2" s="11">
        <f>COUNTA(R:R)-1</f>
        <v>8</v>
      </c>
      <c r="T2" s="10" t="s">
        <v>106</v>
      </c>
      <c r="U2" s="11">
        <f>COUNTA(T:T)-1</f>
        <v>4</v>
      </c>
      <c r="V2" s="10" t="s">
        <v>107</v>
      </c>
      <c r="W2" s="11">
        <f>COUNTA(V:V)-1</f>
        <v>6</v>
      </c>
      <c r="X2" s="10" t="s">
        <v>108</v>
      </c>
      <c r="Y2" s="11">
        <f>COUNTA(X:X)-1</f>
        <v>2</v>
      </c>
      <c r="Z2" s="10" t="s">
        <v>109</v>
      </c>
      <c r="AA2" s="11">
        <f>COUNTA(Z:Z)-1</f>
        <v>2</v>
      </c>
      <c r="AB2" s="10" t="s">
        <v>110</v>
      </c>
      <c r="AC2" s="11">
        <f>COUNTA(AB:AB)-1</f>
        <v>2</v>
      </c>
      <c r="AD2" s="10" t="s">
        <v>111</v>
      </c>
      <c r="AE2" s="11">
        <f>COUNTA(AD:AD)-1</f>
        <v>1</v>
      </c>
      <c r="AF2" s="10" t="s">
        <v>112</v>
      </c>
      <c r="AG2" s="11">
        <f>COUNTA(AF:AF)-1</f>
        <v>1</v>
      </c>
      <c r="AH2" s="10" t="s">
        <v>113</v>
      </c>
      <c r="AI2" s="11">
        <f>COUNTA(AH:AH)-1</f>
        <v>1</v>
      </c>
      <c r="AJ2" s="10" t="s">
        <v>114</v>
      </c>
      <c r="AK2" s="11">
        <f>COUNTA(AJ:AJ)-1</f>
        <v>3</v>
      </c>
      <c r="AL2" s="10" t="s">
        <v>115</v>
      </c>
      <c r="AM2" s="11">
        <f>COUNTA(AL:AL)-1</f>
        <v>1</v>
      </c>
      <c r="AN2" s="10" t="s">
        <v>116</v>
      </c>
      <c r="AO2" s="11">
        <f>COUNTA(AN:AN)-1</f>
        <v>4</v>
      </c>
      <c r="AQ2" s="519" t="s">
        <v>117</v>
      </c>
      <c r="AR2" s="83" t="s">
        <v>118</v>
      </c>
    </row>
    <row r="3" spans="2:44" ht="15.75" thickBot="1" x14ac:dyDescent="0.3">
      <c r="B3" s="688" t="s">
        <v>119</v>
      </c>
      <c r="C3" s="688"/>
      <c r="D3" s="561" t="str">
        <f ca="1">IF(COUNTIF(D4:D13,"◄")=0,"","Falta preencher a linha "&amp;MATCH("◄",D4:D13,0)+ROW(D3))</f>
        <v/>
      </c>
      <c r="G3" s="12" t="s">
        <v>100</v>
      </c>
      <c r="H3" t="s">
        <v>120</v>
      </c>
      <c r="I3" s="7" t="s">
        <v>121</v>
      </c>
      <c r="J3" s="12" t="s">
        <v>122</v>
      </c>
      <c r="K3" s="7" t="s">
        <v>123</v>
      </c>
      <c r="L3" t="s">
        <v>124</v>
      </c>
      <c r="M3" s="7" t="s">
        <v>123</v>
      </c>
      <c r="N3" t="s">
        <v>125</v>
      </c>
      <c r="O3" s="7" t="s">
        <v>126</v>
      </c>
      <c r="P3" t="s">
        <v>127</v>
      </c>
      <c r="Q3" s="7" t="s">
        <v>128</v>
      </c>
      <c r="R3" t="s">
        <v>129</v>
      </c>
      <c r="S3" s="7" t="s">
        <v>121</v>
      </c>
      <c r="T3" t="s">
        <v>130</v>
      </c>
      <c r="U3" s="7" t="s">
        <v>121</v>
      </c>
      <c r="V3" t="s">
        <v>131</v>
      </c>
      <c r="W3" s="7" t="s">
        <v>121</v>
      </c>
      <c r="X3" t="s">
        <v>132</v>
      </c>
      <c r="Y3" s="7" t="s">
        <v>123</v>
      </c>
      <c r="Z3" t="s">
        <v>133</v>
      </c>
      <c r="AA3" s="7" t="s">
        <v>123</v>
      </c>
      <c r="AB3" t="s">
        <v>110</v>
      </c>
      <c r="AC3" s="7" t="s">
        <v>123</v>
      </c>
      <c r="AD3" t="s">
        <v>111</v>
      </c>
      <c r="AE3" s="7" t="s">
        <v>121</v>
      </c>
      <c r="AF3" t="s">
        <v>112</v>
      </c>
      <c r="AG3" s="7" t="s">
        <v>121</v>
      </c>
      <c r="AH3" t="s">
        <v>113</v>
      </c>
      <c r="AI3" s="7" t="s">
        <v>121</v>
      </c>
      <c r="AJ3" t="s">
        <v>134</v>
      </c>
      <c r="AK3" s="7" t="s">
        <v>121</v>
      </c>
      <c r="AL3" t="s">
        <v>115</v>
      </c>
      <c r="AM3" s="7" t="s">
        <v>135</v>
      </c>
      <c r="AN3" t="s">
        <v>136</v>
      </c>
      <c r="AO3" s="7" t="s">
        <v>137</v>
      </c>
      <c r="AQ3" t="s">
        <v>135</v>
      </c>
      <c r="AR3" t="s">
        <v>135</v>
      </c>
    </row>
    <row r="4" spans="2:44" x14ac:dyDescent="0.2">
      <c r="B4" s="13" t="s">
        <v>138</v>
      </c>
      <c r="C4" s="14" t="s">
        <v>952</v>
      </c>
      <c r="D4" s="562" t="str">
        <f ca="1">IF(OR(OFFSET(D4,0,-1)="",OFFSET(D4,0,-1)="(SELECIONAR)"),"◄","")</f>
        <v/>
      </c>
      <c r="G4" s="12" t="s">
        <v>101</v>
      </c>
      <c r="H4" t="s">
        <v>140</v>
      </c>
      <c r="I4" s="7" t="s">
        <v>121</v>
      </c>
      <c r="J4" t="s">
        <v>141</v>
      </c>
      <c r="K4" s="7" t="s">
        <v>123</v>
      </c>
      <c r="L4" t="s">
        <v>142</v>
      </c>
      <c r="M4" s="7" t="s">
        <v>123</v>
      </c>
      <c r="N4" t="s">
        <v>143</v>
      </c>
      <c r="O4" s="7" t="s">
        <v>126</v>
      </c>
      <c r="P4" t="s">
        <v>144</v>
      </c>
      <c r="Q4" s="7" t="s">
        <v>128</v>
      </c>
      <c r="R4" t="s">
        <v>145</v>
      </c>
      <c r="S4" s="7" t="s">
        <v>126</v>
      </c>
      <c r="T4" t="s">
        <v>146</v>
      </c>
      <c r="U4" s="7" t="s">
        <v>121</v>
      </c>
      <c r="V4" t="s">
        <v>147</v>
      </c>
      <c r="W4" s="7" t="s">
        <v>148</v>
      </c>
      <c r="X4" t="s">
        <v>149</v>
      </c>
      <c r="Y4" s="7" t="s">
        <v>123</v>
      </c>
      <c r="Z4" t="s">
        <v>150</v>
      </c>
      <c r="AA4" s="7" t="s">
        <v>123</v>
      </c>
      <c r="AB4" t="s">
        <v>151</v>
      </c>
      <c r="AC4" s="7" t="s">
        <v>123</v>
      </c>
      <c r="AE4" s="7"/>
      <c r="AG4" s="7"/>
      <c r="AI4" s="7"/>
      <c r="AJ4" t="s">
        <v>152</v>
      </c>
      <c r="AK4" s="7" t="s">
        <v>121</v>
      </c>
      <c r="AN4" t="s">
        <v>153</v>
      </c>
      <c r="AO4" s="7" t="s">
        <v>137</v>
      </c>
      <c r="AQ4" t="s">
        <v>154</v>
      </c>
      <c r="AR4" t="s">
        <v>155</v>
      </c>
    </row>
    <row r="5" spans="2:44" x14ac:dyDescent="0.2">
      <c r="B5" s="15" t="s">
        <v>156</v>
      </c>
      <c r="C5" s="16" t="s">
        <v>953</v>
      </c>
      <c r="D5" s="562" t="str">
        <f t="shared" ref="D5:D11" ca="1" si="0">IF(OFFSET(D5,0,-1)="","◄","")</f>
        <v/>
      </c>
      <c r="G5" s="12" t="s">
        <v>102</v>
      </c>
      <c r="H5" t="s">
        <v>157</v>
      </c>
      <c r="I5" s="7" t="s">
        <v>121</v>
      </c>
      <c r="J5" t="s">
        <v>158</v>
      </c>
      <c r="K5" s="7" t="s">
        <v>123</v>
      </c>
      <c r="L5" t="s">
        <v>159</v>
      </c>
      <c r="M5" s="7" t="s">
        <v>126</v>
      </c>
      <c r="N5" t="s">
        <v>160</v>
      </c>
      <c r="O5" s="7" t="s">
        <v>126</v>
      </c>
      <c r="P5" t="s">
        <v>161</v>
      </c>
      <c r="Q5" s="7" t="s">
        <v>128</v>
      </c>
      <c r="R5" t="s">
        <v>162</v>
      </c>
      <c r="S5" s="7" t="s">
        <v>126</v>
      </c>
      <c r="T5" t="s">
        <v>163</v>
      </c>
      <c r="U5" s="7" t="s">
        <v>126</v>
      </c>
      <c r="V5" t="s">
        <v>164</v>
      </c>
      <c r="W5" s="7" t="s">
        <v>148</v>
      </c>
      <c r="Y5" s="7"/>
      <c r="AA5" s="7"/>
      <c r="AC5" s="7"/>
      <c r="AE5" s="7"/>
      <c r="AG5" s="7"/>
      <c r="AI5" s="7"/>
      <c r="AJ5" t="s">
        <v>165</v>
      </c>
      <c r="AK5" s="7" t="s">
        <v>121</v>
      </c>
      <c r="AN5" t="s">
        <v>166</v>
      </c>
      <c r="AO5" s="7" t="s">
        <v>137</v>
      </c>
      <c r="AQ5" t="s">
        <v>167</v>
      </c>
      <c r="AR5" t="s">
        <v>168</v>
      </c>
    </row>
    <row r="6" spans="2:44" x14ac:dyDescent="0.2">
      <c r="B6" s="15" t="s">
        <v>169</v>
      </c>
      <c r="C6" s="16" t="s">
        <v>954</v>
      </c>
      <c r="D6" s="562" t="str">
        <f t="shared" ca="1" si="0"/>
        <v/>
      </c>
      <c r="G6" s="12" t="s">
        <v>103</v>
      </c>
      <c r="J6" t="s">
        <v>170</v>
      </c>
      <c r="K6" s="7" t="s">
        <v>123</v>
      </c>
      <c r="L6" t="s">
        <v>171</v>
      </c>
      <c r="M6" s="7" t="s">
        <v>123</v>
      </c>
      <c r="N6" t="s">
        <v>172</v>
      </c>
      <c r="O6" s="7" t="s">
        <v>123</v>
      </c>
      <c r="P6" t="s">
        <v>173</v>
      </c>
      <c r="Q6" s="7" t="s">
        <v>126</v>
      </c>
      <c r="R6" t="s">
        <v>174</v>
      </c>
      <c r="S6" s="7" t="s">
        <v>126</v>
      </c>
      <c r="T6" t="s">
        <v>175</v>
      </c>
      <c r="U6" s="7" t="s">
        <v>126</v>
      </c>
      <c r="V6" t="s">
        <v>176</v>
      </c>
      <c r="W6" s="7" t="s">
        <v>121</v>
      </c>
      <c r="AN6" t="s">
        <v>177</v>
      </c>
      <c r="AO6" s="7" t="s">
        <v>137</v>
      </c>
      <c r="AQ6" t="s">
        <v>178</v>
      </c>
      <c r="AR6" t="s">
        <v>179</v>
      </c>
    </row>
    <row r="7" spans="2:44" x14ac:dyDescent="0.2">
      <c r="B7" s="17" t="s">
        <v>180</v>
      </c>
      <c r="C7" s="18" t="s">
        <v>955</v>
      </c>
      <c r="D7" s="562" t="str">
        <f t="shared" ca="1" si="0"/>
        <v/>
      </c>
      <c r="G7" s="12" t="s">
        <v>104</v>
      </c>
      <c r="J7" t="s">
        <v>181</v>
      </c>
      <c r="K7" s="7" t="s">
        <v>123</v>
      </c>
      <c r="L7" t="s">
        <v>182</v>
      </c>
      <c r="M7" s="7" t="s">
        <v>123</v>
      </c>
      <c r="N7" t="s">
        <v>183</v>
      </c>
      <c r="O7" s="7" t="s">
        <v>148</v>
      </c>
      <c r="P7" t="s">
        <v>184</v>
      </c>
      <c r="Q7" s="7" t="s">
        <v>128</v>
      </c>
      <c r="R7" t="s">
        <v>185</v>
      </c>
      <c r="S7" s="7" t="s">
        <v>128</v>
      </c>
      <c r="V7" t="s">
        <v>186</v>
      </c>
      <c r="W7" s="7" t="s">
        <v>121</v>
      </c>
      <c r="AQ7" t="s">
        <v>187</v>
      </c>
      <c r="AR7" t="s">
        <v>188</v>
      </c>
    </row>
    <row r="8" spans="2:44" x14ac:dyDescent="0.2">
      <c r="B8" s="17" t="s">
        <v>189</v>
      </c>
      <c r="C8" s="18" t="s">
        <v>956</v>
      </c>
      <c r="D8" s="562" t="str">
        <f ca="1">IF(AND(Import.TipoArredondamento="TransfereGOV",OFFSET(D8,0,-1)=""),"◄","")</f>
        <v/>
      </c>
      <c r="G8" s="12" t="s">
        <v>105</v>
      </c>
      <c r="J8" t="s">
        <v>190</v>
      </c>
      <c r="K8" s="7" t="s">
        <v>123</v>
      </c>
      <c r="L8" t="s">
        <v>191</v>
      </c>
      <c r="M8" s="7" t="s">
        <v>123</v>
      </c>
      <c r="N8" t="s">
        <v>192</v>
      </c>
      <c r="O8" s="7" t="s">
        <v>128</v>
      </c>
      <c r="P8" t="s">
        <v>193</v>
      </c>
      <c r="Q8" s="7" t="s">
        <v>128</v>
      </c>
      <c r="R8" t="s">
        <v>194</v>
      </c>
      <c r="S8" s="7" t="s">
        <v>128</v>
      </c>
      <c r="V8" t="s">
        <v>195</v>
      </c>
      <c r="W8" s="7" t="s">
        <v>123</v>
      </c>
      <c r="AQ8" t="s">
        <v>196</v>
      </c>
      <c r="AR8" t="s">
        <v>197</v>
      </c>
    </row>
    <row r="9" spans="2:44" x14ac:dyDescent="0.2">
      <c r="B9" s="17" t="str">
        <f>IF(C4="FGTS","Valor de Financiamento Contratado (R$):","Valor do Repasse Contratado (R$):")</f>
        <v>Valor do Repasse Contratado (R$):</v>
      </c>
      <c r="C9" s="19">
        <v>970274.3</v>
      </c>
      <c r="D9" s="562" t="str">
        <f t="shared" ca="1" si="0"/>
        <v/>
      </c>
      <c r="G9" s="12" t="s">
        <v>106</v>
      </c>
      <c r="P9" t="s">
        <v>198</v>
      </c>
      <c r="Q9" s="7" t="s">
        <v>126</v>
      </c>
      <c r="R9" t="s">
        <v>199</v>
      </c>
      <c r="S9" s="7" t="s">
        <v>128</v>
      </c>
      <c r="AQ9" t="s">
        <v>200</v>
      </c>
      <c r="AR9" t="s">
        <v>201</v>
      </c>
    </row>
    <row r="10" spans="2:44" x14ac:dyDescent="0.2">
      <c r="B10" s="17" t="s">
        <v>202</v>
      </c>
      <c r="C10" s="19">
        <v>9800.75</v>
      </c>
      <c r="D10" s="562" t="str">
        <f t="shared" ca="1" si="0"/>
        <v/>
      </c>
      <c r="G10" s="12" t="s">
        <v>107</v>
      </c>
      <c r="P10" t="s">
        <v>203</v>
      </c>
      <c r="Q10" s="7" t="s">
        <v>148</v>
      </c>
      <c r="R10" t="s">
        <v>204</v>
      </c>
      <c r="S10" s="7" t="s">
        <v>121</v>
      </c>
      <c r="AQ10" t="s">
        <v>205</v>
      </c>
      <c r="AR10" t="s">
        <v>206</v>
      </c>
    </row>
    <row r="11" spans="2:44" x14ac:dyDescent="0.2">
      <c r="B11" s="17" t="s">
        <v>207</v>
      </c>
      <c r="C11" s="20">
        <v>0.01</v>
      </c>
      <c r="D11" s="562" t="str">
        <f t="shared" ca="1" si="0"/>
        <v/>
      </c>
      <c r="G11" s="12" t="s">
        <v>108</v>
      </c>
      <c r="P11" t="s">
        <v>208</v>
      </c>
      <c r="Q11" s="7" t="s">
        <v>126</v>
      </c>
      <c r="AQ11" t="s">
        <v>209</v>
      </c>
      <c r="AR11" t="s">
        <v>210</v>
      </c>
    </row>
    <row r="12" spans="2:44" x14ac:dyDescent="0.2">
      <c r="B12" s="17" t="s">
        <v>211</v>
      </c>
      <c r="C12" s="19"/>
      <c r="G12" s="12" t="s">
        <v>109</v>
      </c>
      <c r="P12" t="s">
        <v>129</v>
      </c>
      <c r="Q12" s="7" t="s">
        <v>121</v>
      </c>
      <c r="AQ12" t="s">
        <v>212</v>
      </c>
      <c r="AR12" t="s">
        <v>213</v>
      </c>
    </row>
    <row r="13" spans="2:44" ht="13.5" thickBot="1" x14ac:dyDescent="0.25">
      <c r="B13" s="21" t="s">
        <v>214</v>
      </c>
      <c r="C13" s="22"/>
      <c r="G13" s="12" t="s">
        <v>110</v>
      </c>
      <c r="P13" t="s">
        <v>215</v>
      </c>
      <c r="Q13" s="7" t="s">
        <v>126</v>
      </c>
      <c r="AQ13" t="s">
        <v>216</v>
      </c>
      <c r="AR13" t="s">
        <v>217</v>
      </c>
    </row>
    <row r="14" spans="2:44" ht="13.5" thickBot="1" x14ac:dyDescent="0.25">
      <c r="C14" s="23"/>
      <c r="G14" s="12" t="s">
        <v>111</v>
      </c>
      <c r="AQ14" t="s">
        <v>218</v>
      </c>
      <c r="AR14" t="s">
        <v>219</v>
      </c>
    </row>
    <row r="15" spans="2:44" ht="15.75" thickBot="1" x14ac:dyDescent="0.3">
      <c r="B15" s="688" t="s">
        <v>220</v>
      </c>
      <c r="C15" s="688"/>
      <c r="D15" s="561" t="str">
        <f ca="1">IF(COUNTIF(D16:D19,"◄")=0,"","Falta preencher a linha "&amp;MATCH("◄",D16:D19,0)+ROW(D15))</f>
        <v/>
      </c>
      <c r="G15" s="12" t="s">
        <v>112</v>
      </c>
      <c r="AQ15" t="s">
        <v>221</v>
      </c>
      <c r="AR15" t="s">
        <v>222</v>
      </c>
    </row>
    <row r="16" spans="2:44" ht="13.5" thickBot="1" x14ac:dyDescent="0.25">
      <c r="B16" s="24" t="s">
        <v>223</v>
      </c>
      <c r="C16" s="25" t="s">
        <v>957</v>
      </c>
      <c r="D16" s="562" t="str">
        <f ca="1">IF(OFFSET(D16,0,-1)="","◄","")</f>
        <v/>
      </c>
      <c r="G16" s="12" t="s">
        <v>113</v>
      </c>
      <c r="AQ16" t="s">
        <v>224</v>
      </c>
      <c r="AR16" t="s">
        <v>225</v>
      </c>
    </row>
    <row r="17" spans="2:44" x14ac:dyDescent="0.2">
      <c r="B17" s="17" t="s">
        <v>226</v>
      </c>
      <c r="C17" s="25" t="s">
        <v>957</v>
      </c>
      <c r="D17" s="562" t="str">
        <f ca="1">IF(OFFSET(D17,0,-1)="","◄","")</f>
        <v/>
      </c>
      <c r="G17" s="12" t="s">
        <v>114</v>
      </c>
      <c r="AQ17" t="s">
        <v>227</v>
      </c>
      <c r="AR17" t="s">
        <v>228</v>
      </c>
    </row>
    <row r="18" spans="2:44" x14ac:dyDescent="0.2">
      <c r="B18" s="17" t="s">
        <v>229</v>
      </c>
      <c r="C18" s="676" t="s">
        <v>958</v>
      </c>
      <c r="D18" s="562" t="str">
        <f ca="1">IF(OR(OFFSET(D18,0,-1)="",OFFSET(D18,0,-1)="(SELECIONAR)"),"◄","")</f>
        <v/>
      </c>
      <c r="G18" s="12" t="s">
        <v>115</v>
      </c>
      <c r="AQ18" t="s">
        <v>230</v>
      </c>
      <c r="AR18" t="s">
        <v>231</v>
      </c>
    </row>
    <row r="19" spans="2:44" ht="13.5" thickBot="1" x14ac:dyDescent="0.25">
      <c r="B19" s="27" t="s">
        <v>232</v>
      </c>
      <c r="C19" s="28">
        <v>46082</v>
      </c>
      <c r="D19" s="562" t="str">
        <f ca="1">IF(OFFSET(D19,0,-1)="","◄","")</f>
        <v/>
      </c>
      <c r="G19" s="12" t="s">
        <v>116</v>
      </c>
      <c r="AQ19" t="s">
        <v>233</v>
      </c>
      <c r="AR19" t="s">
        <v>234</v>
      </c>
    </row>
    <row r="20" spans="2:44" ht="13.5" thickBot="1" x14ac:dyDescent="0.25">
      <c r="C20" s="29"/>
      <c r="G20" s="12"/>
      <c r="AQ20" t="s">
        <v>235</v>
      </c>
      <c r="AR20" t="s">
        <v>236</v>
      </c>
    </row>
    <row r="21" spans="2:44" ht="15.75" thickBot="1" x14ac:dyDescent="0.3">
      <c r="B21" s="688" t="s">
        <v>237</v>
      </c>
      <c r="C21" s="688"/>
      <c r="D21" s="561" t="str">
        <f ca="1">IF(COUNTIF(D22:D25,"◄")=0,"","Falta preencher a linha "&amp;MATCH("◄",D22:D25,0)+ROW(D21))</f>
        <v/>
      </c>
      <c r="G21" s="12"/>
      <c r="AQ21" t="s">
        <v>238</v>
      </c>
      <c r="AR21" t="s">
        <v>239</v>
      </c>
    </row>
    <row r="22" spans="2:44" x14ac:dyDescent="0.2">
      <c r="B22" s="15" t="s">
        <v>240</v>
      </c>
      <c r="C22" s="30" t="s">
        <v>959</v>
      </c>
      <c r="D22" s="562" t="str">
        <f ca="1">IF(OFFSET(D22,0,-1)="","◄","")</f>
        <v/>
      </c>
      <c r="AQ22" t="s">
        <v>241</v>
      </c>
      <c r="AR22" t="s">
        <v>242</v>
      </c>
    </row>
    <row r="23" spans="2:44" x14ac:dyDescent="0.2">
      <c r="B23" s="17" t="s">
        <v>243</v>
      </c>
      <c r="C23" s="18" t="s">
        <v>960</v>
      </c>
      <c r="D23" s="562" t="str">
        <f ca="1">IF(OFFSET(D23,0,-1)="","◄","")</f>
        <v/>
      </c>
      <c r="AQ23" t="s">
        <v>244</v>
      </c>
      <c r="AR23" t="s">
        <v>245</v>
      </c>
    </row>
    <row r="24" spans="2:44" x14ac:dyDescent="0.2">
      <c r="B24" s="17" t="s">
        <v>246</v>
      </c>
      <c r="C24" s="18" t="s">
        <v>961</v>
      </c>
      <c r="D24" s="562" t="str">
        <f ca="1">IF(OFFSET(D24,0,-1)="","◄","")</f>
        <v/>
      </c>
      <c r="AQ24" t="s">
        <v>247</v>
      </c>
      <c r="AR24" t="s">
        <v>248</v>
      </c>
    </row>
    <row r="25" spans="2:44" ht="13.5" thickBot="1" x14ac:dyDescent="0.25">
      <c r="B25" s="21" t="s">
        <v>249</v>
      </c>
      <c r="C25" s="31">
        <f ca="1">TODAY()</f>
        <v>46125</v>
      </c>
      <c r="D25" s="562" t="s">
        <v>250</v>
      </c>
      <c r="AQ25" t="s">
        <v>251</v>
      </c>
      <c r="AR25" t="s">
        <v>252</v>
      </c>
    </row>
    <row r="26" spans="2:44" ht="13.5" thickBot="1" x14ac:dyDescent="0.25">
      <c r="AQ26" t="s">
        <v>253</v>
      </c>
      <c r="AR26" t="s">
        <v>254</v>
      </c>
    </row>
    <row r="27" spans="2:44" ht="15.75" thickBot="1" x14ac:dyDescent="0.3">
      <c r="B27" s="688" t="s">
        <v>255</v>
      </c>
      <c r="C27" s="688"/>
      <c r="D27" s="561" t="str">
        <f ca="1">IF(COUNTIF(D28:D29,"◄")=0,"","Falta preencher a linha "&amp;MATCH("◄",D28:D29,0)+ROW(D27))</f>
        <v/>
      </c>
      <c r="AQ27" t="s">
        <v>256</v>
      </c>
      <c r="AR27" t="s">
        <v>257</v>
      </c>
    </row>
    <row r="28" spans="2:44" x14ac:dyDescent="0.2">
      <c r="B28" s="13" t="s">
        <v>240</v>
      </c>
      <c r="C28" s="32" t="s">
        <v>962</v>
      </c>
      <c r="D28" s="562" t="str">
        <f ca="1">IF(OFFSET(D28,0,-1)="","◄","")</f>
        <v/>
      </c>
      <c r="AQ28" t="s">
        <v>258</v>
      </c>
      <c r="AR28" t="s">
        <v>259</v>
      </c>
    </row>
    <row r="29" spans="2:44" ht="13.5" thickBot="1" x14ac:dyDescent="0.25">
      <c r="B29" s="21" t="s">
        <v>260</v>
      </c>
      <c r="C29" s="33" t="s">
        <v>963</v>
      </c>
      <c r="D29" s="562" t="str">
        <f ca="1">IF(OFFSET(D29,0,-1)="","◄","")</f>
        <v/>
      </c>
      <c r="AQ29" t="s">
        <v>261</v>
      </c>
      <c r="AR29" t="s">
        <v>262</v>
      </c>
    </row>
    <row r="30" spans="2:44" ht="16.5" thickBot="1" x14ac:dyDescent="0.25">
      <c r="B30" s="8"/>
      <c r="AQ30" t="s">
        <v>263</v>
      </c>
      <c r="AR30" t="s">
        <v>262</v>
      </c>
    </row>
    <row r="31" spans="2:44" ht="13.5" thickBot="1" x14ac:dyDescent="0.25">
      <c r="B31" s="474" t="s">
        <v>264</v>
      </c>
      <c r="C31" s="475" t="s">
        <v>265</v>
      </c>
      <c r="D31" s="562" t="str">
        <f ca="1">IF(OFFSET(D31,0,-1)="","◄ Falta definir o método de arredondamento.","")</f>
        <v/>
      </c>
      <c r="AQ31" t="s">
        <v>266</v>
      </c>
      <c r="AR31" t="s">
        <v>267</v>
      </c>
    </row>
    <row r="32" spans="2:44" ht="12.75" customHeight="1" x14ac:dyDescent="0.2">
      <c r="B32" s="8"/>
      <c r="AQ32" t="s">
        <v>268</v>
      </c>
      <c r="AR32" t="s">
        <v>269</v>
      </c>
    </row>
    <row r="33" spans="2:44" ht="12.75" customHeight="1" x14ac:dyDescent="0.2">
      <c r="B33" s="8" t="s">
        <v>270</v>
      </c>
      <c r="AQ33" t="s">
        <v>271</v>
      </c>
      <c r="AR33" t="s">
        <v>272</v>
      </c>
    </row>
    <row r="34" spans="2:44" ht="16.5" thickBot="1" x14ac:dyDescent="0.25">
      <c r="B34" s="8"/>
      <c r="AQ34" t="s">
        <v>273</v>
      </c>
      <c r="AR34" t="s">
        <v>271</v>
      </c>
    </row>
    <row r="35" spans="2:44" ht="12.75" customHeight="1" thickBot="1" x14ac:dyDescent="0.3">
      <c r="B35" s="688" t="s">
        <v>274</v>
      </c>
      <c r="C35" s="688"/>
      <c r="D35" s="561" t="str">
        <f ca="1">IF(COUNTIF(D36:D39,"◄")=0,"","Falta preencher a linha "&amp;MATCH("◄",D36:D39,0)+ROW(D35))</f>
        <v/>
      </c>
      <c r="AQ35" t="s">
        <v>275</v>
      </c>
      <c r="AR35" t="s">
        <v>276</v>
      </c>
    </row>
    <row r="36" spans="2:44" x14ac:dyDescent="0.2">
      <c r="B36" s="13" t="s">
        <v>277</v>
      </c>
      <c r="C36" s="34"/>
      <c r="D36" s="562" t="str">
        <f ca="1">IF(AND(TIPOORCAMENTO="Licitado",OFFSET(D36,0,-1)=""),"◄","")</f>
        <v/>
      </c>
      <c r="AQ36" t="s">
        <v>278</v>
      </c>
      <c r="AR36" t="s">
        <v>279</v>
      </c>
    </row>
    <row r="37" spans="2:44" x14ac:dyDescent="0.2">
      <c r="B37" s="15" t="s">
        <v>280</v>
      </c>
      <c r="C37" s="16"/>
      <c r="D37" s="562" t="str">
        <f ca="1">IF(AND(TIPOORCAMENTO="Licitado",OFFSET(D37,0,-1)=""),"◄","")</f>
        <v/>
      </c>
      <c r="AQ37" t="s">
        <v>281</v>
      </c>
      <c r="AR37" t="s">
        <v>282</v>
      </c>
    </row>
    <row r="38" spans="2:44" x14ac:dyDescent="0.2">
      <c r="B38" s="17" t="s">
        <v>283</v>
      </c>
      <c r="C38" s="18"/>
      <c r="D38" s="562" t="str">
        <f ca="1">IF(AND(TIPOORCAMENTO="Licitado",OFFSET(D38,0,-1)=""),"◄","")</f>
        <v/>
      </c>
      <c r="AQ38" t="s">
        <v>284</v>
      </c>
      <c r="AR38" t="s">
        <v>285</v>
      </c>
    </row>
    <row r="39" spans="2:44" x14ac:dyDescent="0.2">
      <c r="B39" s="17" t="s">
        <v>286</v>
      </c>
      <c r="C39" s="18"/>
      <c r="D39" s="562" t="str">
        <f ca="1">IF(AND(TIPOORCAMENTO="Licitado",OFFSET(D39,0,-1)=""),"◄","")</f>
        <v/>
      </c>
      <c r="AQ39" t="s">
        <v>287</v>
      </c>
      <c r="AR39" t="s">
        <v>288</v>
      </c>
    </row>
    <row r="40" spans="2:44" x14ac:dyDescent="0.2">
      <c r="B40" s="17" t="s">
        <v>289</v>
      </c>
      <c r="C40" s="26" t="s">
        <v>139</v>
      </c>
      <c r="D40" s="562" t="str">
        <f ca="1">IF(AND(TIPOORCAMENTO="Licitado",OR(OFFSET(D40,0,-1)="",OFFSET(D40,0,-1)="(SELECIONAR)")),"◄","")</f>
        <v/>
      </c>
      <c r="AQ40" t="s">
        <v>290</v>
      </c>
      <c r="AR40" t="s">
        <v>291</v>
      </c>
    </row>
    <row r="41" spans="2:44" ht="13.5" thickBot="1" x14ac:dyDescent="0.25">
      <c r="B41" s="27" t="s">
        <v>292</v>
      </c>
      <c r="C41" s="35"/>
      <c r="D41" s="562" t="str">
        <f ca="1">IF(AND(TIPOORCAMENTO="Licitado",OFFSET(D41,0,-1)=""),"◄","")</f>
        <v/>
      </c>
      <c r="AQ41" t="s">
        <v>293</v>
      </c>
      <c r="AR41" t="s">
        <v>294</v>
      </c>
    </row>
    <row r="42" spans="2:44" ht="15.75" x14ac:dyDescent="0.2">
      <c r="B42" s="8"/>
      <c r="AQ42" t="s">
        <v>295</v>
      </c>
      <c r="AR42" t="s">
        <v>296</v>
      </c>
    </row>
    <row r="43" spans="2:44" ht="12.75" customHeight="1" x14ac:dyDescent="0.2">
      <c r="B43" s="8"/>
      <c r="AQ43" t="s">
        <v>297</v>
      </c>
      <c r="AR43" t="s">
        <v>298</v>
      </c>
    </row>
    <row r="44" spans="2:44" ht="12.75" customHeight="1" x14ac:dyDescent="0.2">
      <c r="B44" s="8" t="s">
        <v>299</v>
      </c>
      <c r="AQ44" t="s">
        <v>300</v>
      </c>
      <c r="AR44" t="s">
        <v>301</v>
      </c>
    </row>
    <row r="45" spans="2:44" ht="16.5" thickBot="1" x14ac:dyDescent="0.25">
      <c r="B45" s="8"/>
      <c r="AQ45" t="s">
        <v>302</v>
      </c>
      <c r="AR45" t="s">
        <v>303</v>
      </c>
    </row>
    <row r="46" spans="2:44" ht="12.75" customHeight="1" thickBot="1" x14ac:dyDescent="0.3">
      <c r="B46" s="688" t="s">
        <v>304</v>
      </c>
      <c r="C46" s="688"/>
      <c r="D46" s="561" t="str">
        <f ca="1">IF(COUNTIF(D47:D48,"◄")=0,"","Falta preencher a linha "&amp;MATCH("◄",D47:D48,0)+ROW(D46))</f>
        <v/>
      </c>
      <c r="AQ46" t="s">
        <v>305</v>
      </c>
      <c r="AR46" t="s">
        <v>306</v>
      </c>
    </row>
    <row r="47" spans="2:44" x14ac:dyDescent="0.2">
      <c r="B47" s="13" t="s">
        <v>307</v>
      </c>
      <c r="C47" s="34"/>
      <c r="D47" s="562" t="str">
        <f ca="1">IF(AND(TIPOORCAMENTO="Licitado",OFFSET(D47,0,-1)="",IFERROR(RRE!$O$28,0)&gt;0),"◄","")</f>
        <v/>
      </c>
      <c r="AQ47" t="s">
        <v>308</v>
      </c>
      <c r="AR47" t="s">
        <v>309</v>
      </c>
    </row>
    <row r="48" spans="2:44" ht="13.5" thickBot="1" x14ac:dyDescent="0.25">
      <c r="B48" s="27" t="s">
        <v>310</v>
      </c>
      <c r="C48" s="36"/>
      <c r="D48" s="562" t="str">
        <f ca="1">IF(AND(TIPOORCAMENTO="Licitado",OFFSET(D48,0,-1)="",IFERROR(RRE!$O$28,0)&gt;0),"◄","")</f>
        <v/>
      </c>
      <c r="AQ48" t="s">
        <v>311</v>
      </c>
      <c r="AR48" t="s">
        <v>312</v>
      </c>
    </row>
    <row r="49" spans="2:44" ht="16.5" thickBot="1" x14ac:dyDescent="0.25">
      <c r="B49" s="8"/>
      <c r="AQ49" t="s">
        <v>313</v>
      </c>
      <c r="AR49" t="s">
        <v>314</v>
      </c>
    </row>
    <row r="50" spans="2:44" ht="12.75" customHeight="1" thickBot="1" x14ac:dyDescent="0.3">
      <c r="B50" s="688" t="s">
        <v>315</v>
      </c>
      <c r="C50" s="688"/>
      <c r="D50" s="561" t="str">
        <f ca="1">IF(COUNTIF(D51:D54,"◄")=0,"","Falta preencher a linha "&amp;MATCH("◄",D51:D54,0)+ROW(D50))</f>
        <v/>
      </c>
      <c r="AQ50" t="s">
        <v>316</v>
      </c>
      <c r="AR50" t="s">
        <v>317</v>
      </c>
    </row>
    <row r="51" spans="2:44" x14ac:dyDescent="0.2">
      <c r="B51" s="13" t="s">
        <v>240</v>
      </c>
      <c r="C51" s="37"/>
      <c r="D51" s="562" t="str">
        <f ca="1">IF(AND(TIPOORCAMENTO="Licitado",OFFSET(D51,0,-1)="",IFERROR(RRE!$O$28,0)&gt;0),"◄","")</f>
        <v/>
      </c>
      <c r="AQ51" t="s">
        <v>318</v>
      </c>
      <c r="AR51" t="s">
        <v>319</v>
      </c>
    </row>
    <row r="52" spans="2:44" x14ac:dyDescent="0.2">
      <c r="B52" s="17" t="s">
        <v>320</v>
      </c>
      <c r="C52" s="18"/>
      <c r="D52" s="562" t="str">
        <f ca="1">IF(AND(TIPOORCAMENTO="Licitado",OFFSET(D52,0,-1)="",IFERROR(RRE!$O$28,0)&gt;0),"◄","")</f>
        <v/>
      </c>
      <c r="AQ52" t="s">
        <v>321</v>
      </c>
      <c r="AR52" t="s">
        <v>322</v>
      </c>
    </row>
    <row r="53" spans="2:44" x14ac:dyDescent="0.2">
      <c r="B53" s="17" t="s">
        <v>323</v>
      </c>
      <c r="C53" s="18"/>
      <c r="D53" s="562" t="str">
        <f ca="1">IF(AND(TIPOORCAMENTO="Licitado",OFFSET(D53,0,-1)="",IFERROR(RRE!$O$28,0)&gt;0),"◄","")</f>
        <v/>
      </c>
      <c r="AQ53" t="s">
        <v>324</v>
      </c>
      <c r="AR53" t="s">
        <v>325</v>
      </c>
    </row>
    <row r="54" spans="2:44" ht="13.5" thickBot="1" x14ac:dyDescent="0.25">
      <c r="B54" s="21" t="s">
        <v>326</v>
      </c>
      <c r="C54" s="38"/>
      <c r="D54" s="562" t="str">
        <f ca="1">IF(AND(TIPOORCAMENTO="Licitado",OFFSET(D54,0,-1)="",IFERROR(RRE!$O$28,0)&gt;0),"◄","")</f>
        <v/>
      </c>
      <c r="AQ54" t="s">
        <v>327</v>
      </c>
      <c r="AR54" t="s">
        <v>328</v>
      </c>
    </row>
    <row r="55" spans="2:44" x14ac:dyDescent="0.2">
      <c r="C55" s="29"/>
      <c r="AQ55" t="s">
        <v>329</v>
      </c>
      <c r="AR55" t="s">
        <v>330</v>
      </c>
    </row>
    <row r="56" spans="2:44" x14ac:dyDescent="0.2">
      <c r="AQ56" t="s">
        <v>331</v>
      </c>
      <c r="AR56" t="s">
        <v>332</v>
      </c>
    </row>
    <row r="57" spans="2:44" ht="15.75" x14ac:dyDescent="0.2">
      <c r="B57" s="8" t="s">
        <v>333</v>
      </c>
      <c r="AQ57" t="s">
        <v>334</v>
      </c>
      <c r="AR57" t="s">
        <v>335</v>
      </c>
    </row>
    <row r="58" spans="2:44" ht="16.5" thickBot="1" x14ac:dyDescent="0.25">
      <c r="B58" s="8"/>
      <c r="AQ58" t="s">
        <v>336</v>
      </c>
      <c r="AR58" t="s">
        <v>337</v>
      </c>
    </row>
    <row r="59" spans="2:44" ht="15.75" thickBot="1" x14ac:dyDescent="0.25">
      <c r="B59" s="688" t="s">
        <v>338</v>
      </c>
      <c r="C59" s="688"/>
      <c r="AQ59" t="s">
        <v>339</v>
      </c>
      <c r="AR59" t="s">
        <v>340</v>
      </c>
    </row>
    <row r="60" spans="2:44" x14ac:dyDescent="0.2">
      <c r="B60" s="13" t="s">
        <v>240</v>
      </c>
      <c r="C60" s="37"/>
      <c r="AQ60" t="s">
        <v>341</v>
      </c>
      <c r="AR60" t="s">
        <v>342</v>
      </c>
    </row>
    <row r="61" spans="2:44" ht="13.5" thickBot="1" x14ac:dyDescent="0.25">
      <c r="B61" s="27" t="s">
        <v>343</v>
      </c>
      <c r="C61" s="39"/>
      <c r="AQ61" t="s">
        <v>344</v>
      </c>
      <c r="AR61" t="s">
        <v>345</v>
      </c>
    </row>
    <row r="62" spans="2:44" x14ac:dyDescent="0.2">
      <c r="AQ62" t="s">
        <v>346</v>
      </c>
      <c r="AR62" t="s">
        <v>347</v>
      </c>
    </row>
    <row r="63" spans="2:44" x14ac:dyDescent="0.2">
      <c r="AQ63" t="s">
        <v>348</v>
      </c>
      <c r="AR63" t="s">
        <v>349</v>
      </c>
    </row>
    <row r="64" spans="2:44" x14ac:dyDescent="0.2">
      <c r="AQ64" t="s">
        <v>350</v>
      </c>
      <c r="AR64" t="s">
        <v>351</v>
      </c>
    </row>
    <row r="65" spans="43:44" x14ac:dyDescent="0.2">
      <c r="AQ65" t="s">
        <v>352</v>
      </c>
      <c r="AR65" t="s">
        <v>353</v>
      </c>
    </row>
    <row r="66" spans="43:44" x14ac:dyDescent="0.2">
      <c r="AQ66" t="s">
        <v>354</v>
      </c>
      <c r="AR66" t="s">
        <v>355</v>
      </c>
    </row>
    <row r="67" spans="43:44" x14ac:dyDescent="0.2">
      <c r="AQ67" t="s">
        <v>356</v>
      </c>
      <c r="AR67" t="s">
        <v>357</v>
      </c>
    </row>
    <row r="68" spans="43:44" x14ac:dyDescent="0.2">
      <c r="AQ68" t="s">
        <v>358</v>
      </c>
      <c r="AR68" t="s">
        <v>359</v>
      </c>
    </row>
    <row r="69" spans="43:44" x14ac:dyDescent="0.2">
      <c r="AQ69" t="s">
        <v>360</v>
      </c>
      <c r="AR69" t="s">
        <v>361</v>
      </c>
    </row>
    <row r="70" spans="43:44" x14ac:dyDescent="0.2">
      <c r="AQ70" t="s">
        <v>362</v>
      </c>
      <c r="AR70" t="s">
        <v>363</v>
      </c>
    </row>
    <row r="71" spans="43:44" x14ac:dyDescent="0.2">
      <c r="AQ71" t="s">
        <v>364</v>
      </c>
      <c r="AR71" t="s">
        <v>365</v>
      </c>
    </row>
    <row r="72" spans="43:44" x14ac:dyDescent="0.2">
      <c r="AQ72" t="s">
        <v>366</v>
      </c>
      <c r="AR72" t="s">
        <v>367</v>
      </c>
    </row>
    <row r="73" spans="43:44" x14ac:dyDescent="0.2">
      <c r="AQ73" t="s">
        <v>368</v>
      </c>
      <c r="AR73" t="s">
        <v>369</v>
      </c>
    </row>
    <row r="74" spans="43:44" x14ac:dyDescent="0.2">
      <c r="AQ74" t="s">
        <v>370</v>
      </c>
      <c r="AR74" t="s">
        <v>371</v>
      </c>
    </row>
    <row r="75" spans="43:44" x14ac:dyDescent="0.2">
      <c r="AQ75" t="s">
        <v>372</v>
      </c>
      <c r="AR75" t="s">
        <v>373</v>
      </c>
    </row>
    <row r="76" spans="43:44" x14ac:dyDescent="0.2">
      <c r="AQ76" t="s">
        <v>374</v>
      </c>
      <c r="AR76" t="s">
        <v>375</v>
      </c>
    </row>
    <row r="77" spans="43:44" x14ac:dyDescent="0.2">
      <c r="AQ77" t="s">
        <v>376</v>
      </c>
      <c r="AR77" t="s">
        <v>377</v>
      </c>
    </row>
    <row r="78" spans="43:44" x14ac:dyDescent="0.2">
      <c r="AQ78" t="s">
        <v>378</v>
      </c>
      <c r="AR78" t="s">
        <v>379</v>
      </c>
    </row>
    <row r="79" spans="43:44" x14ac:dyDescent="0.2">
      <c r="AQ79" t="s">
        <v>380</v>
      </c>
      <c r="AR79" t="s">
        <v>381</v>
      </c>
    </row>
    <row r="80" spans="43:44" x14ac:dyDescent="0.2">
      <c r="AQ80" t="s">
        <v>382</v>
      </c>
      <c r="AR80" t="s">
        <v>383</v>
      </c>
    </row>
    <row r="81" spans="43:44" x14ac:dyDescent="0.2">
      <c r="AQ81" t="s">
        <v>384</v>
      </c>
      <c r="AR81" t="s">
        <v>385</v>
      </c>
    </row>
    <row r="82" spans="43:44" x14ac:dyDescent="0.2">
      <c r="AQ82" t="s">
        <v>386</v>
      </c>
      <c r="AR82" t="s">
        <v>387</v>
      </c>
    </row>
    <row r="83" spans="43:44" x14ac:dyDescent="0.2">
      <c r="AQ83" t="s">
        <v>388</v>
      </c>
      <c r="AR83" t="s">
        <v>389</v>
      </c>
    </row>
    <row r="84" spans="43:44" x14ac:dyDescent="0.2">
      <c r="AQ84" t="s">
        <v>390</v>
      </c>
      <c r="AR84" t="s">
        <v>391</v>
      </c>
    </row>
    <row r="85" spans="43:44" x14ac:dyDescent="0.2">
      <c r="AQ85" t="s">
        <v>392</v>
      </c>
      <c r="AR85" t="s">
        <v>393</v>
      </c>
    </row>
    <row r="86" spans="43:44" x14ac:dyDescent="0.2">
      <c r="AQ86" t="s">
        <v>394</v>
      </c>
      <c r="AR86" t="s">
        <v>395</v>
      </c>
    </row>
    <row r="87" spans="43:44" x14ac:dyDescent="0.2">
      <c r="AQ87" t="s">
        <v>396</v>
      </c>
      <c r="AR87" t="s">
        <v>397</v>
      </c>
    </row>
    <row r="88" spans="43:44" x14ac:dyDescent="0.2">
      <c r="AQ88" t="s">
        <v>398</v>
      </c>
      <c r="AR88" t="s">
        <v>399</v>
      </c>
    </row>
    <row r="89" spans="43:44" x14ac:dyDescent="0.2">
      <c r="AQ89" t="s">
        <v>400</v>
      </c>
      <c r="AR89" t="s">
        <v>401</v>
      </c>
    </row>
    <row r="90" spans="43:44" x14ac:dyDescent="0.2">
      <c r="AQ90" t="s">
        <v>402</v>
      </c>
      <c r="AR90" t="s">
        <v>403</v>
      </c>
    </row>
    <row r="91" spans="43:44" x14ac:dyDescent="0.2">
      <c r="AQ91" t="s">
        <v>404</v>
      </c>
      <c r="AR91" t="s">
        <v>405</v>
      </c>
    </row>
    <row r="92" spans="43:44" x14ac:dyDescent="0.2">
      <c r="AQ92" t="s">
        <v>406</v>
      </c>
      <c r="AR92" t="s">
        <v>407</v>
      </c>
    </row>
    <row r="93" spans="43:44" x14ac:dyDescent="0.2">
      <c r="AQ93" t="s">
        <v>408</v>
      </c>
      <c r="AR93" t="s">
        <v>409</v>
      </c>
    </row>
    <row r="94" spans="43:44" x14ac:dyDescent="0.2">
      <c r="AQ94" t="s">
        <v>410</v>
      </c>
      <c r="AR94" t="s">
        <v>411</v>
      </c>
    </row>
    <row r="95" spans="43:44" x14ac:dyDescent="0.2">
      <c r="AQ95" t="s">
        <v>412</v>
      </c>
      <c r="AR95" t="s">
        <v>412</v>
      </c>
    </row>
    <row r="96" spans="43:44" x14ac:dyDescent="0.2">
      <c r="AQ96" t="s">
        <v>413</v>
      </c>
      <c r="AR96" t="s">
        <v>414</v>
      </c>
    </row>
    <row r="97" spans="43:44" x14ac:dyDescent="0.2">
      <c r="AQ97" t="s">
        <v>415</v>
      </c>
      <c r="AR97" t="s">
        <v>416</v>
      </c>
    </row>
    <row r="98" spans="43:44" x14ac:dyDescent="0.2">
      <c r="AQ98" t="s">
        <v>417</v>
      </c>
      <c r="AR98" t="s">
        <v>417</v>
      </c>
    </row>
    <row r="99" spans="43:44" x14ac:dyDescent="0.2">
      <c r="AQ99" t="s">
        <v>418</v>
      </c>
      <c r="AR99" t="s">
        <v>418</v>
      </c>
    </row>
    <row r="100" spans="43:44" x14ac:dyDescent="0.2">
      <c r="AQ100" t="s">
        <v>418</v>
      </c>
      <c r="AR100" t="s">
        <v>418</v>
      </c>
    </row>
    <row r="101" spans="43:44" x14ac:dyDescent="0.2">
      <c r="AQ101" t="s">
        <v>419</v>
      </c>
      <c r="AR101" t="s">
        <v>420</v>
      </c>
    </row>
    <row r="102" spans="43:44" x14ac:dyDescent="0.2">
      <c r="AQ102" t="s">
        <v>421</v>
      </c>
      <c r="AR102" t="s">
        <v>422</v>
      </c>
    </row>
    <row r="103" spans="43:44" x14ac:dyDescent="0.2">
      <c r="AQ103" t="s">
        <v>423</v>
      </c>
      <c r="AR103" t="s">
        <v>424</v>
      </c>
    </row>
    <row r="104" spans="43:44" x14ac:dyDescent="0.2">
      <c r="AQ104" t="s">
        <v>425</v>
      </c>
      <c r="AR104" t="s">
        <v>426</v>
      </c>
    </row>
    <row r="105" spans="43:44" x14ac:dyDescent="0.2">
      <c r="AQ105" t="s">
        <v>427</v>
      </c>
      <c r="AR105" t="s">
        <v>428</v>
      </c>
    </row>
    <row r="106" spans="43:44" x14ac:dyDescent="0.2">
      <c r="AQ106" t="s">
        <v>429</v>
      </c>
      <c r="AR106" t="s">
        <v>430</v>
      </c>
    </row>
    <row r="107" spans="43:44" x14ac:dyDescent="0.2">
      <c r="AQ107" t="s">
        <v>431</v>
      </c>
      <c r="AR107" t="s">
        <v>432</v>
      </c>
    </row>
    <row r="108" spans="43:44" x14ac:dyDescent="0.2">
      <c r="AQ108" t="s">
        <v>433</v>
      </c>
      <c r="AR108" t="s">
        <v>434</v>
      </c>
    </row>
    <row r="109" spans="43:44" x14ac:dyDescent="0.2">
      <c r="AQ109" t="s">
        <v>435</v>
      </c>
      <c r="AR109" t="s">
        <v>436</v>
      </c>
    </row>
    <row r="110" spans="43:44" x14ac:dyDescent="0.2">
      <c r="AQ110" t="s">
        <v>437</v>
      </c>
      <c r="AR110" t="s">
        <v>438</v>
      </c>
    </row>
    <row r="111" spans="43:44" x14ac:dyDescent="0.2">
      <c r="AQ111" t="s">
        <v>439</v>
      </c>
      <c r="AR111" t="s">
        <v>440</v>
      </c>
    </row>
    <row r="112" spans="43:44" x14ac:dyDescent="0.2">
      <c r="AQ112" t="s">
        <v>441</v>
      </c>
      <c r="AR112" t="s">
        <v>442</v>
      </c>
    </row>
    <row r="113" spans="43:44" x14ac:dyDescent="0.2">
      <c r="AQ113" t="s">
        <v>443</v>
      </c>
      <c r="AR113" t="s">
        <v>444</v>
      </c>
    </row>
    <row r="114" spans="43:44" x14ac:dyDescent="0.2">
      <c r="AQ114" t="s">
        <v>445</v>
      </c>
      <c r="AR114" t="s">
        <v>446</v>
      </c>
    </row>
    <row r="115" spans="43:44" x14ac:dyDescent="0.2">
      <c r="AQ115" t="s">
        <v>447</v>
      </c>
      <c r="AR115" t="s">
        <v>448</v>
      </c>
    </row>
    <row r="116" spans="43:44" x14ac:dyDescent="0.2">
      <c r="AQ116" t="s">
        <v>449</v>
      </c>
      <c r="AR116" t="s">
        <v>450</v>
      </c>
    </row>
    <row r="117" spans="43:44" x14ac:dyDescent="0.2">
      <c r="AQ117" t="s">
        <v>451</v>
      </c>
      <c r="AR117" t="s">
        <v>452</v>
      </c>
    </row>
    <row r="118" spans="43:44" x14ac:dyDescent="0.2">
      <c r="AQ118" t="s">
        <v>453</v>
      </c>
      <c r="AR118" t="s">
        <v>454</v>
      </c>
    </row>
    <row r="119" spans="43:44" x14ac:dyDescent="0.2">
      <c r="AQ119" t="s">
        <v>455</v>
      </c>
      <c r="AR119" t="s">
        <v>455</v>
      </c>
    </row>
    <row r="120" spans="43:44" x14ac:dyDescent="0.2">
      <c r="AQ120" t="s">
        <v>456</v>
      </c>
      <c r="AR120" t="s">
        <v>456</v>
      </c>
    </row>
    <row r="121" spans="43:44" x14ac:dyDescent="0.2">
      <c r="AQ121" t="s">
        <v>457</v>
      </c>
      <c r="AR121" t="s">
        <v>458</v>
      </c>
    </row>
    <row r="122" spans="43:44" x14ac:dyDescent="0.2">
      <c r="AQ122" t="s">
        <v>459</v>
      </c>
      <c r="AR122" t="s">
        <v>460</v>
      </c>
    </row>
    <row r="123" spans="43:44" x14ac:dyDescent="0.2">
      <c r="AQ123" t="s">
        <v>461</v>
      </c>
      <c r="AR123" t="s">
        <v>462</v>
      </c>
    </row>
    <row r="124" spans="43:44" x14ac:dyDescent="0.2">
      <c r="AQ124" t="s">
        <v>463</v>
      </c>
      <c r="AR124" t="s">
        <v>464</v>
      </c>
    </row>
    <row r="125" spans="43:44" x14ac:dyDescent="0.2">
      <c r="AQ125" t="s">
        <v>465</v>
      </c>
      <c r="AR125" t="s">
        <v>466</v>
      </c>
    </row>
    <row r="126" spans="43:44" x14ac:dyDescent="0.2">
      <c r="AQ126" t="s">
        <v>467</v>
      </c>
      <c r="AR126" t="s">
        <v>468</v>
      </c>
    </row>
    <row r="127" spans="43:44" x14ac:dyDescent="0.2">
      <c r="AQ127" t="s">
        <v>469</v>
      </c>
      <c r="AR127" t="s">
        <v>470</v>
      </c>
    </row>
    <row r="128" spans="43:44" x14ac:dyDescent="0.2">
      <c r="AQ128" t="s">
        <v>471</v>
      </c>
      <c r="AR128" t="s">
        <v>472</v>
      </c>
    </row>
    <row r="129" spans="43:44" x14ac:dyDescent="0.2">
      <c r="AQ129" t="s">
        <v>473</v>
      </c>
      <c r="AR129" t="s">
        <v>474</v>
      </c>
    </row>
    <row r="130" spans="43:44" x14ac:dyDescent="0.2">
      <c r="AQ130" t="s">
        <v>475</v>
      </c>
      <c r="AR130" t="s">
        <v>476</v>
      </c>
    </row>
    <row r="131" spans="43:44" x14ac:dyDescent="0.2">
      <c r="AQ131" t="s">
        <v>477</v>
      </c>
      <c r="AR131" t="s">
        <v>478</v>
      </c>
    </row>
    <row r="132" spans="43:44" x14ac:dyDescent="0.2">
      <c r="AQ132" t="s">
        <v>479</v>
      </c>
      <c r="AR132" t="s">
        <v>480</v>
      </c>
    </row>
    <row r="133" spans="43:44" x14ac:dyDescent="0.2">
      <c r="AQ133" t="s">
        <v>481</v>
      </c>
      <c r="AR133" t="s">
        <v>482</v>
      </c>
    </row>
    <row r="134" spans="43:44" x14ac:dyDescent="0.2">
      <c r="AQ134" t="s">
        <v>483</v>
      </c>
      <c r="AR134" t="s">
        <v>484</v>
      </c>
    </row>
    <row r="135" spans="43:44" x14ac:dyDescent="0.2">
      <c r="AQ135" t="s">
        <v>485</v>
      </c>
      <c r="AR135" t="s">
        <v>486</v>
      </c>
    </row>
    <row r="136" spans="43:44" x14ac:dyDescent="0.2">
      <c r="AQ136" t="s">
        <v>487</v>
      </c>
      <c r="AR136" t="s">
        <v>488</v>
      </c>
    </row>
    <row r="137" spans="43:44" x14ac:dyDescent="0.2">
      <c r="AQ137" t="s">
        <v>489</v>
      </c>
      <c r="AR137" t="s">
        <v>490</v>
      </c>
    </row>
    <row r="138" spans="43:44" x14ac:dyDescent="0.2">
      <c r="AQ138" t="s">
        <v>491</v>
      </c>
      <c r="AR138" t="s">
        <v>492</v>
      </c>
    </row>
    <row r="139" spans="43:44" x14ac:dyDescent="0.2">
      <c r="AQ139" t="s">
        <v>493</v>
      </c>
      <c r="AR139" t="s">
        <v>494</v>
      </c>
    </row>
    <row r="140" spans="43:44" x14ac:dyDescent="0.2">
      <c r="AQ140" t="s">
        <v>495</v>
      </c>
      <c r="AR140" t="s">
        <v>496</v>
      </c>
    </row>
    <row r="141" spans="43:44" x14ac:dyDescent="0.2">
      <c r="AQ141" t="s">
        <v>497</v>
      </c>
      <c r="AR141" t="s">
        <v>498</v>
      </c>
    </row>
    <row r="142" spans="43:44" x14ac:dyDescent="0.2">
      <c r="AQ142" t="s">
        <v>499</v>
      </c>
      <c r="AR142" t="s">
        <v>500</v>
      </c>
    </row>
    <row r="143" spans="43:44" x14ac:dyDescent="0.2">
      <c r="AQ143" t="s">
        <v>484</v>
      </c>
      <c r="AR143" t="s">
        <v>484</v>
      </c>
    </row>
    <row r="144" spans="43:44" x14ac:dyDescent="0.2">
      <c r="AQ144" t="s">
        <v>501</v>
      </c>
      <c r="AR144" t="s">
        <v>501</v>
      </c>
    </row>
    <row r="145" spans="43:44" x14ac:dyDescent="0.2">
      <c r="AQ145" t="s">
        <v>502</v>
      </c>
      <c r="AR145" t="s">
        <v>502</v>
      </c>
    </row>
    <row r="146" spans="43:44" x14ac:dyDescent="0.2">
      <c r="AQ146" t="s">
        <v>503</v>
      </c>
      <c r="AR146" t="s">
        <v>488</v>
      </c>
    </row>
    <row r="147" spans="43:44" x14ac:dyDescent="0.2">
      <c r="AQ147" t="s">
        <v>504</v>
      </c>
      <c r="AR147" t="s">
        <v>505</v>
      </c>
    </row>
    <row r="148" spans="43:44" x14ac:dyDescent="0.2">
      <c r="AQ148" t="s">
        <v>506</v>
      </c>
      <c r="AR148" t="s">
        <v>507</v>
      </c>
    </row>
    <row r="149" spans="43:44" x14ac:dyDescent="0.2">
      <c r="AQ149" t="s">
        <v>508</v>
      </c>
      <c r="AR149" t="s">
        <v>509</v>
      </c>
    </row>
    <row r="150" spans="43:44" x14ac:dyDescent="0.2">
      <c r="AQ150" t="s">
        <v>508</v>
      </c>
      <c r="AR150" t="s">
        <v>509</v>
      </c>
    </row>
    <row r="151" spans="43:44" x14ac:dyDescent="0.2">
      <c r="AQ151" t="s">
        <v>510</v>
      </c>
      <c r="AR151" t="s">
        <v>510</v>
      </c>
    </row>
    <row r="152" spans="43:44" x14ac:dyDescent="0.2">
      <c r="AQ152" t="s">
        <v>511</v>
      </c>
      <c r="AR152" t="s">
        <v>512</v>
      </c>
    </row>
    <row r="153" spans="43:44" x14ac:dyDescent="0.2">
      <c r="AQ153" t="s">
        <v>513</v>
      </c>
      <c r="AR153" t="s">
        <v>514</v>
      </c>
    </row>
    <row r="154" spans="43:44" x14ac:dyDescent="0.2">
      <c r="AQ154" t="s">
        <v>515</v>
      </c>
      <c r="AR154" t="s">
        <v>516</v>
      </c>
    </row>
    <row r="155" spans="43:44" x14ac:dyDescent="0.2">
      <c r="AQ155" t="s">
        <v>517</v>
      </c>
      <c r="AR155" t="s">
        <v>518</v>
      </c>
    </row>
    <row r="156" spans="43:44" x14ac:dyDescent="0.2">
      <c r="AQ156" t="s">
        <v>519</v>
      </c>
      <c r="AR156" t="s">
        <v>520</v>
      </c>
    </row>
    <row r="157" spans="43:44" x14ac:dyDescent="0.2">
      <c r="AQ157" t="s">
        <v>521</v>
      </c>
      <c r="AR157" t="s">
        <v>522</v>
      </c>
    </row>
    <row r="158" spans="43:44" x14ac:dyDescent="0.2">
      <c r="AQ158" t="s">
        <v>523</v>
      </c>
      <c r="AR158" t="s">
        <v>524</v>
      </c>
    </row>
    <row r="159" spans="43:44" x14ac:dyDescent="0.2">
      <c r="AQ159" t="s">
        <v>525</v>
      </c>
      <c r="AR159" t="s">
        <v>526</v>
      </c>
    </row>
    <row r="160" spans="43:44" x14ac:dyDescent="0.2">
      <c r="AQ160" t="s">
        <v>527</v>
      </c>
      <c r="AR160" t="s">
        <v>528</v>
      </c>
    </row>
    <row r="161" spans="43:44" x14ac:dyDescent="0.2">
      <c r="AQ161" t="s">
        <v>529</v>
      </c>
      <c r="AR161" t="s">
        <v>530</v>
      </c>
    </row>
    <row r="162" spans="43:44" x14ac:dyDescent="0.2">
      <c r="AQ162" t="s">
        <v>531</v>
      </c>
      <c r="AR162" t="s">
        <v>532</v>
      </c>
    </row>
    <row r="163" spans="43:44" x14ac:dyDescent="0.2">
      <c r="AQ163" t="s">
        <v>533</v>
      </c>
      <c r="AR163" t="s">
        <v>534</v>
      </c>
    </row>
    <row r="164" spans="43:44" x14ac:dyDescent="0.2">
      <c r="AQ164" t="s">
        <v>535</v>
      </c>
      <c r="AR164" t="s">
        <v>536</v>
      </c>
    </row>
    <row r="165" spans="43:44" x14ac:dyDescent="0.2">
      <c r="AQ165" t="s">
        <v>537</v>
      </c>
      <c r="AR165" t="s">
        <v>538</v>
      </c>
    </row>
    <row r="166" spans="43:44" x14ac:dyDescent="0.2">
      <c r="AQ166" t="s">
        <v>539</v>
      </c>
      <c r="AR166" t="s">
        <v>539</v>
      </c>
    </row>
    <row r="167" spans="43:44" x14ac:dyDescent="0.2">
      <c r="AQ167" t="s">
        <v>540</v>
      </c>
      <c r="AR167" t="s">
        <v>541</v>
      </c>
    </row>
    <row r="168" spans="43:44" x14ac:dyDescent="0.2">
      <c r="AQ168" t="s">
        <v>542</v>
      </c>
      <c r="AR168" t="s">
        <v>543</v>
      </c>
    </row>
    <row r="169" spans="43:44" x14ac:dyDescent="0.2">
      <c r="AQ169" t="s">
        <v>544</v>
      </c>
      <c r="AR169" t="s">
        <v>545</v>
      </c>
    </row>
    <row r="170" spans="43:44" x14ac:dyDescent="0.2">
      <c r="AQ170" t="s">
        <v>546</v>
      </c>
      <c r="AR170" t="s">
        <v>547</v>
      </c>
    </row>
    <row r="171" spans="43:44" x14ac:dyDescent="0.2">
      <c r="AQ171" t="s">
        <v>548</v>
      </c>
      <c r="AR171" t="s">
        <v>549</v>
      </c>
    </row>
    <row r="172" spans="43:44" x14ac:dyDescent="0.2">
      <c r="AQ172" t="s">
        <v>550</v>
      </c>
      <c r="AR172" t="s">
        <v>551</v>
      </c>
    </row>
    <row r="173" spans="43:44" x14ac:dyDescent="0.2">
      <c r="AQ173" t="s">
        <v>552</v>
      </c>
      <c r="AR173" t="s">
        <v>553</v>
      </c>
    </row>
    <row r="174" spans="43:44" x14ac:dyDescent="0.2">
      <c r="AQ174" t="s">
        <v>554</v>
      </c>
      <c r="AR174" t="s">
        <v>555</v>
      </c>
    </row>
    <row r="175" spans="43:44" x14ac:dyDescent="0.2">
      <c r="AQ175" t="s">
        <v>556</v>
      </c>
      <c r="AR175" t="s">
        <v>557</v>
      </c>
    </row>
    <row r="176" spans="43:44" x14ac:dyDescent="0.2">
      <c r="AQ176" t="s">
        <v>558</v>
      </c>
      <c r="AR176" t="s">
        <v>559</v>
      </c>
    </row>
    <row r="177" spans="43:44" x14ac:dyDescent="0.2">
      <c r="AQ177" t="s">
        <v>560</v>
      </c>
      <c r="AR177" t="s">
        <v>561</v>
      </c>
    </row>
    <row r="178" spans="43:44" x14ac:dyDescent="0.2">
      <c r="AQ178" t="s">
        <v>562</v>
      </c>
      <c r="AR178" t="s">
        <v>563</v>
      </c>
    </row>
    <row r="179" spans="43:44" x14ac:dyDescent="0.2">
      <c r="AQ179" t="s">
        <v>564</v>
      </c>
      <c r="AR179" t="s">
        <v>565</v>
      </c>
    </row>
    <row r="180" spans="43:44" x14ac:dyDescent="0.2">
      <c r="AQ180" t="s">
        <v>566</v>
      </c>
      <c r="AR180" t="s">
        <v>567</v>
      </c>
    </row>
    <row r="181" spans="43:44" x14ac:dyDescent="0.2">
      <c r="AQ181" t="s">
        <v>568</v>
      </c>
      <c r="AR181" t="s">
        <v>569</v>
      </c>
    </row>
    <row r="182" spans="43:44" x14ac:dyDescent="0.2">
      <c r="AQ182" t="s">
        <v>570</v>
      </c>
      <c r="AR182" t="s">
        <v>571</v>
      </c>
    </row>
    <row r="183" spans="43:44" x14ac:dyDescent="0.2">
      <c r="AQ183" t="s">
        <v>572</v>
      </c>
      <c r="AR183" t="s">
        <v>573</v>
      </c>
    </row>
    <row r="184" spans="43:44" x14ac:dyDescent="0.2">
      <c r="AQ184" t="s">
        <v>574</v>
      </c>
      <c r="AR184" t="s">
        <v>575</v>
      </c>
    </row>
    <row r="185" spans="43:44" x14ac:dyDescent="0.2">
      <c r="AQ185" t="s">
        <v>576</v>
      </c>
      <c r="AR185" t="s">
        <v>577</v>
      </c>
    </row>
    <row r="186" spans="43:44" x14ac:dyDescent="0.2">
      <c r="AQ186" t="s">
        <v>578</v>
      </c>
      <c r="AR186" t="s">
        <v>579</v>
      </c>
    </row>
    <row r="187" spans="43:44" x14ac:dyDescent="0.2">
      <c r="AQ187" t="s">
        <v>580</v>
      </c>
      <c r="AR187" t="s">
        <v>581</v>
      </c>
    </row>
    <row r="188" spans="43:44" x14ac:dyDescent="0.2">
      <c r="AQ188" t="s">
        <v>582</v>
      </c>
      <c r="AR188" t="s">
        <v>583</v>
      </c>
    </row>
    <row r="189" spans="43:44" x14ac:dyDescent="0.2">
      <c r="AQ189" t="s">
        <v>584</v>
      </c>
      <c r="AR189" t="s">
        <v>585</v>
      </c>
    </row>
    <row r="190" spans="43:44" x14ac:dyDescent="0.2">
      <c r="AQ190" t="s">
        <v>586</v>
      </c>
      <c r="AR190" t="s">
        <v>587</v>
      </c>
    </row>
    <row r="191" spans="43:44" x14ac:dyDescent="0.2">
      <c r="AQ191" t="s">
        <v>588</v>
      </c>
      <c r="AR191" t="s">
        <v>589</v>
      </c>
    </row>
    <row r="192" spans="43:44" x14ac:dyDescent="0.2">
      <c r="AQ192" t="s">
        <v>590</v>
      </c>
      <c r="AR192" t="s">
        <v>591</v>
      </c>
    </row>
    <row r="193" spans="43:44" x14ac:dyDescent="0.2">
      <c r="AQ193" t="s">
        <v>592</v>
      </c>
      <c r="AR193" t="s">
        <v>593</v>
      </c>
    </row>
    <row r="194" spans="43:44" x14ac:dyDescent="0.2">
      <c r="AQ194" t="s">
        <v>594</v>
      </c>
      <c r="AR194" t="s">
        <v>595</v>
      </c>
    </row>
    <row r="195" spans="43:44" x14ac:dyDescent="0.2">
      <c r="AQ195" t="s">
        <v>596</v>
      </c>
      <c r="AR195" t="s">
        <v>597</v>
      </c>
    </row>
    <row r="196" spans="43:44" x14ac:dyDescent="0.2">
      <c r="AQ196" t="s">
        <v>598</v>
      </c>
      <c r="AR196" t="s">
        <v>599</v>
      </c>
    </row>
    <row r="197" spans="43:44" x14ac:dyDescent="0.2">
      <c r="AQ197" t="s">
        <v>600</v>
      </c>
      <c r="AR197" t="s">
        <v>601</v>
      </c>
    </row>
    <row r="198" spans="43:44" x14ac:dyDescent="0.2">
      <c r="AQ198" t="s">
        <v>602</v>
      </c>
      <c r="AR198" t="s">
        <v>603</v>
      </c>
    </row>
    <row r="199" spans="43:44" x14ac:dyDescent="0.2">
      <c r="AQ199" t="s">
        <v>604</v>
      </c>
      <c r="AR199" t="s">
        <v>605</v>
      </c>
    </row>
    <row r="200" spans="43:44" x14ac:dyDescent="0.2">
      <c r="AQ200" t="s">
        <v>606</v>
      </c>
      <c r="AR200" t="s">
        <v>607</v>
      </c>
    </row>
    <row r="201" spans="43:44" x14ac:dyDescent="0.2">
      <c r="AQ201" t="s">
        <v>608</v>
      </c>
      <c r="AR201" t="s">
        <v>609</v>
      </c>
    </row>
    <row r="202" spans="43:44" x14ac:dyDescent="0.2">
      <c r="AQ202" t="s">
        <v>610</v>
      </c>
      <c r="AR202" t="s">
        <v>611</v>
      </c>
    </row>
    <row r="203" spans="43:44" x14ac:dyDescent="0.2">
      <c r="AQ203" t="s">
        <v>612</v>
      </c>
      <c r="AR203" t="s">
        <v>613</v>
      </c>
    </row>
    <row r="204" spans="43:44" x14ac:dyDescent="0.2">
      <c r="AQ204" t="s">
        <v>614</v>
      </c>
      <c r="AR204" t="s">
        <v>615</v>
      </c>
    </row>
    <row r="205" spans="43:44" x14ac:dyDescent="0.2">
      <c r="AQ205" t="s">
        <v>616</v>
      </c>
      <c r="AR205" t="s">
        <v>617</v>
      </c>
    </row>
    <row r="206" spans="43:44" x14ac:dyDescent="0.2">
      <c r="AQ206" t="s">
        <v>618</v>
      </c>
      <c r="AR206" t="s">
        <v>619</v>
      </c>
    </row>
    <row r="207" spans="43:44" x14ac:dyDescent="0.2">
      <c r="AQ207" t="s">
        <v>620</v>
      </c>
      <c r="AR207" t="s">
        <v>621</v>
      </c>
    </row>
    <row r="208" spans="43:44" x14ac:dyDescent="0.2">
      <c r="AQ208" t="s">
        <v>622</v>
      </c>
      <c r="AR208" t="s">
        <v>623</v>
      </c>
    </row>
    <row r="209" spans="43:44" x14ac:dyDescent="0.2">
      <c r="AQ209" t="s">
        <v>624</v>
      </c>
      <c r="AR209" t="s">
        <v>625</v>
      </c>
    </row>
    <row r="210" spans="43:44" x14ac:dyDescent="0.2">
      <c r="AQ210" t="s">
        <v>626</v>
      </c>
      <c r="AR210" t="s">
        <v>627</v>
      </c>
    </row>
    <row r="211" spans="43:44" x14ac:dyDescent="0.2">
      <c r="AQ211" t="s">
        <v>628</v>
      </c>
      <c r="AR211" t="s">
        <v>628</v>
      </c>
    </row>
    <row r="212" spans="43:44" x14ac:dyDescent="0.2">
      <c r="AQ212" t="s">
        <v>629</v>
      </c>
      <c r="AR212" t="s">
        <v>629</v>
      </c>
    </row>
    <row r="213" spans="43:44" x14ac:dyDescent="0.2">
      <c r="AQ213" t="s">
        <v>630</v>
      </c>
      <c r="AR213" t="s">
        <v>631</v>
      </c>
    </row>
    <row r="214" spans="43:44" x14ac:dyDescent="0.2">
      <c r="AQ214" t="s">
        <v>632</v>
      </c>
      <c r="AR214" t="s">
        <v>631</v>
      </c>
    </row>
    <row r="215" spans="43:44" x14ac:dyDescent="0.2">
      <c r="AQ215" t="s">
        <v>633</v>
      </c>
      <c r="AR215" t="s">
        <v>633</v>
      </c>
    </row>
    <row r="216" spans="43:44" x14ac:dyDescent="0.2">
      <c r="AQ216" t="s">
        <v>634</v>
      </c>
      <c r="AR216" t="s">
        <v>634</v>
      </c>
    </row>
    <row r="217" spans="43:44" x14ac:dyDescent="0.2">
      <c r="AQ217" t="s">
        <v>635</v>
      </c>
      <c r="AR217" t="s">
        <v>636</v>
      </c>
    </row>
    <row r="218" spans="43:44" x14ac:dyDescent="0.2">
      <c r="AQ218" t="s">
        <v>637</v>
      </c>
      <c r="AR218" t="s">
        <v>638</v>
      </c>
    </row>
    <row r="219" spans="43:44" x14ac:dyDescent="0.2">
      <c r="AQ219" t="s">
        <v>639</v>
      </c>
      <c r="AR219" t="s">
        <v>639</v>
      </c>
    </row>
    <row r="220" spans="43:44" x14ac:dyDescent="0.2">
      <c r="AQ220" t="s">
        <v>640</v>
      </c>
      <c r="AR220" t="s">
        <v>641</v>
      </c>
    </row>
    <row r="222" spans="43:44" x14ac:dyDescent="0.2">
      <c r="AQ222" s="519"/>
      <c r="AR222" s="83"/>
    </row>
  </sheetData>
  <sheetProtection algorithmName="SHA-512" hashValue="tsCQpxi4OgDgqCoNfW64imHBM4dUUuBVVuVsj7j/ffS45C4mwv+3jyJuHfxNrdYQL40x00CW1Jc//Uu3XZ+oXg==" saltValue="0UUsnEgZ61Z1/1jQ4Fk3iw==" spinCount="100000" sheet="1" objects="1" scenarios="1" autoFilter="0"/>
  <sortState ref="AQ2:AR220">
    <sortCondition ref="AQ3:AQ220"/>
  </sortState>
  <mergeCells count="9">
    <mergeCell ref="B50:C50"/>
    <mergeCell ref="B59:C59"/>
    <mergeCell ref="I1:AO1"/>
    <mergeCell ref="B3:C3"/>
    <mergeCell ref="B15:C15"/>
    <mergeCell ref="B21:C21"/>
    <mergeCell ref="B27:C27"/>
    <mergeCell ref="B35:C35"/>
    <mergeCell ref="B46:C46"/>
  </mergeCells>
  <phoneticPr fontId="38" type="noConversion"/>
  <conditionalFormatting sqref="B57:C58">
    <cfRule type="expression" dxfId="837" priority="2" stopIfTrue="1">
      <formula>CAIXA.Modo=FALSE</formula>
    </cfRule>
  </conditionalFormatting>
  <conditionalFormatting sqref="B59:C61">
    <cfRule type="expression" dxfId="836" priority="3" stopIfTrue="1">
      <formula>CAIXA.Modo=FALSE</formula>
    </cfRule>
  </conditionalFormatting>
  <dataValidations count="7">
    <dataValidation type="date" allowBlank="1" showErrorMessage="1" errorTitle="Dados inválidos" error="Digite somente datas válidas no formato mm/aaaa." sqref="C19 C25 C36 C41 C47:C48">
      <formula1>36526</formula1>
      <formula2>72686</formula2>
    </dataValidation>
    <dataValidation type="list" allowBlank="1" showErrorMessage="1" sqref="C18">
      <formula1>"(SELECIONAR),NÃO SE APLICA,DESONERADO,NÃO DESONERADO"</formula1>
      <formula2>0</formula2>
    </dataValidation>
    <dataValidation type="decimal" allowBlank="1" showErrorMessage="1" error="Digite um valor em percentual._x000a__x000a_Ou seja um valor de 0% (zero) até 100% (cem). " sqref="C11 C13:C14">
      <formula1>0</formula1>
      <formula2>1</formula2>
    </dataValidation>
    <dataValidation type="list" allowBlank="1" showErrorMessage="1" sqref="C4">
      <formula1>"(SELECIONAR),OGU,FGTS"</formula1>
      <formula2>0</formula2>
    </dataValidation>
    <dataValidation type="decimal" operator="greaterThan" allowBlank="1" showErrorMessage="1" error="Digite um valor maior do que 0." sqref="C12">
      <formula1>0</formula1>
      <formula2>0</formula2>
    </dataValidation>
    <dataValidation type="list" allowBlank="1" showErrorMessage="1" sqref="C40">
      <formula1>"(SELECIONAR),INDEFINIDO / NÃO SE APLICA,EMPREITADA POR PREÇO GLOBAL,EMPREITADA POR PREÇO UNITÁRIO,EMPREITADA INTEGRAL,TAREFA,CONTRATAÇÃO INTEGRADA,ADM. DIRETA"</formula1>
      <formula2>0</formula2>
    </dataValidation>
    <dataValidation type="list" allowBlank="1" showErrorMessage="1" sqref="C31">
      <formula1>"Tradicional,TransfereGOV"</formula1>
    </dataValidation>
  </dataValidations>
  <pageMargins left="0.78740157480314998" right="0.78740157480314998" top="0.78740157480314998" bottom="0.78740157480314998" header="5.7086614173228396" footer="0.59055118110236204"/>
  <pageSetup paperSize="9" scale="46" firstPageNumber="0" fitToHeight="0" orientation="portrait" horizontalDpi="300" verticalDpi="300" r:id="rId1"/>
  <headerFooter alignWithMargins="0">
    <oddHeader>&amp;L_</oddHeader>
    <oddFooter>&amp;LPMv3.12&amp;R&amp;P /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pageSetUpPr fitToPage="1"/>
  </sheetPr>
  <dimension ref="A1:Z146"/>
  <sheetViews>
    <sheetView showGridLines="0" view="pageBreakPreview" topLeftCell="H1" zoomScaleNormal="100" zoomScaleSheetLayoutView="100" workbookViewId="0">
      <pane ySplit="11" topLeftCell="A42" activePane="bottomLeft" state="frozen"/>
      <selection activeCell="E1" sqref="E1"/>
      <selection pane="bottomLeft"/>
    </sheetView>
  </sheetViews>
  <sheetFormatPr defaultRowHeight="12.75" x14ac:dyDescent="0.2"/>
  <cols>
    <col min="1" max="4" width="5.5703125" style="48" hidden="1" customWidth="1"/>
    <col min="5" max="6" width="11.42578125" style="48" hidden="1" customWidth="1"/>
    <col min="7" max="7" width="11.85546875" style="48" hidden="1" customWidth="1"/>
    <col min="8" max="8" width="10.5703125" customWidth="1"/>
    <col min="9" max="9" width="3.5703125" customWidth="1"/>
    <col min="10" max="15" width="10.5703125" style="48" customWidth="1"/>
    <col min="16" max="16" width="12.85546875" style="48" customWidth="1"/>
    <col min="17" max="19" width="10.5703125" style="48" customWidth="1"/>
  </cols>
  <sheetData>
    <row r="1" spans="1:21" ht="15.75" x14ac:dyDescent="0.25">
      <c r="E1" s="49" t="s">
        <v>642</v>
      </c>
      <c r="F1" s="49" t="s">
        <v>643</v>
      </c>
      <c r="G1" s="49" t="s">
        <v>644</v>
      </c>
      <c r="O1" s="50" t="str">
        <f>"Quadro de Composição do BDI"</f>
        <v>Quadro de Composição do BDI</v>
      </c>
      <c r="R1" s="714" t="s">
        <v>645</v>
      </c>
      <c r="S1" s="714"/>
    </row>
    <row r="2" spans="1:21" x14ac:dyDescent="0.2">
      <c r="A2" s="48" t="s">
        <v>646</v>
      </c>
      <c r="B2" s="52" t="s">
        <v>647</v>
      </c>
      <c r="C2" s="48" t="str">
        <f t="shared" ref="C2:C49" si="0">CONCATENATE(A2,"-",B2)</f>
        <v>Construção e Reforma de Edifícios-AC</v>
      </c>
      <c r="E2" s="53">
        <v>0.03</v>
      </c>
      <c r="F2" s="53">
        <v>0.04</v>
      </c>
      <c r="G2" s="53">
        <v>5.5E-2</v>
      </c>
      <c r="R2" s="715" t="s">
        <v>648</v>
      </c>
      <c r="S2" s="715"/>
    </row>
    <row r="3" spans="1:21" x14ac:dyDescent="0.2">
      <c r="A3" s="48" t="str">
        <f>A2</f>
        <v>Construção e Reforma de Edifícios</v>
      </c>
      <c r="B3" s="52" t="s">
        <v>649</v>
      </c>
      <c r="C3" s="48" t="str">
        <f t="shared" si="0"/>
        <v>Construção e Reforma de Edifícios-SG</v>
      </c>
      <c r="E3" s="53">
        <v>8.0000000000000002E-3</v>
      </c>
      <c r="F3" s="53">
        <v>8.0000000000000002E-3</v>
      </c>
      <c r="G3" s="53">
        <v>0.01</v>
      </c>
    </row>
    <row r="4" spans="1:21" x14ac:dyDescent="0.2">
      <c r="A4" s="48" t="str">
        <f>A3</f>
        <v>Construção e Reforma de Edifícios</v>
      </c>
      <c r="B4" s="52" t="s">
        <v>650</v>
      </c>
      <c r="C4" s="48" t="str">
        <f t="shared" si="0"/>
        <v>Construção e Reforma de Edifícios-R</v>
      </c>
      <c r="E4" s="53">
        <v>9.7000000000000003E-3</v>
      </c>
      <c r="F4" s="53">
        <v>1.2699999999999999E-2</v>
      </c>
      <c r="G4" s="53">
        <v>1.2699999999999999E-2</v>
      </c>
      <c r="J4" s="710" t="s">
        <v>651</v>
      </c>
      <c r="K4" s="710"/>
      <c r="L4" s="710" t="s">
        <v>652</v>
      </c>
      <c r="M4" s="710"/>
      <c r="N4" s="710" t="s">
        <v>653</v>
      </c>
      <c r="O4" s="710"/>
      <c r="P4" s="710"/>
      <c r="Q4" s="710"/>
      <c r="R4" s="710"/>
      <c r="S4" s="710"/>
    </row>
    <row r="5" spans="1:21" ht="12.75" customHeight="1" x14ac:dyDescent="0.2">
      <c r="A5" s="48" t="str">
        <f>A4</f>
        <v>Construção e Reforma de Edifícios</v>
      </c>
      <c r="B5" s="52" t="s">
        <v>654</v>
      </c>
      <c r="C5" s="48" t="str">
        <f t="shared" si="0"/>
        <v>Construção e Reforma de Edifícios-DF</v>
      </c>
      <c r="E5" s="53">
        <v>5.8999999999999999E-3</v>
      </c>
      <c r="F5" s="53">
        <v>1.23E-2</v>
      </c>
      <c r="G5" s="53">
        <v>1.3899999999999999E-2</v>
      </c>
      <c r="J5" s="713" t="str">
        <f>Import.CR</f>
        <v>1090.600-87</v>
      </c>
      <c r="K5" s="713"/>
      <c r="L5" s="713" t="str">
        <f>Import.TransfereGOV</f>
        <v>953994</v>
      </c>
      <c r="M5" s="713"/>
      <c r="N5" s="713" t="str">
        <f>Import.Proponente</f>
        <v>Prefeitura Municipal de Carapicuíba</v>
      </c>
      <c r="O5" s="713"/>
      <c r="P5" s="713"/>
      <c r="Q5" s="713"/>
      <c r="R5" s="713"/>
      <c r="S5" s="713"/>
    </row>
    <row r="6" spans="1:21" x14ac:dyDescent="0.2">
      <c r="A6" s="48" t="str">
        <f>A5</f>
        <v>Construção e Reforma de Edifícios</v>
      </c>
      <c r="B6" s="52" t="s">
        <v>655</v>
      </c>
      <c r="C6" s="48" t="str">
        <f t="shared" si="0"/>
        <v>Construção e Reforma de Edifícios-L</v>
      </c>
      <c r="E6" s="53">
        <v>6.1600000000000002E-2</v>
      </c>
      <c r="F6" s="53">
        <v>7.400000000000001E-2</v>
      </c>
      <c r="G6" s="53">
        <v>8.9600000000000013E-2</v>
      </c>
      <c r="I6" s="703" t="s">
        <v>656</v>
      </c>
      <c r="J6" s="56"/>
      <c r="K6" s="56"/>
      <c r="L6" s="56"/>
      <c r="M6" s="56"/>
      <c r="N6" s="56"/>
      <c r="O6" s="56"/>
      <c r="P6" s="56"/>
      <c r="Q6" s="56"/>
      <c r="R6" s="56"/>
      <c r="S6" s="56"/>
    </row>
    <row r="7" spans="1:21" ht="25.5" x14ac:dyDescent="0.25">
      <c r="A7" s="48" t="str">
        <f>A6</f>
        <v>Construção e Reforma de Edifícios</v>
      </c>
      <c r="B7" s="57" t="s">
        <v>657</v>
      </c>
      <c r="C7" s="48" t="str">
        <f t="shared" si="0"/>
        <v>Construção e Reforma de Edifícios-BDI PAD</v>
      </c>
      <c r="E7" s="53">
        <v>0.2034</v>
      </c>
      <c r="F7" s="53">
        <v>0.22120000000000001</v>
      </c>
      <c r="G7" s="53">
        <v>0.25</v>
      </c>
      <c r="I7" s="703"/>
      <c r="J7" s="710" t="s">
        <v>658</v>
      </c>
      <c r="K7" s="710"/>
      <c r="L7" s="710"/>
      <c r="M7" s="710"/>
      <c r="N7" s="710"/>
      <c r="O7" s="710"/>
      <c r="P7" s="710"/>
      <c r="Q7" s="710"/>
      <c r="R7" s="710"/>
      <c r="S7" s="710"/>
      <c r="U7" s="520" t="str">
        <f ca="1">IF(OR(U10&lt;&gt;"",U11&lt;&gt;""),"Falta preencher os percentuais do ISS",IF(U14&lt;&gt;"","Falta preencher o BDI 1",IF(U54&lt;&gt;"","Falta preencher o BDI 2",IF(U94&lt;&gt;"","Falta preencher o BDI 3",""))))</f>
        <v/>
      </c>
    </row>
    <row r="8" spans="1:21" ht="15.75" x14ac:dyDescent="0.25">
      <c r="A8" s="48" t="s">
        <v>659</v>
      </c>
      <c r="B8" s="52" t="s">
        <v>647</v>
      </c>
      <c r="C8" s="48" t="str">
        <f t="shared" si="0"/>
        <v>Construção de Praças Urbanas, Rodovias, Ferrovias e recapeamento e pavimentação de vias urbanas-AC</v>
      </c>
      <c r="E8" s="53">
        <v>3.7999999999999999E-2</v>
      </c>
      <c r="F8" s="53">
        <v>4.0099999999999997E-2</v>
      </c>
      <c r="G8" s="53">
        <v>4.6699999999999998E-2</v>
      </c>
      <c r="I8" s="703"/>
      <c r="J8" s="718" t="str">
        <f>Import.Apelido&amp;" / "&amp;Import.DescLote</f>
        <v>Construção de Praça na Rua Gerânio / Construção de Praça na Rua Gerânio</v>
      </c>
      <c r="K8" s="718"/>
      <c r="L8" s="718"/>
      <c r="M8" s="718"/>
      <c r="N8" s="718"/>
      <c r="O8" s="718"/>
      <c r="P8" s="718"/>
      <c r="Q8" s="718"/>
      <c r="R8" s="718"/>
      <c r="S8" s="718"/>
      <c r="U8" s="520" t="str">
        <f ca="1">IF(U29="FORA DO INTERVALO","BDI 1 fora do intervalo",IF(U69="FORA DO INTERVALO","BDI 2 fora do intervalo",IF(U109="FORA DO INTERVALO","BDI 3 fora do intervalo","")))</f>
        <v/>
      </c>
    </row>
    <row r="9" spans="1:21" x14ac:dyDescent="0.2">
      <c r="A9" s="48" t="s">
        <v>659</v>
      </c>
      <c r="B9" s="52" t="s">
        <v>649</v>
      </c>
      <c r="C9" s="48" t="str">
        <f t="shared" si="0"/>
        <v>Construção de Praças Urbanas, Rodovias, Ferrovias e recapeamento e pavimentação de vias urbanas-SG</v>
      </c>
      <c r="E9" s="53">
        <v>3.2000000000000002E-3</v>
      </c>
      <c r="F9" s="53">
        <v>4.0000000000000001E-3</v>
      </c>
      <c r="G9" s="53">
        <v>7.4000000000000003E-3</v>
      </c>
      <c r="I9" s="703"/>
      <c r="J9" s="56"/>
      <c r="K9" s="56"/>
      <c r="L9" s="56"/>
      <c r="M9" s="56"/>
      <c r="N9" s="56"/>
      <c r="O9" s="56"/>
      <c r="P9" s="56"/>
      <c r="Q9" s="56"/>
      <c r="R9" s="56"/>
      <c r="S9" s="56"/>
    </row>
    <row r="10" spans="1:21" ht="12.75" customHeight="1" x14ac:dyDescent="0.2">
      <c r="A10" s="48" t="s">
        <v>659</v>
      </c>
      <c r="B10" s="52" t="s">
        <v>650</v>
      </c>
      <c r="C10" s="48" t="str">
        <f t="shared" si="0"/>
        <v>Construção de Praças Urbanas, Rodovias, Ferrovias e recapeamento e pavimentação de vias urbanas-R</v>
      </c>
      <c r="E10" s="53">
        <v>5.0000000000000001E-3</v>
      </c>
      <c r="F10" s="53">
        <v>5.6000000000000008E-3</v>
      </c>
      <c r="G10" s="53">
        <v>9.7000000000000003E-3</v>
      </c>
      <c r="I10" s="703"/>
      <c r="J10" s="719" t="s">
        <v>660</v>
      </c>
      <c r="K10" s="719"/>
      <c r="L10" s="719"/>
      <c r="M10" s="719"/>
      <c r="N10" s="719"/>
      <c r="O10" s="719"/>
      <c r="P10" s="719"/>
      <c r="Q10" s="719"/>
      <c r="R10" s="717">
        <v>1</v>
      </c>
      <c r="S10" s="717"/>
      <c r="U10" s="570" t="str">
        <f>IF(R10="","Falta definir a base de cálculo para o ISS","")</f>
        <v/>
      </c>
    </row>
    <row r="11" spans="1:21" ht="12.75" customHeight="1" x14ac:dyDescent="0.2">
      <c r="A11" s="48" t="s">
        <v>659</v>
      </c>
      <c r="B11" s="52" t="s">
        <v>654</v>
      </c>
      <c r="C11" s="48" t="str">
        <f t="shared" si="0"/>
        <v>Construção de Praças Urbanas, Rodovias, Ferrovias e recapeamento e pavimentação de vias urbanas-DF</v>
      </c>
      <c r="E11" s="53">
        <v>1.0200000000000001E-2</v>
      </c>
      <c r="F11" s="53">
        <v>1.11E-2</v>
      </c>
      <c r="G11" s="53">
        <v>1.21E-2</v>
      </c>
      <c r="I11" s="106" t="s">
        <v>661</v>
      </c>
      <c r="J11" s="716" t="s">
        <v>662</v>
      </c>
      <c r="K11" s="716"/>
      <c r="L11" s="716"/>
      <c r="M11" s="716"/>
      <c r="N11" s="716"/>
      <c r="O11" s="716"/>
      <c r="P11" s="716"/>
      <c r="Q11" s="716"/>
      <c r="R11" s="717">
        <v>0.05</v>
      </c>
      <c r="S11" s="717"/>
      <c r="U11" s="570" t="str">
        <f>IF(R11="","Falta definir a alíquota do ISS","")</f>
        <v/>
      </c>
    </row>
    <row r="12" spans="1:21" x14ac:dyDescent="0.2">
      <c r="A12" s="48" t="s">
        <v>659</v>
      </c>
      <c r="B12" s="52" t="s">
        <v>655</v>
      </c>
      <c r="C12" s="48" t="str">
        <f t="shared" si="0"/>
        <v>Construção de Praças Urbanas, Rodovias, Ferrovias e recapeamento e pavimentação de vias urbanas-L</v>
      </c>
      <c r="E12" s="53">
        <v>6.6400000000000001E-2</v>
      </c>
      <c r="F12" s="53">
        <v>7.2999999999999995E-2</v>
      </c>
      <c r="G12" s="53">
        <v>8.6899999999999991E-2</v>
      </c>
      <c r="I12" s="7" t="s">
        <v>537</v>
      </c>
      <c r="J12" s="58"/>
      <c r="K12" s="58"/>
      <c r="L12" s="58"/>
      <c r="M12" s="58"/>
      <c r="N12" s="58"/>
      <c r="O12" s="58"/>
      <c r="P12" s="58"/>
      <c r="Q12" s="58"/>
      <c r="R12" s="58"/>
      <c r="S12" s="58"/>
    </row>
    <row r="13" spans="1:21" ht="15" customHeight="1" x14ac:dyDescent="0.2">
      <c r="A13" s="48" t="s">
        <v>659</v>
      </c>
      <c r="B13" s="57" t="s">
        <v>657</v>
      </c>
      <c r="C13" s="48" t="str">
        <f t="shared" si="0"/>
        <v>Construção de Praças Urbanas, Rodovias, Ferrovias e recapeamento e pavimentação de vias urbanas-BDI PAD</v>
      </c>
      <c r="E13" s="53">
        <v>0.19600000000000001</v>
      </c>
      <c r="F13" s="53">
        <v>0.2097</v>
      </c>
      <c r="G13" s="53">
        <v>0.24230000000000002</v>
      </c>
      <c r="I13" s="7" t="s">
        <v>537</v>
      </c>
    </row>
    <row r="14" spans="1:21" ht="15.75" x14ac:dyDescent="0.25">
      <c r="A14" s="48" t="s">
        <v>663</v>
      </c>
      <c r="B14" s="52" t="s">
        <v>647</v>
      </c>
      <c r="C14" s="48" t="str">
        <f t="shared" si="0"/>
        <v>Construção de Redes de Abastecimento de Água, Coleta de Esgoto-AC</v>
      </c>
      <c r="E14" s="53">
        <v>3.4300000000000004E-2</v>
      </c>
      <c r="F14" s="53">
        <v>4.9299999999999997E-2</v>
      </c>
      <c r="G14" s="53">
        <v>6.7099999999999993E-2</v>
      </c>
      <c r="I14" s="7" t="s">
        <v>537</v>
      </c>
      <c r="J14" s="712" t="s">
        <v>664</v>
      </c>
      <c r="K14" s="712"/>
      <c r="L14" s="712"/>
      <c r="M14" s="712"/>
      <c r="N14" s="712"/>
      <c r="O14" s="712"/>
      <c r="P14" s="712"/>
      <c r="Q14" s="712"/>
      <c r="R14" s="712"/>
      <c r="S14" s="712"/>
      <c r="U14" s="520" t="str">
        <f ca="1">IF(COUNTIF(ORÇAMENTO!$V$15:$V$251,BDI_1.Título)=0,"",IF(OR(Import.BDI.Tipo1="(SELECIONAR)",Import.BDI.Tipo1="",U17&lt;&gt;"",AND($J17&lt;&gt;$A$145,OR(S21="",S22="",AND($J17&lt;&gt;$A$146,OR(S23="",S24="")),S25="",S26=""))),"Falta preencher o BDI 1",""))</f>
        <v/>
      </c>
    </row>
    <row r="15" spans="1:21" x14ac:dyDescent="0.2">
      <c r="A15" s="48" t="str">
        <f>A14</f>
        <v>Construção de Redes de Abastecimento de Água, Coleta de Esgoto</v>
      </c>
      <c r="B15" s="52" t="s">
        <v>649</v>
      </c>
      <c r="C15" s="48" t="str">
        <f t="shared" si="0"/>
        <v>Construção de Redes de Abastecimento de Água, Coleta de Esgoto-SG</v>
      </c>
      <c r="E15" s="53">
        <v>2.8000000000000004E-3</v>
      </c>
      <c r="F15" s="53">
        <v>4.8999999999999998E-3</v>
      </c>
      <c r="G15" s="53">
        <v>7.4999999999999997E-3</v>
      </c>
      <c r="I15" s="7" t="s">
        <v>537</v>
      </c>
    </row>
    <row r="16" spans="1:21" x14ac:dyDescent="0.2">
      <c r="A16" s="48" t="str">
        <f>A15</f>
        <v>Construção de Redes de Abastecimento de Água, Coleta de Esgoto</v>
      </c>
      <c r="B16" s="52" t="s">
        <v>650</v>
      </c>
      <c r="C16" s="48" t="str">
        <f t="shared" si="0"/>
        <v>Construção de Redes de Abastecimento de Água, Coleta de Esgoto-R</v>
      </c>
      <c r="E16" s="53">
        <v>0.01</v>
      </c>
      <c r="F16" s="53">
        <v>1.3899999999999999E-2</v>
      </c>
      <c r="G16" s="53">
        <v>1.7399999999999999E-2</v>
      </c>
      <c r="I16" s="7" t="s">
        <v>537</v>
      </c>
      <c r="J16" s="710" t="s">
        <v>665</v>
      </c>
      <c r="K16" s="710"/>
      <c r="L16" s="710"/>
      <c r="M16" s="710"/>
      <c r="N16" s="710"/>
      <c r="O16" s="710"/>
      <c r="P16" s="710"/>
      <c r="Q16" s="710"/>
      <c r="R16" s="710"/>
      <c r="S16" s="710"/>
    </row>
    <row r="17" spans="1:26" ht="15" x14ac:dyDescent="0.25">
      <c r="A17" s="48" t="str">
        <f>A16</f>
        <v>Construção de Redes de Abastecimento de Água, Coleta de Esgoto</v>
      </c>
      <c r="B17" s="52" t="s">
        <v>654</v>
      </c>
      <c r="C17" s="48" t="str">
        <f t="shared" si="0"/>
        <v>Construção de Redes de Abastecimento de Água, Coleta de Esgoto-DF</v>
      </c>
      <c r="E17" s="53">
        <v>9.3999999999999986E-3</v>
      </c>
      <c r="F17" s="53">
        <v>9.8999999999999991E-3</v>
      </c>
      <c r="G17" s="53">
        <v>1.1699999999999999E-2</v>
      </c>
      <c r="I17" s="7" t="s">
        <v>537</v>
      </c>
      <c r="J17" s="711" t="s">
        <v>659</v>
      </c>
      <c r="K17" s="711"/>
      <c r="L17" s="711"/>
      <c r="M17" s="711"/>
      <c r="N17" s="711"/>
      <c r="O17" s="711"/>
      <c r="P17" s="711"/>
      <c r="Q17" s="711"/>
      <c r="R17" s="711"/>
      <c r="S17" s="711"/>
      <c r="T17" s="562" t="str">
        <f ca="1">IF(U17="","","◄")</f>
        <v/>
      </c>
      <c r="U17" s="561" t="str">
        <f ca="1">IF(AND(OR(S29&gt;0,COUNTIF(ORÇAMENTO!$V$15:$V$251,BDI_1.Título)&gt;0),OR(Import.BDI.Tipo1="(SELECIONAR)",Import.BDI.Tipo1="")),"Selecione o Tipo de obra","")</f>
        <v/>
      </c>
    </row>
    <row r="18" spans="1:26" x14ac:dyDescent="0.2">
      <c r="A18" s="48" t="str">
        <f>A17</f>
        <v>Construção de Redes de Abastecimento de Água, Coleta de Esgoto</v>
      </c>
      <c r="B18" s="52" t="s">
        <v>655</v>
      </c>
      <c r="C18" s="48" t="str">
        <f t="shared" si="0"/>
        <v>Construção de Redes de Abastecimento de Água, Coleta de Esgoto-L</v>
      </c>
      <c r="E18" s="53">
        <v>6.7400000000000002E-2</v>
      </c>
      <c r="F18" s="53">
        <v>8.0399999999999985E-2</v>
      </c>
      <c r="G18" s="53">
        <v>9.4E-2</v>
      </c>
      <c r="I18" s="7" t="s">
        <v>537</v>
      </c>
    </row>
    <row r="19" spans="1:26" ht="12.75" customHeight="1" x14ac:dyDescent="0.2">
      <c r="A19" s="48" t="str">
        <f>A18</f>
        <v>Construção de Redes de Abastecimento de Água, Coleta de Esgoto</v>
      </c>
      <c r="B19" s="57" t="s">
        <v>657</v>
      </c>
      <c r="C19" s="48" t="str">
        <f t="shared" si="0"/>
        <v>Construção de Redes de Abastecimento de Água, Coleta de Esgoto-BDI PAD</v>
      </c>
      <c r="E19" s="53">
        <v>0.20760000000000001</v>
      </c>
      <c r="F19" s="53">
        <v>0.24179999999999999</v>
      </c>
      <c r="G19" s="53">
        <v>0.26440000000000002</v>
      </c>
      <c r="I19" s="7" t="s">
        <v>537</v>
      </c>
      <c r="J19" s="709" t="s">
        <v>667</v>
      </c>
      <c r="K19" s="709"/>
      <c r="L19" s="709"/>
      <c r="M19" s="709"/>
      <c r="N19" s="709"/>
      <c r="O19" s="709"/>
      <c r="P19" s="709"/>
      <c r="Q19" s="709"/>
      <c r="R19" s="709" t="s">
        <v>668</v>
      </c>
      <c r="S19" s="700" t="s">
        <v>669</v>
      </c>
      <c r="U19" s="700" t="s">
        <v>670</v>
      </c>
      <c r="V19" s="700"/>
      <c r="W19" s="700"/>
      <c r="X19" s="708" t="s">
        <v>671</v>
      </c>
      <c r="Y19" s="708" t="s">
        <v>672</v>
      </c>
      <c r="Z19" s="708" t="s">
        <v>673</v>
      </c>
    </row>
    <row r="20" spans="1:26" ht="12.75" customHeight="1" x14ac:dyDescent="0.2">
      <c r="A20" s="48" t="s">
        <v>674</v>
      </c>
      <c r="B20" s="52" t="s">
        <v>647</v>
      </c>
      <c r="C20" s="48" t="str">
        <f t="shared" si="0"/>
        <v>Construção e Manutenção de Estações e Redes de Distribuição de Energia Elétrica-AC</v>
      </c>
      <c r="E20" s="53">
        <v>5.2900000000000003E-2</v>
      </c>
      <c r="F20" s="53">
        <v>5.9200000000000003E-2</v>
      </c>
      <c r="G20" s="53">
        <v>7.9299999999999995E-2</v>
      </c>
      <c r="I20" s="7" t="s">
        <v>537</v>
      </c>
      <c r="J20" s="709"/>
      <c r="K20" s="709"/>
      <c r="L20" s="709"/>
      <c r="M20" s="709"/>
      <c r="N20" s="709"/>
      <c r="O20" s="709"/>
      <c r="P20" s="709"/>
      <c r="Q20" s="709"/>
      <c r="R20" s="709"/>
      <c r="S20" s="700"/>
      <c r="U20" s="700"/>
      <c r="V20" s="700"/>
      <c r="W20" s="700"/>
      <c r="X20" s="708"/>
      <c r="Y20" s="708"/>
      <c r="Z20" s="708"/>
    </row>
    <row r="21" spans="1:26" ht="15" customHeight="1" x14ac:dyDescent="0.2">
      <c r="A21" s="48" t="str">
        <f>A20</f>
        <v>Construção e Manutenção de Estações e Redes de Distribuição de Energia Elétrica</v>
      </c>
      <c r="B21" s="52" t="s">
        <v>649</v>
      </c>
      <c r="C21" s="48" t="str">
        <f t="shared" si="0"/>
        <v>Construção e Manutenção de Estações e Redes de Distribuição de Energia Elétrica-SG</v>
      </c>
      <c r="E21" s="53">
        <v>2.5000000000000001E-3</v>
      </c>
      <c r="F21" s="53">
        <v>5.1000000000000004E-3</v>
      </c>
      <c r="G21" s="53">
        <v>5.6000000000000008E-3</v>
      </c>
      <c r="I21" s="7" t="s">
        <v>537</v>
      </c>
      <c r="J21" s="698" t="str">
        <f>IF($J$17=$A$146,"Encargos Sociais incidentes sobre a mão de obra","Administração Central")</f>
        <v>Administração Central</v>
      </c>
      <c r="K21" s="698"/>
      <c r="L21" s="698"/>
      <c r="M21" s="698"/>
      <c r="N21" s="698"/>
      <c r="O21" s="698"/>
      <c r="P21" s="698"/>
      <c r="Q21" s="698"/>
      <c r="R21" s="59" t="str">
        <f>IF($J17=$A$146,"K1","AC")</f>
        <v>AC</v>
      </c>
      <c r="S21" s="60">
        <v>0.03</v>
      </c>
      <c r="T21" s="571" t="str">
        <f t="shared" ref="T21:T26" ca="1" si="1">IF(AND($U$14&lt;&gt;"",$U$17="",R21&lt;&gt;"",S21=""),"◄","")</f>
        <v/>
      </c>
      <c r="U21" s="699" t="str">
        <f ca="1">IFERROR(IF(T21="◄","FALTA PREENCHER",IF(AND(OR(S21&gt;=X21,X21="-"),OR(S21&lt;=Z21,Z21="-")),"OK","FORA DO INTERVALO")),"-")</f>
        <v>FORA DO INTERVALO</v>
      </c>
      <c r="V21" s="699"/>
      <c r="W21" s="699"/>
      <c r="X21" s="61">
        <f>VLOOKUP(CONCATENATE(J17,"-",R21),$C$2:$G$136,3,FALSE)</f>
        <v>3.7999999999999999E-2</v>
      </c>
      <c r="Y21" s="61">
        <f>VLOOKUP(CONCATENATE(J17,"-",R21),$C$2:$G$136,4,FALSE)</f>
        <v>4.0099999999999997E-2</v>
      </c>
      <c r="Z21" s="61">
        <f>VLOOKUP(CONCATENATE(J17,"-",R21),$C$2:$G$136,5,FALSE)</f>
        <v>4.6699999999999998E-2</v>
      </c>
    </row>
    <row r="22" spans="1:26" ht="15" customHeight="1" x14ac:dyDescent="0.2">
      <c r="A22" s="48" t="str">
        <f>A21</f>
        <v>Construção e Manutenção de Estações e Redes de Distribuição de Energia Elétrica</v>
      </c>
      <c r="B22" s="52" t="s">
        <v>650</v>
      </c>
      <c r="C22" s="48" t="str">
        <f t="shared" si="0"/>
        <v>Construção e Manutenção de Estações e Redes de Distribuição de Energia Elétrica-R</v>
      </c>
      <c r="E22" s="53">
        <v>0.01</v>
      </c>
      <c r="F22" s="53">
        <v>1.4800000000000001E-2</v>
      </c>
      <c r="G22" s="53">
        <v>1.9699999999999999E-2</v>
      </c>
      <c r="I22" s="7" t="s">
        <v>537</v>
      </c>
      <c r="J22" s="698" t="str">
        <f>IF($J$17=$A$146,"Administração Central da empresa ou consultoria - overhead","Seguro e Garantia")</f>
        <v>Seguro e Garantia</v>
      </c>
      <c r="K22" s="698"/>
      <c r="L22" s="698"/>
      <c r="M22" s="698"/>
      <c r="N22" s="698"/>
      <c r="O22" s="698"/>
      <c r="P22" s="698"/>
      <c r="Q22" s="698"/>
      <c r="R22" s="59" t="str">
        <f>IF($J17=$A$146,"K2","SG")</f>
        <v>SG</v>
      </c>
      <c r="S22" s="60">
        <v>3.2000000000000002E-3</v>
      </c>
      <c r="T22" s="571" t="str">
        <f t="shared" ca="1" si="1"/>
        <v/>
      </c>
      <c r="U22" s="699" t="str">
        <f t="shared" ref="U22:U28" ca="1" si="2">IFERROR(IF(T22="◄","FALTA PREENCHER",IF(AND(OR(S22&gt;=X22,X22="-"),OR(S22&lt;=Z22,Z22="-")),"OK","FORA DO INTERVALO")),"-")</f>
        <v>OK</v>
      </c>
      <c r="V22" s="699"/>
      <c r="W22" s="699"/>
      <c r="X22" s="61">
        <f>VLOOKUP(CONCATENATE(J17,"-",R22),$C$2:$G$136,3,FALSE)</f>
        <v>3.2000000000000002E-3</v>
      </c>
      <c r="Y22" s="61">
        <f>VLOOKUP(CONCATENATE(J17,"-",R22),$C$2:$G$136,4,FALSE)</f>
        <v>4.0000000000000001E-3</v>
      </c>
      <c r="Z22" s="61">
        <f>VLOOKUP(CONCATENATE(J17,"-",R22),$C$2:$G$136,5,FALSE)</f>
        <v>7.4000000000000003E-3</v>
      </c>
    </row>
    <row r="23" spans="1:26" ht="15" customHeight="1" x14ac:dyDescent="0.2">
      <c r="A23" s="48" t="str">
        <f>A22</f>
        <v>Construção e Manutenção de Estações e Redes de Distribuição de Energia Elétrica</v>
      </c>
      <c r="B23" s="52" t="s">
        <v>654</v>
      </c>
      <c r="C23" s="48" t="str">
        <f t="shared" si="0"/>
        <v>Construção e Manutenção de Estações e Redes de Distribuição de Energia Elétrica-DF</v>
      </c>
      <c r="E23" s="53">
        <v>1.01E-2</v>
      </c>
      <c r="F23" s="53">
        <v>1.0700000000000001E-2</v>
      </c>
      <c r="G23" s="53">
        <v>1.11E-2</v>
      </c>
      <c r="I23" s="7" t="s">
        <v>537</v>
      </c>
      <c r="J23" s="698" t="s">
        <v>943</v>
      </c>
      <c r="K23" s="698"/>
      <c r="L23" s="698"/>
      <c r="M23" s="698"/>
      <c r="N23" s="698"/>
      <c r="O23" s="698"/>
      <c r="P23" s="698"/>
      <c r="Q23" s="698"/>
      <c r="R23" s="59" t="str">
        <f>IF($J17=$A$146,"","R")</f>
        <v>R</v>
      </c>
      <c r="S23" s="60">
        <v>4.1999999999999997E-3</v>
      </c>
      <c r="T23" s="571" t="str">
        <f t="shared" ca="1" si="1"/>
        <v/>
      </c>
      <c r="U23" s="699" t="str">
        <f t="shared" ca="1" si="2"/>
        <v>FORA DO INTERVALO</v>
      </c>
      <c r="V23" s="699"/>
      <c r="W23" s="699"/>
      <c r="X23" s="61">
        <f>VLOOKUP(CONCATENATE(J17,"-",R23),$C$2:$G$136,3,FALSE)</f>
        <v>5.0000000000000001E-3</v>
      </c>
      <c r="Y23" s="61">
        <f>VLOOKUP(CONCATENATE(J17,"-",R23),$C$2:$G$136,4,FALSE)</f>
        <v>5.6000000000000008E-3</v>
      </c>
      <c r="Z23" s="61">
        <f>VLOOKUP(CONCATENATE(J17,"-",R23),$C$2:$G$136,5,FALSE)</f>
        <v>9.7000000000000003E-3</v>
      </c>
    </row>
    <row r="24" spans="1:26" ht="15" customHeight="1" x14ac:dyDescent="0.2">
      <c r="A24" s="48" t="str">
        <f>A23</f>
        <v>Construção e Manutenção de Estações e Redes de Distribuição de Energia Elétrica</v>
      </c>
      <c r="B24" s="52" t="s">
        <v>655</v>
      </c>
      <c r="C24" s="48" t="str">
        <f t="shared" si="0"/>
        <v>Construção e Manutenção de Estações e Redes de Distribuição de Energia Elétrica-L</v>
      </c>
      <c r="E24" s="53">
        <v>0.08</v>
      </c>
      <c r="F24" s="53">
        <v>8.3100000000000007E-2</v>
      </c>
      <c r="G24" s="53">
        <v>9.5100000000000004E-2</v>
      </c>
      <c r="I24" s="7" t="s">
        <v>537</v>
      </c>
      <c r="J24" s="698" t="s">
        <v>944</v>
      </c>
      <c r="K24" s="698"/>
      <c r="L24" s="698"/>
      <c r="M24" s="698"/>
      <c r="N24" s="698"/>
      <c r="O24" s="698"/>
      <c r="P24" s="698"/>
      <c r="Q24" s="698"/>
      <c r="R24" s="59" t="str">
        <f>IF($J17=$A$146,"","DF")</f>
        <v>DF</v>
      </c>
      <c r="S24" s="60">
        <v>1.0200000000000001E-2</v>
      </c>
      <c r="T24" s="571" t="str">
        <f t="shared" ca="1" si="1"/>
        <v/>
      </c>
      <c r="U24" s="699" t="str">
        <f t="shared" ca="1" si="2"/>
        <v>OK</v>
      </c>
      <c r="V24" s="699"/>
      <c r="W24" s="699"/>
      <c r="X24" s="61">
        <f>VLOOKUP(CONCATENATE(J17,"-",R24),$C$2:$G$136,3,FALSE)</f>
        <v>1.0200000000000001E-2</v>
      </c>
      <c r="Y24" s="61">
        <f>VLOOKUP(CONCATENATE(J17,"-",R24),$C$2:$G$136,4,FALSE)</f>
        <v>1.11E-2</v>
      </c>
      <c r="Z24" s="61">
        <f>VLOOKUP(CONCATENATE(J17,"-",R24),$C$2:$G$136,5,FALSE)</f>
        <v>1.21E-2</v>
      </c>
    </row>
    <row r="25" spans="1:26" ht="15" customHeight="1" x14ac:dyDescent="0.2">
      <c r="A25" s="48" t="str">
        <f>A24</f>
        <v>Construção e Manutenção de Estações e Redes de Distribuição de Energia Elétrica</v>
      </c>
      <c r="B25" s="57" t="s">
        <v>657</v>
      </c>
      <c r="C25" s="48" t="str">
        <f t="shared" si="0"/>
        <v>Construção e Manutenção de Estações e Redes de Distribuição de Energia Elétrica-BDI PAD</v>
      </c>
      <c r="E25" s="53">
        <v>0.24</v>
      </c>
      <c r="F25" s="53">
        <v>0.25840000000000002</v>
      </c>
      <c r="G25" s="53">
        <v>0.27860000000000001</v>
      </c>
      <c r="I25" s="7" t="s">
        <v>537</v>
      </c>
      <c r="J25" s="698" t="str">
        <f>IF($J$17=$A$146,"Margem bruta da empresa de consultoria","Lucro")</f>
        <v>Lucro</v>
      </c>
      <c r="K25" s="698"/>
      <c r="L25" s="698"/>
      <c r="M25" s="698"/>
      <c r="N25" s="698"/>
      <c r="O25" s="698"/>
      <c r="P25" s="698"/>
      <c r="Q25" s="698"/>
      <c r="R25" s="59" t="str">
        <f>IF($J17=$A$146,"K3","L")</f>
        <v>L</v>
      </c>
      <c r="S25" s="60">
        <v>5.45E-2</v>
      </c>
      <c r="T25" s="571" t="str">
        <f t="shared" ca="1" si="1"/>
        <v/>
      </c>
      <c r="U25" s="699" t="str">
        <f t="shared" ca="1" si="2"/>
        <v>FORA DO INTERVALO</v>
      </c>
      <c r="V25" s="699"/>
      <c r="W25" s="699"/>
      <c r="X25" s="61">
        <f>VLOOKUP(CONCATENATE(J17,"-",R25),$C$2:$G$136,3,FALSE)</f>
        <v>6.6400000000000001E-2</v>
      </c>
      <c r="Y25" s="61">
        <f>VLOOKUP(CONCATENATE(J17,"-",R25),$C$2:$G$136,4,FALSE)</f>
        <v>7.2999999999999995E-2</v>
      </c>
      <c r="Z25" s="61">
        <f>VLOOKUP(CONCATENATE(J17,"-",R25),$C$2:$G$136,5,FALSE)</f>
        <v>8.6899999999999991E-2</v>
      </c>
    </row>
    <row r="26" spans="1:26" ht="15" customHeight="1" x14ac:dyDescent="0.2">
      <c r="A26" s="48" t="s">
        <v>675</v>
      </c>
      <c r="B26" s="52" t="s">
        <v>647</v>
      </c>
      <c r="C26" s="48" t="str">
        <f t="shared" si="0"/>
        <v>Obras Portuárias, Marítimas e Fluviais-AC</v>
      </c>
      <c r="E26" s="53">
        <v>0.04</v>
      </c>
      <c r="F26" s="53">
        <v>5.5199999999999999E-2</v>
      </c>
      <c r="G26" s="53">
        <v>7.85E-2</v>
      </c>
      <c r="I26" s="7" t="s">
        <v>537</v>
      </c>
      <c r="J26" s="698" t="s">
        <v>676</v>
      </c>
      <c r="K26" s="698"/>
      <c r="L26" s="698"/>
      <c r="M26" s="698"/>
      <c r="N26" s="698"/>
      <c r="O26" s="698"/>
      <c r="P26" s="698"/>
      <c r="Q26" s="698"/>
      <c r="R26" s="59" t="s">
        <v>457</v>
      </c>
      <c r="S26" s="60">
        <v>3.6499999999999998E-2</v>
      </c>
      <c r="T26" s="571" t="str">
        <f t="shared" ca="1" si="1"/>
        <v/>
      </c>
      <c r="U26" s="699" t="str">
        <f t="shared" ca="1" si="2"/>
        <v>OK</v>
      </c>
      <c r="V26" s="699"/>
      <c r="W26" s="699"/>
      <c r="X26" s="61">
        <f>Y26</f>
        <v>3.6499999999999998E-2</v>
      </c>
      <c r="Y26" s="61">
        <f>IF($J17=$A$145,"-",3.65%)</f>
        <v>3.6499999999999998E-2</v>
      </c>
      <c r="Z26" s="61">
        <f>Y26</f>
        <v>3.6499999999999998E-2</v>
      </c>
    </row>
    <row r="27" spans="1:26" ht="15" customHeight="1" x14ac:dyDescent="0.2">
      <c r="A27" s="48" t="str">
        <f>A26</f>
        <v>Obras Portuárias, Marítimas e Fluviais</v>
      </c>
      <c r="B27" s="52" t="s">
        <v>649</v>
      </c>
      <c r="C27" s="48" t="str">
        <f t="shared" si="0"/>
        <v>Obras Portuárias, Marítimas e Fluviais-SG</v>
      </c>
      <c r="E27" s="53">
        <v>8.1000000000000013E-3</v>
      </c>
      <c r="F27" s="53">
        <v>1.2199999999999999E-2</v>
      </c>
      <c r="G27" s="53">
        <v>1.9900000000000001E-2</v>
      </c>
      <c r="I27" s="7" t="s">
        <v>537</v>
      </c>
      <c r="J27" s="698" t="s">
        <v>677</v>
      </c>
      <c r="K27" s="698"/>
      <c r="L27" s="698"/>
      <c r="M27" s="698"/>
      <c r="N27" s="698"/>
      <c r="O27" s="698"/>
      <c r="P27" s="698"/>
      <c r="Q27" s="698"/>
      <c r="R27" s="59" t="s">
        <v>678</v>
      </c>
      <c r="S27" s="61">
        <f ca="1">IF(AND($J17&lt;&gt;$A$145,COUNTA(OFFSET(S20,1,0,6))&gt;0),$R$11*$R$10,0)</f>
        <v>0.05</v>
      </c>
      <c r="U27" s="699" t="str">
        <f t="shared" ca="1" si="2"/>
        <v>OK</v>
      </c>
      <c r="V27" s="699"/>
      <c r="W27" s="699"/>
      <c r="X27" s="61">
        <v>0</v>
      </c>
      <c r="Y27" s="61">
        <v>2.5000000000000001E-2</v>
      </c>
      <c r="Z27" s="61">
        <v>0.05</v>
      </c>
    </row>
    <row r="28" spans="1:26" ht="15" customHeight="1" x14ac:dyDescent="0.2">
      <c r="A28" s="48" t="str">
        <f>A27</f>
        <v>Obras Portuárias, Marítimas e Fluviais</v>
      </c>
      <c r="B28" s="52" t="s">
        <v>650</v>
      </c>
      <c r="C28" s="48" t="str">
        <f t="shared" si="0"/>
        <v>Obras Portuárias, Marítimas e Fluviais-R</v>
      </c>
      <c r="E28" s="53">
        <v>1.46E-2</v>
      </c>
      <c r="F28" s="53">
        <v>2.3199999999999998E-2</v>
      </c>
      <c r="G28" s="53">
        <v>3.1600000000000003E-2</v>
      </c>
      <c r="I28" s="7" t="s">
        <v>537</v>
      </c>
      <c r="J28" s="698" t="s">
        <v>679</v>
      </c>
      <c r="K28" s="698"/>
      <c r="L28" s="698"/>
      <c r="M28" s="698"/>
      <c r="N28" s="698"/>
      <c r="O28" s="698"/>
      <c r="P28" s="698"/>
      <c r="Q28" s="698"/>
      <c r="R28" s="59" t="s">
        <v>680</v>
      </c>
      <c r="S28" s="61">
        <f t="array" aca="1" ref="S28" ca="1">IF(BDI.Opcao&lt;&gt;"Desonerado",0,IF(AND($J17&lt;&gt;$A$145,COUNTA(OFFSET(S20,1,0,6))&gt;0),IF(YEAR(Import.DataBase)&lt;2025,4.5%,IF(YEAR(Import.DataBase)=2025,3.6%,IF(YEAR(Import.DataBase)=2026,2.7%,IF(YEAR(Import.DataBase)=2027,1.8%,0%)))),0%))</f>
        <v>0</v>
      </c>
      <c r="U28" s="699" t="str">
        <f t="shared" ca="1" si="2"/>
        <v>OK</v>
      </c>
      <c r="V28" s="699"/>
      <c r="W28" s="699"/>
      <c r="X28" s="62">
        <f ca="1">$S28</f>
        <v>0</v>
      </c>
      <c r="Y28" s="62">
        <f ca="1">$S28</f>
        <v>0</v>
      </c>
      <c r="Z28" s="62">
        <f ca="1">$S28</f>
        <v>0</v>
      </c>
    </row>
    <row r="29" spans="1:26" ht="15" customHeight="1" x14ac:dyDescent="0.2">
      <c r="A29" s="48" t="str">
        <f>A28</f>
        <v>Obras Portuárias, Marítimas e Fluviais</v>
      </c>
      <c r="B29" s="52" t="s">
        <v>654</v>
      </c>
      <c r="C29" s="48" t="str">
        <f t="shared" si="0"/>
        <v>Obras Portuárias, Marítimas e Fluviais-DF</v>
      </c>
      <c r="E29" s="53">
        <v>9.3999999999999986E-3</v>
      </c>
      <c r="F29" s="53">
        <v>1.0200000000000001E-2</v>
      </c>
      <c r="G29" s="53">
        <v>1.3300000000000001E-2</v>
      </c>
      <c r="I29" s="7" t="s">
        <v>537</v>
      </c>
      <c r="J29" s="698" t="s">
        <v>681</v>
      </c>
      <c r="K29" s="698"/>
      <c r="L29" s="698"/>
      <c r="M29" s="698"/>
      <c r="N29" s="698"/>
      <c r="O29" s="698"/>
      <c r="P29" s="698"/>
      <c r="Q29" s="698"/>
      <c r="R29" s="63" t="s">
        <v>657</v>
      </c>
      <c r="S29" s="61">
        <f ca="1">IF($J17=$A$145,0,ROUND((((1+S21+S22+S23)*(1+S24)*(1+S25)/(1-(S26+S27)))-1),4))</f>
        <v>0.2097</v>
      </c>
      <c r="U29" s="700" t="str">
        <f ca="1">IFERROR(IF(AND(OR(S29&gt;=X29,X29="-"),OR(S29&lt;=Z29,Z29="-")),"OK","FORA DO INTERVALO"),IF(S29=0,"OK","Selecione o Tipo de obra"))</f>
        <v>OK</v>
      </c>
      <c r="V29" s="700"/>
      <c r="W29" s="700"/>
      <c r="X29" s="61">
        <f>IF($J17=$A$145,0,VLOOKUP(CONCATENATE($J17,"-",$R29),$C$2:$G$136,3,FALSE))</f>
        <v>0.19600000000000001</v>
      </c>
      <c r="Y29" s="61">
        <f>IF($J17=$A$145,0,VLOOKUP(CONCATENATE($J17,"-",$R29),$C$2:$G$136,4,FALSE))</f>
        <v>0.2097</v>
      </c>
      <c r="Z29" s="61">
        <f>IF($J17=$A$145,0,VLOOKUP(CONCATENATE($J17,"-",$R29),$C$2:$G$136,5,FALSE))</f>
        <v>0.24230000000000002</v>
      </c>
    </row>
    <row r="30" spans="1:26" ht="15" customHeight="1" x14ac:dyDescent="0.2">
      <c r="A30" s="48" t="str">
        <f>A29</f>
        <v>Obras Portuárias, Marítimas e Fluviais</v>
      </c>
      <c r="B30" s="52" t="s">
        <v>655</v>
      </c>
      <c r="C30" s="48" t="str">
        <f t="shared" si="0"/>
        <v>Obras Portuárias, Marítimas e Fluviais-L</v>
      </c>
      <c r="E30" s="53">
        <v>7.1399999999999991E-2</v>
      </c>
      <c r="F30" s="53">
        <v>8.4000000000000005E-2</v>
      </c>
      <c r="G30" s="53">
        <v>0.1043</v>
      </c>
      <c r="I30" s="7" t="s">
        <v>537</v>
      </c>
      <c r="J30" s="701" t="s">
        <v>682</v>
      </c>
      <c r="K30" s="701"/>
      <c r="L30" s="701"/>
      <c r="M30" s="701"/>
      <c r="N30" s="701"/>
      <c r="O30" s="701"/>
      <c r="P30" s="701"/>
      <c r="Q30" s="701"/>
      <c r="R30" s="64" t="s">
        <v>683</v>
      </c>
      <c r="S30" s="65">
        <f ca="1">IF($J17=$A$145,0,ROUND((((1+S21+S22+S23)*(1+S24)*(1+S25)/(1-(S26+S27+S28)))-1),4))</f>
        <v>0.2097</v>
      </c>
    </row>
    <row r="31" spans="1:26" ht="15" customHeight="1" x14ac:dyDescent="0.2">
      <c r="A31" s="48" t="str">
        <f>A30</f>
        <v>Obras Portuárias, Marítimas e Fluviais</v>
      </c>
      <c r="B31" s="57" t="s">
        <v>657</v>
      </c>
      <c r="C31" s="48" t="str">
        <f t="shared" si="0"/>
        <v>Obras Portuárias, Marítimas e Fluviais-BDI PAD</v>
      </c>
      <c r="E31" s="53">
        <v>0.22800000000000001</v>
      </c>
      <c r="F31" s="53">
        <v>0.27479999999999999</v>
      </c>
      <c r="G31" s="53">
        <v>0.3095</v>
      </c>
      <c r="I31" s="7" t="s">
        <v>537</v>
      </c>
    </row>
    <row r="32" spans="1:26" ht="15.75" x14ac:dyDescent="0.2">
      <c r="A32" s="48" t="s">
        <v>666</v>
      </c>
      <c r="B32" s="52" t="s">
        <v>647</v>
      </c>
      <c r="C32" s="48" t="str">
        <f t="shared" si="0"/>
        <v>Fornecimento de Materiais e Equipamentos (aquisição indireta - em conjunto com licitação de obras)-AC</v>
      </c>
      <c r="E32" s="53">
        <v>1.4999999999999999E-2</v>
      </c>
      <c r="F32" s="53">
        <v>3.4500000000000003E-2</v>
      </c>
      <c r="G32" s="53">
        <v>4.4900000000000002E-2</v>
      </c>
      <c r="I32" s="7" t="s">
        <v>537</v>
      </c>
      <c r="J32" s="66" t="str">
        <f ca="1">IF(U29&lt;&gt;"ok","X","")</f>
        <v/>
      </c>
      <c r="K32" s="702" t="str">
        <f ca="1">IF(U29&lt;&gt;"ok","Anexo: Relatório Técnico Circunstanciado justificando a adoção do percentual de cada parcela do BDI.","")</f>
        <v/>
      </c>
      <c r="L32" s="702"/>
      <c r="M32" s="702"/>
      <c r="N32" s="702"/>
      <c r="O32" s="702"/>
      <c r="P32" s="702"/>
      <c r="Q32" s="702"/>
      <c r="R32" s="702"/>
      <c r="S32" s="702"/>
    </row>
    <row r="33" spans="1:19" x14ac:dyDescent="0.2">
      <c r="A33" s="48" t="str">
        <f>A32</f>
        <v>Fornecimento de Materiais e Equipamentos (aquisição indireta - em conjunto com licitação de obras)</v>
      </c>
      <c r="B33" s="52" t="s">
        <v>649</v>
      </c>
      <c r="C33" s="48" t="str">
        <f t="shared" si="0"/>
        <v>Fornecimento de Materiais e Equipamentos (aquisição indireta - em conjunto com licitação de obras)-SG</v>
      </c>
      <c r="E33" s="53">
        <v>3.0000000000000001E-3</v>
      </c>
      <c r="F33" s="53">
        <v>4.7999999999999996E-3</v>
      </c>
      <c r="G33" s="53">
        <v>8.199999999999999E-3</v>
      </c>
      <c r="I33" s="7" t="s">
        <v>537</v>
      </c>
    </row>
    <row r="34" spans="1:19" x14ac:dyDescent="0.2">
      <c r="A34" s="48" t="str">
        <f>A33</f>
        <v>Fornecimento de Materiais e Equipamentos (aquisição indireta - em conjunto com licitação de obras)</v>
      </c>
      <c r="B34" s="52" t="s">
        <v>650</v>
      </c>
      <c r="C34" s="48" t="str">
        <f t="shared" si="0"/>
        <v>Fornecimento de Materiais e Equipamentos (aquisição indireta - em conjunto com licitação de obras)-R</v>
      </c>
      <c r="E34" s="53">
        <v>5.6000000000000008E-3</v>
      </c>
      <c r="F34" s="53">
        <v>8.5000000000000006E-3</v>
      </c>
      <c r="G34" s="53">
        <v>8.8999999999999999E-3</v>
      </c>
      <c r="I34" s="7" t="s">
        <v>537</v>
      </c>
      <c r="J34" s="704" t="s">
        <v>684</v>
      </c>
      <c r="K34" s="704"/>
      <c r="L34" s="704"/>
      <c r="M34" s="704"/>
      <c r="N34" s="704"/>
      <c r="O34" s="704"/>
      <c r="P34" s="704"/>
      <c r="Q34" s="704"/>
      <c r="R34" s="704"/>
      <c r="S34" s="704"/>
    </row>
    <row r="35" spans="1:19" ht="15.75" x14ac:dyDescent="0.25">
      <c r="A35" s="48" t="str">
        <f>A34</f>
        <v>Fornecimento de Materiais e Equipamentos (aquisição indireta - em conjunto com licitação de obras)</v>
      </c>
      <c r="B35" s="52" t="s">
        <v>654</v>
      </c>
      <c r="C35" s="48" t="str">
        <f t="shared" si="0"/>
        <v>Fornecimento de Materiais e Equipamentos (aquisição indireta - em conjunto com licitação de obras)-DF</v>
      </c>
      <c r="E35" s="53">
        <v>8.5000000000000006E-3</v>
      </c>
      <c r="F35" s="53">
        <v>8.5000000000000006E-3</v>
      </c>
      <c r="G35" s="53">
        <v>1.11E-2</v>
      </c>
      <c r="I35" s="7" t="s">
        <v>537</v>
      </c>
      <c r="J35" s="67"/>
      <c r="K35" s="67"/>
      <c r="L35" s="67"/>
      <c r="M35" s="705" t="s">
        <v>685</v>
      </c>
      <c r="N35" s="706" t="str">
        <f>IF($J17=$A$146,"(1+K1+K2)*(1+K3)","(1+AC + S + R + G)*(1 + DF)*(1+L)")</f>
        <v>(1+AC + S + R + G)*(1 + DF)*(1+L)</v>
      </c>
      <c r="O35" s="706"/>
      <c r="P35" s="706"/>
      <c r="Q35" s="707" t="s">
        <v>686</v>
      </c>
      <c r="R35" s="67"/>
      <c r="S35" s="67"/>
    </row>
    <row r="36" spans="1:19" ht="15.75" x14ac:dyDescent="0.2">
      <c r="A36" s="48" t="str">
        <f>A35</f>
        <v>Fornecimento de Materiais e Equipamentos (aquisição indireta - em conjunto com licitação de obras)</v>
      </c>
      <c r="B36" s="52" t="s">
        <v>655</v>
      </c>
      <c r="C36" s="48" t="str">
        <f t="shared" si="0"/>
        <v>Fornecimento de Materiais e Equipamentos (aquisição indireta - em conjunto com licitação de obras)-L</v>
      </c>
      <c r="E36" s="53">
        <v>3.5000000000000003E-2</v>
      </c>
      <c r="F36" s="53">
        <v>5.1100000000000007E-2</v>
      </c>
      <c r="G36" s="53">
        <v>6.2199999999999998E-2</v>
      </c>
      <c r="I36" s="7" t="s">
        <v>537</v>
      </c>
      <c r="J36" s="67"/>
      <c r="K36" s="67"/>
      <c r="L36" s="67"/>
      <c r="M36" s="705"/>
      <c r="N36" s="697" t="s">
        <v>687</v>
      </c>
      <c r="O36" s="697"/>
      <c r="P36" s="697"/>
      <c r="Q36" s="707"/>
      <c r="R36" s="67"/>
      <c r="S36" s="67"/>
    </row>
    <row r="37" spans="1:19" ht="15" customHeight="1" x14ac:dyDescent="0.2">
      <c r="A37" s="48" t="str">
        <f>A36</f>
        <v>Fornecimento de Materiais e Equipamentos (aquisição indireta - em conjunto com licitação de obras)</v>
      </c>
      <c r="B37" s="57" t="s">
        <v>657</v>
      </c>
      <c r="C37" s="48" t="str">
        <f t="shared" si="0"/>
        <v>Fornecimento de Materiais e Equipamentos (aquisição indireta - em conjunto com licitação de obras)-BDI PAD</v>
      </c>
      <c r="E37" s="53">
        <v>0.111</v>
      </c>
      <c r="F37" s="53">
        <v>0.14019999999999999</v>
      </c>
      <c r="G37" s="53">
        <v>0.16800000000000001</v>
      </c>
      <c r="I37" s="7" t="s">
        <v>537</v>
      </c>
      <c r="J37" s="71"/>
      <c r="K37" s="71"/>
      <c r="L37" s="71"/>
      <c r="M37" s="71"/>
      <c r="N37" s="71"/>
      <c r="O37" s="71"/>
      <c r="P37" s="71"/>
      <c r="Q37" s="71"/>
      <c r="R37" s="71"/>
      <c r="S37" s="71"/>
    </row>
    <row r="38" spans="1:19" ht="50.1" customHeight="1" x14ac:dyDescent="0.2">
      <c r="A38" s="48" t="s">
        <v>688</v>
      </c>
      <c r="B38" s="57" t="s">
        <v>647</v>
      </c>
      <c r="C38" s="48" t="str">
        <f t="shared" si="0"/>
        <v>Fornecimento de Materiais e Equipamentos (aquisição direta)-AC</v>
      </c>
      <c r="E38" s="53" t="s">
        <v>689</v>
      </c>
      <c r="F38" s="53" t="s">
        <v>689</v>
      </c>
      <c r="G38" s="53" t="s">
        <v>689</v>
      </c>
      <c r="I38" t="s">
        <v>537</v>
      </c>
      <c r="J38" s="69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38" s="691"/>
      <c r="L38" s="691"/>
      <c r="M38" s="691"/>
      <c r="N38" s="691"/>
      <c r="O38" s="691"/>
      <c r="P38" s="691"/>
      <c r="Q38" s="691"/>
      <c r="R38" s="691"/>
      <c r="S38" s="691"/>
    </row>
    <row r="39" spans="1:19" x14ac:dyDescent="0.2">
      <c r="A39" s="48" t="s">
        <v>688</v>
      </c>
      <c r="B39" s="57" t="s">
        <v>649</v>
      </c>
      <c r="C39" s="48" t="str">
        <f t="shared" si="0"/>
        <v>Fornecimento de Materiais e Equipamentos (aquisição direta)-SG</v>
      </c>
      <c r="E39" s="53" t="s">
        <v>689</v>
      </c>
      <c r="F39" s="53" t="s">
        <v>689</v>
      </c>
      <c r="G39" s="53" t="s">
        <v>689</v>
      </c>
      <c r="I39" t="s">
        <v>537</v>
      </c>
    </row>
    <row r="40" spans="1:19" ht="50.1" customHeight="1" x14ac:dyDescent="0.2">
      <c r="A40" s="48" t="s">
        <v>688</v>
      </c>
      <c r="B40" s="57" t="s">
        <v>650</v>
      </c>
      <c r="C40" s="48" t="str">
        <f t="shared" si="0"/>
        <v>Fornecimento de Materiais e Equipamentos (aquisição direta)-R</v>
      </c>
      <c r="E40" s="53" t="s">
        <v>689</v>
      </c>
      <c r="F40" s="53" t="s">
        <v>689</v>
      </c>
      <c r="G40" s="53" t="s">
        <v>689</v>
      </c>
      <c r="I40" t="s">
        <v>537</v>
      </c>
      <c r="J40" s="69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0" s="691"/>
      <c r="L40" s="691"/>
      <c r="M40" s="691"/>
      <c r="N40" s="691"/>
      <c r="O40" s="691"/>
      <c r="P40" s="691"/>
      <c r="Q40" s="691"/>
      <c r="R40" s="691"/>
      <c r="S40" s="691"/>
    </row>
    <row r="41" spans="1:19" x14ac:dyDescent="0.2">
      <c r="A41" s="48" t="s">
        <v>688</v>
      </c>
      <c r="B41" s="57" t="s">
        <v>654</v>
      </c>
      <c r="C41" s="48" t="str">
        <f t="shared" si="0"/>
        <v>Fornecimento de Materiais e Equipamentos (aquisição direta)-DF</v>
      </c>
      <c r="E41" s="53" t="s">
        <v>689</v>
      </c>
      <c r="F41" s="53" t="s">
        <v>689</v>
      </c>
      <c r="G41" s="53" t="s">
        <v>689</v>
      </c>
      <c r="I41" t="s">
        <v>537</v>
      </c>
    </row>
    <row r="42" spans="1:19" x14ac:dyDescent="0.2">
      <c r="A42" s="48" t="s">
        <v>688</v>
      </c>
      <c r="B42" s="57" t="s">
        <v>655</v>
      </c>
      <c r="C42" s="48" t="str">
        <f t="shared" si="0"/>
        <v>Fornecimento de Materiais e Equipamentos (aquisição direta)-L</v>
      </c>
      <c r="E42" s="53" t="s">
        <v>689</v>
      </c>
      <c r="F42" s="53" t="s">
        <v>689</v>
      </c>
      <c r="G42" s="53" t="s">
        <v>689</v>
      </c>
      <c r="I42" t="s">
        <v>537</v>
      </c>
      <c r="J42" s="48" t="s">
        <v>690</v>
      </c>
    </row>
    <row r="43" spans="1:19" ht="99.95" customHeight="1" x14ac:dyDescent="0.2">
      <c r="A43" s="48" t="s">
        <v>688</v>
      </c>
      <c r="B43" s="57" t="s">
        <v>657</v>
      </c>
      <c r="C43" s="48" t="str">
        <f t="shared" si="0"/>
        <v>Fornecimento de Materiais e Equipamentos (aquisição direta)-BDI PAD</v>
      </c>
      <c r="E43" s="53" t="s">
        <v>689</v>
      </c>
      <c r="F43" s="53" t="s">
        <v>689</v>
      </c>
      <c r="G43" s="53" t="s">
        <v>689</v>
      </c>
      <c r="I43" t="s">
        <v>537</v>
      </c>
      <c r="J43" s="692"/>
      <c r="K43" s="692"/>
      <c r="L43" s="692"/>
      <c r="M43" s="692"/>
      <c r="N43" s="692"/>
      <c r="O43" s="692"/>
      <c r="P43" s="692"/>
      <c r="Q43" s="692"/>
      <c r="R43" s="692"/>
      <c r="S43" s="692"/>
    </row>
    <row r="44" spans="1:19" x14ac:dyDescent="0.2">
      <c r="A44" s="48" t="s">
        <v>691</v>
      </c>
      <c r="B44" s="52" t="s">
        <v>692</v>
      </c>
      <c r="C44" s="48" t="str">
        <f t="shared" si="0"/>
        <v>Estudos e Projetos, Planos e Gerenciamento e outros correlatos-K1</v>
      </c>
      <c r="E44" s="53" t="s">
        <v>689</v>
      </c>
      <c r="F44" s="53" t="s">
        <v>689</v>
      </c>
      <c r="G44" s="53" t="s">
        <v>689</v>
      </c>
      <c r="I44" t="s">
        <v>537</v>
      </c>
    </row>
    <row r="45" spans="1:19" x14ac:dyDescent="0.2">
      <c r="A45" s="48" t="str">
        <f>A44</f>
        <v>Estudos e Projetos, Planos e Gerenciamento e outros correlatos</v>
      </c>
      <c r="B45" s="52" t="s">
        <v>693</v>
      </c>
      <c r="C45" s="48" t="str">
        <f t="shared" si="0"/>
        <v>Estudos e Projetos, Planos e Gerenciamento e outros correlatos-K2</v>
      </c>
      <c r="E45" s="53" t="s">
        <v>689</v>
      </c>
      <c r="F45" s="53">
        <v>0.2</v>
      </c>
      <c r="G45" s="53" t="s">
        <v>689</v>
      </c>
      <c r="I45" t="s">
        <v>537</v>
      </c>
      <c r="J45" s="693" t="str">
        <f>Import.Município</f>
        <v>Carapicuíba/SP</v>
      </c>
      <c r="K45" s="693"/>
      <c r="L45" s="693"/>
      <c r="M45" s="693"/>
      <c r="P45" s="694">
        <f ca="1">DADOS!$C$25</f>
        <v>46125</v>
      </c>
      <c r="Q45" s="694"/>
      <c r="R45" s="694"/>
      <c r="S45" s="694"/>
    </row>
    <row r="46" spans="1:19" x14ac:dyDescent="0.2">
      <c r="A46" s="48" t="str">
        <f>A45</f>
        <v>Estudos e Projetos, Planos e Gerenciamento e outros correlatos</v>
      </c>
      <c r="B46" s="52"/>
      <c r="C46" s="48" t="str">
        <f t="shared" si="0"/>
        <v>Estudos e Projetos, Planos e Gerenciamento e outros correlatos-</v>
      </c>
      <c r="E46" s="53" t="s">
        <v>689</v>
      </c>
      <c r="F46" s="53" t="s">
        <v>689</v>
      </c>
      <c r="G46" s="53" t="s">
        <v>689</v>
      </c>
      <c r="I46" t="s">
        <v>537</v>
      </c>
      <c r="J46" s="695" t="s">
        <v>694</v>
      </c>
      <c r="K46" s="695"/>
      <c r="L46" s="695"/>
      <c r="M46" s="695"/>
      <c r="O46" s="72"/>
      <c r="P46" s="73" t="s">
        <v>695</v>
      </c>
      <c r="Q46" s="74"/>
      <c r="R46" s="74"/>
      <c r="S46" s="74"/>
    </row>
    <row r="47" spans="1:19" ht="30" customHeight="1" x14ac:dyDescent="0.2">
      <c r="A47" s="48" t="str">
        <f>A46</f>
        <v>Estudos e Projetos, Planos e Gerenciamento e outros correlatos</v>
      </c>
      <c r="B47" s="52"/>
      <c r="C47" s="48" t="str">
        <f t="shared" si="0"/>
        <v>Estudos e Projetos, Planos e Gerenciamento e outros correlatos-</v>
      </c>
      <c r="E47" s="53" t="s">
        <v>689</v>
      </c>
      <c r="F47" s="53" t="s">
        <v>689</v>
      </c>
      <c r="G47" s="53" t="s">
        <v>689</v>
      </c>
      <c r="I47" t="s">
        <v>537</v>
      </c>
    </row>
    <row r="48" spans="1:19" ht="15" x14ac:dyDescent="0.2">
      <c r="A48" s="48" t="str">
        <f>A47</f>
        <v>Estudos e Projetos, Planos e Gerenciamento e outros correlatos</v>
      </c>
      <c r="B48" s="52" t="s">
        <v>696</v>
      </c>
      <c r="C48" s="48" t="str">
        <f t="shared" si="0"/>
        <v>Estudos e Projetos, Planos e Gerenciamento e outros correlatos-K3</v>
      </c>
      <c r="E48" s="53" t="s">
        <v>689</v>
      </c>
      <c r="F48" s="53">
        <v>0.12</v>
      </c>
      <c r="G48" s="53" t="s">
        <v>689</v>
      </c>
      <c r="I48" t="s">
        <v>537</v>
      </c>
      <c r="J48" s="696"/>
      <c r="K48" s="696"/>
      <c r="L48" s="696"/>
      <c r="M48" s="696"/>
      <c r="N48" s="75"/>
    </row>
    <row r="49" spans="1:26" ht="12.75" customHeight="1" x14ac:dyDescent="0.2">
      <c r="A49" s="48" t="str">
        <f>A48</f>
        <v>Estudos e Projetos, Planos e Gerenciamento e outros correlatos</v>
      </c>
      <c r="B49" s="57" t="s">
        <v>657</v>
      </c>
      <c r="C49" s="48" t="str">
        <f t="shared" si="0"/>
        <v>Estudos e Projetos, Planos e Gerenciamento e outros correlatos-BDI PAD</v>
      </c>
      <c r="E49" s="53" t="s">
        <v>689</v>
      </c>
      <c r="F49" s="53" t="s">
        <v>689</v>
      </c>
      <c r="G49" s="53" t="s">
        <v>689</v>
      </c>
      <c r="I49" t="s">
        <v>537</v>
      </c>
      <c r="J49" s="690" t="s">
        <v>697</v>
      </c>
      <c r="K49" s="690"/>
      <c r="L49" s="690"/>
      <c r="M49" s="690"/>
    </row>
    <row r="50" spans="1:26" ht="14.25" x14ac:dyDescent="0.2">
      <c r="B50" s="57"/>
      <c r="E50" s="53"/>
      <c r="F50" s="53"/>
      <c r="G50" s="53"/>
      <c r="I50" t="s">
        <v>537</v>
      </c>
      <c r="J50" s="76" t="s">
        <v>240</v>
      </c>
      <c r="K50" s="77" t="str">
        <f t="array" ref="K50:K52">Import.RespOrçamento</f>
        <v>Ricardo Fernandes de Amaral Couto</v>
      </c>
      <c r="L50" s="78"/>
      <c r="M50" s="78"/>
      <c r="N50" s="75"/>
    </row>
    <row r="51" spans="1:26" ht="14.25" x14ac:dyDescent="0.2">
      <c r="A51"/>
      <c r="B51"/>
      <c r="C51"/>
      <c r="D51"/>
      <c r="E51"/>
      <c r="F51"/>
      <c r="G51"/>
      <c r="I51" t="s">
        <v>537</v>
      </c>
      <c r="J51" s="76" t="s">
        <v>243</v>
      </c>
      <c r="K51" s="77" t="str">
        <v>5069199379</v>
      </c>
      <c r="L51" s="78"/>
      <c r="M51" s="78"/>
      <c r="N51" s="75"/>
    </row>
    <row r="52" spans="1:26" ht="14.25" x14ac:dyDescent="0.2">
      <c r="A52"/>
      <c r="B52"/>
      <c r="C52"/>
      <c r="D52"/>
      <c r="E52"/>
      <c r="F52"/>
      <c r="G52"/>
      <c r="I52" t="s">
        <v>537</v>
      </c>
      <c r="J52" s="76" t="s">
        <v>246</v>
      </c>
      <c r="K52" s="77" t="str">
        <v>2620240701470</v>
      </c>
      <c r="L52" s="78"/>
      <c r="M52" s="78"/>
      <c r="N52" s="75"/>
    </row>
    <row r="53" spans="1:26" ht="14.25" x14ac:dyDescent="0.2">
      <c r="A53"/>
      <c r="B53"/>
      <c r="C53"/>
      <c r="D53"/>
      <c r="E53"/>
      <c r="F53"/>
      <c r="G53"/>
      <c r="I53" t="s">
        <v>537</v>
      </c>
      <c r="J53" s="76"/>
      <c r="K53" s="79"/>
      <c r="L53" s="78"/>
      <c r="M53" s="78"/>
      <c r="N53" s="75"/>
    </row>
    <row r="54" spans="1:26" ht="15.75" x14ac:dyDescent="0.25">
      <c r="A54"/>
      <c r="B54"/>
      <c r="C54"/>
      <c r="D54"/>
      <c r="E54"/>
      <c r="F54"/>
      <c r="G54"/>
      <c r="I54" t="str">
        <f ca="1">IF($S$69=0,"","F")</f>
        <v/>
      </c>
      <c r="J54" s="712" t="s">
        <v>698</v>
      </c>
      <c r="K54" s="712"/>
      <c r="L54" s="712"/>
      <c r="M54" s="712"/>
      <c r="N54" s="712"/>
      <c r="O54" s="712"/>
      <c r="P54" s="712"/>
      <c r="Q54" s="712"/>
      <c r="R54" s="712"/>
      <c r="S54" s="712"/>
      <c r="U54" s="520" t="str">
        <f>IF(COUNTIF(ORÇAMENTO!$V$15:$V$251,BDI_2.Título)=0,"",IF(OR(Import.BDI.Tipo2="(SELECIONAR)",Import.BDI.Tipo2="",U57&lt;&gt;"",AND($J57&lt;&gt;$A$145,OR(S61="",S62="",AND($J57&lt;&gt;$A$146,OR(S63="",S64="")),S65="",S66=""))),"Falta preencher o BDI 2",""))</f>
        <v/>
      </c>
    </row>
    <row r="55" spans="1:26" x14ac:dyDescent="0.2">
      <c r="A55"/>
      <c r="B55"/>
      <c r="C55"/>
      <c r="D55"/>
      <c r="E55"/>
      <c r="F55"/>
      <c r="G55"/>
      <c r="I55" t="str">
        <f t="shared" ref="I55:I93" ca="1" si="3">IF($S$69=0,"","F")</f>
        <v/>
      </c>
    </row>
    <row r="56" spans="1:26" x14ac:dyDescent="0.2">
      <c r="A56"/>
      <c r="B56"/>
      <c r="C56"/>
      <c r="D56"/>
      <c r="E56"/>
      <c r="F56"/>
      <c r="G56"/>
      <c r="I56" t="str">
        <f t="shared" ca="1" si="3"/>
        <v/>
      </c>
      <c r="J56" s="710" t="s">
        <v>665</v>
      </c>
      <c r="K56" s="710"/>
      <c r="L56" s="710"/>
      <c r="M56" s="710"/>
      <c r="N56" s="710"/>
      <c r="O56" s="710"/>
      <c r="P56" s="710"/>
      <c r="Q56" s="710"/>
      <c r="R56" s="710"/>
      <c r="S56" s="710"/>
    </row>
    <row r="57" spans="1:26" ht="15" x14ac:dyDescent="0.25">
      <c r="A57"/>
      <c r="B57"/>
      <c r="C57"/>
      <c r="D57"/>
      <c r="E57"/>
      <c r="F57"/>
      <c r="G57"/>
      <c r="I57" t="str">
        <f t="shared" ca="1" si="3"/>
        <v/>
      </c>
      <c r="J57" s="711" t="s">
        <v>139</v>
      </c>
      <c r="K57" s="711"/>
      <c r="L57" s="711"/>
      <c r="M57" s="711"/>
      <c r="N57" s="711"/>
      <c r="O57" s="711"/>
      <c r="P57" s="711"/>
      <c r="Q57" s="711"/>
      <c r="R57" s="711"/>
      <c r="S57" s="711"/>
      <c r="T57" s="562" t="str">
        <f ca="1">IF(U57="","","◄")</f>
        <v/>
      </c>
      <c r="U57" s="561" t="str">
        <f ca="1">IF(AND(OR(S69&gt;0,COUNTIF(ORÇAMENTO!$V$15:$V$251,BDI_2.Título)&gt;0),OR(Import.BDI.Tipo2="(SELECIONAR)",Import.BDI.Tipo2="")),"Selecione o Tipo de obra","")</f>
        <v/>
      </c>
    </row>
    <row r="58" spans="1:26" x14ac:dyDescent="0.2">
      <c r="A58"/>
      <c r="B58"/>
      <c r="C58"/>
      <c r="D58"/>
      <c r="E58"/>
      <c r="F58"/>
      <c r="G58"/>
      <c r="I58" t="str">
        <f t="shared" ca="1" si="3"/>
        <v/>
      </c>
    </row>
    <row r="59" spans="1:26" ht="12.75" customHeight="1" x14ac:dyDescent="0.2">
      <c r="A59"/>
      <c r="B59"/>
      <c r="C59"/>
      <c r="D59"/>
      <c r="E59"/>
      <c r="F59"/>
      <c r="G59"/>
      <c r="I59" t="str">
        <f t="shared" ca="1" si="3"/>
        <v/>
      </c>
      <c r="J59" s="709" t="s">
        <v>667</v>
      </c>
      <c r="K59" s="709"/>
      <c r="L59" s="709"/>
      <c r="M59" s="709"/>
      <c r="N59" s="709"/>
      <c r="O59" s="709"/>
      <c r="P59" s="709"/>
      <c r="Q59" s="709"/>
      <c r="R59" s="709" t="s">
        <v>668</v>
      </c>
      <c r="S59" s="700" t="s">
        <v>669</v>
      </c>
      <c r="U59" s="700" t="s">
        <v>670</v>
      </c>
      <c r="V59" s="700"/>
      <c r="W59" s="700"/>
      <c r="X59" s="708" t="s">
        <v>671</v>
      </c>
      <c r="Y59" s="708" t="s">
        <v>672</v>
      </c>
      <c r="Z59" s="708" t="s">
        <v>673</v>
      </c>
    </row>
    <row r="60" spans="1:26" ht="12.75" customHeight="1" x14ac:dyDescent="0.2">
      <c r="A60"/>
      <c r="B60"/>
      <c r="C60"/>
      <c r="D60"/>
      <c r="E60"/>
      <c r="F60"/>
      <c r="G60"/>
      <c r="I60" t="str">
        <f t="shared" ca="1" si="3"/>
        <v/>
      </c>
      <c r="J60" s="709"/>
      <c r="K60" s="709"/>
      <c r="L60" s="709"/>
      <c r="M60" s="709"/>
      <c r="N60" s="709"/>
      <c r="O60" s="709"/>
      <c r="P60" s="709"/>
      <c r="Q60" s="709"/>
      <c r="R60" s="709"/>
      <c r="S60" s="700"/>
      <c r="U60" s="700"/>
      <c r="V60" s="700"/>
      <c r="W60" s="700"/>
      <c r="X60" s="708"/>
      <c r="Y60" s="708"/>
      <c r="Z60" s="708"/>
    </row>
    <row r="61" spans="1:26" ht="15" customHeight="1" x14ac:dyDescent="0.2">
      <c r="A61"/>
      <c r="B61"/>
      <c r="C61"/>
      <c r="D61"/>
      <c r="E61"/>
      <c r="F61"/>
      <c r="G61"/>
      <c r="I61" t="str">
        <f t="shared" ca="1" si="3"/>
        <v/>
      </c>
      <c r="J61" s="698" t="str">
        <f>IF($J$17=$A$146,"Encargos Sociais incidentes sobre a mão de obra","Administração Central")</f>
        <v>Administração Central</v>
      </c>
      <c r="K61" s="698"/>
      <c r="L61" s="698"/>
      <c r="M61" s="698"/>
      <c r="N61" s="698"/>
      <c r="O61" s="698"/>
      <c r="P61" s="698"/>
      <c r="Q61" s="698"/>
      <c r="R61" s="59" t="str">
        <f>IF($J57=$A$146,"K1","AC")</f>
        <v>AC</v>
      </c>
      <c r="S61" s="60"/>
      <c r="T61" s="571" t="str">
        <f t="shared" ref="T61:T66" ca="1" si="4">IF(AND($U$54&lt;&gt;"",$U$57="",R61&lt;&gt;"",S61=""),"◄","")</f>
        <v/>
      </c>
      <c r="U61" s="699" t="str">
        <f ca="1">IFERROR(IF(T61="◄","FALTA PREENCHER",IF(AND(OR(S61&gt;=X61,X61="-"),OR(S61&lt;=Z61,Z61="-")),"OK","FORA DO INTERVALO")),"-")</f>
        <v>-</v>
      </c>
      <c r="V61" s="699"/>
      <c r="W61" s="699"/>
      <c r="X61" s="61" t="e">
        <f>VLOOKUP(CONCATENATE(J57,"-",R61),$C$2:$G$136,3,FALSE)</f>
        <v>#N/A</v>
      </c>
      <c r="Y61" s="61" t="e">
        <f>VLOOKUP(CONCATENATE(J57,"-",R61),$C$2:$G$136,4,FALSE)</f>
        <v>#N/A</v>
      </c>
      <c r="Z61" s="61" t="e">
        <f>VLOOKUP(CONCATENATE(J57,"-",R61),$C$2:$G$136,5,FALSE)</f>
        <v>#N/A</v>
      </c>
    </row>
    <row r="62" spans="1:26" ht="15" customHeight="1" x14ac:dyDescent="0.2">
      <c r="A62"/>
      <c r="B62"/>
      <c r="C62"/>
      <c r="D62"/>
      <c r="E62"/>
      <c r="F62"/>
      <c r="G62"/>
      <c r="I62" t="str">
        <f t="shared" ca="1" si="3"/>
        <v/>
      </c>
      <c r="J62" s="698" t="str">
        <f>IF($J$17=$A$146,"Administração Central da empresa ou consultoria - overhead","Seguro e Garantia")</f>
        <v>Seguro e Garantia</v>
      </c>
      <c r="K62" s="698"/>
      <c r="L62" s="698"/>
      <c r="M62" s="698"/>
      <c r="N62" s="698"/>
      <c r="O62" s="698"/>
      <c r="P62" s="698"/>
      <c r="Q62" s="698"/>
      <c r="R62" s="59" t="str">
        <f>IF($J57=$A$146,"K2","SG")</f>
        <v>SG</v>
      </c>
      <c r="S62" s="60"/>
      <c r="T62" s="571" t="str">
        <f t="shared" ca="1" si="4"/>
        <v/>
      </c>
      <c r="U62" s="699" t="str">
        <f t="shared" ref="U62:U68" ca="1" si="5">IFERROR(IF(T62="◄","FALTA PREENCHER",IF(AND(OR(S62&gt;=X62,X62="-"),OR(S62&lt;=Z62,Z62="-")),"OK","FORA DO INTERVALO")),"-")</f>
        <v>-</v>
      </c>
      <c r="V62" s="699"/>
      <c r="W62" s="699"/>
      <c r="X62" s="61" t="e">
        <f>VLOOKUP(CONCATENATE(J57,"-",R62),$C$2:$G$136,3,FALSE)</f>
        <v>#N/A</v>
      </c>
      <c r="Y62" s="61" t="e">
        <f>VLOOKUP(CONCATENATE(J57,"-",R62),$C$2:$G$136,4,FALSE)</f>
        <v>#N/A</v>
      </c>
      <c r="Z62" s="61" t="e">
        <f>VLOOKUP(CONCATENATE(J57,"-",R62),$C$2:$G$136,5,FALSE)</f>
        <v>#N/A</v>
      </c>
    </row>
    <row r="63" spans="1:26" ht="15" customHeight="1" x14ac:dyDescent="0.2">
      <c r="A63"/>
      <c r="B63"/>
      <c r="C63"/>
      <c r="D63"/>
      <c r="E63"/>
      <c r="F63"/>
      <c r="G63"/>
      <c r="I63" t="str">
        <f t="shared" ca="1" si="3"/>
        <v/>
      </c>
      <c r="J63" s="698" t="s">
        <v>943</v>
      </c>
      <c r="K63" s="698"/>
      <c r="L63" s="698"/>
      <c r="M63" s="698"/>
      <c r="N63" s="698"/>
      <c r="O63" s="698"/>
      <c r="P63" s="698"/>
      <c r="Q63" s="698"/>
      <c r="R63" s="59" t="str">
        <f>IF($J57=$A$146,"","R")</f>
        <v>R</v>
      </c>
      <c r="S63" s="60"/>
      <c r="T63" s="571" t="str">
        <f t="shared" ca="1" si="4"/>
        <v/>
      </c>
      <c r="U63" s="699" t="str">
        <f t="shared" ca="1" si="5"/>
        <v>-</v>
      </c>
      <c r="V63" s="699"/>
      <c r="W63" s="699"/>
      <c r="X63" s="61" t="e">
        <f>VLOOKUP(CONCATENATE(J57,"-",R63),$C$2:$G$136,3,FALSE)</f>
        <v>#N/A</v>
      </c>
      <c r="Y63" s="61" t="e">
        <f>VLOOKUP(CONCATENATE(J57,"-",R63),$C$2:$G$136,4,FALSE)</f>
        <v>#N/A</v>
      </c>
      <c r="Z63" s="61" t="e">
        <f>VLOOKUP(CONCATENATE(J57,"-",R63),$C$2:$G$136,5,FALSE)</f>
        <v>#N/A</v>
      </c>
    </row>
    <row r="64" spans="1:26" ht="15" customHeight="1" x14ac:dyDescent="0.2">
      <c r="A64"/>
      <c r="B64"/>
      <c r="C64"/>
      <c r="D64"/>
      <c r="E64"/>
      <c r="F64"/>
      <c r="G64"/>
      <c r="I64" t="str">
        <f t="shared" ca="1" si="3"/>
        <v/>
      </c>
      <c r="J64" s="698" t="s">
        <v>944</v>
      </c>
      <c r="K64" s="698"/>
      <c r="L64" s="698"/>
      <c r="M64" s="698"/>
      <c r="N64" s="698"/>
      <c r="O64" s="698"/>
      <c r="P64" s="698"/>
      <c r="Q64" s="698"/>
      <c r="R64" s="59" t="str">
        <f>IF($J57=$A$146,"","DF")</f>
        <v>DF</v>
      </c>
      <c r="S64" s="60"/>
      <c r="T64" s="571" t="str">
        <f t="shared" ca="1" si="4"/>
        <v/>
      </c>
      <c r="U64" s="699" t="str">
        <f t="shared" ca="1" si="5"/>
        <v>-</v>
      </c>
      <c r="V64" s="699"/>
      <c r="W64" s="699"/>
      <c r="X64" s="61" t="e">
        <f>VLOOKUP(CONCATENATE(J57,"-",R64),$C$2:$G$136,3,FALSE)</f>
        <v>#N/A</v>
      </c>
      <c r="Y64" s="61" t="e">
        <f>VLOOKUP(CONCATENATE(J57,"-",R64),$C$2:$G$136,4,FALSE)</f>
        <v>#N/A</v>
      </c>
      <c r="Z64" s="61" t="e">
        <f>VLOOKUP(CONCATENATE(J57,"-",R64),$C$2:$G$136,5,FALSE)</f>
        <v>#N/A</v>
      </c>
    </row>
    <row r="65" spans="1:26" ht="15" customHeight="1" x14ac:dyDescent="0.2">
      <c r="A65"/>
      <c r="B65"/>
      <c r="C65"/>
      <c r="D65"/>
      <c r="E65"/>
      <c r="F65"/>
      <c r="G65"/>
      <c r="I65" t="str">
        <f t="shared" ca="1" si="3"/>
        <v/>
      </c>
      <c r="J65" s="698" t="str">
        <f>IF($J$17=$A$146,"Margem bruta da empresa de consultoria","Lucro")</f>
        <v>Lucro</v>
      </c>
      <c r="K65" s="698"/>
      <c r="L65" s="698"/>
      <c r="M65" s="698"/>
      <c r="N65" s="698"/>
      <c r="O65" s="698"/>
      <c r="P65" s="698"/>
      <c r="Q65" s="698"/>
      <c r="R65" s="59" t="str">
        <f>IF($J57=$A$146,"K3","L")</f>
        <v>L</v>
      </c>
      <c r="S65" s="60"/>
      <c r="T65" s="571" t="str">
        <f t="shared" ca="1" si="4"/>
        <v/>
      </c>
      <c r="U65" s="699" t="str">
        <f t="shared" ca="1" si="5"/>
        <v>-</v>
      </c>
      <c r="V65" s="699"/>
      <c r="W65" s="699"/>
      <c r="X65" s="61" t="e">
        <f>VLOOKUP(CONCATENATE(J57,"-",R65),$C$2:$G$136,3,FALSE)</f>
        <v>#N/A</v>
      </c>
      <c r="Y65" s="61" t="e">
        <f>VLOOKUP(CONCATENATE(J57,"-",R65),$C$2:$G$136,4,FALSE)</f>
        <v>#N/A</v>
      </c>
      <c r="Z65" s="61" t="e">
        <f>VLOOKUP(CONCATENATE(J57,"-",R65),$C$2:$G$136,5,FALSE)</f>
        <v>#N/A</v>
      </c>
    </row>
    <row r="66" spans="1:26" ht="15" customHeight="1" x14ac:dyDescent="0.2">
      <c r="A66"/>
      <c r="B66"/>
      <c r="C66"/>
      <c r="D66"/>
      <c r="E66"/>
      <c r="F66"/>
      <c r="G66"/>
      <c r="I66" t="str">
        <f t="shared" ca="1" si="3"/>
        <v/>
      </c>
      <c r="J66" s="698" t="s">
        <v>676</v>
      </c>
      <c r="K66" s="698"/>
      <c r="L66" s="698"/>
      <c r="M66" s="698"/>
      <c r="N66" s="698"/>
      <c r="O66" s="698"/>
      <c r="P66" s="698"/>
      <c r="Q66" s="698"/>
      <c r="R66" s="59" t="s">
        <v>457</v>
      </c>
      <c r="S66" s="60"/>
      <c r="T66" s="571" t="str">
        <f t="shared" ca="1" si="4"/>
        <v/>
      </c>
      <c r="U66" s="699" t="str">
        <f t="shared" ca="1" si="5"/>
        <v>FORA DO INTERVALO</v>
      </c>
      <c r="V66" s="699"/>
      <c r="W66" s="699"/>
      <c r="X66" s="61">
        <f>Y66</f>
        <v>3.6499999999999998E-2</v>
      </c>
      <c r="Y66" s="61">
        <f>IF($J57=$A$145,"-",3.65%)</f>
        <v>3.6499999999999998E-2</v>
      </c>
      <c r="Z66" s="61">
        <f>Y66</f>
        <v>3.6499999999999998E-2</v>
      </c>
    </row>
    <row r="67" spans="1:26" ht="15" customHeight="1" x14ac:dyDescent="0.2">
      <c r="A67"/>
      <c r="B67"/>
      <c r="C67"/>
      <c r="D67"/>
      <c r="E67"/>
      <c r="F67"/>
      <c r="G67"/>
      <c r="I67" t="str">
        <f t="shared" ca="1" si="3"/>
        <v/>
      </c>
      <c r="J67" s="698" t="s">
        <v>677</v>
      </c>
      <c r="K67" s="698"/>
      <c r="L67" s="698"/>
      <c r="M67" s="698"/>
      <c r="N67" s="698"/>
      <c r="O67" s="698"/>
      <c r="P67" s="698"/>
      <c r="Q67" s="698"/>
      <c r="R67" s="59" t="s">
        <v>678</v>
      </c>
      <c r="S67" s="61">
        <f ca="1">IF(AND($J57&lt;&gt;$A$145,COUNTA(OFFSET(S60,1,0,6))&gt;0),$R$11*$R$10,0)</f>
        <v>0</v>
      </c>
      <c r="U67" s="699" t="str">
        <f t="shared" ca="1" si="5"/>
        <v>OK</v>
      </c>
      <c r="V67" s="699"/>
      <c r="W67" s="699"/>
      <c r="X67" s="61">
        <v>0</v>
      </c>
      <c r="Y67" s="61">
        <v>2.5000000000000001E-2</v>
      </c>
      <c r="Z67" s="61">
        <v>0.05</v>
      </c>
    </row>
    <row r="68" spans="1:26" ht="15" customHeight="1" x14ac:dyDescent="0.2">
      <c r="A68"/>
      <c r="B68"/>
      <c r="C68"/>
      <c r="D68"/>
      <c r="E68"/>
      <c r="F68"/>
      <c r="G68"/>
      <c r="I68" t="str">
        <f t="shared" ca="1" si="3"/>
        <v/>
      </c>
      <c r="J68" s="698" t="s">
        <v>679</v>
      </c>
      <c r="K68" s="698"/>
      <c r="L68" s="698"/>
      <c r="M68" s="698"/>
      <c r="N68" s="698"/>
      <c r="O68" s="698"/>
      <c r="P68" s="698"/>
      <c r="Q68" s="698"/>
      <c r="R68" s="59" t="s">
        <v>680</v>
      </c>
      <c r="S68" s="61">
        <f t="array" aca="1" ref="S68" ca="1">IF(BDI.Opcao&lt;&gt;"Desonerado",0,IF(AND($J57&lt;&gt;$A$145,COUNTA(OFFSET(S60,1,0,6))&gt;0),IF(YEAR(Import.DataBase)&lt;2025,4.5%,IF(YEAR(Import.DataBase)=2025,3.6%,IF(YEAR(Import.DataBase)=2026,2.7%,IF(YEAR(Import.DataBase)=2027,1.8%,0%)))),0%))</f>
        <v>0</v>
      </c>
      <c r="U68" s="699" t="str">
        <f t="shared" ca="1" si="5"/>
        <v>OK</v>
      </c>
      <c r="V68" s="699"/>
      <c r="W68" s="699"/>
      <c r="X68" s="62">
        <f ca="1">$S68</f>
        <v>0</v>
      </c>
      <c r="Y68" s="62">
        <f ca="1">$S68</f>
        <v>0</v>
      </c>
      <c r="Z68" s="62">
        <f ca="1">$S68</f>
        <v>0</v>
      </c>
    </row>
    <row r="69" spans="1:26" ht="15" customHeight="1" x14ac:dyDescent="0.2">
      <c r="A69"/>
      <c r="B69"/>
      <c r="C69"/>
      <c r="D69"/>
      <c r="E69"/>
      <c r="F69"/>
      <c r="G69"/>
      <c r="I69" t="str">
        <f t="shared" ca="1" si="3"/>
        <v/>
      </c>
      <c r="J69" s="698" t="s">
        <v>681</v>
      </c>
      <c r="K69" s="698"/>
      <c r="L69" s="698"/>
      <c r="M69" s="698"/>
      <c r="N69" s="698"/>
      <c r="O69" s="698"/>
      <c r="P69" s="698"/>
      <c r="Q69" s="698"/>
      <c r="R69" s="63" t="s">
        <v>657</v>
      </c>
      <c r="S69" s="61">
        <f ca="1">IF($J57=$A$145,0,ROUND((((1+S61+S62+S63)*(1+S64)*(1+S65)/(1-(S66+S67)))-1),4))</f>
        <v>0</v>
      </c>
      <c r="U69" s="700" t="str">
        <f ca="1">IFERROR(IF(AND(OR(S69&gt;=X69,X69="-"),OR(S69&lt;=Z69,Z69="-")),"OK","FORA DO INTERVALO"),IF(S69=0,"OK","Selecione o Tipo de obra"))</f>
        <v>OK</v>
      </c>
      <c r="V69" s="700"/>
      <c r="W69" s="700"/>
      <c r="X69" s="61" t="e">
        <f>IF($J57=$A$145,0,VLOOKUP(CONCATENATE($J57,"-",$R69),$C$2:$G$136,3,FALSE))</f>
        <v>#N/A</v>
      </c>
      <c r="Y69" s="61" t="e">
        <f>IF($J57=$A$145,0,VLOOKUP(CONCATENATE($J57,"-",$R69),$C$2:$G$136,4,FALSE))</f>
        <v>#N/A</v>
      </c>
      <c r="Z69" s="61" t="e">
        <f>IF($J57=$A$145,0,VLOOKUP(CONCATENATE($J57,"-",$R69),$C$2:$G$136,5,FALSE))</f>
        <v>#N/A</v>
      </c>
    </row>
    <row r="70" spans="1:26" ht="15" customHeight="1" x14ac:dyDescent="0.2">
      <c r="A70"/>
      <c r="B70"/>
      <c r="C70"/>
      <c r="D70"/>
      <c r="E70"/>
      <c r="F70"/>
      <c r="G70"/>
      <c r="I70" t="str">
        <f t="shared" ca="1" si="3"/>
        <v/>
      </c>
      <c r="J70" s="701" t="s">
        <v>682</v>
      </c>
      <c r="K70" s="701"/>
      <c r="L70" s="701"/>
      <c r="M70" s="701"/>
      <c r="N70" s="701"/>
      <c r="O70" s="701"/>
      <c r="P70" s="701"/>
      <c r="Q70" s="701"/>
      <c r="R70" s="64" t="s">
        <v>683</v>
      </c>
      <c r="S70" s="65">
        <f ca="1">IF($J57=$A$145,0,ROUND((((1+S61+S62+S63)*(1+S64)*(1+S65)/(1-(S66+S67+S68)))-1),4))</f>
        <v>0</v>
      </c>
    </row>
    <row r="71" spans="1:26" ht="15" customHeight="1" x14ac:dyDescent="0.2">
      <c r="A71"/>
      <c r="B71"/>
      <c r="C71"/>
      <c r="D71"/>
      <c r="E71"/>
      <c r="F71"/>
      <c r="G71"/>
      <c r="I71" t="str">
        <f t="shared" ca="1" si="3"/>
        <v/>
      </c>
    </row>
    <row r="72" spans="1:26" ht="15.75" x14ac:dyDescent="0.2">
      <c r="A72"/>
      <c r="B72"/>
      <c r="C72"/>
      <c r="D72"/>
      <c r="E72"/>
      <c r="F72"/>
      <c r="G72"/>
      <c r="I72" t="str">
        <f t="shared" ca="1" si="3"/>
        <v/>
      </c>
      <c r="J72" s="66" t="str">
        <f ca="1">IF(U69&lt;&gt;"ok","X","")</f>
        <v/>
      </c>
      <c r="K72" s="702" t="str">
        <f ca="1">IF(U69&lt;&gt;"ok","Anexo: Relatório Técnico Circunstanciado justificando a adoção do percentual de cada parcela do BDI.","")</f>
        <v/>
      </c>
      <c r="L72" s="702"/>
      <c r="M72" s="702"/>
      <c r="N72" s="702"/>
      <c r="O72" s="702"/>
      <c r="P72" s="702"/>
      <c r="Q72" s="702"/>
      <c r="R72" s="702"/>
      <c r="S72" s="702"/>
    </row>
    <row r="73" spans="1:26" x14ac:dyDescent="0.2">
      <c r="A73"/>
      <c r="B73"/>
      <c r="C73"/>
      <c r="D73"/>
      <c r="E73"/>
      <c r="F73"/>
      <c r="G73"/>
      <c r="I73" t="str">
        <f t="shared" ca="1" si="3"/>
        <v/>
      </c>
    </row>
    <row r="74" spans="1:26" x14ac:dyDescent="0.2">
      <c r="A74"/>
      <c r="B74"/>
      <c r="C74"/>
      <c r="D74"/>
      <c r="E74"/>
      <c r="F74"/>
      <c r="G74"/>
      <c r="I74" t="str">
        <f t="shared" ca="1" si="3"/>
        <v/>
      </c>
      <c r="J74" s="704" t="s">
        <v>684</v>
      </c>
      <c r="K74" s="704"/>
      <c r="L74" s="704"/>
      <c r="M74" s="704"/>
      <c r="N74" s="704"/>
      <c r="O74" s="704"/>
      <c r="P74" s="704"/>
      <c r="Q74" s="704"/>
      <c r="R74" s="704"/>
      <c r="S74" s="704"/>
    </row>
    <row r="75" spans="1:26" ht="15.75" x14ac:dyDescent="0.25">
      <c r="A75"/>
      <c r="B75"/>
      <c r="C75"/>
      <c r="D75"/>
      <c r="E75"/>
      <c r="F75"/>
      <c r="G75"/>
      <c r="I75" t="str">
        <f t="shared" ca="1" si="3"/>
        <v/>
      </c>
      <c r="J75" s="67"/>
      <c r="K75" s="67"/>
      <c r="L75" s="67"/>
      <c r="M75" s="705" t="s">
        <v>685</v>
      </c>
      <c r="N75" s="706" t="str">
        <f>IF($J57=$A$146,"(1+K1+K2)*(1+K3)","(1+AC + S + R + G)*(1 + DF)*(1+L)")</f>
        <v>(1+AC + S + R + G)*(1 + DF)*(1+L)</v>
      </c>
      <c r="O75" s="706"/>
      <c r="P75" s="706"/>
      <c r="Q75" s="707" t="s">
        <v>686</v>
      </c>
      <c r="R75" s="67"/>
      <c r="S75" s="67"/>
    </row>
    <row r="76" spans="1:26" ht="15.75" x14ac:dyDescent="0.2">
      <c r="A76"/>
      <c r="B76"/>
      <c r="C76"/>
      <c r="D76"/>
      <c r="E76"/>
      <c r="F76"/>
      <c r="G76"/>
      <c r="I76" t="str">
        <f t="shared" ca="1" si="3"/>
        <v/>
      </c>
      <c r="J76" s="67"/>
      <c r="K76" s="67"/>
      <c r="L76" s="67"/>
      <c r="M76" s="705"/>
      <c r="N76" s="697" t="s">
        <v>687</v>
      </c>
      <c r="O76" s="697"/>
      <c r="P76" s="697"/>
      <c r="Q76" s="707"/>
      <c r="R76" s="67"/>
      <c r="S76" s="67"/>
    </row>
    <row r="77" spans="1:26" ht="15" customHeight="1" x14ac:dyDescent="0.2">
      <c r="A77"/>
      <c r="B77"/>
      <c r="C77"/>
      <c r="D77"/>
      <c r="E77"/>
      <c r="F77"/>
      <c r="G77"/>
      <c r="I77" t="str">
        <f t="shared" ca="1" si="3"/>
        <v/>
      </c>
      <c r="J77" s="67"/>
      <c r="K77" s="67"/>
      <c r="L77" s="67"/>
      <c r="M77" s="68"/>
      <c r="N77" s="70"/>
      <c r="O77" s="70"/>
      <c r="P77" s="70"/>
      <c r="Q77" s="69"/>
      <c r="R77" s="67"/>
      <c r="S77" s="67"/>
    </row>
    <row r="78" spans="1:26" ht="50.1" customHeight="1" x14ac:dyDescent="0.2">
      <c r="A78"/>
      <c r="B78"/>
      <c r="C78"/>
      <c r="D78"/>
      <c r="E78"/>
      <c r="F78"/>
      <c r="G78"/>
      <c r="I78" t="str">
        <f t="shared" ca="1" si="3"/>
        <v/>
      </c>
      <c r="J78" s="69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78" s="691"/>
      <c r="L78" s="691"/>
      <c r="M78" s="691"/>
      <c r="N78" s="691"/>
      <c r="O78" s="691"/>
      <c r="P78" s="691"/>
      <c r="Q78" s="691"/>
      <c r="R78" s="691"/>
      <c r="S78" s="691"/>
    </row>
    <row r="79" spans="1:26" x14ac:dyDescent="0.2">
      <c r="A79"/>
      <c r="B79"/>
      <c r="C79"/>
      <c r="D79"/>
      <c r="E79"/>
      <c r="F79"/>
      <c r="G79"/>
      <c r="I79" t="str">
        <f t="shared" ca="1" si="3"/>
        <v/>
      </c>
    </row>
    <row r="80" spans="1:26" ht="50.1" customHeight="1" x14ac:dyDescent="0.2">
      <c r="A80"/>
      <c r="B80"/>
      <c r="C80"/>
      <c r="D80"/>
      <c r="E80"/>
      <c r="F80"/>
      <c r="G80"/>
      <c r="I80" t="str">
        <f t="shared" ca="1" si="3"/>
        <v/>
      </c>
      <c r="J80" s="69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0" s="691"/>
      <c r="L80" s="691"/>
      <c r="M80" s="691"/>
      <c r="N80" s="691"/>
      <c r="O80" s="691"/>
      <c r="P80" s="691"/>
      <c r="Q80" s="691"/>
      <c r="R80" s="691"/>
      <c r="S80" s="691"/>
    </row>
    <row r="81" spans="1:21" x14ac:dyDescent="0.2">
      <c r="A81"/>
      <c r="B81"/>
      <c r="C81"/>
      <c r="D81"/>
      <c r="E81"/>
      <c r="F81"/>
      <c r="G81"/>
      <c r="I81" t="str">
        <f t="shared" ca="1" si="3"/>
        <v/>
      </c>
    </row>
    <row r="82" spans="1:21" x14ac:dyDescent="0.2">
      <c r="A82"/>
      <c r="B82"/>
      <c r="C82"/>
      <c r="D82"/>
      <c r="E82"/>
      <c r="F82"/>
      <c r="G82"/>
      <c r="I82" t="str">
        <f t="shared" ca="1" si="3"/>
        <v/>
      </c>
      <c r="J82" s="48" t="s">
        <v>690</v>
      </c>
    </row>
    <row r="83" spans="1:21" ht="99.95" customHeight="1" x14ac:dyDescent="0.2">
      <c r="A83"/>
      <c r="B83"/>
      <c r="C83"/>
      <c r="D83"/>
      <c r="E83"/>
      <c r="F83"/>
      <c r="G83"/>
      <c r="I83" t="str">
        <f t="shared" ca="1" si="3"/>
        <v/>
      </c>
      <c r="J83" s="692"/>
      <c r="K83" s="692"/>
      <c r="L83" s="692"/>
      <c r="M83" s="692"/>
      <c r="N83" s="692"/>
      <c r="O83" s="692"/>
      <c r="P83" s="692"/>
      <c r="Q83" s="692"/>
      <c r="R83" s="692"/>
      <c r="S83" s="692"/>
    </row>
    <row r="84" spans="1:21" x14ac:dyDescent="0.2">
      <c r="A84"/>
      <c r="B84"/>
      <c r="C84"/>
      <c r="D84"/>
      <c r="E84"/>
      <c r="F84"/>
      <c r="G84"/>
      <c r="I84" t="str">
        <f t="shared" ca="1" si="3"/>
        <v/>
      </c>
    </row>
    <row r="85" spans="1:21" x14ac:dyDescent="0.2">
      <c r="A85"/>
      <c r="B85"/>
      <c r="C85"/>
      <c r="D85"/>
      <c r="E85"/>
      <c r="F85"/>
      <c r="G85"/>
      <c r="I85" t="str">
        <f t="shared" ca="1" si="3"/>
        <v/>
      </c>
      <c r="J85" s="693" t="str">
        <f>Import.Município</f>
        <v>Carapicuíba/SP</v>
      </c>
      <c r="K85" s="693"/>
      <c r="L85" s="693"/>
      <c r="M85" s="693"/>
      <c r="P85" s="694">
        <f ca="1">DADOS!$C$25</f>
        <v>46125</v>
      </c>
      <c r="Q85" s="694"/>
      <c r="R85" s="694"/>
      <c r="S85" s="694"/>
    </row>
    <row r="86" spans="1:21" x14ac:dyDescent="0.2">
      <c r="A86"/>
      <c r="B86"/>
      <c r="C86"/>
      <c r="D86"/>
      <c r="E86"/>
      <c r="F86"/>
      <c r="G86"/>
      <c r="I86" t="str">
        <f t="shared" ca="1" si="3"/>
        <v/>
      </c>
      <c r="J86" s="695" t="s">
        <v>694</v>
      </c>
      <c r="K86" s="695"/>
      <c r="L86" s="695"/>
      <c r="M86" s="695"/>
      <c r="O86" s="72"/>
      <c r="P86" s="73" t="s">
        <v>695</v>
      </c>
      <c r="Q86" s="74"/>
      <c r="R86" s="74"/>
      <c r="S86" s="74"/>
    </row>
    <row r="87" spans="1:21" ht="30" customHeight="1" x14ac:dyDescent="0.2">
      <c r="A87"/>
      <c r="B87"/>
      <c r="C87"/>
      <c r="D87"/>
      <c r="E87"/>
      <c r="F87"/>
      <c r="G87"/>
      <c r="I87" t="str">
        <f t="shared" ca="1" si="3"/>
        <v/>
      </c>
    </row>
    <row r="88" spans="1:21" ht="15" x14ac:dyDescent="0.2">
      <c r="A88"/>
      <c r="B88"/>
      <c r="C88"/>
      <c r="D88"/>
      <c r="E88"/>
      <c r="F88"/>
      <c r="G88"/>
      <c r="I88" t="str">
        <f t="shared" ca="1" si="3"/>
        <v/>
      </c>
      <c r="J88" s="696"/>
      <c r="K88" s="696"/>
      <c r="L88" s="696"/>
      <c r="M88" s="696"/>
      <c r="N88" s="75"/>
    </row>
    <row r="89" spans="1:21" x14ac:dyDescent="0.2">
      <c r="A89"/>
      <c r="B89"/>
      <c r="C89"/>
      <c r="D89"/>
      <c r="E89"/>
      <c r="F89"/>
      <c r="G89"/>
      <c r="I89" t="str">
        <f t="shared" ca="1" si="3"/>
        <v/>
      </c>
      <c r="J89" s="690" t="s">
        <v>697</v>
      </c>
      <c r="K89" s="690"/>
      <c r="L89" s="690"/>
      <c r="M89" s="690"/>
    </row>
    <row r="90" spans="1:21" ht="14.25" x14ac:dyDescent="0.2">
      <c r="A90"/>
      <c r="B90"/>
      <c r="C90"/>
      <c r="D90"/>
      <c r="E90"/>
      <c r="F90"/>
      <c r="G90"/>
      <c r="I90" t="str">
        <f t="shared" ca="1" si="3"/>
        <v/>
      </c>
      <c r="J90" s="76" t="s">
        <v>240</v>
      </c>
      <c r="K90" s="77" t="str">
        <f t="array" ref="K90:K92">Import.RespOrçamento</f>
        <v>Ricardo Fernandes de Amaral Couto</v>
      </c>
      <c r="L90" s="78"/>
      <c r="M90" s="78"/>
      <c r="N90" s="75"/>
    </row>
    <row r="91" spans="1:21" ht="14.25" x14ac:dyDescent="0.2">
      <c r="A91"/>
      <c r="B91"/>
      <c r="C91"/>
      <c r="D91"/>
      <c r="E91"/>
      <c r="F91"/>
      <c r="G91"/>
      <c r="I91" t="str">
        <f t="shared" ca="1" si="3"/>
        <v/>
      </c>
      <c r="J91" s="76" t="s">
        <v>243</v>
      </c>
      <c r="K91" s="77" t="str">
        <v>5069199379</v>
      </c>
      <c r="L91" s="78"/>
      <c r="M91" s="78"/>
      <c r="N91" s="75"/>
    </row>
    <row r="92" spans="1:21" ht="14.25" x14ac:dyDescent="0.2">
      <c r="A92"/>
      <c r="B92"/>
      <c r="C92"/>
      <c r="D92"/>
      <c r="E92"/>
      <c r="F92"/>
      <c r="G92"/>
      <c r="I92" t="str">
        <f t="shared" ca="1" si="3"/>
        <v/>
      </c>
      <c r="J92" s="76" t="s">
        <v>246</v>
      </c>
      <c r="K92" s="77" t="str">
        <v>2620240701470</v>
      </c>
      <c r="L92" s="78"/>
      <c r="M92" s="78"/>
      <c r="N92" s="75"/>
    </row>
    <row r="93" spans="1:21" ht="14.25" x14ac:dyDescent="0.2">
      <c r="A93"/>
      <c r="B93"/>
      <c r="C93"/>
      <c r="D93"/>
      <c r="E93"/>
      <c r="F93"/>
      <c r="G93"/>
      <c r="I93" t="str">
        <f t="shared" ca="1" si="3"/>
        <v/>
      </c>
      <c r="J93" s="76"/>
      <c r="K93" s="79"/>
      <c r="L93" s="78"/>
      <c r="M93" s="78"/>
      <c r="N93" s="75"/>
    </row>
    <row r="94" spans="1:21" ht="15.75" x14ac:dyDescent="0.25">
      <c r="A94"/>
      <c r="B94"/>
      <c r="C94"/>
      <c r="D94"/>
      <c r="E94"/>
      <c r="F94"/>
      <c r="G94"/>
      <c r="I94" t="str">
        <f ca="1">IF($S$109=0,"","F")</f>
        <v/>
      </c>
      <c r="J94" s="712" t="s">
        <v>699</v>
      </c>
      <c r="K94" s="712"/>
      <c r="L94" s="712"/>
      <c r="M94" s="712"/>
      <c r="N94" s="712"/>
      <c r="O94" s="712"/>
      <c r="P94" s="712"/>
      <c r="Q94" s="712"/>
      <c r="R94" s="712"/>
      <c r="S94" s="712"/>
      <c r="U94" s="520" t="str">
        <f>IF(COUNTIF(ORÇAMENTO!$V$15:$V$251,BDI_3.Título)=0,"",IF(OR(Import.BDI.Tipo3="(SELECIONAR)",Import.BDI.Tipo3="",U97&lt;&gt;"",AND($J97&lt;&gt;$A$145,OR(S101="",S102="",AND($J97&lt;&gt;$A$146,OR(S103="",S104="")),S105="",S106=""))),"Falta preencher o BDI 3",""))</f>
        <v/>
      </c>
    </row>
    <row r="95" spans="1:21" x14ac:dyDescent="0.2">
      <c r="A95"/>
      <c r="B95"/>
      <c r="C95"/>
      <c r="D95"/>
      <c r="E95"/>
      <c r="F95"/>
      <c r="G95"/>
      <c r="I95" t="str">
        <f t="shared" ref="I95:I132" ca="1" si="6">IF($S$109=0,"","F")</f>
        <v/>
      </c>
    </row>
    <row r="96" spans="1:21" x14ac:dyDescent="0.2">
      <c r="A96"/>
      <c r="B96"/>
      <c r="C96"/>
      <c r="D96"/>
      <c r="E96"/>
      <c r="F96"/>
      <c r="G96"/>
      <c r="I96" t="str">
        <f t="shared" ca="1" si="6"/>
        <v/>
      </c>
      <c r="J96" s="710" t="s">
        <v>665</v>
      </c>
      <c r="K96" s="710"/>
      <c r="L96" s="710"/>
      <c r="M96" s="710"/>
      <c r="N96" s="710"/>
      <c r="O96" s="710"/>
      <c r="P96" s="710"/>
      <c r="Q96" s="710"/>
      <c r="R96" s="710"/>
      <c r="S96" s="710"/>
    </row>
    <row r="97" spans="1:26" ht="15" x14ac:dyDescent="0.25">
      <c r="A97"/>
      <c r="B97"/>
      <c r="C97"/>
      <c r="D97"/>
      <c r="E97"/>
      <c r="F97"/>
      <c r="G97"/>
      <c r="I97" t="str">
        <f t="shared" ca="1" si="6"/>
        <v/>
      </c>
      <c r="J97" s="711" t="s">
        <v>139</v>
      </c>
      <c r="K97" s="711"/>
      <c r="L97" s="711"/>
      <c r="M97" s="711"/>
      <c r="N97" s="711"/>
      <c r="O97" s="711"/>
      <c r="P97" s="711"/>
      <c r="Q97" s="711"/>
      <c r="R97" s="711"/>
      <c r="S97" s="711"/>
      <c r="T97" s="562" t="str">
        <f ca="1">IF(U97="","","◄")</f>
        <v/>
      </c>
      <c r="U97" s="561" t="str">
        <f ca="1">IF(AND(OR(S109&gt;0,COUNTIF(ORÇAMENTO!$V$15:$V$251,BDI_3.Título)&gt;0),OR(Import.BDI.Tipo3="(SELECIONAR)",Import.BDI.Tipo3="")),"Selecione o Tipo de obra","")</f>
        <v/>
      </c>
    </row>
    <row r="98" spans="1:26" x14ac:dyDescent="0.2">
      <c r="A98"/>
      <c r="B98"/>
      <c r="C98"/>
      <c r="D98"/>
      <c r="E98"/>
      <c r="F98"/>
      <c r="G98"/>
      <c r="I98" t="str">
        <f t="shared" ca="1" si="6"/>
        <v/>
      </c>
    </row>
    <row r="99" spans="1:26" ht="12.75" customHeight="1" x14ac:dyDescent="0.2">
      <c r="A99"/>
      <c r="B99"/>
      <c r="C99"/>
      <c r="D99"/>
      <c r="E99"/>
      <c r="F99"/>
      <c r="G99"/>
      <c r="I99" t="str">
        <f t="shared" ca="1" si="6"/>
        <v/>
      </c>
      <c r="J99" s="709" t="s">
        <v>667</v>
      </c>
      <c r="K99" s="709"/>
      <c r="L99" s="709"/>
      <c r="M99" s="709"/>
      <c r="N99" s="709"/>
      <c r="O99" s="709"/>
      <c r="P99" s="709"/>
      <c r="Q99" s="709"/>
      <c r="R99" s="709" t="s">
        <v>668</v>
      </c>
      <c r="S99" s="700" t="s">
        <v>669</v>
      </c>
      <c r="U99" s="700" t="s">
        <v>670</v>
      </c>
      <c r="V99" s="700"/>
      <c r="W99" s="700"/>
      <c r="X99" s="708" t="s">
        <v>671</v>
      </c>
      <c r="Y99" s="708" t="s">
        <v>672</v>
      </c>
      <c r="Z99" s="708" t="s">
        <v>673</v>
      </c>
    </row>
    <row r="100" spans="1:26" ht="12.75" customHeight="1" x14ac:dyDescent="0.2">
      <c r="A100"/>
      <c r="B100"/>
      <c r="C100"/>
      <c r="D100"/>
      <c r="E100"/>
      <c r="F100"/>
      <c r="G100"/>
      <c r="I100" t="str">
        <f t="shared" ca="1" si="6"/>
        <v/>
      </c>
      <c r="J100" s="709"/>
      <c r="K100" s="709"/>
      <c r="L100" s="709"/>
      <c r="M100" s="709"/>
      <c r="N100" s="709"/>
      <c r="O100" s="709"/>
      <c r="P100" s="709"/>
      <c r="Q100" s="709"/>
      <c r="R100" s="709"/>
      <c r="S100" s="700"/>
      <c r="U100" s="700"/>
      <c r="V100" s="700"/>
      <c r="W100" s="700"/>
      <c r="X100" s="708"/>
      <c r="Y100" s="708"/>
      <c r="Z100" s="708"/>
    </row>
    <row r="101" spans="1:26" ht="15" customHeight="1" x14ac:dyDescent="0.2">
      <c r="A101"/>
      <c r="B101"/>
      <c r="C101"/>
      <c r="D101"/>
      <c r="E101"/>
      <c r="F101"/>
      <c r="G101"/>
      <c r="I101" t="str">
        <f t="shared" ca="1" si="6"/>
        <v/>
      </c>
      <c r="J101" s="698" t="str">
        <f>IF($J$17=$A$146,"Encargos Sociais incidentes sobre a mão de obra","Administração Central")</f>
        <v>Administração Central</v>
      </c>
      <c r="K101" s="698"/>
      <c r="L101" s="698"/>
      <c r="M101" s="698"/>
      <c r="N101" s="698"/>
      <c r="O101" s="698"/>
      <c r="P101" s="698"/>
      <c r="Q101" s="698"/>
      <c r="R101" s="59" t="str">
        <f>IF($J97=$A$146,"K1","AC")</f>
        <v>AC</v>
      </c>
      <c r="S101" s="60"/>
      <c r="T101" s="571" t="str">
        <f t="shared" ref="T101:T106" ca="1" si="7">IF(AND($U$94&lt;&gt;"",$U$97="",R101&lt;&gt;"",S101=""),"◄","")</f>
        <v/>
      </c>
      <c r="U101" s="699" t="str">
        <f ca="1">IFERROR(IF(T101="◄","FALTA PREENCHER",IF(AND(OR(S101&gt;=X101,X101="-"),OR(S101&lt;=Z101,Z101="-")),"OK","FORA DO INTERVALO")),"-")</f>
        <v>-</v>
      </c>
      <c r="V101" s="699"/>
      <c r="W101" s="699"/>
      <c r="X101" s="61" t="e">
        <f>VLOOKUP(CONCATENATE(J97,"-",R101),$C$2:$G$136,3,FALSE)</f>
        <v>#N/A</v>
      </c>
      <c r="Y101" s="61" t="e">
        <f>VLOOKUP(CONCATENATE(J97,"-",R101),$C$2:$G$136,4,FALSE)</f>
        <v>#N/A</v>
      </c>
      <c r="Z101" s="61" t="e">
        <f>VLOOKUP(CONCATENATE(J97,"-",R101),$C$2:$G$136,5,FALSE)</f>
        <v>#N/A</v>
      </c>
    </row>
    <row r="102" spans="1:26" ht="15" customHeight="1" x14ac:dyDescent="0.2">
      <c r="A102"/>
      <c r="B102"/>
      <c r="C102"/>
      <c r="D102"/>
      <c r="E102"/>
      <c r="F102"/>
      <c r="G102"/>
      <c r="I102" t="str">
        <f t="shared" ca="1" si="6"/>
        <v/>
      </c>
      <c r="J102" s="698" t="str">
        <f>IF($J$17=$A$146,"Administração Central da empresa ou consultoria - overhead","Seguro e Garantia")</f>
        <v>Seguro e Garantia</v>
      </c>
      <c r="K102" s="698"/>
      <c r="L102" s="698"/>
      <c r="M102" s="698"/>
      <c r="N102" s="698"/>
      <c r="O102" s="698"/>
      <c r="P102" s="698"/>
      <c r="Q102" s="698"/>
      <c r="R102" s="59" t="str">
        <f>IF($J97=$A$146,"K2","SG")</f>
        <v>SG</v>
      </c>
      <c r="S102" s="60"/>
      <c r="T102" s="571" t="str">
        <f t="shared" ca="1" si="7"/>
        <v/>
      </c>
      <c r="U102" s="699" t="str">
        <f t="shared" ref="U102:U108" ca="1" si="8">IFERROR(IF(T102="◄","FALTA PREENCHER",IF(AND(OR(S102&gt;=X102,X102="-"),OR(S102&lt;=Z102,Z102="-")),"OK","FORA DO INTERVALO")),"-")</f>
        <v>-</v>
      </c>
      <c r="V102" s="699"/>
      <c r="W102" s="699"/>
      <c r="X102" s="61" t="e">
        <f>VLOOKUP(CONCATENATE(J97,"-",R102),$C$2:$G$136,3,FALSE)</f>
        <v>#N/A</v>
      </c>
      <c r="Y102" s="61" t="e">
        <f>VLOOKUP(CONCATENATE(J97,"-",R102),$C$2:$G$136,4,FALSE)</f>
        <v>#N/A</v>
      </c>
      <c r="Z102" s="61" t="e">
        <f>VLOOKUP(CONCATENATE(J97,"-",R102),$C$2:$G$136,5,FALSE)</f>
        <v>#N/A</v>
      </c>
    </row>
    <row r="103" spans="1:26" ht="15" customHeight="1" x14ac:dyDescent="0.2">
      <c r="A103"/>
      <c r="B103"/>
      <c r="C103"/>
      <c r="D103"/>
      <c r="E103"/>
      <c r="F103"/>
      <c r="G103"/>
      <c r="I103" t="str">
        <f t="shared" ca="1" si="6"/>
        <v/>
      </c>
      <c r="J103" s="698" t="s">
        <v>943</v>
      </c>
      <c r="K103" s="698"/>
      <c r="L103" s="698"/>
      <c r="M103" s="698"/>
      <c r="N103" s="698"/>
      <c r="O103" s="698"/>
      <c r="P103" s="698"/>
      <c r="Q103" s="698"/>
      <c r="R103" s="59" t="str">
        <f>IF($J97=$A$146,"","R")</f>
        <v>R</v>
      </c>
      <c r="S103" s="60"/>
      <c r="T103" s="571" t="str">
        <f t="shared" ca="1" si="7"/>
        <v/>
      </c>
      <c r="U103" s="699" t="str">
        <f t="shared" ca="1" si="8"/>
        <v>-</v>
      </c>
      <c r="V103" s="699"/>
      <c r="W103" s="699"/>
      <c r="X103" s="61" t="e">
        <f>VLOOKUP(CONCATENATE(J97,"-",R103),$C$2:$G$136,3,FALSE)</f>
        <v>#N/A</v>
      </c>
      <c r="Y103" s="61" t="e">
        <f>VLOOKUP(CONCATENATE(J97,"-",R103),$C$2:$G$136,4,FALSE)</f>
        <v>#N/A</v>
      </c>
      <c r="Z103" s="61" t="e">
        <f>VLOOKUP(CONCATENATE(J97,"-",R103),$C$2:$G$136,5,FALSE)</f>
        <v>#N/A</v>
      </c>
    </row>
    <row r="104" spans="1:26" ht="15" customHeight="1" x14ac:dyDescent="0.2">
      <c r="A104"/>
      <c r="B104"/>
      <c r="C104"/>
      <c r="D104"/>
      <c r="E104"/>
      <c r="F104"/>
      <c r="G104"/>
      <c r="I104" t="str">
        <f t="shared" ca="1" si="6"/>
        <v/>
      </c>
      <c r="J104" s="698" t="s">
        <v>944</v>
      </c>
      <c r="K104" s="698"/>
      <c r="L104" s="698"/>
      <c r="M104" s="698"/>
      <c r="N104" s="698"/>
      <c r="O104" s="698"/>
      <c r="P104" s="698"/>
      <c r="Q104" s="698"/>
      <c r="R104" s="59" t="str">
        <f>IF($J97=$A$146,"","DF")</f>
        <v>DF</v>
      </c>
      <c r="S104" s="60"/>
      <c r="T104" s="571" t="str">
        <f t="shared" ca="1" si="7"/>
        <v/>
      </c>
      <c r="U104" s="699" t="str">
        <f t="shared" ca="1" si="8"/>
        <v>-</v>
      </c>
      <c r="V104" s="699"/>
      <c r="W104" s="699"/>
      <c r="X104" s="61" t="e">
        <f>VLOOKUP(CONCATENATE(J97,"-",R104),$C$2:$G$136,3,FALSE)</f>
        <v>#N/A</v>
      </c>
      <c r="Y104" s="61" t="e">
        <f>VLOOKUP(CONCATENATE(J97,"-",R104),$C$2:$G$136,4,FALSE)</f>
        <v>#N/A</v>
      </c>
      <c r="Z104" s="61" t="e">
        <f>VLOOKUP(CONCATENATE(J97,"-",R104),$C$2:$G$136,5,FALSE)</f>
        <v>#N/A</v>
      </c>
    </row>
    <row r="105" spans="1:26" ht="15" customHeight="1" x14ac:dyDescent="0.2">
      <c r="A105"/>
      <c r="B105"/>
      <c r="C105"/>
      <c r="D105"/>
      <c r="E105"/>
      <c r="F105"/>
      <c r="G105"/>
      <c r="I105" t="str">
        <f t="shared" ca="1" si="6"/>
        <v/>
      </c>
      <c r="J105" s="698" t="str">
        <f>IF($J$17=$A$146,"Margem bruta da empresa de consultoria","Lucro")</f>
        <v>Lucro</v>
      </c>
      <c r="K105" s="698"/>
      <c r="L105" s="698"/>
      <c r="M105" s="698"/>
      <c r="N105" s="698"/>
      <c r="O105" s="698"/>
      <c r="P105" s="698"/>
      <c r="Q105" s="698"/>
      <c r="R105" s="59" t="str">
        <f>IF($J97=$A$146,"K3","L")</f>
        <v>L</v>
      </c>
      <c r="S105" s="60"/>
      <c r="T105" s="571" t="str">
        <f t="shared" ca="1" si="7"/>
        <v/>
      </c>
      <c r="U105" s="699" t="str">
        <f t="shared" ca="1" si="8"/>
        <v>-</v>
      </c>
      <c r="V105" s="699"/>
      <c r="W105" s="699"/>
      <c r="X105" s="61" t="e">
        <f>VLOOKUP(CONCATENATE(J97,"-",R105),$C$2:$G$136,3,FALSE)</f>
        <v>#N/A</v>
      </c>
      <c r="Y105" s="61" t="e">
        <f>VLOOKUP(CONCATENATE(J97,"-",R105),$C$2:$G$136,4,FALSE)</f>
        <v>#N/A</v>
      </c>
      <c r="Z105" s="61" t="e">
        <f>VLOOKUP(CONCATENATE(J97,"-",R105),$C$2:$G$136,5,FALSE)</f>
        <v>#N/A</v>
      </c>
    </row>
    <row r="106" spans="1:26" ht="15" customHeight="1" x14ac:dyDescent="0.2">
      <c r="A106"/>
      <c r="B106"/>
      <c r="C106"/>
      <c r="D106"/>
      <c r="E106"/>
      <c r="F106"/>
      <c r="G106"/>
      <c r="I106" t="str">
        <f t="shared" ca="1" si="6"/>
        <v/>
      </c>
      <c r="J106" s="698" t="s">
        <v>676</v>
      </c>
      <c r="K106" s="698"/>
      <c r="L106" s="698"/>
      <c r="M106" s="698"/>
      <c r="N106" s="698"/>
      <c r="O106" s="698"/>
      <c r="P106" s="698"/>
      <c r="Q106" s="698"/>
      <c r="R106" s="59" t="s">
        <v>457</v>
      </c>
      <c r="S106" s="60"/>
      <c r="T106" s="571" t="str">
        <f t="shared" ca="1" si="7"/>
        <v/>
      </c>
      <c r="U106" s="699" t="str">
        <f t="shared" ca="1" si="8"/>
        <v>FORA DO INTERVALO</v>
      </c>
      <c r="V106" s="699"/>
      <c r="W106" s="699"/>
      <c r="X106" s="61">
        <f>Y106</f>
        <v>3.6499999999999998E-2</v>
      </c>
      <c r="Y106" s="61">
        <f>IF($J97=$A$145,"-",3.65%)</f>
        <v>3.6499999999999998E-2</v>
      </c>
      <c r="Z106" s="61">
        <f>Y106</f>
        <v>3.6499999999999998E-2</v>
      </c>
    </row>
    <row r="107" spans="1:26" ht="15" customHeight="1" x14ac:dyDescent="0.2">
      <c r="A107"/>
      <c r="B107"/>
      <c r="C107"/>
      <c r="D107"/>
      <c r="E107"/>
      <c r="F107"/>
      <c r="G107"/>
      <c r="I107" t="str">
        <f t="shared" ca="1" si="6"/>
        <v/>
      </c>
      <c r="J107" s="698" t="s">
        <v>677</v>
      </c>
      <c r="K107" s="698"/>
      <c r="L107" s="698"/>
      <c r="M107" s="698"/>
      <c r="N107" s="698"/>
      <c r="O107" s="698"/>
      <c r="P107" s="698"/>
      <c r="Q107" s="698"/>
      <c r="R107" s="59" t="s">
        <v>678</v>
      </c>
      <c r="S107" s="61">
        <f ca="1">IF(AND($J97&lt;&gt;$A$145,COUNTA(OFFSET(S100,1,0,6))&gt;0),$R$11*$R$10,0)</f>
        <v>0</v>
      </c>
      <c r="U107" s="699" t="str">
        <f t="shared" ca="1" si="8"/>
        <v>OK</v>
      </c>
      <c r="V107" s="699"/>
      <c r="W107" s="699"/>
      <c r="X107" s="61">
        <v>0</v>
      </c>
      <c r="Y107" s="61">
        <v>2.5000000000000001E-2</v>
      </c>
      <c r="Z107" s="61">
        <v>0.05</v>
      </c>
    </row>
    <row r="108" spans="1:26" ht="15" customHeight="1" x14ac:dyDescent="0.2">
      <c r="A108"/>
      <c r="B108"/>
      <c r="C108"/>
      <c r="D108"/>
      <c r="E108"/>
      <c r="F108"/>
      <c r="G108"/>
      <c r="I108" t="str">
        <f t="shared" ca="1" si="6"/>
        <v/>
      </c>
      <c r="J108" s="698" t="s">
        <v>679</v>
      </c>
      <c r="K108" s="698"/>
      <c r="L108" s="698"/>
      <c r="M108" s="698"/>
      <c r="N108" s="698"/>
      <c r="O108" s="698"/>
      <c r="P108" s="698"/>
      <c r="Q108" s="698"/>
      <c r="R108" s="59" t="s">
        <v>680</v>
      </c>
      <c r="S108" s="61">
        <f t="array" aca="1" ref="S108" ca="1">IF(BDI.Opcao&lt;&gt;"Desonerado",0,IF(AND($J97&lt;&gt;$A$145,COUNTA(OFFSET(S100,1,0,6))&gt;0),IF(YEAR(Import.DataBase)&lt;2025,4.5%,IF(YEAR(Import.DataBase)=2025,3.6%,IF(YEAR(Import.DataBase)=2026,2.7%,IF(YEAR(Import.DataBase)=2027,1.8%,0%)))),0%))</f>
        <v>0</v>
      </c>
      <c r="U108" s="699" t="str">
        <f t="shared" ca="1" si="8"/>
        <v>OK</v>
      </c>
      <c r="V108" s="699"/>
      <c r="W108" s="699"/>
      <c r="X108" s="62">
        <f ca="1">$S108</f>
        <v>0</v>
      </c>
      <c r="Y108" s="62">
        <f ca="1">$S108</f>
        <v>0</v>
      </c>
      <c r="Z108" s="62">
        <f ca="1">$S108</f>
        <v>0</v>
      </c>
    </row>
    <row r="109" spans="1:26" ht="15" customHeight="1" x14ac:dyDescent="0.2">
      <c r="A109"/>
      <c r="B109"/>
      <c r="C109"/>
      <c r="D109"/>
      <c r="E109"/>
      <c r="F109"/>
      <c r="G109"/>
      <c r="I109" t="str">
        <f t="shared" ca="1" si="6"/>
        <v/>
      </c>
      <c r="J109" s="698" t="s">
        <v>681</v>
      </c>
      <c r="K109" s="698"/>
      <c r="L109" s="698"/>
      <c r="M109" s="698"/>
      <c r="N109" s="698"/>
      <c r="O109" s="698"/>
      <c r="P109" s="698"/>
      <c r="Q109" s="698"/>
      <c r="R109" s="63" t="s">
        <v>657</v>
      </c>
      <c r="S109" s="61">
        <f ca="1">IF($J97=$A$145,0,ROUND((((1+S101+S102+S103)*(1+S104)*(1+S105)/(1-(S106+S107)))-1),4))</f>
        <v>0</v>
      </c>
      <c r="U109" s="700" t="str">
        <f ca="1">IFERROR(IF(AND(OR(S109&gt;=X109,X109="-"),OR(S109&lt;=Z109,Z109="-")),"OK","FORA DO INTERVALO"),IF(S109=0,"OK","Selecione o Tipo de obra"))</f>
        <v>OK</v>
      </c>
      <c r="V109" s="700"/>
      <c r="W109" s="700"/>
      <c r="X109" s="61" t="e">
        <f>IF($J97=$A$145,0,VLOOKUP(CONCATENATE($J97,"-",$R109),$C$2:$G$136,3,FALSE))</f>
        <v>#N/A</v>
      </c>
      <c r="Y109" s="61" t="e">
        <f>IF($J97=$A$145,0,VLOOKUP(CONCATENATE($J97,"-",$R109),$C$2:$G$136,4,FALSE))</f>
        <v>#N/A</v>
      </c>
      <c r="Z109" s="61" t="e">
        <f>IF($J97=$A$145,0,VLOOKUP(CONCATENATE($J97,"-",$R109),$C$2:$G$136,5,FALSE))</f>
        <v>#N/A</v>
      </c>
    </row>
    <row r="110" spans="1:26" ht="15" customHeight="1" x14ac:dyDescent="0.2">
      <c r="A110"/>
      <c r="B110"/>
      <c r="C110"/>
      <c r="D110"/>
      <c r="E110"/>
      <c r="F110"/>
      <c r="G110"/>
      <c r="I110" t="str">
        <f t="shared" ca="1" si="6"/>
        <v/>
      </c>
      <c r="J110" s="701" t="s">
        <v>682</v>
      </c>
      <c r="K110" s="701"/>
      <c r="L110" s="701"/>
      <c r="M110" s="701"/>
      <c r="N110" s="701"/>
      <c r="O110" s="701"/>
      <c r="P110" s="701"/>
      <c r="Q110" s="701"/>
      <c r="R110" s="64" t="s">
        <v>683</v>
      </c>
      <c r="S110" s="65">
        <f ca="1">IF($J97=$A$145,0,ROUND((((1+S101+S102+S103)*(1+S104)*(1+S105)/(1-(S106+S107+S108)))-1),4))</f>
        <v>0</v>
      </c>
    </row>
    <row r="111" spans="1:26" ht="15" customHeight="1" x14ac:dyDescent="0.2">
      <c r="A111"/>
      <c r="B111"/>
      <c r="C111"/>
      <c r="D111"/>
      <c r="E111"/>
      <c r="F111"/>
      <c r="G111"/>
      <c r="I111" t="str">
        <f t="shared" ca="1" si="6"/>
        <v/>
      </c>
    </row>
    <row r="112" spans="1:26" ht="15.75" x14ac:dyDescent="0.2">
      <c r="A112"/>
      <c r="B112"/>
      <c r="C112"/>
      <c r="D112"/>
      <c r="E112"/>
      <c r="F112"/>
      <c r="G112"/>
      <c r="I112" t="str">
        <f t="shared" ca="1" si="6"/>
        <v/>
      </c>
      <c r="J112" s="66" t="str">
        <f ca="1">IF(U109&lt;&gt;"ok","X","")</f>
        <v/>
      </c>
      <c r="K112" s="702" t="str">
        <f ca="1">IF(U109&lt;&gt;"ok","Anexo: Relatório Técnico Circunstanciado justificando a adoção do percentual de cada parcela do BDI.","")</f>
        <v/>
      </c>
      <c r="L112" s="702"/>
      <c r="M112" s="702"/>
      <c r="N112" s="702"/>
      <c r="O112" s="702"/>
      <c r="P112" s="702"/>
      <c r="Q112" s="702"/>
      <c r="R112" s="702"/>
      <c r="S112" s="702"/>
    </row>
    <row r="113" spans="1:19" x14ac:dyDescent="0.2">
      <c r="A113"/>
      <c r="B113"/>
      <c r="C113"/>
      <c r="D113"/>
      <c r="E113"/>
      <c r="F113"/>
      <c r="G113"/>
      <c r="I113" t="str">
        <f t="shared" ca="1" si="6"/>
        <v/>
      </c>
    </row>
    <row r="114" spans="1:19" x14ac:dyDescent="0.2">
      <c r="A114"/>
      <c r="B114"/>
      <c r="C114"/>
      <c r="D114"/>
      <c r="E114"/>
      <c r="F114"/>
      <c r="G114"/>
      <c r="I114" t="str">
        <f t="shared" ca="1" si="6"/>
        <v/>
      </c>
      <c r="J114" s="704" t="s">
        <v>684</v>
      </c>
      <c r="K114" s="704"/>
      <c r="L114" s="704"/>
      <c r="M114" s="704"/>
      <c r="N114" s="704"/>
      <c r="O114" s="704"/>
      <c r="P114" s="704"/>
      <c r="Q114" s="704"/>
      <c r="R114" s="704"/>
      <c r="S114" s="704"/>
    </row>
    <row r="115" spans="1:19" ht="15.75" x14ac:dyDescent="0.25">
      <c r="A115"/>
      <c r="B115"/>
      <c r="C115"/>
      <c r="D115"/>
      <c r="E115"/>
      <c r="F115"/>
      <c r="G115"/>
      <c r="I115" t="str">
        <f t="shared" ca="1" si="6"/>
        <v/>
      </c>
      <c r="J115" s="67"/>
      <c r="K115" s="67"/>
      <c r="L115" s="67"/>
      <c r="M115" s="705" t="s">
        <v>685</v>
      </c>
      <c r="N115" s="706" t="str">
        <f>IF($J97=$A$146,"(1+K1+K2)*(1+K3)","(1+AC + S + R + G)*(1 + DF)*(1+L)")</f>
        <v>(1+AC + S + R + G)*(1 + DF)*(1+L)</v>
      </c>
      <c r="O115" s="706"/>
      <c r="P115" s="706"/>
      <c r="Q115" s="707" t="s">
        <v>686</v>
      </c>
      <c r="R115" s="67"/>
      <c r="S115" s="67"/>
    </row>
    <row r="116" spans="1:19" ht="15.75" x14ac:dyDescent="0.2">
      <c r="A116"/>
      <c r="B116"/>
      <c r="C116"/>
      <c r="D116"/>
      <c r="E116"/>
      <c r="F116"/>
      <c r="G116"/>
      <c r="I116" t="str">
        <f t="shared" ca="1" si="6"/>
        <v/>
      </c>
      <c r="J116" s="67"/>
      <c r="K116" s="67"/>
      <c r="L116" s="67"/>
      <c r="M116" s="705"/>
      <c r="N116" s="697" t="s">
        <v>687</v>
      </c>
      <c r="O116" s="697"/>
      <c r="P116" s="697"/>
      <c r="Q116" s="707"/>
      <c r="R116" s="67"/>
      <c r="S116" s="67"/>
    </row>
    <row r="117" spans="1:19" ht="15" customHeight="1" x14ac:dyDescent="0.2">
      <c r="A117"/>
      <c r="B117"/>
      <c r="C117"/>
      <c r="D117"/>
      <c r="E117"/>
      <c r="F117"/>
      <c r="G117"/>
      <c r="I117" t="str">
        <f t="shared" ca="1" si="6"/>
        <v/>
      </c>
      <c r="J117" s="67"/>
      <c r="K117" s="67"/>
      <c r="L117" s="67"/>
      <c r="M117" s="68"/>
      <c r="N117" s="70"/>
      <c r="O117" s="70"/>
      <c r="P117" s="70"/>
      <c r="Q117" s="69"/>
      <c r="R117" s="67"/>
      <c r="S117" s="67"/>
    </row>
    <row r="118" spans="1:19" ht="50.1" customHeight="1" x14ac:dyDescent="0.2">
      <c r="A118"/>
      <c r="B118"/>
      <c r="C118"/>
      <c r="D118"/>
      <c r="E118"/>
      <c r="F118"/>
      <c r="G118"/>
      <c r="I118" t="str">
        <f t="shared" ca="1" si="6"/>
        <v/>
      </c>
      <c r="J118" s="69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5%.</v>
      </c>
      <c r="K118" s="691"/>
      <c r="L118" s="691"/>
      <c r="M118" s="691"/>
      <c r="N118" s="691"/>
      <c r="O118" s="691"/>
      <c r="P118" s="691"/>
      <c r="Q118" s="691"/>
      <c r="R118" s="691"/>
      <c r="S118" s="691"/>
    </row>
    <row r="119" spans="1:19" x14ac:dyDescent="0.2">
      <c r="A119"/>
      <c r="B119"/>
      <c r="C119"/>
      <c r="D119"/>
      <c r="E119"/>
      <c r="F119"/>
      <c r="G119"/>
      <c r="I119" t="str">
        <f t="shared" ca="1" si="6"/>
        <v/>
      </c>
    </row>
    <row r="120" spans="1:19" ht="50.1" customHeight="1" x14ac:dyDescent="0.2">
      <c r="A120"/>
      <c r="B120"/>
      <c r="C120"/>
      <c r="D120"/>
      <c r="E120"/>
      <c r="F120"/>
      <c r="G120"/>
      <c r="I120" t="str">
        <f t="shared" ca="1" si="6"/>
        <v/>
      </c>
      <c r="J120" s="69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0" s="691"/>
      <c r="L120" s="691"/>
      <c r="M120" s="691"/>
      <c r="N120" s="691"/>
      <c r="O120" s="691"/>
      <c r="P120" s="691"/>
      <c r="Q120" s="691"/>
      <c r="R120" s="691"/>
      <c r="S120" s="691"/>
    </row>
    <row r="121" spans="1:19" x14ac:dyDescent="0.2">
      <c r="A121"/>
      <c r="B121"/>
      <c r="C121"/>
      <c r="D121"/>
      <c r="E121"/>
      <c r="F121"/>
      <c r="G121"/>
      <c r="I121" t="str">
        <f t="shared" ca="1" si="6"/>
        <v/>
      </c>
    </row>
    <row r="122" spans="1:19" x14ac:dyDescent="0.2">
      <c r="A122"/>
      <c r="B122"/>
      <c r="C122"/>
      <c r="D122"/>
      <c r="E122"/>
      <c r="F122"/>
      <c r="G122"/>
      <c r="I122" t="str">
        <f t="shared" ca="1" si="6"/>
        <v/>
      </c>
      <c r="J122" s="48" t="s">
        <v>690</v>
      </c>
    </row>
    <row r="123" spans="1:19" ht="110.1" customHeight="1" x14ac:dyDescent="0.2">
      <c r="A123"/>
      <c r="B123"/>
      <c r="C123"/>
      <c r="D123"/>
      <c r="E123"/>
      <c r="F123"/>
      <c r="G123"/>
      <c r="I123" t="str">
        <f t="shared" ca="1" si="6"/>
        <v/>
      </c>
      <c r="J123" s="692"/>
      <c r="K123" s="692"/>
      <c r="L123" s="692"/>
      <c r="M123" s="692"/>
      <c r="N123" s="692"/>
      <c r="O123" s="692"/>
      <c r="P123" s="692"/>
      <c r="Q123" s="692"/>
      <c r="R123" s="692"/>
      <c r="S123" s="692"/>
    </row>
    <row r="124" spans="1:19" x14ac:dyDescent="0.2">
      <c r="A124"/>
      <c r="B124"/>
      <c r="C124"/>
      <c r="D124"/>
      <c r="E124"/>
      <c r="F124"/>
      <c r="G124"/>
      <c r="I124" t="str">
        <f t="shared" ca="1" si="6"/>
        <v/>
      </c>
    </row>
    <row r="125" spans="1:19" x14ac:dyDescent="0.2">
      <c r="A125"/>
      <c r="B125"/>
      <c r="C125"/>
      <c r="D125"/>
      <c r="E125"/>
      <c r="F125"/>
      <c r="G125"/>
      <c r="I125" t="str">
        <f t="shared" ca="1" si="6"/>
        <v/>
      </c>
      <c r="J125" s="693" t="str">
        <f>Import.Município</f>
        <v>Carapicuíba/SP</v>
      </c>
      <c r="K125" s="693"/>
      <c r="L125" s="693"/>
      <c r="M125" s="693"/>
      <c r="P125" s="694">
        <f ca="1">DADOS!$C$25</f>
        <v>46125</v>
      </c>
      <c r="Q125" s="694"/>
      <c r="R125" s="694"/>
      <c r="S125" s="694"/>
    </row>
    <row r="126" spans="1:19" x14ac:dyDescent="0.2">
      <c r="A126"/>
      <c r="B126"/>
      <c r="C126"/>
      <c r="D126"/>
      <c r="E126"/>
      <c r="F126"/>
      <c r="G126"/>
      <c r="I126" t="str">
        <f t="shared" ca="1" si="6"/>
        <v/>
      </c>
      <c r="J126" s="695" t="s">
        <v>694</v>
      </c>
      <c r="K126" s="695"/>
      <c r="L126" s="695"/>
      <c r="M126" s="695"/>
      <c r="O126" s="72"/>
      <c r="P126" s="73" t="s">
        <v>695</v>
      </c>
      <c r="Q126" s="74"/>
      <c r="R126" s="74"/>
      <c r="S126" s="74"/>
    </row>
    <row r="127" spans="1:19" ht="30" customHeight="1" x14ac:dyDescent="0.2">
      <c r="A127"/>
      <c r="B127"/>
      <c r="C127"/>
      <c r="D127"/>
      <c r="E127"/>
      <c r="F127"/>
      <c r="G127"/>
      <c r="I127" t="str">
        <f t="shared" ca="1" si="6"/>
        <v/>
      </c>
    </row>
    <row r="128" spans="1:19" ht="15" x14ac:dyDescent="0.2">
      <c r="A128"/>
      <c r="B128"/>
      <c r="C128"/>
      <c r="D128"/>
      <c r="E128"/>
      <c r="F128"/>
      <c r="G128"/>
      <c r="I128" t="str">
        <f t="shared" ca="1" si="6"/>
        <v/>
      </c>
      <c r="J128" s="696"/>
      <c r="K128" s="696"/>
      <c r="L128" s="696"/>
      <c r="M128" s="696"/>
      <c r="N128" s="75"/>
    </row>
    <row r="129" spans="1:14" x14ac:dyDescent="0.2">
      <c r="A129"/>
      <c r="B129"/>
      <c r="C129"/>
      <c r="D129"/>
      <c r="E129"/>
      <c r="F129"/>
      <c r="G129"/>
      <c r="I129" t="str">
        <f t="shared" ca="1" si="6"/>
        <v/>
      </c>
      <c r="J129" s="690" t="s">
        <v>697</v>
      </c>
      <c r="K129" s="690"/>
      <c r="L129" s="690"/>
      <c r="M129" s="690"/>
    </row>
    <row r="130" spans="1:14" ht="14.25" x14ac:dyDescent="0.2">
      <c r="A130"/>
      <c r="B130"/>
      <c r="C130"/>
      <c r="D130"/>
      <c r="E130"/>
      <c r="F130"/>
      <c r="G130"/>
      <c r="I130" t="str">
        <f t="shared" ca="1" si="6"/>
        <v/>
      </c>
      <c r="J130" s="76" t="s">
        <v>240</v>
      </c>
      <c r="K130" s="77" t="str">
        <f t="array" ref="K130:K132">Import.RespOrçamento</f>
        <v>Ricardo Fernandes de Amaral Couto</v>
      </c>
      <c r="L130" s="78"/>
      <c r="M130" s="78"/>
      <c r="N130" s="75"/>
    </row>
    <row r="131" spans="1:14" ht="14.25" x14ac:dyDescent="0.2">
      <c r="A131"/>
      <c r="B131"/>
      <c r="C131"/>
      <c r="D131"/>
      <c r="E131"/>
      <c r="F131"/>
      <c r="G131"/>
      <c r="I131" t="str">
        <f t="shared" ca="1" si="6"/>
        <v/>
      </c>
      <c r="J131" s="76" t="s">
        <v>243</v>
      </c>
      <c r="K131" s="77" t="str">
        <v>5069199379</v>
      </c>
      <c r="L131" s="78"/>
      <c r="M131" s="78"/>
      <c r="N131" s="75"/>
    </row>
    <row r="132" spans="1:14" ht="14.25" x14ac:dyDescent="0.2">
      <c r="A132"/>
      <c r="B132"/>
      <c r="C132"/>
      <c r="D132"/>
      <c r="E132"/>
      <c r="F132"/>
      <c r="G132"/>
      <c r="I132" t="str">
        <f t="shared" ca="1" si="6"/>
        <v/>
      </c>
      <c r="J132" s="76" t="s">
        <v>246</v>
      </c>
      <c r="K132" s="77" t="str">
        <v>2620240701470</v>
      </c>
      <c r="L132" s="78"/>
      <c r="M132" s="78"/>
      <c r="N132" s="75"/>
    </row>
    <row r="133" spans="1:14" x14ac:dyDescent="0.2">
      <c r="A133"/>
      <c r="B133"/>
      <c r="C133"/>
      <c r="D133"/>
      <c r="E133"/>
      <c r="F133"/>
      <c r="G133"/>
    </row>
    <row r="134" spans="1:14" x14ac:dyDescent="0.2">
      <c r="A134"/>
      <c r="B134"/>
      <c r="C134"/>
      <c r="D134"/>
      <c r="E134"/>
      <c r="F134"/>
      <c r="G134"/>
    </row>
    <row r="135" spans="1:14" x14ac:dyDescent="0.2">
      <c r="A135"/>
      <c r="B135"/>
      <c r="C135"/>
      <c r="D135"/>
      <c r="E135"/>
      <c r="F135"/>
      <c r="G135"/>
    </row>
    <row r="136" spans="1:14" x14ac:dyDescent="0.2">
      <c r="A136"/>
      <c r="B136"/>
      <c r="C136"/>
      <c r="D136"/>
      <c r="E136"/>
      <c r="F136"/>
      <c r="G136"/>
    </row>
    <row r="137" spans="1:14" x14ac:dyDescent="0.2">
      <c r="A137"/>
      <c r="B137"/>
      <c r="C137"/>
      <c r="D137"/>
      <c r="E137"/>
      <c r="F137"/>
      <c r="G137"/>
    </row>
    <row r="138" spans="1:14" x14ac:dyDescent="0.2">
      <c r="A138" s="48" t="s">
        <v>139</v>
      </c>
    </row>
    <row r="139" spans="1:14" x14ac:dyDescent="0.2">
      <c r="A139" s="48" t="s">
        <v>646</v>
      </c>
    </row>
    <row r="140" spans="1:14" x14ac:dyDescent="0.2">
      <c r="A140" s="48" t="s">
        <v>659</v>
      </c>
    </row>
    <row r="141" spans="1:14" x14ac:dyDescent="0.2">
      <c r="A141" s="48" t="s">
        <v>663</v>
      </c>
    </row>
    <row r="142" spans="1:14" x14ac:dyDescent="0.2">
      <c r="A142" s="48" t="s">
        <v>674</v>
      </c>
    </row>
    <row r="143" spans="1:14" x14ac:dyDescent="0.2">
      <c r="A143" s="48" t="s">
        <v>675</v>
      </c>
    </row>
    <row r="144" spans="1:14" x14ac:dyDescent="0.2">
      <c r="A144" s="48" t="s">
        <v>666</v>
      </c>
    </row>
    <row r="145" spans="1:1" x14ac:dyDescent="0.2">
      <c r="A145" s="48" t="s">
        <v>688</v>
      </c>
    </row>
    <row r="146" spans="1:1" x14ac:dyDescent="0.2">
      <c r="A146" s="48" t="s">
        <v>691</v>
      </c>
    </row>
  </sheetData>
  <sheetProtection algorithmName="SHA-512" hashValue="CtqeVSRdHshlKjQ5GVD1ZTxDKydHMlAj6ggnthjgzCUmYO2psRLZl2Ce+IXd+Wtu8ar4xPxubllwpxIf3xrKkw==" saltValue="/nneo13YZtdr68NVvv7RiQ==" spinCount="100000" sheet="1" objects="1" scenarios="1" autoFilter="0"/>
  <autoFilter ref="I11:I132"/>
  <mergeCells count="144">
    <mergeCell ref="J5:K5"/>
    <mergeCell ref="L5:M5"/>
    <mergeCell ref="N5:S5"/>
    <mergeCell ref="R1:S1"/>
    <mergeCell ref="R2:S2"/>
    <mergeCell ref="J4:K4"/>
    <mergeCell ref="L4:M4"/>
    <mergeCell ref="N4:S4"/>
    <mergeCell ref="J11:Q11"/>
    <mergeCell ref="R11:S11"/>
    <mergeCell ref="J7:S7"/>
    <mergeCell ref="J8:S8"/>
    <mergeCell ref="J10:Q10"/>
    <mergeCell ref="R10:S10"/>
    <mergeCell ref="X19:X20"/>
    <mergeCell ref="Y19:Y20"/>
    <mergeCell ref="J17:S17"/>
    <mergeCell ref="Z19:Z20"/>
    <mergeCell ref="U19:W20"/>
    <mergeCell ref="J19:Q20"/>
    <mergeCell ref="R19:R20"/>
    <mergeCell ref="S19:S20"/>
    <mergeCell ref="J14:S14"/>
    <mergeCell ref="J16:S16"/>
    <mergeCell ref="J23:Q23"/>
    <mergeCell ref="U23:W23"/>
    <mergeCell ref="J21:Q21"/>
    <mergeCell ref="U21:W21"/>
    <mergeCell ref="J22:Q22"/>
    <mergeCell ref="U22:W22"/>
    <mergeCell ref="J25:Q25"/>
    <mergeCell ref="U25:W25"/>
    <mergeCell ref="J26:Q26"/>
    <mergeCell ref="U26:W26"/>
    <mergeCell ref="J27:Q27"/>
    <mergeCell ref="U27:W27"/>
    <mergeCell ref="J28:Q28"/>
    <mergeCell ref="U28:W28"/>
    <mergeCell ref="J24:Q24"/>
    <mergeCell ref="U24:W24"/>
    <mergeCell ref="N36:P36"/>
    <mergeCell ref="J38:S38"/>
    <mergeCell ref="J30:Q30"/>
    <mergeCell ref="K32:S32"/>
    <mergeCell ref="J29:Q29"/>
    <mergeCell ref="U29:W29"/>
    <mergeCell ref="J34:S34"/>
    <mergeCell ref="M35:M36"/>
    <mergeCell ref="J49:M49"/>
    <mergeCell ref="J54:S54"/>
    <mergeCell ref="J45:M45"/>
    <mergeCell ref="P45:S45"/>
    <mergeCell ref="J46:M46"/>
    <mergeCell ref="J48:M48"/>
    <mergeCell ref="N35:P35"/>
    <mergeCell ref="Q35:Q36"/>
    <mergeCell ref="J40:S40"/>
    <mergeCell ref="J43:S43"/>
    <mergeCell ref="Y59:Y60"/>
    <mergeCell ref="Z59:Z60"/>
    <mergeCell ref="J59:Q60"/>
    <mergeCell ref="R59:R60"/>
    <mergeCell ref="S59:S60"/>
    <mergeCell ref="U59:W60"/>
    <mergeCell ref="X59:X60"/>
    <mergeCell ref="J61:Q61"/>
    <mergeCell ref="U61:W61"/>
    <mergeCell ref="J56:S56"/>
    <mergeCell ref="J57:S57"/>
    <mergeCell ref="J64:Q64"/>
    <mergeCell ref="U64:W64"/>
    <mergeCell ref="J62:Q62"/>
    <mergeCell ref="U62:W62"/>
    <mergeCell ref="J63:Q63"/>
    <mergeCell ref="U63:W63"/>
    <mergeCell ref="J65:Q65"/>
    <mergeCell ref="U65:W65"/>
    <mergeCell ref="J66:Q66"/>
    <mergeCell ref="U66:W66"/>
    <mergeCell ref="U67:W67"/>
    <mergeCell ref="J68:Q68"/>
    <mergeCell ref="U68:W68"/>
    <mergeCell ref="J94:S94"/>
    <mergeCell ref="J85:M85"/>
    <mergeCell ref="P85:S85"/>
    <mergeCell ref="J67:Q67"/>
    <mergeCell ref="J78:S78"/>
    <mergeCell ref="J70:Q70"/>
    <mergeCell ref="K72:S72"/>
    <mergeCell ref="J89:M89"/>
    <mergeCell ref="U69:W69"/>
    <mergeCell ref="J86:M86"/>
    <mergeCell ref="J88:M88"/>
    <mergeCell ref="J74:S74"/>
    <mergeCell ref="M75:M76"/>
    <mergeCell ref="J80:S80"/>
    <mergeCell ref="J83:S83"/>
    <mergeCell ref="N76:P76"/>
    <mergeCell ref="N75:P75"/>
    <mergeCell ref="Q75:Q76"/>
    <mergeCell ref="Y99:Y100"/>
    <mergeCell ref="Z99:Z100"/>
    <mergeCell ref="J99:Q100"/>
    <mergeCell ref="R99:R100"/>
    <mergeCell ref="S99:S100"/>
    <mergeCell ref="X99:X100"/>
    <mergeCell ref="J101:Q101"/>
    <mergeCell ref="U101:W101"/>
    <mergeCell ref="J96:S96"/>
    <mergeCell ref="J97:S97"/>
    <mergeCell ref="U99:W100"/>
    <mergeCell ref="U108:W108"/>
    <mergeCell ref="J109:Q109"/>
    <mergeCell ref="U109:W109"/>
    <mergeCell ref="J110:Q110"/>
    <mergeCell ref="K112:S112"/>
    <mergeCell ref="J118:S118"/>
    <mergeCell ref="I6:I10"/>
    <mergeCell ref="J114:S114"/>
    <mergeCell ref="J107:Q107"/>
    <mergeCell ref="M115:M116"/>
    <mergeCell ref="J105:Q105"/>
    <mergeCell ref="J103:Q103"/>
    <mergeCell ref="J69:Q69"/>
    <mergeCell ref="N115:P115"/>
    <mergeCell ref="Q115:Q116"/>
    <mergeCell ref="J102:Q102"/>
    <mergeCell ref="U102:W102"/>
    <mergeCell ref="U105:W105"/>
    <mergeCell ref="J106:Q106"/>
    <mergeCell ref="U106:W106"/>
    <mergeCell ref="J104:Q104"/>
    <mergeCell ref="U104:W104"/>
    <mergeCell ref="U103:W103"/>
    <mergeCell ref="U107:W107"/>
    <mergeCell ref="J129:M129"/>
    <mergeCell ref="J120:S120"/>
    <mergeCell ref="J123:S123"/>
    <mergeCell ref="J125:M125"/>
    <mergeCell ref="P125:S125"/>
    <mergeCell ref="J126:M126"/>
    <mergeCell ref="J128:M128"/>
    <mergeCell ref="N116:P116"/>
    <mergeCell ref="J108:Q108"/>
  </mergeCells>
  <phoneticPr fontId="38" type="noConversion"/>
  <conditionalFormatting sqref="J30:S30 J70:S70 J110:S110">
    <cfRule type="expression" dxfId="835" priority="11" stopIfTrue="1">
      <formula>DESONERACAO="não"</formula>
    </cfRule>
  </conditionalFormatting>
  <conditionalFormatting sqref="U69:W69 U29:W29 U109:W109">
    <cfRule type="expression" dxfId="834" priority="12" stopIfTrue="1">
      <formula>AND(U29&lt;&gt;"OK",U29&lt;&gt;"-",U29&lt;&gt;"")</formula>
    </cfRule>
    <cfRule type="cellIs" dxfId="833" priority="13" stopIfTrue="1" operator="equal">
      <formula>"OK"</formula>
    </cfRule>
  </conditionalFormatting>
  <conditionalFormatting sqref="S29 S69 S109">
    <cfRule type="expression" dxfId="832" priority="14" stopIfTrue="1">
      <formula>DESONERACAO="não"</formula>
    </cfRule>
  </conditionalFormatting>
  <conditionalFormatting sqref="J23:R24">
    <cfRule type="expression" dxfId="831" priority="9">
      <formula>$J$17=$A$146</formula>
    </cfRule>
  </conditionalFormatting>
  <conditionalFormatting sqref="J63:S64">
    <cfRule type="expression" dxfId="830" priority="7">
      <formula>$J$57=$A$146</formula>
    </cfRule>
  </conditionalFormatting>
  <conditionalFormatting sqref="S61:S66">
    <cfRule type="expression" dxfId="829" priority="6">
      <formula>$J$57=$A$145</formula>
    </cfRule>
  </conditionalFormatting>
  <conditionalFormatting sqref="J103:S104">
    <cfRule type="expression" dxfId="828" priority="5">
      <formula>$J$97=$A$146</formula>
    </cfRule>
  </conditionalFormatting>
  <conditionalFormatting sqref="S101:S106">
    <cfRule type="expression" dxfId="827" priority="4">
      <formula>$J$97=$A$145</formula>
    </cfRule>
  </conditionalFormatting>
  <conditionalFormatting sqref="U21:W28">
    <cfRule type="cellIs" dxfId="826" priority="3" operator="notEqual">
      <formula>"OK"</formula>
    </cfRule>
  </conditionalFormatting>
  <conditionalFormatting sqref="U61:W68">
    <cfRule type="cellIs" dxfId="825" priority="2" operator="notEqual">
      <formula>"OK"</formula>
    </cfRule>
  </conditionalFormatting>
  <conditionalFormatting sqref="U101:W108">
    <cfRule type="cellIs" dxfId="824" priority="1" operator="notEqual">
      <formula>"OK"</formula>
    </cfRule>
  </conditionalFormatting>
  <dataValidations count="6">
    <dataValidation type="decimal" allowBlank="1" showErrorMessage="1" errorTitle="Erro de valores" error="Digite um valor entre 0% e 100%" sqref="S101:S106 S61:S66 S21:S26">
      <formula1>0</formula1>
      <formula2>1</formula2>
    </dataValidation>
    <dataValidation type="decimal" allowBlank="1" showErrorMessage="1" errorTitle="Erro de valores" error="Digite um valor maior do que 0." sqref="S27 S107 S67">
      <formula1>0</formula1>
      <formula2>1</formula2>
    </dataValidation>
    <dataValidation operator="greaterThanOrEqual" allowBlank="1" showErrorMessage="1" errorTitle="Erro de valores" error="Digite um valor igual a 0% ou 2%." sqref="S28 S68 S108">
      <formula1>0</formula1>
      <formula2>0</formula2>
    </dataValidation>
    <dataValidation type="decimal" allowBlank="1" showInputMessage="1" showErrorMessage="1" errorTitle="Valor não permitido" error="Digite um percentual entre 2% e 5%." promptTitle="Valores comuns:" prompt="Entre 2 e 5%." sqref="R11:S11">
      <formula1>0.02</formula1>
      <formula2>0.05</formula2>
    </dataValidation>
    <dataValidation type="decimal" allowBlank="1" showInputMessage="1" showErrorMessage="1" errorTitle="Valor não permitido" error="Digite um percentual entre 0% e 100%." promptTitle="Valores admissíveis:" prompt="Insira valores entre 0 e 100%." sqref="R10:S10">
      <formula1>0</formula1>
      <formula2>1</formula2>
    </dataValidation>
    <dataValidation type="list" allowBlank="1" showErrorMessage="1" sqref="J17:S17 J57:S57 J97:S97">
      <formula1>BDI.TipoObra</formula1>
      <formula2>0</formula2>
    </dataValidation>
  </dataValidations>
  <pageMargins left="0.78740157480314998" right="0.78740157480314998" top="0.78740157480314998" bottom="0.78740157480314998" header="5.7086614173228396" footer="0.59055118110236204"/>
  <pageSetup paperSize="9" scale="80" firstPageNumber="0" fitToHeight="0" orientation="portrait" horizontalDpi="300" verticalDpi="300" r:id="rId1"/>
  <headerFooter alignWithMargins="0">
    <oddHeader>&amp;L_</oddHeader>
    <oddFooter>&amp;LPMv3.12&amp;R&amp;P /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5">
    <pageSetUpPr fitToPage="1"/>
  </sheetPr>
  <dimension ref="A1:AN268"/>
  <sheetViews>
    <sheetView showGridLines="0" view="pageBreakPreview" zoomScale="90" zoomScaleNormal="100" zoomScaleSheetLayoutView="90" workbookViewId="0">
      <pane xSplit="19" ySplit="15" topLeftCell="T16" activePane="bottomRight" state="frozen"/>
      <selection pane="topRight" activeCell="T1" sqref="T1"/>
      <selection pane="bottomLeft" activeCell="L16" sqref="L16"/>
      <selection pane="bottomRight" activeCell="Q250" sqref="Q250"/>
    </sheetView>
  </sheetViews>
  <sheetFormatPr defaultRowHeight="12.75" x14ac:dyDescent="0.2"/>
  <cols>
    <col min="1" max="1" width="5.5703125" hidden="1" customWidth="1"/>
    <col min="2" max="2" width="10.42578125" hidden="1" customWidth="1"/>
    <col min="3" max="3" width="5.5703125" hidden="1" customWidth="1"/>
    <col min="4" max="4" width="12.85546875" hidden="1" customWidth="1"/>
    <col min="5" max="5" width="8.5703125" hidden="1" customWidth="1"/>
    <col min="6" max="6" width="12.42578125" hidden="1" customWidth="1"/>
    <col min="7" max="7" width="14.5703125" hidden="1" customWidth="1"/>
    <col min="8" max="8" width="11.42578125" hidden="1" customWidth="1"/>
    <col min="9" max="9" width="13.42578125" hidden="1" customWidth="1"/>
    <col min="10" max="10" width="7.42578125" hidden="1" customWidth="1"/>
    <col min="11" max="11" width="7.5703125" hidden="1" customWidth="1"/>
    <col min="12" max="12" width="3.5703125" customWidth="1"/>
    <col min="13" max="14" width="8.5703125" customWidth="1"/>
    <col min="15" max="15" width="12.5703125" customWidth="1"/>
    <col min="16" max="17" width="15.5703125" customWidth="1"/>
    <col min="18" max="18" width="65.5703125" customWidth="1"/>
    <col min="19" max="19" width="10.5703125" customWidth="1"/>
    <col min="20" max="21" width="14.5703125" customWidth="1"/>
    <col min="22" max="22" width="10.5703125" customWidth="1"/>
    <col min="23" max="23" width="14.5703125" customWidth="1"/>
    <col min="24" max="24" width="15.5703125" customWidth="1"/>
    <col min="25" max="25" width="3.5703125" customWidth="1"/>
    <col min="26" max="26" width="3.5703125" hidden="1" customWidth="1"/>
    <col min="27" max="28" width="14.5703125" hidden="1" customWidth="1"/>
    <col min="29" max="29" width="15.5703125" customWidth="1"/>
    <col min="30" max="31" width="9.140625" hidden="1" customWidth="1"/>
    <col min="32" max="32" width="15.5703125" hidden="1" customWidth="1"/>
    <col min="33" max="33" width="15.5703125" customWidth="1"/>
    <col min="35" max="35" width="1.5703125" customWidth="1"/>
    <col min="36" max="36" width="14.5703125" customWidth="1"/>
    <col min="37" max="37" width="1.5703125" customWidth="1"/>
    <col min="38" max="38" width="14.5703125" customWidth="1"/>
    <col min="39" max="40" width="15.5703125" customWidth="1"/>
  </cols>
  <sheetData>
    <row r="1" spans="1:40" ht="18" x14ac:dyDescent="0.2">
      <c r="M1" s="80"/>
      <c r="N1" s="80"/>
      <c r="R1" s="81" t="s">
        <v>700</v>
      </c>
      <c r="T1" s="81"/>
      <c r="X1" s="51" t="s">
        <v>645</v>
      </c>
      <c r="Y1" s="7"/>
      <c r="Z1" s="7"/>
      <c r="AA1" s="7"/>
      <c r="AB1" s="7"/>
    </row>
    <row r="2" spans="1:40" ht="15" x14ac:dyDescent="0.2">
      <c r="D2" t="s">
        <v>701</v>
      </c>
      <c r="E2" t="s">
        <v>702</v>
      </c>
      <c r="F2" t="s">
        <v>703</v>
      </c>
      <c r="G2" t="s">
        <v>704</v>
      </c>
      <c r="H2" t="s">
        <v>705</v>
      </c>
      <c r="I2" t="s">
        <v>706</v>
      </c>
      <c r="R2" s="82" t="str">
        <f t="array" ref="R2">IF(TIPOORCAMENTO="licitado","Orçamento Licitado","Orçamento Base para Licitação")&amp;" - "&amp;import.recurso</f>
        <v>Orçamento Base para Licitação - OGU</v>
      </c>
      <c r="X2" s="11" t="s">
        <v>648</v>
      </c>
      <c r="Y2" s="83"/>
      <c r="Z2" s="83"/>
      <c r="AA2" s="83"/>
      <c r="AB2" s="83"/>
    </row>
    <row r="3" spans="1:40" x14ac:dyDescent="0.2">
      <c r="H3" s="84"/>
      <c r="R3" s="85"/>
    </row>
    <row r="4" spans="1:40" x14ac:dyDescent="0.2">
      <c r="A4" t="s">
        <v>707</v>
      </c>
      <c r="F4" t="s">
        <v>664</v>
      </c>
      <c r="G4" t="s">
        <v>698</v>
      </c>
      <c r="H4" t="s">
        <v>699</v>
      </c>
      <c r="I4" s="86">
        <v>0</v>
      </c>
      <c r="O4" s="710" t="s">
        <v>651</v>
      </c>
      <c r="P4" s="710"/>
      <c r="Q4" s="87" t="s">
        <v>708</v>
      </c>
      <c r="R4" s="87" t="s">
        <v>653</v>
      </c>
      <c r="S4" s="710" t="s">
        <v>709</v>
      </c>
      <c r="T4" s="710"/>
      <c r="U4" s="710"/>
      <c r="V4" s="710"/>
      <c r="W4" s="710"/>
      <c r="X4" s="710"/>
      <c r="Y4" s="76"/>
      <c r="Z4" s="76"/>
      <c r="AA4" s="76"/>
      <c r="AB4" s="76"/>
    </row>
    <row r="5" spans="1:40" ht="12.75" customHeight="1" x14ac:dyDescent="0.2">
      <c r="A5" s="7">
        <f ca="1">MAX($C$15:$C$251)</f>
        <v>2</v>
      </c>
      <c r="B5" s="7"/>
      <c r="C5" s="7"/>
      <c r="F5" s="86">
        <f ca="1">IF(BDI.Opcao="DESONERADO",BDI!$S$30,BDI!$S$29)</f>
        <v>0.2097</v>
      </c>
      <c r="G5" s="86">
        <f ca="1">IF(BDI.Opcao="DESONERADO",BDI!$S$70,BDI!$S$69)</f>
        <v>0</v>
      </c>
      <c r="H5" s="86">
        <f ca="1">IF(BDI.Opcao="DESONERADO",BDI!$S$110,BDI!$S$109)</f>
        <v>0</v>
      </c>
      <c r="O5" s="713" t="str">
        <f>Import.CR</f>
        <v>1090.600-87</v>
      </c>
      <c r="P5" s="713"/>
      <c r="Q5" s="90" t="str">
        <f t="array" ref="Q5">Import.TransfereGOV</f>
        <v>953994</v>
      </c>
      <c r="R5" s="91" t="str">
        <f>Import.Proponente</f>
        <v>Prefeitura Municipal de Carapicuíba</v>
      </c>
      <c r="S5" s="713" t="str">
        <f>Import.Apelido</f>
        <v>Construção de Praça na Rua Gerânio</v>
      </c>
      <c r="T5" s="713"/>
      <c r="U5" s="713"/>
      <c r="V5" s="713"/>
      <c r="W5" s="713"/>
      <c r="X5" s="713"/>
      <c r="Y5" s="92"/>
      <c r="Z5" s="92"/>
      <c r="AA5" s="92"/>
      <c r="AB5" s="92"/>
      <c r="AE5" s="720" t="s">
        <v>710</v>
      </c>
      <c r="AF5" s="720"/>
    </row>
    <row r="6" spans="1:40" ht="5.0999999999999996" customHeight="1" x14ac:dyDescent="0.2">
      <c r="A6" s="7"/>
      <c r="B6" s="7"/>
      <c r="C6" s="7"/>
      <c r="H6" s="84"/>
      <c r="O6" s="93"/>
      <c r="P6" s="93"/>
      <c r="Q6" s="94"/>
      <c r="R6" s="94"/>
      <c r="S6" s="93"/>
      <c r="T6" s="93"/>
      <c r="U6" s="93"/>
      <c r="V6" s="93"/>
      <c r="W6" s="93"/>
      <c r="X6" s="93"/>
      <c r="Y6" s="92"/>
      <c r="Z6" s="92"/>
      <c r="AA6" s="92"/>
      <c r="AB6" s="92"/>
      <c r="AC6" s="95"/>
      <c r="AE6" s="88"/>
      <c r="AF6" s="89"/>
    </row>
    <row r="7" spans="1:40" ht="12.75" customHeight="1" x14ac:dyDescent="0.2">
      <c r="H7" s="84"/>
      <c r="O7" s="710" t="s">
        <v>711</v>
      </c>
      <c r="P7" s="710"/>
      <c r="Q7" s="87" t="s">
        <v>712</v>
      </c>
      <c r="R7" s="87" t="str">
        <f t="array" ref="R7">IF(TIPOORCAMENTO="Licitado","NOME DA EMPRESA","DESCRIÇÃO DO LOTE")</f>
        <v>DESCRIÇÃO DO LOTE</v>
      </c>
      <c r="S7" s="721" t="str">
        <f t="array" ref="S7">IF(TIPOORCAMENTO="Licitado","REGIME DE EXECUÇÃO","MUNICÍPIO / UF")</f>
        <v>MUNICÍPIO / UF</v>
      </c>
      <c r="T7" s="721"/>
      <c r="U7" s="721"/>
      <c r="V7" s="97" t="str">
        <f t="array" ref="V7">IF(TIPOORCAMENTO="Licitado","","BDI 1")</f>
        <v>BDI 1</v>
      </c>
      <c r="W7" s="97" t="str">
        <f t="array" ref="W7">IF(TIPOORCAMENTO="Licitado","","BDI 2")</f>
        <v>BDI 2</v>
      </c>
      <c r="X7" s="98" t="str">
        <f t="array" ref="X7">IF(TIPOORCAMENTO="Licitado","Nº CTEF","BDI 3")</f>
        <v>BDI 3</v>
      </c>
      <c r="Y7" s="97"/>
      <c r="Z7" s="97"/>
      <c r="AE7" s="88" t="s">
        <v>713</v>
      </c>
      <c r="AF7" s="89" t="b">
        <v>1</v>
      </c>
      <c r="AJ7" s="724" t="s">
        <v>714</v>
      </c>
      <c r="AL7" s="722" t="s">
        <v>715</v>
      </c>
    </row>
    <row r="8" spans="1:40" ht="12.75" customHeight="1" x14ac:dyDescent="0.2">
      <c r="A8" s="7"/>
      <c r="B8" s="7"/>
      <c r="C8" s="7"/>
      <c r="F8" s="725" t="str">
        <f ca="1">IF(LEN(INFO("release"))&gt;5,"'Referência "&amp;Excel_BuiltIn_Database&amp;".xlsm'#Banco.$a5:$a$65536","'[Referência "&amp;Excel_BuiltIn_Database&amp;".xlsm]Banco'!$a5:$a$65536")</f>
        <v>'[Referência 03-2026.xlsm]Banco'!$a5:$a$65536</v>
      </c>
      <c r="G8" s="725"/>
      <c r="H8" s="725"/>
      <c r="I8" s="725"/>
      <c r="J8" s="725"/>
      <c r="K8" s="725"/>
      <c r="L8" s="703" t="s">
        <v>656</v>
      </c>
      <c r="O8" s="713" t="str">
        <f ca="1">IF(ISERROR(INDIRECT($F$9)),"(N/D: 'Referência "&amp;Excel_BuiltIn_Database&amp;".xlsm)",INDIRECT($F$9))</f>
        <v>SAO PAULO</v>
      </c>
      <c r="P8" s="713"/>
      <c r="Q8" s="99" t="str">
        <f t="array" aca="1" ref="Q8" ca="1">TEXT(Import.DataBase,"mm-aa")&amp;IF(DESONERACAO="Sim"," (DES.)"," (N DES.)")</f>
        <v>03-26 (N DES.)</v>
      </c>
      <c r="R8" s="91" t="str">
        <f t="array" ref="R8">IF(TIPOORCAMENTO="Licitado",Import.empresa,Import.DescLote)</f>
        <v>Construção de Praça na Rua Gerânio</v>
      </c>
      <c r="S8" s="726" t="str">
        <f t="array" ref="S8">IF(TIPOORCAMENTO="Licitado",Import.RegimeExecução,Import.Município)</f>
        <v>Carapicuíba/SP</v>
      </c>
      <c r="T8" s="726"/>
      <c r="U8" s="726"/>
      <c r="V8" s="100" t="str">
        <f t="array" aca="1" ref="V8" ca="1">IF(TIPOORCAMENTO="Licitado","",TEXT(F5,"0,00%"))</f>
        <v>20,97%</v>
      </c>
      <c r="W8" s="100" t="str">
        <f t="array" aca="1" ref="W8" ca="1">IF(TIPOORCAMENTO="Licitado","",TEXT(G5,"0,00%"))</f>
        <v>0,00%</v>
      </c>
      <c r="X8" s="101" t="str">
        <f t="array" aca="1" ref="X8" ca="1">IF(TIPOORCAMENTO="Licitado",Import.CTEF,TEXT(H5,"0,00%"))</f>
        <v>0,00%</v>
      </c>
      <c r="Y8" s="703" t="s">
        <v>716</v>
      </c>
      <c r="Z8" s="703" t="s">
        <v>717</v>
      </c>
      <c r="AA8" s="102"/>
      <c r="AB8" s="102"/>
      <c r="AE8" s="88" t="s">
        <v>718</v>
      </c>
      <c r="AF8" s="89" t="b">
        <v>1</v>
      </c>
      <c r="AJ8" s="724"/>
      <c r="AL8" s="722"/>
    </row>
    <row r="9" spans="1:40" ht="12.75" customHeight="1" x14ac:dyDescent="0.2">
      <c r="F9" s="725" t="str">
        <f ca="1">IF(LEN(INFO("release"))&gt;5,"'Referência "&amp;Excel_BuiltIn_Database&amp;".xlsm'#Banco.$d$3","'[Referência "&amp;Excel_BuiltIn_Database&amp;".xlsm]Banco'!$d$3")</f>
        <v>'[Referência 03-2026.xlsm]Banco'!$d$3</v>
      </c>
      <c r="G9" s="725"/>
      <c r="H9" s="725"/>
      <c r="I9" s="725"/>
      <c r="J9" s="725"/>
      <c r="K9" s="725"/>
      <c r="L9" s="703"/>
      <c r="Y9" s="703"/>
      <c r="Z9" s="703"/>
      <c r="AE9" s="88" t="s">
        <v>23</v>
      </c>
      <c r="AF9" s="89" t="b">
        <v>1</v>
      </c>
      <c r="AJ9" s="724"/>
      <c r="AL9" s="722"/>
    </row>
    <row r="10" spans="1:40" x14ac:dyDescent="0.2">
      <c r="G10" s="84"/>
      <c r="H10" s="84"/>
      <c r="L10" s="703"/>
      <c r="Y10" s="703"/>
      <c r="Z10" s="703"/>
      <c r="AC10" s="103" t="s">
        <v>719</v>
      </c>
      <c r="AE10" s="88" t="s">
        <v>720</v>
      </c>
      <c r="AF10" s="89" t="b">
        <v>1</v>
      </c>
      <c r="AJ10" s="724"/>
      <c r="AL10" s="722"/>
    </row>
    <row r="11" spans="1:40" x14ac:dyDescent="0.2">
      <c r="G11" s="84"/>
      <c r="H11" s="104"/>
      <c r="L11" s="703"/>
      <c r="Y11" s="703"/>
      <c r="Z11" s="703"/>
      <c r="AC11" s="105" t="str">
        <f ca="1">IF(COUNTIFS($L$15:$L$251,"F",$AC$15:$AC$251,"&lt;&gt;"&amp;" ")&gt;0,"NÃO OK","OK")</f>
        <v>NÃO OK</v>
      </c>
      <c r="AE11" s="88" t="s">
        <v>721</v>
      </c>
      <c r="AF11" s="89" t="b">
        <v>1</v>
      </c>
      <c r="AJ11" s="724"/>
      <c r="AL11" s="722"/>
    </row>
    <row r="12" spans="1:40" ht="20.100000000000001" customHeight="1" x14ac:dyDescent="0.2">
      <c r="G12" s="84"/>
      <c r="H12" s="84"/>
      <c r="L12" s="703"/>
      <c r="O12" s="596" t="str">
        <f t="array" aca="1" ref="O12" ca="1">IF(COUNTIF($AC$15:$AC$251,"FONTE")&gt;0,"Falta preencher a Fonte (coluna P) na Linha "&amp;(14+MATCH("FONTE",$AC$15:$AC$251,0)),
 IF(COUNTIF($AC$15:$AC$251,"CÓDIGO")&gt;0,"Falta preencher o Código (coluna Q) na Linha "&amp;(14+MATCH("CÓDIGO",$AC$15:$AC$251,0)),
 IF(COUNTIF($AC$15:$AC$251,"CÓDIGO N/ID")&gt;0,"Código (coluna Q) não identificado na Linha "&amp;(14+MATCH("CÓDIGO N/ID",$AC$15:$AC$251,0))&amp;". Verifique se o código está correto ou busque outro código",
 IF(COUNTIF($AC$15:$AC$251,"DESCRIÇÃO")&gt;0,"Falta preencher a Descrição (coluna R) na Linha "&amp;(14+MATCH("DESCRIÇÃO",$AC$15:$AC$251,0)),
 IF(COUNTIF($AC$15:$AC$251,"UNIDADE")&gt;0,"Falta preencher a Unidade (coluna S) na Linha "&amp;(14+MATCH("UNIDADE",$AC$15:$AC$251,0)),
 IF(COUNTIF($AC$15:$AC$251,"SEM CUSTO")&gt;0,"Falta preencher o Custo Unitário (coluna U) na Linha "&amp;(14+MATCH("SEM CUSTO",$AC$15:$AC$251,0)),
 IF(COUNTIF($AC$15:$AC$251,"SEM PREÇO")&gt;0,"Falta preencher o Preço Unitário licitado (coluna AL) na Linha "&amp;(14+MATCH("SEM CUSTO",$AC$15:$AC$251,0)),
 IF(COUNTIF($AC$15:$AC$251,"BDI")&gt;0,"Falta definir o BDI (coluna V) na Linha "&amp;(14+MATCH("BDI",$AC$15:$AC$251,0)),
 IF(COUNTIF($AC$15:$AC$251,"ACIMA REF.")&gt;0,
         IF(TIPOORCAMENTO="Proposto","O custo unitário (coluna U) na Linha "&amp;(14+MATCH("ACIMA REF.",$AC$15:$AC$251,0))&amp;" está acima do custo referencial (coluna AG)",
            "O preço unitário licitado (coluna AL) na Linha "&amp;(14+MATCH("ACIMA REF.",$AC$15:$AC$251,0))&amp;" está acima do preço referencial do edital (coluna AN)"),
 IF(COUNTIF($AC$15:$AC$251,"QUANT.")&gt;0,"Falta a Quantidade do serviço na Linha "&amp;(14+MATCH("QUANT.",$AC$15:$AC$251,0))&amp;IF(ACOMPANHAMENTO="PLE",". Preencher na aba CÁLCULO",". Preencher na coluna AJ"),
 IF(COUNTIF($AC$15:$AC$251,"Código &gt;13")&gt;0,"O tamanho do código do serviço no TransfereGOV é limitado a 13 caracteres. Resuma o código (coluna Q) na Linha "&amp;(14+MATCH("Código &gt;13",$AC$15:$AC$251,0)),
 IF(COUNTIF($AC$15:$AC$251,"Descrição &gt;100")&gt;0,"O tamanho da descrição de macrosserviço no TransfereGOV é limitado a 100 caracteres. Resuma a descrição (coluna R) na Linha "&amp;(14+MATCH("Descrição &gt;100",$AC$15:$AC$251,0)),
 IF(COUNTIF($AC$15:$AC$251,"Descrição &gt;500")&gt;0,"O tamanho da descrição de serviço no TransfereGOV é limitado a 500 caracteres. Resuma a descrição (coluna R) na Linha "&amp;(14+MATCH("Descrição &gt;500",$AC$15:$AC$251,0)),
 IF(COUNTIF($AC$15:$AC$251,"Unid. Não Disp")&gt;0,"Unidade não disponível na lista do TransfereGOV. Reveja a unidade (coluna S) na Linha "&amp;(14+MATCH("Unid. Não Disp",$AC$15:$AC$251,0)),
 IF(AND(TIPOORCAMENTO="Proposto",LEFT($O$8,5)="(N/D:"),"Abra o arquivo Referência "&amp;_xlfn.SINGLE(Excel_BuiltIn_Database)&amp;".xlsm","")))))))))))))))</f>
        <v/>
      </c>
      <c r="Y12" s="703"/>
      <c r="Z12" s="703"/>
      <c r="AA12" s="723" t="s">
        <v>722</v>
      </c>
      <c r="AB12" s="723"/>
      <c r="AJ12" s="106" t="s">
        <v>661</v>
      </c>
      <c r="AL12" s="458" t="s">
        <v>661</v>
      </c>
    </row>
    <row r="13" spans="1:40" ht="35.1" customHeight="1" x14ac:dyDescent="0.2">
      <c r="A13" s="107" t="s">
        <v>723</v>
      </c>
      <c r="B13" s="107" t="s">
        <v>724</v>
      </c>
      <c r="C13" s="107" t="s">
        <v>725</v>
      </c>
      <c r="D13" s="107" t="s">
        <v>726</v>
      </c>
      <c r="E13" s="107" t="s">
        <v>727</v>
      </c>
      <c r="F13" s="107" t="s">
        <v>728</v>
      </c>
      <c r="G13" s="107" t="s">
        <v>729</v>
      </c>
      <c r="H13" s="107" t="s">
        <v>730</v>
      </c>
      <c r="I13" s="107" t="s">
        <v>731</v>
      </c>
      <c r="J13" s="107" t="s">
        <v>732</v>
      </c>
      <c r="K13" s="107" t="s">
        <v>733</v>
      </c>
      <c r="L13" s="106" t="s">
        <v>661</v>
      </c>
      <c r="M13" s="107" t="s">
        <v>734</v>
      </c>
      <c r="N13" s="108" t="s">
        <v>735</v>
      </c>
      <c r="O13" s="107" t="s">
        <v>736</v>
      </c>
      <c r="P13" s="107" t="s">
        <v>737</v>
      </c>
      <c r="Q13" s="107" t="s">
        <v>738</v>
      </c>
      <c r="R13" s="107" t="s">
        <v>118</v>
      </c>
      <c r="S13" s="109" t="s">
        <v>739</v>
      </c>
      <c r="T13" s="107" t="s">
        <v>713</v>
      </c>
      <c r="U13" s="107" t="str">
        <f t="array" ref="U13">IF(TIPOORCAMENTO="Licitado","","Custo Unitário (sem BDI) (R$)")</f>
        <v>Custo Unitário (sem BDI) (R$)</v>
      </c>
      <c r="V13" s="107" t="str">
        <f t="array" ref="V13">IF(TIPOORCAMENTO="Licitado","","BDI
(%)")</f>
        <v>BDI
(%)</v>
      </c>
      <c r="W13" s="107" t="s">
        <v>740</v>
      </c>
      <c r="X13" s="107" t="s">
        <v>741</v>
      </c>
      <c r="Y13" s="106" t="s">
        <v>661</v>
      </c>
      <c r="Z13" s="106" t="s">
        <v>661</v>
      </c>
      <c r="AA13" s="110" t="s">
        <v>742</v>
      </c>
      <c r="AB13" s="111" t="s">
        <v>743</v>
      </c>
      <c r="AC13" s="107" t="s">
        <v>744</v>
      </c>
      <c r="AD13" s="112" t="s">
        <v>745</v>
      </c>
      <c r="AE13" s="112" t="s">
        <v>746</v>
      </c>
      <c r="AF13" s="112" t="s">
        <v>747</v>
      </c>
      <c r="AG13" s="159" t="s">
        <v>748</v>
      </c>
      <c r="AH13" s="427" t="str">
        <f t="array" ref="AH13">IF(TIPOORCAMENTO="LICITADO","Valor BDI Edital","Valor BDI")</f>
        <v>Valor BDI</v>
      </c>
      <c r="AJ13" s="292" t="s">
        <v>713</v>
      </c>
      <c r="AL13" s="292" t="s">
        <v>740</v>
      </c>
      <c r="AM13" s="159" t="s">
        <v>749</v>
      </c>
      <c r="AN13" s="160" t="s">
        <v>750</v>
      </c>
    </row>
    <row r="14" spans="1:40" hidden="1" x14ac:dyDescent="0.2">
      <c r="A14" t="str">
        <f>CHOOSE(1+LOG(1+2*(ORÇAMENTO.Nivel="Meta")+4*(ORÇAMENTO.Nivel="Nível 2")+8*(ORÇAMENTO.Nivel="Nível 3")+16*(ORÇAMENTO.Nivel="Nível 4")+32*(ORÇAMENTO.Nivel="Serviço"),2),0,1,2,3,4,"S")</f>
        <v>S</v>
      </c>
      <c r="B14" t="str">
        <f ca="1">IF(OR(C14="s",C14=0),OFFSET(B14,-1,0),C14)</f>
        <v>Save Nivel</v>
      </c>
      <c r="C14" t="str">
        <f ca="1">IF(OFFSET(C14,-1,0)="L",1,IF(OFFSET(C14,-1,0)=1,2,IF(OR(A14="s",A14=0),"S",IF(AND(OFFSET(C14,-1,0)=2,A14=4),3,IF(AND(OR(OFFSET(C14,-1,0)="s",OFFSET(C14,-1,0)=0),A14&lt;&gt;"s",A14&gt;OFFSET(B14,-1,0)),OFFSET(B14,-1,0),A14)))))</f>
        <v>S</v>
      </c>
      <c r="D14">
        <f ca="1">IF(OR(C14="S",C14=0),0,IF(ISERROR(K14),J14,SMALL(J14:K14,1)))</f>
        <v>0</v>
      </c>
      <c r="E14" t="str">
        <f ca="1">IF($C14=1,OFFSET(E14,-1,0)+MAX(1,COUNTIF(QCI!$A$13:$A$24,OFFSET(ORÇAMENTO!E14,-1,0))),OFFSET(E14,-1,0))</f>
        <v>n1</v>
      </c>
      <c r="F14" t="str">
        <f ca="1">IF($C14=1,0,IF($C14=2,OFFSET(F14,-1,0)+1,OFFSET(F14,-1,0)))</f>
        <v>n2</v>
      </c>
      <c r="G14" t="str">
        <f ca="1">IF(AND($C14&lt;=2,$C14&lt;&gt;0),0,IF($C14=3,OFFSET(G14,-1,0)+1,OFFSET(G14,-1,0)))</f>
        <v>n3</v>
      </c>
      <c r="H14" t="str">
        <f ca="1">IF(AND($C14&lt;=3,$C14&lt;&gt;0),0,IF($C14=4,OFFSET(H14,-1,0)+1,OFFSET(H14,-1,0)))</f>
        <v>n4</v>
      </c>
      <c r="I14" t="str">
        <f ca="1">IF(AND($C14&lt;=4,$C14&lt;&gt;0),0,IF(AND($C14="S",$X14&gt;0),OFFSET(I14,-1,0)+1,OFFSET(I14,-1,0)))</f>
        <v>n5</v>
      </c>
      <c r="J14">
        <f ca="1">IF(OR($C14="S",$C14=0),0,MATCH(0,OFFSET($D14,1,$C14,ROW($C$251)-ROW($C14)),0))</f>
        <v>0</v>
      </c>
      <c r="K14">
        <f ca="1">IF(OR($C14="S",$C14=0),0,MATCH(OFFSET($D14,0,$C14)+IF($C14&lt;&gt;1,1,COUNTIF(QCI!$A$13:$A$24,ORÇAMENTO!E14)),OFFSET($D14,1,$C14,ROW($C$251)-ROW($C14)),0))</f>
        <v>0</v>
      </c>
      <c r="L14" s="114" t="str">
        <f ca="1">IF(OR($X14&gt;0,$C14=1,$C14=2,$C14=3,$C14=4),"F","")</f>
        <v/>
      </c>
      <c r="M14" s="115" t="s">
        <v>706</v>
      </c>
      <c r="N14" s="116" t="str">
        <f ca="1">CHOOSE(1+LOG(1+2*(C14=1)+4*(C14=2)+8*(C14=3)+16*(C14=4)+32*(C14="S"),2),"","Meta","Nível 2","Nível 3","Nível 4","Serviço")</f>
        <v>Serviço</v>
      </c>
      <c r="O14" s="117" t="str">
        <f ca="1">IF(OR($C14=0,$L14=""),"-",CONCATENATE(E14&amp;".",IF(AND($A$5&gt;=2,$C14&gt;=2),F14&amp;".",""),IF(AND($A$5&gt;=3,$C14&gt;=3),G14&amp;".",""),IF(AND($A$5&gt;=4,$C14&gt;=4),H14&amp;".",""),IF($C14="S",I14&amp;".","")))</f>
        <v>-</v>
      </c>
      <c r="P14" s="118" t="s">
        <v>751</v>
      </c>
      <c r="Q14" s="119"/>
      <c r="R14" s="120" t="str">
        <f ca="1">IF($C14="S",REFERENCIA.Descricao,"(digite a descrição aqui)")</f>
        <v>(Sem Código)</v>
      </c>
      <c r="S14" s="121" t="str">
        <f ca="1">REFERENCIA.Unidade</f>
        <v>-</v>
      </c>
      <c r="T14" s="122">
        <f ca="1">OFFSET(CÁLCULO!H$15,ROW($T14)-ROW(T$15),0)</f>
        <v>0</v>
      </c>
      <c r="U14" s="123"/>
      <c r="V14" s="124" t="s">
        <v>664</v>
      </c>
      <c r="W14" s="122">
        <f ca="1">IF($C14="S",ROUND(IF(TIPOORCAMENTO="Proposto",ORÇAMENTO.CustoUnitario*(1+$AH14),ORÇAMENTO.PrecoUnitarioLicitado),15-13*$AF$10),0)</f>
        <v>0</v>
      </c>
      <c r="X14" s="125">
        <f t="array" aca="1" ref="X14" ca="1">IF($C14="S",IF(OR(Import.TipoArredondamento&lt;&gt;"TransfereGOV",ACOMPANHAMENTO="BM"),VTOTAL1,SUM(OFFSET(CÁLCULO!$AI$15,ROW($X14)-ROW($X$15),1):OFFSET(CÁLCULO!$BB$15,ROW($X14)-ROW($X$15),-1))),IF($C14=0,0,ROUND(SomaAgrup,15-13*$AF$11)))</f>
        <v>0</v>
      </c>
      <c r="Y14" s="126" t="s">
        <v>752</v>
      </c>
      <c r="Z14" t="str">
        <f ca="1">IF(AND($C14="S",$X14&gt;0),IF(ISBLANK($Y14),"RA",LEFT($Y14,2)),"")</f>
        <v/>
      </c>
      <c r="AA14" s="127">
        <f ca="1">IF($C14="S",IF($Z14="CP",$X14,IF($Z14="RA",(($X14)*QCI!$AA$3),0)),SomaAgrup)</f>
        <v>0</v>
      </c>
      <c r="AB14" s="128">
        <f ca="1">IF($C14="S",IF($Z14="OU",ROUND($X14,2),0),SomaAgrup)</f>
        <v>0</v>
      </c>
      <c r="AC14" s="564" t="e">
        <f t="array" aca="1" ref="AC14" ca="1">IF($N14=""," ",
IF(AND($C14&lt;&gt;"S",OR($R14="",$R14="(digite a descrição aqui)")),"DESCRIÇÃO",
IF(AND($C14="S",OR($Q14&lt;&gt;"",$T14&gt;0,$U14&gt;0),$P14=""),"FONTE",
IF(AND($C14="S",$P14&lt;&gt;"",OR($T14&gt;0,$U14&gt;0),$Q14=""),"CÓDIGO",
IF(AND($C14="S",$P14&lt;&gt;"",$Q14&lt;&gt;"",$R14="(Código não identificado nas referências)"),"CÓDIGO N/ID",
IF(AND($C14="S",OR($R14="",$R14="(digite a descrição aqui)"),OR($Q14&lt;&gt;"",$T14&gt;0,$U14&gt;0)),"DESCRIÇÃO",
IF(AND($C14="S",$P14&lt;&gt;"",$Q14&lt;&gt;"",$S14=""),"UNIDADE",
IF(AND($C14="S",$P14&lt;&gt;"",$Q14&lt;&gt;"",$U14=0),"SEM CUSTO",
IF(AND(_xlfn.SINGLE(TIPOORCAMENTO)="Licitado",$AL14=0,$AN14&gt;0),"SEM PREÇO",
IF(AND($C14="S",$P14&lt;&gt;"",$Q14&lt;&gt;"",$U14&gt;0,$V14=0),"BDI",
IF(OR(AND(TIPOORCAMENTO="Proposto",LEFT($O$8,5)&lt;&gt;"(N/D:",$AG14&lt;&gt;"",ORÇAMENTO.CustoUnitario&gt;$AG14),AND(TIPOORCAMENTO="LICITADO",ORÇAMENTO.PrecoUnitarioLicitado&gt;$AN14)),"ACIMA REF.",
IF(AND($C14="S",$P14&lt;&gt;"",$Q14&lt;&gt;"",$T14=0,$U14&gt;0),"QUANT.",
IF(AND(Import.TipoArredondamento="TransfereGOV",$L14="F",$C14="S",LEN($Q14)&gt;13),"Código &gt;13",
IF(AND(Import.TipoArredondamento="TransfereGOV",$L14="F",$C14&lt;&gt;"S",LEN($R14)&gt;100),"Descrição &gt;100",
IF(AND(Import.TipoArredondamento="TransfereGOV",$L14="F",$C14="S",LEN($R14)&gt;500),"Descrição &gt;500",
IF(AND(Import.TipoArredondamento="TransfereGOV",$L14="F",$C14="S",LEFT(TRIM(UPPER($P14)),6)&lt;&gt;"SINAPI",ISNA(VLOOKUP(TRIM(UPPER($S14)),ListaTgov.Unidades,1,FALSE))),"Unid. Não Disp",
" "))))))))))))))))</f>
        <v>#NAME?</v>
      </c>
      <c r="AD14" t="str">
        <f ca="1">IF(C14&lt;=CRONO.NivelExibicao,MAX($AD$15:OFFSET(AD14,-1,0))+IF($C14&lt;&gt;1,1,MAX(1,COUNTIF(QCI!$A$13:$A$24,OFFSET($E14,-1,0)))),"")</f>
        <v/>
      </c>
      <c r="AE14" s="7" t="b">
        <f ca="1">IF(AND($C14="S",ORÇAMENTO.CodBarra&lt;&gt;""),IF(ORÇAMENTO.Fonte="",ORÇAMENTO.CodBarra,CONCATENATE(ORÇAMENTO.Fonte," ",ORÇAMENTO.CodBarra)))</f>
        <v>0</v>
      </c>
      <c r="AF14" s="12" t="str">
        <f ca="1">IF(ISERROR(INDIRECT(ORÇAMENTO.BancoRef)),"(abra o arquivo 'Referência "&amp;Excel_BuiltIn_Database&amp;".xlsm)",IF(OR($C14&lt;&gt;"S",ORÇAMENTO.CodBarra=""),"(Sem Código)",IF(ISERROR(MATCH($AE14,INDIRECT(ORÇAMENTO.BancoRef),0)),"(Código não identificado nas referências)",MATCH($AE14,INDIRECT(ORÇAMENTO.BancoRef),0))))</f>
        <v>(Sem Código)</v>
      </c>
      <c r="AG14" s="428">
        <f ca="1">ROUND(IF(DESONERACAO="sim",REFERENCIA.Desonerado,REFERENCIA.NaoDesonerado),2)</f>
        <v>0</v>
      </c>
      <c r="AH14" s="429">
        <f ca="1">ROUND(IF(ISNUMBER(ORÇAMENTO.OpcaoBDI),ORÇAMENTO.OpcaoBDI,IF(LEFT(ORÇAMENTO.OpcaoBDI,3)="BDI",HLOOKUP(ORÇAMENTO.OpcaoBDI,$F$4:$H$5,2,FALSE),0)),15-11*$AF$9)</f>
        <v>0.2097</v>
      </c>
      <c r="AJ14" s="431"/>
      <c r="AL14" s="439"/>
      <c r="AM14" s="336">
        <f t="shared" ref="AM14:AM250" ca="1" si="0">$X14</f>
        <v>0</v>
      </c>
      <c r="AN14" s="470">
        <f ca="1">ROUND(ORÇAMENTO.CustoUnitario*(1+$AH14),2)</f>
        <v>0</v>
      </c>
    </row>
    <row r="15" spans="1:40" ht="12.75" customHeight="1" x14ac:dyDescent="0.2">
      <c r="A15">
        <v>0</v>
      </c>
      <c r="C15" t="s">
        <v>655</v>
      </c>
      <c r="D15">
        <f ca="1">COUNTA(OFFSET(D15,1,0):D$251)</f>
        <v>235</v>
      </c>
      <c r="E15">
        <v>0</v>
      </c>
      <c r="L15" s="114" t="s">
        <v>537</v>
      </c>
      <c r="M15" s="130" t="str">
        <f>IF(TIPOORCAMENTO="LICITADO","CTEF","LOTE")</f>
        <v>LOTE</v>
      </c>
      <c r="N15" s="130" t="str">
        <f>IF(TIPOORCAMENTO="LICITADO","CTEF","LOTE")</f>
        <v>LOTE</v>
      </c>
      <c r="O15" s="728" t="str">
        <f>Import.DescLote</f>
        <v>Construção de Praça na Rua Gerânio</v>
      </c>
      <c r="P15" s="729"/>
      <c r="Q15" s="729"/>
      <c r="R15" s="729"/>
      <c r="S15" s="612"/>
      <c r="T15" s="613"/>
      <c r="U15" s="613"/>
      <c r="V15" s="614"/>
      <c r="W15" s="613"/>
      <c r="X15" s="131">
        <f ca="1">SUMIF(OFFSET($C15,1,0,ROW(X251)-ROW(X15)-1),"S",OFFSET(X15,1,0,ROW(X251)-ROW(X15)-1))</f>
        <v>980075.05000000063</v>
      </c>
      <c r="Y15" s="7"/>
      <c r="Z15" t="str">
        <f ca="1">IF(AND($C15="S",$X15&gt;0),LEFT($Y15,2),"")</f>
        <v/>
      </c>
      <c r="AA15" s="426">
        <f ca="1">SUMIF(OFFSET($C15,1,0,ROW(AA251)-ROW(AA15)-1),"S",OFFSET(AA15,1,0,ROW(AA251)-ROW(AA15)-1))</f>
        <v>9800.7504999999965</v>
      </c>
      <c r="AB15" s="132">
        <f ca="1">SUMIF(OFFSET($C15,1,0,ROW(AB251)-ROW(AB15)-1),"S",OFFSET(AB15,1,0,ROW(AB251)-ROW(AB15)-1))</f>
        <v>0</v>
      </c>
      <c r="AC15" s="129" t="s">
        <v>753</v>
      </c>
      <c r="AG15" s="441"/>
      <c r="AH15" s="442"/>
      <c r="AJ15" s="430"/>
      <c r="AL15" s="440"/>
      <c r="AM15" s="471">
        <f t="shared" ca="1" si="0"/>
        <v>980075.05000000063</v>
      </c>
      <c r="AN15" s="472"/>
    </row>
    <row r="16" spans="1:40" s="673" customFormat="1" x14ac:dyDescent="0.2">
      <c r="A16" s="673">
        <f t="shared" ref="A16:A79" si="1">CHOOSE(1+LOG(1+2*(ORÇAMENTO.Nivel="Meta")+4*(ORÇAMENTO.Nivel="Nível 2")+8*(ORÇAMENTO.Nivel="Nível 3")+16*(ORÇAMENTO.Nivel="Nível 4")+32*(ORÇAMENTO.Nivel="Serviço"),2),0,1,2,3,4,"S")</f>
        <v>1</v>
      </c>
      <c r="B16" s="673">
        <f t="shared" ref="B16:B79" ca="1" si="2">IF(OR(C16="s",C16=0),OFFSET(B16,-1,0),C16)</f>
        <v>1</v>
      </c>
      <c r="C16" s="673">
        <f t="shared" ref="C16:C79" ca="1" si="3">IF(OFFSET(C16,-1,0)="L",1,IF(OFFSET(C16,-1,0)=1,2,IF(OR(A16="s",A16=0),"S",IF(AND(OFFSET(C16,-1,0)=2,A16=4),3,IF(AND(OR(OFFSET(C16,-1,0)="s",OFFSET(C16,-1,0)=0),A16&lt;&gt;"s",A16&gt;OFFSET(B16,-1,0)),OFFSET(B16,-1,0),A16)))))</f>
        <v>1</v>
      </c>
      <c r="D16" s="673">
        <f t="shared" ref="D16:D79" ca="1" si="4">IF(OR(C16="S",C16=0),0,IF(ISERROR(K16),J16,SMALL(J16:K16,1)))</f>
        <v>235</v>
      </c>
      <c r="E16" s="673">
        <f ca="1">IF($C16=1,OFFSET(E16,-1,0)+MAX(1,COUNTIF(QCI!$A$13:$A$24,OFFSET(ORÇAMENTO!E16,-1,0))),OFFSET(E16,-1,0))</f>
        <v>1</v>
      </c>
      <c r="F16" s="673">
        <f t="shared" ref="F16:F79" ca="1" si="5">IF($C16=1,0,IF($C16=2,OFFSET(F16,-1,0)+1,OFFSET(F16,-1,0)))</f>
        <v>0</v>
      </c>
      <c r="G16" s="673">
        <f t="shared" ref="G16:G79" ca="1" si="6">IF(AND($C16&lt;=2,$C16&lt;&gt;0),0,IF($C16=3,OFFSET(G16,-1,0)+1,OFFSET(G16,-1,0)))</f>
        <v>0</v>
      </c>
      <c r="H16" s="673">
        <f t="shared" ref="H16:H79" ca="1" si="7">IF(AND($C16&lt;=3,$C16&lt;&gt;0),0,IF($C16=4,OFFSET(H16,-1,0)+1,OFFSET(H16,-1,0)))</f>
        <v>0</v>
      </c>
      <c r="I16" s="673">
        <f t="shared" ref="I16:I79" ca="1" si="8">IF(AND($C16&lt;=4,$C16&lt;&gt;0),0,IF(AND($C16="S",$X16&gt;0),OFFSET(I16,-1,0)+1,OFFSET(I16,-1,0)))</f>
        <v>0</v>
      </c>
      <c r="J16" s="673">
        <f t="shared" ref="J16:J47" ca="1" si="9">IF(OR($C16="S",$C16=0),0,MATCH(0,OFFSET($D16,1,$C16,ROW($C$251)-ROW($C16)),0))</f>
        <v>235</v>
      </c>
      <c r="K16" s="673" t="e">
        <f ca="1">IF(OR($C16="S",$C16=0),0,MATCH(OFFSET($D16,0,$C16)+IF($C16&lt;&gt;1,1,COUNTIF(QCI!$A$13:$A$24,ORÇAMENTO!E16)),OFFSET($D16,1,$C16,ROW($C$251)-ROW($C16)),0))</f>
        <v>#N/A</v>
      </c>
      <c r="L16" s="114" t="str">
        <f t="shared" ref="L16:L79" ca="1" si="10">IF(OR($X16&gt;0,$C16=1,$C16=2,$C16=3,$C16=4),"F","")</f>
        <v>F</v>
      </c>
      <c r="M16" s="115" t="s">
        <v>702</v>
      </c>
      <c r="N16" s="116" t="str">
        <f t="shared" ref="N16:N79" ca="1" si="11">CHOOSE(1+LOG(1+2*(C16=1)+4*(C16=2)+8*(C16=3)+16*(C16=4)+32*(C16="S"),2),"","Meta","Nível 2","Nível 3","Nível 4","Serviço")</f>
        <v>Meta</v>
      </c>
      <c r="O16" s="117" t="str">
        <f t="shared" ref="O16:O79" ca="1" si="12">IF(OR($C16=0,$L16=""),"-",CONCATENATE(E16&amp;".",IF(AND($A$5&gt;=2,$C16&gt;=2),F16&amp;".",""),IF(AND($A$5&gt;=3,$C16&gt;=3),G16&amp;".",""),IF(AND($A$5&gt;=4,$C16&gt;=4),H16&amp;".",""),IF($C16="S",I16&amp;".","")))</f>
        <v>1.</v>
      </c>
      <c r="P16" s="118" t="s">
        <v>751</v>
      </c>
      <c r="Q16" s="119"/>
      <c r="R16" s="120" t="str">
        <f ca="1">IF($C16="S",REFERENCIA.Descricao,"Construção de Praça na Rua Gerânio")</f>
        <v>Construção de Praça na Rua Gerânio</v>
      </c>
      <c r="S16" s="121" t="str">
        <f ca="1">REFERENCIA.Unidade</f>
        <v>-</v>
      </c>
      <c r="T16" s="122">
        <f ca="1">OFFSET(CÁLCULO!H$15,ROW($T16)-ROW(T$15),0)</f>
        <v>0</v>
      </c>
      <c r="U16" s="123"/>
      <c r="V16" s="124" t="s">
        <v>664</v>
      </c>
      <c r="W16" s="122">
        <f ca="1">IF($C16="S",ROUND(IF(TIPOORCAMENTO="Proposto",ORÇAMENTO.CustoUnitario*(1+$AH16),ORÇAMENTO.PrecoUnitarioLicitado),15-13*$AF$10),0)</f>
        <v>0</v>
      </c>
      <c r="X16" s="125">
        <f t="array" aca="1" ref="X16" ca="1">IF($C16="S",IF(OR(Import.TipoArredondamento&lt;&gt;"TransfereGOV",ACOMPANHAMENTO="BM"),VTOTAL1,SUM(OFFSET(CÁLCULO!$AI$15,ROW($X16)-ROW($X$15),1):OFFSET(CÁLCULO!$BB$15,ROW($X16)-ROW($X$15),-1))),IF($C16=0,0,ROUND(SomaAgrup,15-13*$AF$11)))</f>
        <v>980075.05</v>
      </c>
      <c r="Y16" s="126" t="s">
        <v>752</v>
      </c>
      <c r="Z16" s="673" t="str">
        <f t="shared" ref="Z16:Z79" ca="1" si="13">IF(AND($C16="S",$X16&gt;0),IF(ISBLANK($Y16),"RA",LEFT($Y16,2)),"")</f>
        <v/>
      </c>
      <c r="AA16" s="127">
        <f ca="1">IF($C16="S",IF($Z16="CP",$X16,IF($Z16="RA",(($X16)*QCI!$AA$3),0)),SomaAgrup)</f>
        <v>9800.7504999999965</v>
      </c>
      <c r="AB16" s="128">
        <f t="shared" ref="AB16:AB79" ca="1" si="14">IF($C16="S",IF($Z16="OU",ROUND($X16,2),0),SomaAgrup)</f>
        <v>0</v>
      </c>
      <c r="AC16" s="564" t="e">
        <f t="array" aca="1" ref="AC16" ca="1">IF($N16=""," ",
IF(AND($C16&lt;&gt;"S",OR($R16="",$R16="(digite a descrição aqui)")),"DESCRIÇÃO",
IF(AND($C16="S",OR($Q16&lt;&gt;"",$T16&gt;0,$U16&gt;0),$P16=""),"FONTE",
IF(AND($C16="S",$P16&lt;&gt;"",OR($T16&gt;0,$U16&gt;0),$Q16=""),"CÓDIGO",
IF(AND($C16="S",$P16&lt;&gt;"",$Q16&lt;&gt;"",$R16="(Código não identificado nas referências)"),"CÓDIGO N/ID",
IF(AND($C16="S",OR($R16="",$R16="(digite a descrição aqui)"),OR($Q16&lt;&gt;"",$T16&gt;0,$U16&gt;0)),"DESCRIÇÃO",
IF(AND($C16="S",$P16&lt;&gt;"",$Q16&lt;&gt;"",$S16=""),"UNIDADE",
IF(AND($C16="S",$P16&lt;&gt;"",$Q16&lt;&gt;"",$U16=0),"SEM CUSTO",
IF(AND(_xlfn.SINGLE(TIPOORCAMENTO)="Licitado",$AL16=0,$AN16&gt;0),"SEM PREÇO",
IF(AND($C16="S",$P16&lt;&gt;"",$Q16&lt;&gt;"",$U16&gt;0,$V16=0),"BDI",
IF(OR(AND(TIPOORCAMENTO="Proposto",LEFT($O$8,5)&lt;&gt;"(N/D:",$AG16&lt;&gt;"",ORÇAMENTO.CustoUnitario&gt;$AG16),AND(TIPOORCAMENTO="LICITADO",ORÇAMENTO.PrecoUnitarioLicitado&gt;$AN16)),"ACIMA REF.",
IF(AND($C16="S",$P16&lt;&gt;"",$Q16&lt;&gt;"",$T16=0,$U16&gt;0),"QUANT.",
IF(AND(Import.TipoArredondamento="TransfereGOV",$L16="F",$C16="S",LEN($Q16)&gt;13),"Código &gt;13",
IF(AND(Import.TipoArredondamento="TransfereGOV",$L16="F",$C16&lt;&gt;"S",LEN($R16)&gt;100),"Descrição &gt;100",
IF(AND(Import.TipoArredondamento="TransfereGOV",$L16="F",$C16="S",LEN($R16)&gt;500),"Descrição &gt;500",
IF(AND(Import.TipoArredondamento="TransfereGOV",$L16="F",$C16="S",LEFT(TRIM(UPPER($P16)),6)&lt;&gt;"SINAPI",ISNA(VLOOKUP(TRIM(UPPER($S16)),ListaTgov.Unidades,1,FALSE))),"Unid. Não Disp",
" "))))))))))))))))</f>
        <v>#NAME?</v>
      </c>
      <c r="AD16" s="673">
        <f ca="1">IF(C16&lt;=CRONO.NivelExibicao,MAX($AD$15:OFFSET(AD16,-1,0))+IF($C16&lt;&gt;1,1,MAX(1,COUNTIF(QCI!$A$13:$A$24,OFFSET($E16,-1,0)))),"")</f>
        <v>1</v>
      </c>
      <c r="AE16" s="669" t="b">
        <f ca="1">IF(AND($C16="S",ORÇAMENTO.CodBarra&lt;&gt;""),IF(ORÇAMENTO.Fonte="",ORÇAMENTO.CodBarra,CONCATENATE(ORÇAMENTO.Fonte," ",ORÇAMENTO.CodBarra)))</f>
        <v>0</v>
      </c>
      <c r="AF16" s="672" t="str">
        <f ca="1">IF(ISERROR(INDIRECT(ORÇAMENTO.BancoRef)),"(abra o arquivo 'Referência "&amp;Excel_BuiltIn_Database&amp;".xlsm)",IF(OR($C16&lt;&gt;"S",ORÇAMENTO.CodBarra=""),"(Sem Código)",IF(ISERROR(MATCH($AE16,INDIRECT(ORÇAMENTO.BancoRef),0)),"(Código não identificado nas referências)",MATCH($AE16,INDIRECT(ORÇAMENTO.BancoRef),0))))</f>
        <v>(Sem Código)</v>
      </c>
      <c r="AG16" s="428">
        <f ca="1">ROUND(IF(DESONERACAO="sim",REFERENCIA.Desonerado,REFERENCIA.NaoDesonerado),2)</f>
        <v>0</v>
      </c>
      <c r="AH16" s="429">
        <f t="shared" ref="AH16:AH79" ca="1" si="15">ROUND(IF(ISNUMBER(ORÇAMENTO.OpcaoBDI),ORÇAMENTO.OpcaoBDI,IF(LEFT(ORÇAMENTO.OpcaoBDI,3)="BDI",HLOOKUP(ORÇAMENTO.OpcaoBDI,$F$4:$H$5,2,FALSE),0)),15-11*$AF$9)</f>
        <v>0.2097</v>
      </c>
      <c r="AJ16" s="431"/>
      <c r="AL16" s="439"/>
      <c r="AM16" s="336">
        <f t="shared" ca="1" si="0"/>
        <v>980075.05</v>
      </c>
      <c r="AN16" s="470">
        <f t="shared" ref="AN16:AN79" ca="1" si="16">ROUND(ORÇAMENTO.CustoUnitario*(1+$AH16),2)</f>
        <v>0</v>
      </c>
    </row>
    <row r="17" spans="1:40" s="673" customFormat="1" x14ac:dyDescent="0.2">
      <c r="A17" s="673">
        <f t="shared" si="1"/>
        <v>2</v>
      </c>
      <c r="B17" s="673">
        <f t="shared" ca="1" si="2"/>
        <v>2</v>
      </c>
      <c r="C17" s="673">
        <f t="shared" ca="1" si="3"/>
        <v>2</v>
      </c>
      <c r="D17" s="673">
        <f t="shared" ca="1" si="4"/>
        <v>15</v>
      </c>
      <c r="E17" s="673">
        <f ca="1">IF($C17=1,OFFSET(E17,-1,0)+MAX(1,COUNTIF(QCI!$A$13:$A$24,OFFSET(ORÇAMENTO!E17,-1,0))),OFFSET(E17,-1,0))</f>
        <v>1</v>
      </c>
      <c r="F17" s="673">
        <f t="shared" ca="1" si="5"/>
        <v>1</v>
      </c>
      <c r="G17" s="673">
        <f t="shared" ca="1" si="6"/>
        <v>0</v>
      </c>
      <c r="H17" s="673">
        <f t="shared" ca="1" si="7"/>
        <v>0</v>
      </c>
      <c r="I17" s="673">
        <f t="shared" ca="1" si="8"/>
        <v>0</v>
      </c>
      <c r="J17" s="673">
        <f t="shared" ca="1" si="9"/>
        <v>234</v>
      </c>
      <c r="K17" s="673">
        <f ca="1">IF(OR($C17="S",$C17=0),0,MATCH(OFFSET($D17,0,$C17)+IF($C17&lt;&gt;1,1,COUNTIF(QCI!$A$13:$A$24,ORÇAMENTO!E17)),OFFSET($D17,1,$C17,ROW($C$251)-ROW($C17)),0))</f>
        <v>15</v>
      </c>
      <c r="L17" s="114" t="str">
        <f t="shared" ca="1" si="10"/>
        <v>F</v>
      </c>
      <c r="M17" s="115" t="s">
        <v>703</v>
      </c>
      <c r="N17" s="116" t="str">
        <f t="shared" ca="1" si="11"/>
        <v>Nível 2</v>
      </c>
      <c r="O17" s="117" t="str">
        <f t="shared" ca="1" si="12"/>
        <v>1.1.</v>
      </c>
      <c r="P17" s="118" t="s">
        <v>751</v>
      </c>
      <c r="Q17" s="119"/>
      <c r="R17" s="120" t="str">
        <f ca="1">IF($C17="S",REFERENCIA.Descricao,"Serviços Preliminares")</f>
        <v>Serviços Preliminares</v>
      </c>
      <c r="S17" s="121" t="str">
        <f ca="1">REFERENCIA.Unidade</f>
        <v>-</v>
      </c>
      <c r="T17" s="122">
        <f ca="1">OFFSET(CÁLCULO!H$15,ROW($T17)-ROW(T$15),0)</f>
        <v>0</v>
      </c>
      <c r="U17" s="123"/>
      <c r="V17" s="124" t="s">
        <v>664</v>
      </c>
      <c r="W17" s="122">
        <f ca="1">IF($C17="S",ROUND(IF(TIPOORCAMENTO="Proposto",ORÇAMENTO.CustoUnitario*(1+$AH17),ORÇAMENTO.PrecoUnitarioLicitado),15-13*$AF$10),0)</f>
        <v>0</v>
      </c>
      <c r="X17" s="125">
        <f t="array" aca="1" ref="X17" ca="1">IF($C17="S",IF(OR(Import.TipoArredondamento&lt;&gt;"TransfereGOV",ACOMPANHAMENTO="BM"),VTOTAL1,SUM(OFFSET(CÁLCULO!$AI$15,ROW($X17)-ROW($X$15),1):OFFSET(CÁLCULO!$BB$15,ROW($X17)-ROW($X$15),-1))),IF($C17=0,0,ROUND(SomaAgrup,15-13*$AF$11)))</f>
        <v>129038.09</v>
      </c>
      <c r="Y17" s="126" t="s">
        <v>752</v>
      </c>
      <c r="Z17" s="673" t="str">
        <f t="shared" ca="1" si="13"/>
        <v/>
      </c>
      <c r="AA17" s="127">
        <f ca="1">IF($C17="S",IF($Z17="CP",$X17,IF($Z17="RA",(($X17)*QCI!$AA$3),0)),SomaAgrup)</f>
        <v>1290.3809000000001</v>
      </c>
      <c r="AB17" s="128">
        <f t="shared" ca="1" si="14"/>
        <v>0</v>
      </c>
      <c r="AC17" s="564" t="e">
        <f t="array" aca="1" ref="AC17" ca="1">IF($N17=""," ",
IF(AND($C17&lt;&gt;"S",OR($R17="",$R17="(digite a descrição aqui)")),"DESCRIÇÃO",
IF(AND($C17="S",OR($Q17&lt;&gt;"",$T17&gt;0,$U17&gt;0),$P17=""),"FONTE",
IF(AND($C17="S",$P17&lt;&gt;"",OR($T17&gt;0,$U17&gt;0),$Q17=""),"CÓDIGO",
IF(AND($C17="S",$P17&lt;&gt;"",$Q17&lt;&gt;"",$R17="(Código não identificado nas referências)"),"CÓDIGO N/ID",
IF(AND($C17="S",OR($R17="",$R17="(digite a descrição aqui)"),OR($Q17&lt;&gt;"",$T17&gt;0,$U17&gt;0)),"DESCRIÇÃO",
IF(AND($C17="S",$P17&lt;&gt;"",$Q17&lt;&gt;"",$S17=""),"UNIDADE",
IF(AND($C17="S",$P17&lt;&gt;"",$Q17&lt;&gt;"",$U17=0),"SEM CUSTO",
IF(AND(_xlfn.SINGLE(TIPOORCAMENTO)="Licitado",$AL17=0,$AN17&gt;0),"SEM PREÇO",
IF(AND($C17="S",$P17&lt;&gt;"",$Q17&lt;&gt;"",$U17&gt;0,$V17=0),"BDI",
IF(OR(AND(TIPOORCAMENTO="Proposto",LEFT($O$8,5)&lt;&gt;"(N/D:",$AG17&lt;&gt;"",ORÇAMENTO.CustoUnitario&gt;$AG17),AND(TIPOORCAMENTO="LICITADO",ORÇAMENTO.PrecoUnitarioLicitado&gt;$AN17)),"ACIMA REF.",
IF(AND($C17="S",$P17&lt;&gt;"",$Q17&lt;&gt;"",$T17=0,$U17&gt;0),"QUANT.",
IF(AND(Import.TipoArredondamento="TransfereGOV",$L17="F",$C17="S",LEN($Q17)&gt;13),"Código &gt;13",
IF(AND(Import.TipoArredondamento="TransfereGOV",$L17="F",$C17&lt;&gt;"S",LEN($R17)&gt;100),"Descrição &gt;100",
IF(AND(Import.TipoArredondamento="TransfereGOV",$L17="F",$C17="S",LEN($R17)&gt;500),"Descrição &gt;500",
IF(AND(Import.TipoArredondamento="TransfereGOV",$L17="F",$C17="S",LEFT(TRIM(UPPER($P17)),6)&lt;&gt;"SINAPI",ISNA(VLOOKUP(TRIM(UPPER($S17)),ListaTgov.Unidades,1,FALSE))),"Unid. Não Disp",
" "))))))))))))))))</f>
        <v>#NAME?</v>
      </c>
      <c r="AD17" s="673">
        <f ca="1">IF(C17&lt;=CRONO.NivelExibicao,MAX($AD$15:OFFSET(AD17,-1,0))+IF($C17&lt;&gt;1,1,MAX(1,COUNTIF(QCI!$A$13:$A$24,OFFSET($E17,-1,0)))),"")</f>
        <v>2</v>
      </c>
      <c r="AE17" s="669" t="b">
        <f ca="1">IF(AND($C17="S",ORÇAMENTO.CodBarra&lt;&gt;""),IF(ORÇAMENTO.Fonte="",ORÇAMENTO.CodBarra,CONCATENATE(ORÇAMENTO.Fonte," ",ORÇAMENTO.CodBarra)))</f>
        <v>0</v>
      </c>
      <c r="AF17" s="672" t="str">
        <f ca="1">IF(ISERROR(INDIRECT(ORÇAMENTO.BancoRef)),"(abra o arquivo 'Referência "&amp;Excel_BuiltIn_Database&amp;".xlsm)",IF(OR($C17&lt;&gt;"S",ORÇAMENTO.CodBarra=""),"(Sem Código)",IF(ISERROR(MATCH($AE17,INDIRECT(ORÇAMENTO.BancoRef),0)),"(Código não identificado nas referências)",MATCH($AE17,INDIRECT(ORÇAMENTO.BancoRef),0))))</f>
        <v>(Sem Código)</v>
      </c>
      <c r="AG17" s="428">
        <f ca="1">ROUND(IF(DESONERACAO="sim",REFERENCIA.Desonerado,REFERENCIA.NaoDesonerado),2)</f>
        <v>0</v>
      </c>
      <c r="AH17" s="429">
        <f t="shared" ca="1" si="15"/>
        <v>0.2097</v>
      </c>
      <c r="AJ17" s="431"/>
      <c r="AL17" s="439"/>
      <c r="AM17" s="336">
        <f t="shared" ca="1" si="0"/>
        <v>129038.09</v>
      </c>
      <c r="AN17" s="470">
        <f t="shared" ca="1" si="16"/>
        <v>0</v>
      </c>
    </row>
    <row r="18" spans="1:40" s="673" customFormat="1" x14ac:dyDescent="0.2">
      <c r="A18" s="673" t="str">
        <f t="shared" si="1"/>
        <v>S</v>
      </c>
      <c r="B18" s="673">
        <f t="shared" ca="1" si="2"/>
        <v>2</v>
      </c>
      <c r="C18" s="673" t="str">
        <f t="shared" ca="1" si="3"/>
        <v>S</v>
      </c>
      <c r="D18" s="673">
        <f t="shared" ca="1" si="4"/>
        <v>0</v>
      </c>
      <c r="E18" s="673">
        <f ca="1">IF($C18=1,OFFSET(E18,-1,0)+MAX(1,COUNTIF(QCI!$A$13:$A$24,OFFSET(ORÇAMENTO!E18,-1,0))),OFFSET(E18,-1,0))</f>
        <v>1</v>
      </c>
      <c r="F18" s="673">
        <f t="shared" ca="1" si="5"/>
        <v>1</v>
      </c>
      <c r="G18" s="673">
        <f t="shared" ca="1" si="6"/>
        <v>0</v>
      </c>
      <c r="H18" s="673">
        <f t="shared" ca="1" si="7"/>
        <v>0</v>
      </c>
      <c r="I18" s="673">
        <f t="shared" ca="1" si="8"/>
        <v>1</v>
      </c>
      <c r="J18" s="673">
        <f t="shared" ca="1" si="9"/>
        <v>0</v>
      </c>
      <c r="K18" s="673">
        <f ca="1">IF(OR($C18="S",$C18=0),0,MATCH(OFFSET($D18,0,$C18)+IF($C18&lt;&gt;1,1,COUNTIF(QCI!$A$13:$A$24,ORÇAMENTO!E18)),OFFSET($D18,1,$C18,ROW($C$251)-ROW($C18)),0))</f>
        <v>0</v>
      </c>
      <c r="L18" s="114" t="str">
        <f t="shared" ca="1" si="10"/>
        <v>F</v>
      </c>
      <c r="M18" s="115" t="s">
        <v>706</v>
      </c>
      <c r="N18" s="116" t="str">
        <f t="shared" ca="1" si="11"/>
        <v>Serviço</v>
      </c>
      <c r="O18" s="117" t="str">
        <f t="shared" ca="1" si="12"/>
        <v>1.1.1.</v>
      </c>
      <c r="P18" s="677" t="s">
        <v>964</v>
      </c>
      <c r="Q18" s="119" t="s">
        <v>965</v>
      </c>
      <c r="R18" s="120" t="str">
        <f ca="1">IF($C18="S",REFERENCIA.Descricao,"(digite a descrição aqui)")</f>
        <v>ADMINISTRAÇÃO LOCAL</v>
      </c>
      <c r="S18" s="121" t="str">
        <f ca="1">REFERENCIA.Unidade</f>
        <v>UN</v>
      </c>
      <c r="T18" s="122">
        <f ca="1">OFFSET(CÁLCULO!H$15,ROW($T18)-ROW(T$15),0)</f>
        <v>1</v>
      </c>
      <c r="U18" s="123">
        <f ca="1">AG18</f>
        <v>35224.68</v>
      </c>
      <c r="V18" s="124" t="s">
        <v>664</v>
      </c>
      <c r="W18" s="122">
        <f ca="1">IF($C18="S",ROUND(IF(TIPOORCAMENTO="Proposto",ORÇAMENTO.CustoUnitario*(1+$AH18),ORÇAMENTO.PrecoUnitarioLicitado),15-13*$AF$10),0)</f>
        <v>42611.3</v>
      </c>
      <c r="X18" s="125">
        <f t="array" aca="1" ref="X18" ca="1">IF($C18="S",IF(OR(Import.TipoArredondamento&lt;&gt;"TransfereGOV",ACOMPANHAMENTO="BM"),VTOTAL1,SUM(OFFSET(CÁLCULO!$AI$15,ROW($X18)-ROW($X$15),1):OFFSET(CÁLCULO!$BB$15,ROW($X18)-ROW($X$15),-1))),IF($C18=0,0,ROUND(SomaAgrup,15-13*$AF$11)))</f>
        <v>42611.3</v>
      </c>
      <c r="Y18" s="126" t="s">
        <v>752</v>
      </c>
      <c r="Z18" s="673" t="str">
        <f t="shared" ca="1" si="13"/>
        <v>RA</v>
      </c>
      <c r="AA18" s="127">
        <f ca="1">IF($C18="S",IF($Z18="CP",$X18,IF($Z18="RA",(($X18)*QCI!$AA$3),0)),SomaAgrup)</f>
        <v>426.11300000000006</v>
      </c>
      <c r="AB18" s="128">
        <f t="shared" ca="1" si="14"/>
        <v>0</v>
      </c>
      <c r="AC18" s="564" t="e">
        <f t="array" aca="1" ref="AC18" ca="1">IF($N18=""," ",
IF(AND($C18&lt;&gt;"S",OR($R18="",$R18="(digite a descrição aqui)")),"DESCRIÇÃO",
IF(AND($C18="S",OR($Q18&lt;&gt;"",$T18&gt;0,$U18&gt;0),$P18=""),"FONTE",
IF(AND($C18="S",$P18&lt;&gt;"",OR($T18&gt;0,$U18&gt;0),$Q18=""),"CÓDIGO",
IF(AND($C18="S",$P18&lt;&gt;"",$Q18&lt;&gt;"",$R18="(Código não identificado nas referências)"),"CÓDIGO N/ID",
IF(AND($C18="S",OR($R18="",$R18="(digite a descrição aqui)"),OR($Q18&lt;&gt;"",$T18&gt;0,$U18&gt;0)),"DESCRIÇÃO",
IF(AND($C18="S",$P18&lt;&gt;"",$Q18&lt;&gt;"",$S18=""),"UNIDADE",
IF(AND($C18="S",$P18&lt;&gt;"",$Q18&lt;&gt;"",$U18=0),"SEM CUSTO",
IF(AND(_xlfn.SINGLE(TIPOORCAMENTO)="Licitado",$AL18=0,$AN18&gt;0),"SEM PREÇO",
IF(AND($C18="S",$P18&lt;&gt;"",$Q18&lt;&gt;"",$U18&gt;0,$V18=0),"BDI",
IF(OR(AND(TIPOORCAMENTO="Proposto",LEFT($O$8,5)&lt;&gt;"(N/D:",$AG18&lt;&gt;"",ORÇAMENTO.CustoUnitario&gt;$AG18),AND(TIPOORCAMENTO="LICITADO",ORÇAMENTO.PrecoUnitarioLicitado&gt;$AN18)),"ACIMA REF.",
IF(AND($C18="S",$P18&lt;&gt;"",$Q18&lt;&gt;"",$T18=0,$U18&gt;0),"QUANT.",
IF(AND(Import.TipoArredondamento="TransfereGOV",$L18="F",$C18="S",LEN($Q18)&gt;13),"Código &gt;13",
IF(AND(Import.TipoArredondamento="TransfereGOV",$L18="F",$C18&lt;&gt;"S",LEN($R18)&gt;100),"Descrição &gt;100",
IF(AND(Import.TipoArredondamento="TransfereGOV",$L18="F",$C18="S",LEN($R18)&gt;500),"Descrição &gt;500",
IF(AND(Import.TipoArredondamento="TransfereGOV",$L18="F",$C18="S",LEFT(TRIM(UPPER($P18)),6)&lt;&gt;"SINAPI",ISNA(VLOOKUP(TRIM(UPPER($S18)),ListaTgov.Unidades,1,FALSE))),"Unid. Não Disp",
" "))))))))))))))))</f>
        <v>#NAME?</v>
      </c>
      <c r="AD18" s="673" t="str">
        <f ca="1">IF(C18&lt;=CRONO.NivelExibicao,MAX($AD$15:OFFSET(AD18,-1,0))+IF($C18&lt;&gt;1,1,MAX(1,COUNTIF(QCI!$A$13:$A$24,OFFSET($E18,-1,0)))),"")</f>
        <v/>
      </c>
      <c r="AE18" s="669" t="str">
        <f ca="1">IF(AND($C18="S",ORÇAMENTO.CodBarra&lt;&gt;""),IF(ORÇAMENTO.Fonte="",ORÇAMENTO.CodBarra,CONCATENATE(ORÇAMENTO.Fonte," ",ORÇAMENTO.CodBarra)))</f>
        <v>Composição 1</v>
      </c>
      <c r="AF18" s="672">
        <f ca="1">IF(ISERROR(INDIRECT(ORÇAMENTO.BancoRef)),"(abra o arquivo 'Referência "&amp;Excel_BuiltIn_Database&amp;".xlsm)",IF(OR($C18&lt;&gt;"S",ORÇAMENTO.CodBarra=""),"(Sem Código)",IF(ISERROR(MATCH($AE18,INDIRECT(ORÇAMENTO.BancoRef),0)),"(Código não identificado nas referências)",MATCH($AE18,INDIRECT(ORÇAMENTO.BancoRef),0))))</f>
        <v>3</v>
      </c>
      <c r="AG18" s="428">
        <f ca="1">ROUND(IF(DESONERACAO="sim",REFERENCIA.Desonerado,REFERENCIA.NaoDesonerado),2)</f>
        <v>35224.68</v>
      </c>
      <c r="AH18" s="429">
        <f t="shared" ca="1" si="15"/>
        <v>0.2097</v>
      </c>
      <c r="AJ18" s="431"/>
      <c r="AL18" s="439"/>
      <c r="AM18" s="336">
        <f t="shared" ca="1" si="0"/>
        <v>42611.3</v>
      </c>
      <c r="AN18" s="470">
        <f t="shared" ca="1" si="16"/>
        <v>42611.3</v>
      </c>
    </row>
    <row r="19" spans="1:40" s="673" customFormat="1" x14ac:dyDescent="0.2">
      <c r="A19" s="673" t="str">
        <f t="shared" si="1"/>
        <v>S</v>
      </c>
      <c r="B19" s="673">
        <f t="shared" ca="1" si="2"/>
        <v>2</v>
      </c>
      <c r="C19" s="673" t="str">
        <f t="shared" ca="1" si="3"/>
        <v>S</v>
      </c>
      <c r="D19" s="673">
        <f t="shared" ca="1" si="4"/>
        <v>0</v>
      </c>
      <c r="E19" s="673">
        <f ca="1">IF($C19=1,OFFSET(E19,-1,0)+MAX(1,COUNTIF(QCI!$A$13:$A$24,OFFSET(ORÇAMENTO!E19,-1,0))),OFFSET(E19,-1,0))</f>
        <v>1</v>
      </c>
      <c r="F19" s="673">
        <f t="shared" ca="1" si="5"/>
        <v>1</v>
      </c>
      <c r="G19" s="673">
        <f t="shared" ca="1" si="6"/>
        <v>0</v>
      </c>
      <c r="H19" s="673">
        <f t="shared" ca="1" si="7"/>
        <v>0</v>
      </c>
      <c r="I19" s="673">
        <f t="shared" ca="1" si="8"/>
        <v>2</v>
      </c>
      <c r="J19" s="673">
        <f t="shared" ca="1" si="9"/>
        <v>0</v>
      </c>
      <c r="K19" s="673">
        <f ca="1">IF(OR($C19="S",$C19=0),0,MATCH(OFFSET($D19,0,$C19)+IF($C19&lt;&gt;1,1,COUNTIF(QCI!$A$13:$A$24,ORÇAMENTO!E19)),OFFSET($D19,1,$C19,ROW($C$251)-ROW($C19)),0))</f>
        <v>0</v>
      </c>
      <c r="L19" s="114" t="str">
        <f t="shared" ca="1" si="10"/>
        <v>F</v>
      </c>
      <c r="M19" s="115" t="s">
        <v>706</v>
      </c>
      <c r="N19" s="116" t="str">
        <f t="shared" ca="1" si="11"/>
        <v>Serviço</v>
      </c>
      <c r="O19" s="117" t="str">
        <f t="shared" ca="1" si="12"/>
        <v>1.1.2.</v>
      </c>
      <c r="P19" s="677" t="s">
        <v>964</v>
      </c>
      <c r="Q19" s="119" t="s">
        <v>966</v>
      </c>
      <c r="R19" s="120" t="str">
        <f ca="1">IF($C19="S",REFERENCIA.Descricao,"(digite a descrição aqui)")</f>
        <v>DESMOBILIZAÇÃO</v>
      </c>
      <c r="S19" s="121" t="str">
        <f ca="1">REFERENCIA.Unidade</f>
        <v>UN</v>
      </c>
      <c r="T19" s="122">
        <f ca="1">OFFSET(CÁLCULO!H$15,ROW($T19)-ROW(T$15),0)</f>
        <v>1</v>
      </c>
      <c r="U19" s="123">
        <f t="shared" ref="U19:U82" ca="1" si="17">AG19</f>
        <v>1630</v>
      </c>
      <c r="V19" s="124" t="s">
        <v>664</v>
      </c>
      <c r="W19" s="122">
        <f ca="1">IF($C19="S",ROUND(IF(TIPOORCAMENTO="Proposto",ORÇAMENTO.CustoUnitario*(1+$AH19),ORÇAMENTO.PrecoUnitarioLicitado),15-13*$AF$10),0)</f>
        <v>1971.81</v>
      </c>
      <c r="X19" s="125">
        <f t="array" aca="1" ref="X19" ca="1">IF($C19="S",IF(OR(Import.TipoArredondamento&lt;&gt;"TransfereGOV",ACOMPANHAMENTO="BM"),VTOTAL1,SUM(OFFSET(CÁLCULO!$AI$15,ROW($X19)-ROW($X$15),1):OFFSET(CÁLCULO!$BB$15,ROW($X19)-ROW($X$15),-1))),IF($C19=0,0,ROUND(SomaAgrup,15-13*$AF$11)))</f>
        <v>1971.81</v>
      </c>
      <c r="Y19" s="126" t="s">
        <v>752</v>
      </c>
      <c r="Z19" s="673" t="str">
        <f t="shared" ca="1" si="13"/>
        <v>RA</v>
      </c>
      <c r="AA19" s="127">
        <f ca="1">IF($C19="S",IF($Z19="CP",$X19,IF($Z19="RA",(($X19)*QCI!$AA$3),0)),SomaAgrup)</f>
        <v>19.7181</v>
      </c>
      <c r="AB19" s="128">
        <f t="shared" ca="1" si="14"/>
        <v>0</v>
      </c>
      <c r="AC19" s="564" t="e">
        <f t="array" aca="1" ref="AC19" ca="1">IF($N19=""," ",
IF(AND($C19&lt;&gt;"S",OR($R19="",$R19="(digite a descrição aqui)")),"DESCRIÇÃO",
IF(AND($C19="S",OR($Q19&lt;&gt;"",$T19&gt;0,$U19&gt;0),$P19=""),"FONTE",
IF(AND($C19="S",$P19&lt;&gt;"",OR($T19&gt;0,$U19&gt;0),$Q19=""),"CÓDIGO",
IF(AND($C19="S",$P19&lt;&gt;"",$Q19&lt;&gt;"",$R19="(Código não identificado nas referências)"),"CÓDIGO N/ID",
IF(AND($C19="S",OR($R19="",$R19="(digite a descrição aqui)"),OR($Q19&lt;&gt;"",$T19&gt;0,$U19&gt;0)),"DESCRIÇÃO",
IF(AND($C19="S",$P19&lt;&gt;"",$Q19&lt;&gt;"",$S19=""),"UNIDADE",
IF(AND($C19="S",$P19&lt;&gt;"",$Q19&lt;&gt;"",$U19=0),"SEM CUSTO",
IF(AND(_xlfn.SINGLE(TIPOORCAMENTO)="Licitado",$AL19=0,$AN19&gt;0),"SEM PREÇO",
IF(AND($C19="S",$P19&lt;&gt;"",$Q19&lt;&gt;"",$U19&gt;0,$V19=0),"BDI",
IF(OR(AND(TIPOORCAMENTO="Proposto",LEFT($O$8,5)&lt;&gt;"(N/D:",$AG19&lt;&gt;"",ORÇAMENTO.CustoUnitario&gt;$AG19),AND(TIPOORCAMENTO="LICITADO",ORÇAMENTO.PrecoUnitarioLicitado&gt;$AN19)),"ACIMA REF.",
IF(AND($C19="S",$P19&lt;&gt;"",$Q19&lt;&gt;"",$T19=0,$U19&gt;0),"QUANT.",
IF(AND(Import.TipoArredondamento="TransfereGOV",$L19="F",$C19="S",LEN($Q19)&gt;13),"Código &gt;13",
IF(AND(Import.TipoArredondamento="TransfereGOV",$L19="F",$C19&lt;&gt;"S",LEN($R19)&gt;100),"Descrição &gt;100",
IF(AND(Import.TipoArredondamento="TransfereGOV",$L19="F",$C19="S",LEN($R19)&gt;500),"Descrição &gt;500",
IF(AND(Import.TipoArredondamento="TransfereGOV",$L19="F",$C19="S",LEFT(TRIM(UPPER($P19)),6)&lt;&gt;"SINAPI",ISNA(VLOOKUP(TRIM(UPPER($S19)),ListaTgov.Unidades,1,FALSE))),"Unid. Não Disp",
" "))))))))))))))))</f>
        <v>#NAME?</v>
      </c>
      <c r="AD19" s="673" t="str">
        <f ca="1">IF(C19&lt;=CRONO.NivelExibicao,MAX($AD$15:OFFSET(AD19,-1,0))+IF($C19&lt;&gt;1,1,MAX(1,COUNTIF(QCI!$A$13:$A$24,OFFSET($E19,-1,0)))),"")</f>
        <v/>
      </c>
      <c r="AE19" s="669" t="str">
        <f ca="1">IF(AND($C19="S",ORÇAMENTO.CodBarra&lt;&gt;""),IF(ORÇAMENTO.Fonte="",ORÇAMENTO.CodBarra,CONCATENATE(ORÇAMENTO.Fonte," ",ORÇAMENTO.CodBarra)))</f>
        <v>Composição 2</v>
      </c>
      <c r="AF19" s="672">
        <f ca="1">IF(ISERROR(INDIRECT(ORÇAMENTO.BancoRef)),"(abra o arquivo 'Referência "&amp;Excel_BuiltIn_Database&amp;".xlsm)",IF(OR($C19&lt;&gt;"S",ORÇAMENTO.CodBarra=""),"(Sem Código)",IF(ISERROR(MATCH($AE19,INDIRECT(ORÇAMENTO.BancoRef),0)),"(Código não identificado nas referências)",MATCH($AE19,INDIRECT(ORÇAMENTO.BancoRef),0))))</f>
        <v>4</v>
      </c>
      <c r="AG19" s="428">
        <f ca="1">ROUND(IF(DESONERACAO="sim",REFERENCIA.Desonerado,REFERENCIA.NaoDesonerado),2)</f>
        <v>1630</v>
      </c>
      <c r="AH19" s="429">
        <f t="shared" ca="1" si="15"/>
        <v>0.2097</v>
      </c>
      <c r="AJ19" s="431"/>
      <c r="AL19" s="439"/>
      <c r="AM19" s="336">
        <f t="shared" ca="1" si="0"/>
        <v>1971.81</v>
      </c>
      <c r="AN19" s="470">
        <f t="shared" ca="1" si="16"/>
        <v>1971.81</v>
      </c>
    </row>
    <row r="20" spans="1:40" s="673" customFormat="1" x14ac:dyDescent="0.2">
      <c r="A20" s="673" t="str">
        <f t="shared" si="1"/>
        <v>S</v>
      </c>
      <c r="B20" s="673">
        <f t="shared" ca="1" si="2"/>
        <v>2</v>
      </c>
      <c r="C20" s="673" t="str">
        <f t="shared" ca="1" si="3"/>
        <v>S</v>
      </c>
      <c r="D20" s="673">
        <f t="shared" ca="1" si="4"/>
        <v>0</v>
      </c>
      <c r="E20" s="673">
        <f ca="1">IF($C20=1,OFFSET(E20,-1,0)+MAX(1,COUNTIF(QCI!$A$13:$A$24,OFFSET(ORÇAMENTO!E20,-1,0))),OFFSET(E20,-1,0))</f>
        <v>1</v>
      </c>
      <c r="F20" s="673">
        <f t="shared" ca="1" si="5"/>
        <v>1</v>
      </c>
      <c r="G20" s="673">
        <f t="shared" ca="1" si="6"/>
        <v>0</v>
      </c>
      <c r="H20" s="673">
        <f t="shared" ca="1" si="7"/>
        <v>0</v>
      </c>
      <c r="I20" s="673">
        <f t="shared" ca="1" si="8"/>
        <v>3</v>
      </c>
      <c r="J20" s="673">
        <f t="shared" ca="1" si="9"/>
        <v>0</v>
      </c>
      <c r="K20" s="673">
        <f ca="1">IF(OR($C20="S",$C20=0),0,MATCH(OFFSET($D20,0,$C20)+IF($C20&lt;&gt;1,1,COUNTIF(QCI!$A$13:$A$24,ORÇAMENTO!E20)),OFFSET($D20,1,$C20,ROW($C$251)-ROW($C20)),0))</f>
        <v>0</v>
      </c>
      <c r="L20" s="114" t="str">
        <f t="shared" ca="1" si="10"/>
        <v>F</v>
      </c>
      <c r="M20" s="115" t="s">
        <v>706</v>
      </c>
      <c r="N20" s="116" t="str">
        <f t="shared" ca="1" si="11"/>
        <v>Serviço</v>
      </c>
      <c r="O20" s="117" t="str">
        <f t="shared" ca="1" si="12"/>
        <v>1.1.3.</v>
      </c>
      <c r="P20" s="677" t="s">
        <v>964</v>
      </c>
      <c r="Q20" s="119" t="s">
        <v>967</v>
      </c>
      <c r="R20" s="120" t="str">
        <f ca="1">IF($C20="S",REFERENCIA.Descricao,"(digite a descrição aqui)")</f>
        <v>CANTEIRO DE OBRA</v>
      </c>
      <c r="S20" s="121" t="str">
        <f ca="1">REFERENCIA.Unidade</f>
        <v>UN</v>
      </c>
      <c r="T20" s="122">
        <f ca="1">OFFSET(CÁLCULO!H$15,ROW($T20)-ROW(T$15),0)</f>
        <v>1</v>
      </c>
      <c r="U20" s="123">
        <f t="shared" ca="1" si="17"/>
        <v>22696.35</v>
      </c>
      <c r="V20" s="124" t="s">
        <v>664</v>
      </c>
      <c r="W20" s="122">
        <f ca="1">IF($C20="S",ROUND(IF(TIPOORCAMENTO="Proposto",ORÇAMENTO.CustoUnitario*(1+$AH20),ORÇAMENTO.PrecoUnitarioLicitado),15-13*$AF$10),0)</f>
        <v>27455.77</v>
      </c>
      <c r="X20" s="125">
        <f t="array" aca="1" ref="X20" ca="1">IF($C20="S",IF(OR(Import.TipoArredondamento&lt;&gt;"TransfereGOV",ACOMPANHAMENTO="BM"),VTOTAL1,SUM(OFFSET(CÁLCULO!$AI$15,ROW($X20)-ROW($X$15),1):OFFSET(CÁLCULO!$BB$15,ROW($X20)-ROW($X$15),-1))),IF($C20=0,0,ROUND(SomaAgrup,15-13*$AF$11)))</f>
        <v>27455.77</v>
      </c>
      <c r="Y20" s="126" t="s">
        <v>752</v>
      </c>
      <c r="Z20" s="673" t="str">
        <f t="shared" ca="1" si="13"/>
        <v>RA</v>
      </c>
      <c r="AA20" s="127">
        <f ca="1">IF($C20="S",IF($Z20="CP",$X20,IF($Z20="RA",(($X20)*QCI!$AA$3),0)),SomaAgrup)</f>
        <v>274.55770000000001</v>
      </c>
      <c r="AB20" s="128">
        <f t="shared" ca="1" si="14"/>
        <v>0</v>
      </c>
      <c r="AC20" s="564" t="e">
        <f t="array" aca="1" ref="AC20" ca="1">IF($N20=""," ",
IF(AND($C20&lt;&gt;"S",OR($R20="",$R20="(digite a descrição aqui)")),"DESCRIÇÃO",
IF(AND($C20="S",OR($Q20&lt;&gt;"",$T20&gt;0,$U20&gt;0),$P20=""),"FONTE",
IF(AND($C20="S",$P20&lt;&gt;"",OR($T20&gt;0,$U20&gt;0),$Q20=""),"CÓDIGO",
IF(AND($C20="S",$P20&lt;&gt;"",$Q20&lt;&gt;"",$R20="(Código não identificado nas referências)"),"CÓDIGO N/ID",
IF(AND($C20="S",OR($R20="",$R20="(digite a descrição aqui)"),OR($Q20&lt;&gt;"",$T20&gt;0,$U20&gt;0)),"DESCRIÇÃO",
IF(AND($C20="S",$P20&lt;&gt;"",$Q20&lt;&gt;"",$S20=""),"UNIDADE",
IF(AND($C20="S",$P20&lt;&gt;"",$Q20&lt;&gt;"",$U20=0),"SEM CUSTO",
IF(AND(_xlfn.SINGLE(TIPOORCAMENTO)="Licitado",$AL20=0,$AN20&gt;0),"SEM PREÇO",
IF(AND($C20="S",$P20&lt;&gt;"",$Q20&lt;&gt;"",$U20&gt;0,$V20=0),"BDI",
IF(OR(AND(TIPOORCAMENTO="Proposto",LEFT($O$8,5)&lt;&gt;"(N/D:",$AG20&lt;&gt;"",ORÇAMENTO.CustoUnitario&gt;$AG20),AND(TIPOORCAMENTO="LICITADO",ORÇAMENTO.PrecoUnitarioLicitado&gt;$AN20)),"ACIMA REF.",
IF(AND($C20="S",$P20&lt;&gt;"",$Q20&lt;&gt;"",$T20=0,$U20&gt;0),"QUANT.",
IF(AND(Import.TipoArredondamento="TransfereGOV",$L20="F",$C20="S",LEN($Q20)&gt;13),"Código &gt;13",
IF(AND(Import.TipoArredondamento="TransfereGOV",$L20="F",$C20&lt;&gt;"S",LEN($R20)&gt;100),"Descrição &gt;100",
IF(AND(Import.TipoArredondamento="TransfereGOV",$L20="F",$C20="S",LEN($R20)&gt;500),"Descrição &gt;500",
IF(AND(Import.TipoArredondamento="TransfereGOV",$L20="F",$C20="S",LEFT(TRIM(UPPER($P20)),6)&lt;&gt;"SINAPI",ISNA(VLOOKUP(TRIM(UPPER($S20)),ListaTgov.Unidades,1,FALSE))),"Unid. Não Disp",
" "))))))))))))))))</f>
        <v>#NAME?</v>
      </c>
      <c r="AD20" s="673" t="str">
        <f ca="1">IF(C20&lt;=CRONO.NivelExibicao,MAX($AD$15:OFFSET(AD20,-1,0))+IF($C20&lt;&gt;1,1,MAX(1,COUNTIF(QCI!$A$13:$A$24,OFFSET($E20,-1,0)))),"")</f>
        <v/>
      </c>
      <c r="AE20" s="669" t="str">
        <f ca="1">IF(AND($C20="S",ORÇAMENTO.CodBarra&lt;&gt;""),IF(ORÇAMENTO.Fonte="",ORÇAMENTO.CodBarra,CONCATENATE(ORÇAMENTO.Fonte," ",ORÇAMENTO.CodBarra)))</f>
        <v>Composição 3</v>
      </c>
      <c r="AF20" s="672">
        <f ca="1">IF(ISERROR(INDIRECT(ORÇAMENTO.BancoRef)),"(abra o arquivo 'Referência "&amp;Excel_BuiltIn_Database&amp;".xlsm)",IF(OR($C20&lt;&gt;"S",ORÇAMENTO.CodBarra=""),"(Sem Código)",IF(ISERROR(MATCH($AE20,INDIRECT(ORÇAMENTO.BancoRef),0)),"(Código não identificado nas referências)",MATCH($AE20,INDIRECT(ORÇAMENTO.BancoRef),0))))</f>
        <v>5</v>
      </c>
      <c r="AG20" s="428">
        <f ca="1">ROUND(IF(DESONERACAO="sim",REFERENCIA.Desonerado,REFERENCIA.NaoDesonerado),2)</f>
        <v>22696.35</v>
      </c>
      <c r="AH20" s="429">
        <f t="shared" ca="1" si="15"/>
        <v>0.2097</v>
      </c>
      <c r="AJ20" s="431"/>
      <c r="AL20" s="439"/>
      <c r="AM20" s="336">
        <f t="shared" ca="1" si="0"/>
        <v>27455.77</v>
      </c>
      <c r="AN20" s="470">
        <f t="shared" ca="1" si="16"/>
        <v>27455.77</v>
      </c>
    </row>
    <row r="21" spans="1:40" s="673" customFormat="1" x14ac:dyDescent="0.2">
      <c r="A21" s="673" t="str">
        <f t="shared" si="1"/>
        <v>S</v>
      </c>
      <c r="B21" s="673">
        <f t="shared" ca="1" si="2"/>
        <v>2</v>
      </c>
      <c r="C21" s="673" t="str">
        <f t="shared" ca="1" si="3"/>
        <v>S</v>
      </c>
      <c r="D21" s="673">
        <f t="shared" ca="1" si="4"/>
        <v>0</v>
      </c>
      <c r="E21" s="673">
        <f ca="1">IF($C21=1,OFFSET(E21,-1,0)+MAX(1,COUNTIF(QCI!$A$13:$A$24,OFFSET(ORÇAMENTO!E21,-1,0))),OFFSET(E21,-1,0))</f>
        <v>1</v>
      </c>
      <c r="F21" s="673">
        <f t="shared" ca="1" si="5"/>
        <v>1</v>
      </c>
      <c r="G21" s="673">
        <f t="shared" ca="1" si="6"/>
        <v>0</v>
      </c>
      <c r="H21" s="673">
        <f t="shared" ca="1" si="7"/>
        <v>0</v>
      </c>
      <c r="I21" s="673">
        <f t="shared" ca="1" si="8"/>
        <v>4</v>
      </c>
      <c r="J21" s="673">
        <f t="shared" ca="1" si="9"/>
        <v>0</v>
      </c>
      <c r="K21" s="673">
        <f ca="1">IF(OR($C21="S",$C21=0),0,MATCH(OFFSET($D21,0,$C21)+IF($C21&lt;&gt;1,1,COUNTIF(QCI!$A$13:$A$24,ORÇAMENTO!E21)),OFFSET($D21,1,$C21,ROW($C$251)-ROW($C21)),0))</f>
        <v>0</v>
      </c>
      <c r="L21" s="114" t="str">
        <f t="shared" ca="1" si="10"/>
        <v>F</v>
      </c>
      <c r="M21" s="115" t="s">
        <v>706</v>
      </c>
      <c r="N21" s="116" t="str">
        <f t="shared" ca="1" si="11"/>
        <v>Serviço</v>
      </c>
      <c r="O21" s="117" t="str">
        <f t="shared" ca="1" si="12"/>
        <v>1.1.4.</v>
      </c>
      <c r="P21" s="118" t="s">
        <v>964</v>
      </c>
      <c r="Q21" s="119" t="s">
        <v>968</v>
      </c>
      <c r="R21" s="120" t="str">
        <f ca="1">IF($C21="S",REFERENCIA.Descricao,"(digite a descrição aqui)")</f>
        <v>MOBILIZAÇÃO</v>
      </c>
      <c r="S21" s="121" t="str">
        <f ca="1">REFERENCIA.Unidade</f>
        <v>UN</v>
      </c>
      <c r="T21" s="122">
        <f ca="1">OFFSET(CÁLCULO!H$15,ROW($T21)-ROW(T$15),0)</f>
        <v>1</v>
      </c>
      <c r="U21" s="123">
        <f t="shared" ca="1" si="17"/>
        <v>721.4</v>
      </c>
      <c r="V21" s="124" t="s">
        <v>664</v>
      </c>
      <c r="W21" s="122">
        <f ca="1">IF($C21="S",ROUND(IF(TIPOORCAMENTO="Proposto",ORÇAMENTO.CustoUnitario*(1+$AH21),ORÇAMENTO.PrecoUnitarioLicitado),15-13*$AF$10),0)</f>
        <v>872.68</v>
      </c>
      <c r="X21" s="125">
        <f t="array" aca="1" ref="X21" ca="1">IF($C21="S",IF(OR(Import.TipoArredondamento&lt;&gt;"TransfereGOV",ACOMPANHAMENTO="BM"),VTOTAL1,SUM(OFFSET(CÁLCULO!$AI$15,ROW($X21)-ROW($X$15),1):OFFSET(CÁLCULO!$BB$15,ROW($X21)-ROW($X$15),-1))),IF($C21=0,0,ROUND(SomaAgrup,15-13*$AF$11)))</f>
        <v>872.68</v>
      </c>
      <c r="Y21" s="126" t="s">
        <v>752</v>
      </c>
      <c r="Z21" s="673" t="str">
        <f t="shared" ca="1" si="13"/>
        <v>RA</v>
      </c>
      <c r="AA21" s="127">
        <f ca="1">IF($C21="S",IF($Z21="CP",$X21,IF($Z21="RA",(($X21)*QCI!$AA$3),0)),SomaAgrup)</f>
        <v>8.726799999999999</v>
      </c>
      <c r="AB21" s="128">
        <f t="shared" ca="1" si="14"/>
        <v>0</v>
      </c>
      <c r="AC21" s="564" t="e">
        <f t="array" aca="1" ref="AC21" ca="1">IF($N21=""," ",
IF(AND($C21&lt;&gt;"S",OR($R21="",$R21="(digite a descrição aqui)")),"DESCRIÇÃO",
IF(AND($C21="S",OR($Q21&lt;&gt;"",$T21&gt;0,$U21&gt;0),$P21=""),"FONTE",
IF(AND($C21="S",$P21&lt;&gt;"",OR($T21&gt;0,$U21&gt;0),$Q21=""),"CÓDIGO",
IF(AND($C21="S",$P21&lt;&gt;"",$Q21&lt;&gt;"",$R21="(Código não identificado nas referências)"),"CÓDIGO N/ID",
IF(AND($C21="S",OR($R21="",$R21="(digite a descrição aqui)"),OR($Q21&lt;&gt;"",$T21&gt;0,$U21&gt;0)),"DESCRIÇÃO",
IF(AND($C21="S",$P21&lt;&gt;"",$Q21&lt;&gt;"",$S21=""),"UNIDADE",
IF(AND($C21="S",$P21&lt;&gt;"",$Q21&lt;&gt;"",$U21=0),"SEM CUSTO",
IF(AND(_xlfn.SINGLE(TIPOORCAMENTO)="Licitado",$AL21=0,$AN21&gt;0),"SEM PREÇO",
IF(AND($C21="S",$P21&lt;&gt;"",$Q21&lt;&gt;"",$U21&gt;0,$V21=0),"BDI",
IF(OR(AND(TIPOORCAMENTO="Proposto",LEFT($O$8,5)&lt;&gt;"(N/D:",$AG21&lt;&gt;"",ORÇAMENTO.CustoUnitario&gt;$AG21),AND(TIPOORCAMENTO="LICITADO",ORÇAMENTO.PrecoUnitarioLicitado&gt;$AN21)),"ACIMA REF.",
IF(AND($C21="S",$P21&lt;&gt;"",$Q21&lt;&gt;"",$T21=0,$U21&gt;0),"QUANT.",
IF(AND(Import.TipoArredondamento="TransfereGOV",$L21="F",$C21="S",LEN($Q21)&gt;13),"Código &gt;13",
IF(AND(Import.TipoArredondamento="TransfereGOV",$L21="F",$C21&lt;&gt;"S",LEN($R21)&gt;100),"Descrição &gt;100",
IF(AND(Import.TipoArredondamento="TransfereGOV",$L21="F",$C21="S",LEN($R21)&gt;500),"Descrição &gt;500",
IF(AND(Import.TipoArredondamento="TransfereGOV",$L21="F",$C21="S",LEFT(TRIM(UPPER($P21)),6)&lt;&gt;"SINAPI",ISNA(VLOOKUP(TRIM(UPPER($S21)),ListaTgov.Unidades,1,FALSE))),"Unid. Não Disp",
" "))))))))))))))))</f>
        <v>#NAME?</v>
      </c>
      <c r="AD21" s="673" t="str">
        <f ca="1">IF(C21&lt;=CRONO.NivelExibicao,MAX($AD$15:OFFSET(AD21,-1,0))+IF($C21&lt;&gt;1,1,MAX(1,COUNTIF(QCI!$A$13:$A$24,OFFSET($E21,-1,0)))),"")</f>
        <v/>
      </c>
      <c r="AE21" s="669" t="str">
        <f ca="1">IF(AND($C21="S",ORÇAMENTO.CodBarra&lt;&gt;""),IF(ORÇAMENTO.Fonte="",ORÇAMENTO.CodBarra,CONCATENATE(ORÇAMENTO.Fonte," ",ORÇAMENTO.CodBarra)))</f>
        <v>Composição 4</v>
      </c>
      <c r="AF21" s="672">
        <f ca="1">IF(ISERROR(INDIRECT(ORÇAMENTO.BancoRef)),"(abra o arquivo 'Referência "&amp;Excel_BuiltIn_Database&amp;".xlsm)",IF(OR($C21&lt;&gt;"S",ORÇAMENTO.CodBarra=""),"(Sem Código)",IF(ISERROR(MATCH($AE21,INDIRECT(ORÇAMENTO.BancoRef),0)),"(Código não identificado nas referências)",MATCH($AE21,INDIRECT(ORÇAMENTO.BancoRef),0))))</f>
        <v>6</v>
      </c>
      <c r="AG21" s="428">
        <f ca="1">ROUND(IF(DESONERACAO="sim",REFERENCIA.Desonerado,REFERENCIA.NaoDesonerado),2)</f>
        <v>721.4</v>
      </c>
      <c r="AH21" s="429">
        <f t="shared" ca="1" si="15"/>
        <v>0.2097</v>
      </c>
      <c r="AJ21" s="431"/>
      <c r="AL21" s="439"/>
      <c r="AM21" s="336">
        <f t="shared" ca="1" si="0"/>
        <v>872.68</v>
      </c>
      <c r="AN21" s="470">
        <f t="shared" ca="1" si="16"/>
        <v>872.68</v>
      </c>
    </row>
    <row r="22" spans="1:40" s="673" customFormat="1" ht="38.25" x14ac:dyDescent="0.2">
      <c r="A22" s="673" t="str">
        <f t="shared" si="1"/>
        <v>S</v>
      </c>
      <c r="B22" s="673">
        <f t="shared" ca="1" si="2"/>
        <v>2</v>
      </c>
      <c r="C22" s="673" t="str">
        <f t="shared" ca="1" si="3"/>
        <v>S</v>
      </c>
      <c r="D22" s="673">
        <f t="shared" ca="1" si="4"/>
        <v>0</v>
      </c>
      <c r="E22" s="673">
        <f ca="1">IF($C22=1,OFFSET(E22,-1,0)+MAX(1,COUNTIF(QCI!$A$13:$A$24,OFFSET(ORÇAMENTO!E22,-1,0))),OFFSET(E22,-1,0))</f>
        <v>1</v>
      </c>
      <c r="F22" s="673">
        <f t="shared" ca="1" si="5"/>
        <v>1</v>
      </c>
      <c r="G22" s="673">
        <f t="shared" ca="1" si="6"/>
        <v>0</v>
      </c>
      <c r="H22" s="673">
        <f t="shared" ca="1" si="7"/>
        <v>0</v>
      </c>
      <c r="I22" s="673">
        <f t="shared" ca="1" si="8"/>
        <v>5</v>
      </c>
      <c r="J22" s="673">
        <f t="shared" ca="1" si="9"/>
        <v>0</v>
      </c>
      <c r="K22" s="673">
        <f ca="1">IF(OR($C22="S",$C22=0),0,MATCH(OFFSET($D22,0,$C22)+IF($C22&lt;&gt;1,1,COUNTIF(QCI!$A$13:$A$24,ORÇAMENTO!E22)),OFFSET($D22,1,$C22,ROW($C$251)-ROW($C22)),0))</f>
        <v>0</v>
      </c>
      <c r="L22" s="114" t="str">
        <f t="shared" ca="1" si="10"/>
        <v>F</v>
      </c>
      <c r="M22" s="115" t="s">
        <v>706</v>
      </c>
      <c r="N22" s="116" t="str">
        <f t="shared" ca="1" si="11"/>
        <v>Serviço</v>
      </c>
      <c r="O22" s="117" t="str">
        <f t="shared" ca="1" si="12"/>
        <v>1.1.5.</v>
      </c>
      <c r="P22" s="677" t="s">
        <v>751</v>
      </c>
      <c r="Q22" s="119" t="s">
        <v>969</v>
      </c>
      <c r="R22" s="120" t="str">
        <f ca="1">IF($C22="S",REFERENCIA.Descricao,"(digite a descrição aqui)")</f>
        <v>LIMPEZA MECANIZADA DE CAMADA VEGETAL, VEGETAÇÃO E PEQUENAS ÁRVORES (DIÂMETRO DE TRONCO MENOR QUE 0,20 M), COM TRATOR DE ESTEIRAS. AF_03/2024</v>
      </c>
      <c r="S22" s="121" t="str">
        <f ca="1">REFERENCIA.Unidade</f>
        <v>M2</v>
      </c>
      <c r="T22" s="122">
        <f ca="1">OFFSET(CÁLCULO!H$15,ROW($T22)-ROW(T$15),0)</f>
        <v>1498.97</v>
      </c>
      <c r="U22" s="123">
        <f t="shared" ca="1" si="17"/>
        <v>0.77</v>
      </c>
      <c r="V22" s="124" t="s">
        <v>664</v>
      </c>
      <c r="W22" s="122">
        <f ca="1">IF($C22="S",ROUND(IF(TIPOORCAMENTO="Proposto",ORÇAMENTO.CustoUnitario*(1+$AH22),ORÇAMENTO.PrecoUnitarioLicitado),15-13*$AF$10),0)</f>
        <v>0.93</v>
      </c>
      <c r="X22" s="125">
        <f t="array" aca="1" ref="X22" ca="1">IF($C22="S",IF(OR(Import.TipoArredondamento&lt;&gt;"TransfereGOV",ACOMPANHAMENTO="BM"),VTOTAL1,SUM(OFFSET(CÁLCULO!$AI$15,ROW($X22)-ROW($X$15),1):OFFSET(CÁLCULO!$BB$15,ROW($X22)-ROW($X$15),-1))),IF($C22=0,0,ROUND(SomaAgrup,15-13*$AF$11)))</f>
        <v>1394.04</v>
      </c>
      <c r="Y22" s="126" t="s">
        <v>752</v>
      </c>
      <c r="Z22" s="673" t="str">
        <f t="shared" ca="1" si="13"/>
        <v>RA</v>
      </c>
      <c r="AA22" s="127">
        <f ca="1">IF($C22="S",IF($Z22="CP",$X22,IF($Z22="RA",(($X22)*QCI!$AA$3),0)),SomaAgrup)</f>
        <v>13.9404</v>
      </c>
      <c r="AB22" s="128">
        <f t="shared" ca="1" si="14"/>
        <v>0</v>
      </c>
      <c r="AC22" s="564" t="e">
        <f t="array" aca="1" ref="AC22" ca="1">IF($N22=""," ",
IF(AND($C22&lt;&gt;"S",OR($R22="",$R22="(digite a descrição aqui)")),"DESCRIÇÃO",
IF(AND($C22="S",OR($Q22&lt;&gt;"",$T22&gt;0,$U22&gt;0),$P22=""),"FONTE",
IF(AND($C22="S",$P22&lt;&gt;"",OR($T22&gt;0,$U22&gt;0),$Q22=""),"CÓDIGO",
IF(AND($C22="S",$P22&lt;&gt;"",$Q22&lt;&gt;"",$R22="(Código não identificado nas referências)"),"CÓDIGO N/ID",
IF(AND($C22="S",OR($R22="",$R22="(digite a descrição aqui)"),OR($Q22&lt;&gt;"",$T22&gt;0,$U22&gt;0)),"DESCRIÇÃO",
IF(AND($C22="S",$P22&lt;&gt;"",$Q22&lt;&gt;"",$S22=""),"UNIDADE",
IF(AND($C22="S",$P22&lt;&gt;"",$Q22&lt;&gt;"",$U22=0),"SEM CUSTO",
IF(AND(_xlfn.SINGLE(TIPOORCAMENTO)="Licitado",$AL22=0,$AN22&gt;0),"SEM PREÇO",
IF(AND($C22="S",$P22&lt;&gt;"",$Q22&lt;&gt;"",$U22&gt;0,$V22=0),"BDI",
IF(OR(AND(TIPOORCAMENTO="Proposto",LEFT($O$8,5)&lt;&gt;"(N/D:",$AG22&lt;&gt;"",ORÇAMENTO.CustoUnitario&gt;$AG22),AND(TIPOORCAMENTO="LICITADO",ORÇAMENTO.PrecoUnitarioLicitado&gt;$AN22)),"ACIMA REF.",
IF(AND($C22="S",$P22&lt;&gt;"",$Q22&lt;&gt;"",$T22=0,$U22&gt;0),"QUANT.",
IF(AND(Import.TipoArredondamento="TransfereGOV",$L22="F",$C22="S",LEN($Q22)&gt;13),"Código &gt;13",
IF(AND(Import.TipoArredondamento="TransfereGOV",$L22="F",$C22&lt;&gt;"S",LEN($R22)&gt;100),"Descrição &gt;100",
IF(AND(Import.TipoArredondamento="TransfereGOV",$L22="F",$C22="S",LEN($R22)&gt;500),"Descrição &gt;500",
IF(AND(Import.TipoArredondamento="TransfereGOV",$L22="F",$C22="S",LEFT(TRIM(UPPER($P22)),6)&lt;&gt;"SINAPI",ISNA(VLOOKUP(TRIM(UPPER($S22)),ListaTgov.Unidades,1,FALSE))),"Unid. Não Disp",
" "))))))))))))))))</f>
        <v>#NAME?</v>
      </c>
      <c r="AD22" s="673" t="str">
        <f ca="1">IF(C22&lt;=CRONO.NivelExibicao,MAX($AD$15:OFFSET(AD22,-1,0))+IF($C22&lt;&gt;1,1,MAX(1,COUNTIF(QCI!$A$13:$A$24,OFFSET($E22,-1,0)))),"")</f>
        <v/>
      </c>
      <c r="AE22" s="669" t="str">
        <f ca="1">IF(AND($C22="S",ORÇAMENTO.CodBarra&lt;&gt;""),IF(ORÇAMENTO.Fonte="",ORÇAMENTO.CodBarra,CONCATENATE(ORÇAMENTO.Fonte," ",ORÇAMENTO.CodBarra)))</f>
        <v>SINAPI 98525</v>
      </c>
      <c r="AF22" s="672">
        <f ca="1">IF(ISERROR(INDIRECT(ORÇAMENTO.BancoRef)),"(abra o arquivo 'Referência "&amp;Excel_BuiltIn_Database&amp;".xlsm)",IF(OR($C22&lt;&gt;"S",ORÇAMENTO.CodBarra=""),"(Sem Código)",IF(ISERROR(MATCH($AE22,INDIRECT(ORÇAMENTO.BancoRef),0)),"(Código não identificado nas referências)",MATCH($AE22,INDIRECT(ORÇAMENTO.BancoRef),0))))</f>
        <v>15407</v>
      </c>
      <c r="AG22" s="428">
        <f ca="1">ROUND(IF(DESONERACAO="sim",REFERENCIA.Desonerado,REFERENCIA.NaoDesonerado),2)</f>
        <v>0.77</v>
      </c>
      <c r="AH22" s="429">
        <f t="shared" ca="1" si="15"/>
        <v>0.2097</v>
      </c>
      <c r="AJ22" s="431"/>
      <c r="AL22" s="439"/>
      <c r="AM22" s="336">
        <f t="shared" ca="1" si="0"/>
        <v>1394.04</v>
      </c>
      <c r="AN22" s="470">
        <f t="shared" ca="1" si="16"/>
        <v>0.93</v>
      </c>
    </row>
    <row r="23" spans="1:40" s="673" customFormat="1" ht="38.25" x14ac:dyDescent="0.2">
      <c r="A23" s="673" t="str">
        <f t="shared" si="1"/>
        <v>S</v>
      </c>
      <c r="B23" s="673">
        <f t="shared" ca="1" si="2"/>
        <v>2</v>
      </c>
      <c r="C23" s="673" t="str">
        <f t="shared" ca="1" si="3"/>
        <v>S</v>
      </c>
      <c r="D23" s="673">
        <f t="shared" ca="1" si="4"/>
        <v>0</v>
      </c>
      <c r="E23" s="673">
        <f ca="1">IF($C23=1,OFFSET(E23,-1,0)+MAX(1,COUNTIF(QCI!$A$13:$A$24,OFFSET(ORÇAMENTO!E23,-1,0))),OFFSET(E23,-1,0))</f>
        <v>1</v>
      </c>
      <c r="F23" s="673">
        <f t="shared" ca="1" si="5"/>
        <v>1</v>
      </c>
      <c r="G23" s="673">
        <f t="shared" ca="1" si="6"/>
        <v>0</v>
      </c>
      <c r="H23" s="673">
        <f t="shared" ca="1" si="7"/>
        <v>0</v>
      </c>
      <c r="I23" s="673">
        <f t="shared" ca="1" si="8"/>
        <v>6</v>
      </c>
      <c r="J23" s="673">
        <f t="shared" ca="1" si="9"/>
        <v>0</v>
      </c>
      <c r="K23" s="673">
        <f ca="1">IF(OR($C23="S",$C23=0),0,MATCH(OFFSET($D23,0,$C23)+IF($C23&lt;&gt;1,1,COUNTIF(QCI!$A$13:$A$24,ORÇAMENTO!E23)),OFFSET($D23,1,$C23,ROW($C$251)-ROW($C23)),0))</f>
        <v>0</v>
      </c>
      <c r="L23" s="114" t="str">
        <f t="shared" ca="1" si="10"/>
        <v>F</v>
      </c>
      <c r="M23" s="115" t="s">
        <v>706</v>
      </c>
      <c r="N23" s="116" t="str">
        <f t="shared" ca="1" si="11"/>
        <v>Serviço</v>
      </c>
      <c r="O23" s="117" t="str">
        <f t="shared" ca="1" si="12"/>
        <v>1.1.6.</v>
      </c>
      <c r="P23" s="677" t="s">
        <v>751</v>
      </c>
      <c r="Q23" s="119" t="s">
        <v>970</v>
      </c>
      <c r="R23" s="120" t="str">
        <f ca="1">IF($C23="S",REFERENCIA.Descricao,"(digite a descrição aqui)")</f>
        <v>REMOÇÃO DE RAÍZES REMANESCENTES DE TRONCO DE ÁRVORE COM DIÂMETRO MAIOR OU IGUAL A 0,20 M E MENOR QUE 0,40 M. AF_03/2024</v>
      </c>
      <c r="S23" s="121" t="str">
        <f ca="1">REFERENCIA.Unidade</f>
        <v>UN</v>
      </c>
      <c r="T23" s="122">
        <f ca="1">OFFSET(CÁLCULO!H$15,ROW($T23)-ROW(T$15),0)</f>
        <v>20</v>
      </c>
      <c r="U23" s="123">
        <f t="shared" ca="1" si="17"/>
        <v>167.4</v>
      </c>
      <c r="V23" s="124" t="s">
        <v>664</v>
      </c>
      <c r="W23" s="122">
        <f ca="1">IF($C23="S",ROUND(IF(TIPOORCAMENTO="Proposto",ORÇAMENTO.CustoUnitario*(1+$AH23),ORÇAMENTO.PrecoUnitarioLicitado),15-13*$AF$10),0)</f>
        <v>202.5</v>
      </c>
      <c r="X23" s="125">
        <f t="array" aca="1" ref="X23" ca="1">IF($C23="S",IF(OR(Import.TipoArredondamento&lt;&gt;"TransfereGOV",ACOMPANHAMENTO="BM"),VTOTAL1,SUM(OFFSET(CÁLCULO!$AI$15,ROW($X23)-ROW($X$15),1):OFFSET(CÁLCULO!$BB$15,ROW($X23)-ROW($X$15),-1))),IF($C23=0,0,ROUND(SomaAgrup,15-13*$AF$11)))</f>
        <v>4050</v>
      </c>
      <c r="Y23" s="126" t="s">
        <v>752</v>
      </c>
      <c r="Z23" s="673" t="str">
        <f t="shared" ca="1" si="13"/>
        <v>RA</v>
      </c>
      <c r="AA23" s="127">
        <f ca="1">IF($C23="S",IF($Z23="CP",$X23,IF($Z23="RA",(($X23)*QCI!$AA$3),0)),SomaAgrup)</f>
        <v>40.5</v>
      </c>
      <c r="AB23" s="128">
        <f t="shared" ca="1" si="14"/>
        <v>0</v>
      </c>
      <c r="AC23" s="564" t="e">
        <f t="array" aca="1" ref="AC23" ca="1">IF($N23=""," ",
IF(AND($C23&lt;&gt;"S",OR($R23="",$R23="(digite a descrição aqui)")),"DESCRIÇÃO",
IF(AND($C23="S",OR($Q23&lt;&gt;"",$T23&gt;0,$U23&gt;0),$P23=""),"FONTE",
IF(AND($C23="S",$P23&lt;&gt;"",OR($T23&gt;0,$U23&gt;0),$Q23=""),"CÓDIGO",
IF(AND($C23="S",$P23&lt;&gt;"",$Q23&lt;&gt;"",$R23="(Código não identificado nas referências)"),"CÓDIGO N/ID",
IF(AND($C23="S",OR($R23="",$R23="(digite a descrição aqui)"),OR($Q23&lt;&gt;"",$T23&gt;0,$U23&gt;0)),"DESCRIÇÃO",
IF(AND($C23="S",$P23&lt;&gt;"",$Q23&lt;&gt;"",$S23=""),"UNIDADE",
IF(AND($C23="S",$P23&lt;&gt;"",$Q23&lt;&gt;"",$U23=0),"SEM CUSTO",
IF(AND(_xlfn.SINGLE(TIPOORCAMENTO)="Licitado",$AL23=0,$AN23&gt;0),"SEM PREÇO",
IF(AND($C23="S",$P23&lt;&gt;"",$Q23&lt;&gt;"",$U23&gt;0,$V23=0),"BDI",
IF(OR(AND(TIPOORCAMENTO="Proposto",LEFT($O$8,5)&lt;&gt;"(N/D:",$AG23&lt;&gt;"",ORÇAMENTO.CustoUnitario&gt;$AG23),AND(TIPOORCAMENTO="LICITADO",ORÇAMENTO.PrecoUnitarioLicitado&gt;$AN23)),"ACIMA REF.",
IF(AND($C23="S",$P23&lt;&gt;"",$Q23&lt;&gt;"",$T23=0,$U23&gt;0),"QUANT.",
IF(AND(Import.TipoArredondamento="TransfereGOV",$L23="F",$C23="S",LEN($Q23)&gt;13),"Código &gt;13",
IF(AND(Import.TipoArredondamento="TransfereGOV",$L23="F",$C23&lt;&gt;"S",LEN($R23)&gt;100),"Descrição &gt;100",
IF(AND(Import.TipoArredondamento="TransfereGOV",$L23="F",$C23="S",LEN($R23)&gt;500),"Descrição &gt;500",
IF(AND(Import.TipoArredondamento="TransfereGOV",$L23="F",$C23="S",LEFT(TRIM(UPPER($P23)),6)&lt;&gt;"SINAPI",ISNA(VLOOKUP(TRIM(UPPER($S23)),ListaTgov.Unidades,1,FALSE))),"Unid. Não Disp",
" "))))))))))))))))</f>
        <v>#NAME?</v>
      </c>
      <c r="AD23" s="673" t="str">
        <f ca="1">IF(C23&lt;=CRONO.NivelExibicao,MAX($AD$15:OFFSET(AD23,-1,0))+IF($C23&lt;&gt;1,1,MAX(1,COUNTIF(QCI!$A$13:$A$24,OFFSET($E23,-1,0)))),"")</f>
        <v/>
      </c>
      <c r="AE23" s="669" t="str">
        <f ca="1">IF(AND($C23="S",ORÇAMENTO.CodBarra&lt;&gt;""),IF(ORÇAMENTO.Fonte="",ORÇAMENTO.CodBarra,CONCATENATE(ORÇAMENTO.Fonte," ",ORÇAMENTO.CodBarra)))</f>
        <v>SINAPI 98526</v>
      </c>
      <c r="AF23" s="672">
        <f ca="1">IF(ISERROR(INDIRECT(ORÇAMENTO.BancoRef)),"(abra o arquivo 'Referência "&amp;Excel_BuiltIn_Database&amp;".xlsm)",IF(OR($C23&lt;&gt;"S",ORÇAMENTO.CodBarra=""),"(Sem Código)",IF(ISERROR(MATCH($AE23,INDIRECT(ORÇAMENTO.BancoRef),0)),"(Código não identificado nas referências)",MATCH($AE23,INDIRECT(ORÇAMENTO.BancoRef),0))))</f>
        <v>15412</v>
      </c>
      <c r="AG23" s="428">
        <f ca="1">ROUND(IF(DESONERACAO="sim",REFERENCIA.Desonerado,REFERENCIA.NaoDesonerado),2)</f>
        <v>167.4</v>
      </c>
      <c r="AH23" s="429">
        <f t="shared" ca="1" si="15"/>
        <v>0.2097</v>
      </c>
      <c r="AJ23" s="431"/>
      <c r="AL23" s="439"/>
      <c r="AM23" s="336">
        <f t="shared" ca="1" si="0"/>
        <v>4050</v>
      </c>
      <c r="AN23" s="470">
        <f t="shared" ca="1" si="16"/>
        <v>202.5</v>
      </c>
    </row>
    <row r="24" spans="1:40" s="673" customFormat="1" x14ac:dyDescent="0.2">
      <c r="A24" s="673" t="str">
        <f t="shared" si="1"/>
        <v>S</v>
      </c>
      <c r="B24" s="673">
        <f t="shared" ca="1" si="2"/>
        <v>2</v>
      </c>
      <c r="C24" s="673" t="str">
        <f t="shared" ca="1" si="3"/>
        <v>S</v>
      </c>
      <c r="D24" s="673">
        <f t="shared" ca="1" si="4"/>
        <v>0</v>
      </c>
      <c r="E24" s="673">
        <f ca="1">IF($C24=1,OFFSET(E24,-1,0)+MAX(1,COUNTIF(QCI!$A$13:$A$24,OFFSET(ORÇAMENTO!E24,-1,0))),OFFSET(E24,-1,0))</f>
        <v>1</v>
      </c>
      <c r="F24" s="673">
        <f t="shared" ca="1" si="5"/>
        <v>1</v>
      </c>
      <c r="G24" s="673">
        <f t="shared" ca="1" si="6"/>
        <v>0</v>
      </c>
      <c r="H24" s="673">
        <f t="shared" ca="1" si="7"/>
        <v>0</v>
      </c>
      <c r="I24" s="673">
        <f t="shared" ca="1" si="8"/>
        <v>7</v>
      </c>
      <c r="J24" s="673">
        <f t="shared" ca="1" si="9"/>
        <v>0</v>
      </c>
      <c r="K24" s="673">
        <f ca="1">IF(OR($C24="S",$C24=0),0,MATCH(OFFSET($D24,0,$C24)+IF($C24&lt;&gt;1,1,COUNTIF(QCI!$A$13:$A$24,ORÇAMENTO!E24)),OFFSET($D24,1,$C24,ROW($C$251)-ROW($C24)),0))</f>
        <v>0</v>
      </c>
      <c r="L24" s="114" t="str">
        <f t="shared" ca="1" si="10"/>
        <v>F</v>
      </c>
      <c r="M24" s="115" t="s">
        <v>706</v>
      </c>
      <c r="N24" s="116" t="str">
        <f t="shared" ca="1" si="11"/>
        <v>Serviço</v>
      </c>
      <c r="O24" s="117" t="str">
        <f t="shared" ca="1" si="12"/>
        <v>1.1.7.</v>
      </c>
      <c r="P24" s="118" t="s">
        <v>971</v>
      </c>
      <c r="Q24" s="119" t="s">
        <v>972</v>
      </c>
      <c r="R24" s="120" t="str">
        <f ca="1">IF($C24="S",REFERENCIA.Descricao,"(digite a descrição aqui)")</f>
        <v>Demolição mecânica de concreto armado com escavadeira hidráulica</v>
      </c>
      <c r="S24" s="121" t="str">
        <f ca="1">REFERENCIA.Unidade</f>
        <v>m³</v>
      </c>
      <c r="T24" s="122">
        <f ca="1">OFFSET(CÁLCULO!H$15,ROW($T24)-ROW(T$15),0)</f>
        <v>14</v>
      </c>
      <c r="U24" s="123">
        <f t="shared" ca="1" si="17"/>
        <v>61.44</v>
      </c>
      <c r="V24" s="124" t="s">
        <v>664</v>
      </c>
      <c r="W24" s="122">
        <f ca="1">IF($C24="S",ROUND(IF(TIPOORCAMENTO="Proposto",ORÇAMENTO.CustoUnitario*(1+$AH24),ORÇAMENTO.PrecoUnitarioLicitado),15-13*$AF$10),0)</f>
        <v>74.319999999999993</v>
      </c>
      <c r="X24" s="125">
        <f t="array" aca="1" ref="X24" ca="1">IF($C24="S",IF(OR(Import.TipoArredondamento&lt;&gt;"TransfereGOV",ACOMPANHAMENTO="BM"),VTOTAL1,SUM(OFFSET(CÁLCULO!$AI$15,ROW($X24)-ROW($X$15),1):OFFSET(CÁLCULO!$BB$15,ROW($X24)-ROW($X$15),-1))),IF($C24=0,0,ROUND(SomaAgrup,15-13*$AF$11)))</f>
        <v>1040.48</v>
      </c>
      <c r="Y24" s="126" t="s">
        <v>752</v>
      </c>
      <c r="Z24" s="673" t="str">
        <f t="shared" ca="1" si="13"/>
        <v>RA</v>
      </c>
      <c r="AA24" s="127">
        <f ca="1">IF($C24="S",IF($Z24="CP",$X24,IF($Z24="RA",(($X24)*QCI!$AA$3),0)),SomaAgrup)</f>
        <v>10.4048</v>
      </c>
      <c r="AB24" s="128">
        <f t="shared" ca="1" si="14"/>
        <v>0</v>
      </c>
      <c r="AC24" s="564" t="e">
        <f t="array" aca="1" ref="AC24" ca="1">IF($N24=""," ",
IF(AND($C24&lt;&gt;"S",OR($R24="",$R24="(digite a descrição aqui)")),"DESCRIÇÃO",
IF(AND($C24="S",OR($Q24&lt;&gt;"",$T24&gt;0,$U24&gt;0),$P24=""),"FONTE",
IF(AND($C24="S",$P24&lt;&gt;"",OR($T24&gt;0,$U24&gt;0),$Q24=""),"CÓDIGO",
IF(AND($C24="S",$P24&lt;&gt;"",$Q24&lt;&gt;"",$R24="(Código não identificado nas referências)"),"CÓDIGO N/ID",
IF(AND($C24="S",OR($R24="",$R24="(digite a descrição aqui)"),OR($Q24&lt;&gt;"",$T24&gt;0,$U24&gt;0)),"DESCRIÇÃO",
IF(AND($C24="S",$P24&lt;&gt;"",$Q24&lt;&gt;"",$S24=""),"UNIDADE",
IF(AND($C24="S",$P24&lt;&gt;"",$Q24&lt;&gt;"",$U24=0),"SEM CUSTO",
IF(AND(_xlfn.SINGLE(TIPOORCAMENTO)="Licitado",$AL24=0,$AN24&gt;0),"SEM PREÇO",
IF(AND($C24="S",$P24&lt;&gt;"",$Q24&lt;&gt;"",$U24&gt;0,$V24=0),"BDI",
IF(OR(AND(TIPOORCAMENTO="Proposto",LEFT($O$8,5)&lt;&gt;"(N/D:",$AG24&lt;&gt;"",ORÇAMENTO.CustoUnitario&gt;$AG24),AND(TIPOORCAMENTO="LICITADO",ORÇAMENTO.PrecoUnitarioLicitado&gt;$AN24)),"ACIMA REF.",
IF(AND($C24="S",$P24&lt;&gt;"",$Q24&lt;&gt;"",$T24=0,$U24&gt;0),"QUANT.",
IF(AND(Import.TipoArredondamento="TransfereGOV",$L24="F",$C24="S",LEN($Q24)&gt;13),"Código &gt;13",
IF(AND(Import.TipoArredondamento="TransfereGOV",$L24="F",$C24&lt;&gt;"S",LEN($R24)&gt;100),"Descrição &gt;100",
IF(AND(Import.TipoArredondamento="TransfereGOV",$L24="F",$C24="S",LEN($R24)&gt;500),"Descrição &gt;500",
IF(AND(Import.TipoArredondamento="TransfereGOV",$L24="F",$C24="S",LEFT(TRIM(UPPER($P24)),6)&lt;&gt;"SINAPI",ISNA(VLOOKUP(TRIM(UPPER($S24)),ListaTgov.Unidades,1,FALSE))),"Unid. Não Disp",
" "))))))))))))))))</f>
        <v>#NAME?</v>
      </c>
      <c r="AD24" s="673" t="str">
        <f ca="1">IF(C24&lt;=CRONO.NivelExibicao,MAX($AD$15:OFFSET(AD24,-1,0))+IF($C24&lt;&gt;1,1,MAX(1,COUNTIF(QCI!$A$13:$A$24,OFFSET($E24,-1,0)))),"")</f>
        <v/>
      </c>
      <c r="AE24" s="669" t="str">
        <f ca="1">IF(AND($C24="S",ORÇAMENTO.CodBarra&lt;&gt;""),IF(ORÇAMENTO.Fonte="",ORÇAMENTO.CodBarra,CONCATENATE(ORÇAMENTO.Fonte," ",ORÇAMENTO.CodBarra)))</f>
        <v>SICRO 1619003</v>
      </c>
      <c r="AF24" s="672">
        <f ca="1">IF(ISERROR(INDIRECT(ORÇAMENTO.BancoRef)),"(abra o arquivo 'Referência "&amp;Excel_BuiltIn_Database&amp;".xlsm)",IF(OR($C24&lt;&gt;"S",ORÇAMENTO.CodBarra=""),"(Sem Código)",IF(ISERROR(MATCH($AE24,INDIRECT(ORÇAMENTO.BancoRef),0)),"(Código não identificado nas referências)",MATCH($AE24,INDIRECT(ORÇAMENTO.BancoRef),0))))</f>
        <v>22145</v>
      </c>
      <c r="AG24" s="428">
        <f ca="1">ROUND(IF(DESONERACAO="sim",REFERENCIA.Desonerado,REFERENCIA.NaoDesonerado),2)</f>
        <v>61.44</v>
      </c>
      <c r="AH24" s="429">
        <f t="shared" ca="1" si="15"/>
        <v>0.2097</v>
      </c>
      <c r="AJ24" s="431"/>
      <c r="AL24" s="439"/>
      <c r="AM24" s="336">
        <f t="shared" ca="1" si="0"/>
        <v>1040.48</v>
      </c>
      <c r="AN24" s="470">
        <f t="shared" ca="1" si="16"/>
        <v>74.319999999999993</v>
      </c>
    </row>
    <row r="25" spans="1:40" s="673" customFormat="1" ht="25.5" x14ac:dyDescent="0.2">
      <c r="A25" s="673" t="str">
        <f t="shared" si="1"/>
        <v>S</v>
      </c>
      <c r="B25" s="673">
        <f t="shared" ca="1" si="2"/>
        <v>2</v>
      </c>
      <c r="C25" s="673" t="str">
        <f t="shared" ca="1" si="3"/>
        <v>S</v>
      </c>
      <c r="D25" s="673">
        <f t="shared" ca="1" si="4"/>
        <v>0</v>
      </c>
      <c r="E25" s="673">
        <f ca="1">IF($C25=1,OFFSET(E25,-1,0)+MAX(1,COUNTIF(QCI!$A$13:$A$24,OFFSET(ORÇAMENTO!E25,-1,0))),OFFSET(E25,-1,0))</f>
        <v>1</v>
      </c>
      <c r="F25" s="673">
        <f t="shared" ca="1" si="5"/>
        <v>1</v>
      </c>
      <c r="G25" s="673">
        <f t="shared" ca="1" si="6"/>
        <v>0</v>
      </c>
      <c r="H25" s="673">
        <f t="shared" ca="1" si="7"/>
        <v>0</v>
      </c>
      <c r="I25" s="673">
        <f t="shared" ca="1" si="8"/>
        <v>8</v>
      </c>
      <c r="J25" s="673">
        <f t="shared" ca="1" si="9"/>
        <v>0</v>
      </c>
      <c r="K25" s="673">
        <f ca="1">IF(OR($C25="S",$C25=0),0,MATCH(OFFSET($D25,0,$C25)+IF($C25&lt;&gt;1,1,COUNTIF(QCI!$A$13:$A$24,ORÇAMENTO!E25)),OFFSET($D25,1,$C25,ROW($C$251)-ROW($C25)),0))</f>
        <v>0</v>
      </c>
      <c r="L25" s="114" t="str">
        <f t="shared" ca="1" si="10"/>
        <v>F</v>
      </c>
      <c r="M25" s="115" t="s">
        <v>706</v>
      </c>
      <c r="N25" s="116" t="str">
        <f t="shared" ca="1" si="11"/>
        <v>Serviço</v>
      </c>
      <c r="O25" s="117" t="str">
        <f t="shared" ca="1" si="12"/>
        <v>1.1.8.</v>
      </c>
      <c r="P25" s="118" t="s">
        <v>751</v>
      </c>
      <c r="Q25" s="119" t="s">
        <v>973</v>
      </c>
      <c r="R25" s="120" t="str">
        <f ca="1">IF($C25="S",REFERENCIA.Descricao,"(digite a descrição aqui)")</f>
        <v>DEMOLIÇÃO DE GUIAS, SARJETAS OU SARJETÕES, DE FORMA MECANIZADA, SEM REAPROVEITAMENTO. AF_09/2023</v>
      </c>
      <c r="S25" s="121" t="str">
        <f ca="1">REFERENCIA.Unidade</f>
        <v>M</v>
      </c>
      <c r="T25" s="122">
        <f ca="1">OFFSET(CÁLCULO!H$15,ROW($T25)-ROW(T$15),0)</f>
        <v>112.19</v>
      </c>
      <c r="U25" s="123">
        <f t="shared" ca="1" si="17"/>
        <v>17.920000000000002</v>
      </c>
      <c r="V25" s="124" t="s">
        <v>664</v>
      </c>
      <c r="W25" s="122">
        <f ca="1">IF($C25="S",ROUND(IF(TIPOORCAMENTO="Proposto",ORÇAMENTO.CustoUnitario*(1+$AH25),ORÇAMENTO.PrecoUnitarioLicitado),15-13*$AF$10),0)</f>
        <v>21.68</v>
      </c>
      <c r="X25" s="125">
        <f t="array" aca="1" ref="X25" ca="1">IF($C25="S",IF(OR(Import.TipoArredondamento&lt;&gt;"TransfereGOV",ACOMPANHAMENTO="BM"),VTOTAL1,SUM(OFFSET(CÁLCULO!$AI$15,ROW($X25)-ROW($X$15),1):OFFSET(CÁLCULO!$BB$15,ROW($X25)-ROW($X$15),-1))),IF($C25=0,0,ROUND(SomaAgrup,15-13*$AF$11)))</f>
        <v>2432.2800000000002</v>
      </c>
      <c r="Y25" s="126" t="s">
        <v>752</v>
      </c>
      <c r="Z25" s="673" t="str">
        <f t="shared" ca="1" si="13"/>
        <v>RA</v>
      </c>
      <c r="AA25" s="127">
        <f ca="1">IF($C25="S",IF($Z25="CP",$X25,IF($Z25="RA",(($X25)*QCI!$AA$3),0)),SomaAgrup)</f>
        <v>24.322800000000001</v>
      </c>
      <c r="AB25" s="128">
        <f t="shared" ca="1" si="14"/>
        <v>0</v>
      </c>
      <c r="AC25" s="564" t="e">
        <f t="array" aca="1" ref="AC25" ca="1">IF($N25=""," ",
IF(AND($C25&lt;&gt;"S",OR($R25="",$R25="(digite a descrição aqui)")),"DESCRIÇÃO",
IF(AND($C25="S",OR($Q25&lt;&gt;"",$T25&gt;0,$U25&gt;0),$P25=""),"FONTE",
IF(AND($C25="S",$P25&lt;&gt;"",OR($T25&gt;0,$U25&gt;0),$Q25=""),"CÓDIGO",
IF(AND($C25="S",$P25&lt;&gt;"",$Q25&lt;&gt;"",$R25="(Código não identificado nas referências)"),"CÓDIGO N/ID",
IF(AND($C25="S",OR($R25="",$R25="(digite a descrição aqui)"),OR($Q25&lt;&gt;"",$T25&gt;0,$U25&gt;0)),"DESCRIÇÃO",
IF(AND($C25="S",$P25&lt;&gt;"",$Q25&lt;&gt;"",$S25=""),"UNIDADE",
IF(AND($C25="S",$P25&lt;&gt;"",$Q25&lt;&gt;"",$U25=0),"SEM CUSTO",
IF(AND(_xlfn.SINGLE(TIPOORCAMENTO)="Licitado",$AL25=0,$AN25&gt;0),"SEM PREÇO",
IF(AND($C25="S",$P25&lt;&gt;"",$Q25&lt;&gt;"",$U25&gt;0,$V25=0),"BDI",
IF(OR(AND(TIPOORCAMENTO="Proposto",LEFT($O$8,5)&lt;&gt;"(N/D:",$AG25&lt;&gt;"",ORÇAMENTO.CustoUnitario&gt;$AG25),AND(TIPOORCAMENTO="LICITADO",ORÇAMENTO.PrecoUnitarioLicitado&gt;$AN25)),"ACIMA REF.",
IF(AND($C25="S",$P25&lt;&gt;"",$Q25&lt;&gt;"",$T25=0,$U25&gt;0),"QUANT.",
IF(AND(Import.TipoArredondamento="TransfereGOV",$L25="F",$C25="S",LEN($Q25)&gt;13),"Código &gt;13",
IF(AND(Import.TipoArredondamento="TransfereGOV",$L25="F",$C25&lt;&gt;"S",LEN($R25)&gt;100),"Descrição &gt;100",
IF(AND(Import.TipoArredondamento="TransfereGOV",$L25="F",$C25="S",LEN($R25)&gt;500),"Descrição &gt;500",
IF(AND(Import.TipoArredondamento="TransfereGOV",$L25="F",$C25="S",LEFT(TRIM(UPPER($P25)),6)&lt;&gt;"SINAPI",ISNA(VLOOKUP(TRIM(UPPER($S25)),ListaTgov.Unidades,1,FALSE))),"Unid. Não Disp",
" "))))))))))))))))</f>
        <v>#NAME?</v>
      </c>
      <c r="AD25" s="673" t="str">
        <f ca="1">IF(C25&lt;=CRONO.NivelExibicao,MAX($AD$15:OFFSET(AD25,-1,0))+IF($C25&lt;&gt;1,1,MAX(1,COUNTIF(QCI!$A$13:$A$24,OFFSET($E25,-1,0)))),"")</f>
        <v/>
      </c>
      <c r="AE25" s="669" t="str">
        <f ca="1">IF(AND($C25="S",ORÇAMENTO.CodBarra&lt;&gt;""),IF(ORÇAMENTO.Fonte="",ORÇAMENTO.CodBarra,CONCATENATE(ORÇAMENTO.Fonte," ",ORÇAMENTO.CodBarra)))</f>
        <v>SINAPI 104796</v>
      </c>
      <c r="AF25" s="672">
        <f ca="1">IF(ISERROR(INDIRECT(ORÇAMENTO.BancoRef)),"(abra o arquivo 'Referência "&amp;Excel_BuiltIn_Database&amp;".xlsm)",IF(OR($C25&lt;&gt;"S",ORÇAMENTO.CodBarra=""),"(Sem Código)",IF(ISERROR(MATCH($AE25,INDIRECT(ORÇAMENTO.BancoRef),0)),"(Código não identificado nas referências)",MATCH($AE25,INDIRECT(ORÇAMENTO.BancoRef),0))))</f>
        <v>7935</v>
      </c>
      <c r="AG25" s="428">
        <f ca="1">ROUND(IF(DESONERACAO="sim",REFERENCIA.Desonerado,REFERENCIA.NaoDesonerado),2)</f>
        <v>17.920000000000002</v>
      </c>
      <c r="AH25" s="429">
        <f t="shared" ca="1" si="15"/>
        <v>0.2097</v>
      </c>
      <c r="AJ25" s="431"/>
      <c r="AL25" s="439"/>
      <c r="AM25" s="336">
        <f t="shared" ca="1" si="0"/>
        <v>2432.2800000000002</v>
      </c>
      <c r="AN25" s="470">
        <f t="shared" ca="1" si="16"/>
        <v>21.68</v>
      </c>
    </row>
    <row r="26" spans="1:40" s="673" customFormat="1" ht="25.5" x14ac:dyDescent="0.2">
      <c r="A26" s="673" t="str">
        <f t="shared" si="1"/>
        <v>S</v>
      </c>
      <c r="B26" s="673">
        <f t="shared" ca="1" si="2"/>
        <v>2</v>
      </c>
      <c r="C26" s="673" t="str">
        <f t="shared" ca="1" si="3"/>
        <v>S</v>
      </c>
      <c r="D26" s="673">
        <f t="shared" ca="1" si="4"/>
        <v>0</v>
      </c>
      <c r="E26" s="673">
        <f ca="1">IF($C26=1,OFFSET(E26,-1,0)+MAX(1,COUNTIF(QCI!$A$13:$A$24,OFFSET(ORÇAMENTO!E26,-1,0))),OFFSET(E26,-1,0))</f>
        <v>1</v>
      </c>
      <c r="F26" s="673">
        <f t="shared" ca="1" si="5"/>
        <v>1</v>
      </c>
      <c r="G26" s="673">
        <f t="shared" ca="1" si="6"/>
        <v>0</v>
      </c>
      <c r="H26" s="673">
        <f t="shared" ca="1" si="7"/>
        <v>0</v>
      </c>
      <c r="I26" s="673">
        <f t="shared" ca="1" si="8"/>
        <v>9</v>
      </c>
      <c r="J26" s="673">
        <f t="shared" ca="1" si="9"/>
        <v>0</v>
      </c>
      <c r="K26" s="673">
        <f ca="1">IF(OR($C26="S",$C26=0),0,MATCH(OFFSET($D26,0,$C26)+IF($C26&lt;&gt;1,1,COUNTIF(QCI!$A$13:$A$24,ORÇAMENTO!E26)),OFFSET($D26,1,$C26,ROW($C$251)-ROW($C26)),0))</f>
        <v>0</v>
      </c>
      <c r="L26" s="114" t="str">
        <f t="shared" ca="1" si="10"/>
        <v>F</v>
      </c>
      <c r="M26" s="115" t="s">
        <v>706</v>
      </c>
      <c r="N26" s="116" t="str">
        <f t="shared" ca="1" si="11"/>
        <v>Serviço</v>
      </c>
      <c r="O26" s="117" t="str">
        <f t="shared" ca="1" si="12"/>
        <v>1.1.9.</v>
      </c>
      <c r="P26" s="118" t="s">
        <v>751</v>
      </c>
      <c r="Q26" s="119" t="s">
        <v>973</v>
      </c>
      <c r="R26" s="120" t="str">
        <f ca="1">IF($C26="S",REFERENCIA.Descricao,"(digite a descrição aqui)")</f>
        <v>DEMOLIÇÃO DE GUIAS, SARJETAS OU SARJETÕES, DE FORMA MECANIZADA, SEM REAPROVEITAMENTO. AF_09/2023</v>
      </c>
      <c r="S26" s="121" t="str">
        <f ca="1">REFERENCIA.Unidade</f>
        <v>M</v>
      </c>
      <c r="T26" s="122">
        <f ca="1">OFFSET(CÁLCULO!H$15,ROW($T26)-ROW(T$15),0)</f>
        <v>112.19</v>
      </c>
      <c r="U26" s="123">
        <f t="shared" ca="1" si="17"/>
        <v>17.920000000000002</v>
      </c>
      <c r="V26" s="124" t="s">
        <v>664</v>
      </c>
      <c r="W26" s="122">
        <f ca="1">IF($C26="S",ROUND(IF(TIPOORCAMENTO="Proposto",ORÇAMENTO.CustoUnitario*(1+$AH26),ORÇAMENTO.PrecoUnitarioLicitado),15-13*$AF$10),0)</f>
        <v>21.68</v>
      </c>
      <c r="X26" s="125">
        <f t="array" aca="1" ref="X26" ca="1">IF($C26="S",IF(OR(Import.TipoArredondamento&lt;&gt;"TransfereGOV",ACOMPANHAMENTO="BM"),VTOTAL1,SUM(OFFSET(CÁLCULO!$AI$15,ROW($X26)-ROW($X$15),1):OFFSET(CÁLCULO!$BB$15,ROW($X26)-ROW($X$15),-1))),IF($C26=0,0,ROUND(SomaAgrup,15-13*$AF$11)))</f>
        <v>2432.2800000000002</v>
      </c>
      <c r="Y26" s="126" t="s">
        <v>752</v>
      </c>
      <c r="Z26" s="673" t="str">
        <f t="shared" ca="1" si="13"/>
        <v>RA</v>
      </c>
      <c r="AA26" s="127">
        <f ca="1">IF($C26="S",IF($Z26="CP",$X26,IF($Z26="RA",(($X26)*QCI!$AA$3),0)),SomaAgrup)</f>
        <v>24.322800000000001</v>
      </c>
      <c r="AB26" s="128">
        <f t="shared" ca="1" si="14"/>
        <v>0</v>
      </c>
      <c r="AC26" s="564" t="e">
        <f t="array" aca="1" ref="AC26" ca="1">IF($N26=""," ",
IF(AND($C26&lt;&gt;"S",OR($R26="",$R26="(digite a descrição aqui)")),"DESCRIÇÃO",
IF(AND($C26="S",OR($Q26&lt;&gt;"",$T26&gt;0,$U26&gt;0),$P26=""),"FONTE",
IF(AND($C26="S",$P26&lt;&gt;"",OR($T26&gt;0,$U26&gt;0),$Q26=""),"CÓDIGO",
IF(AND($C26="S",$P26&lt;&gt;"",$Q26&lt;&gt;"",$R26="(Código não identificado nas referências)"),"CÓDIGO N/ID",
IF(AND($C26="S",OR($R26="",$R26="(digite a descrição aqui)"),OR($Q26&lt;&gt;"",$T26&gt;0,$U26&gt;0)),"DESCRIÇÃO",
IF(AND($C26="S",$P26&lt;&gt;"",$Q26&lt;&gt;"",$S26=""),"UNIDADE",
IF(AND($C26="S",$P26&lt;&gt;"",$Q26&lt;&gt;"",$U26=0),"SEM CUSTO",
IF(AND(_xlfn.SINGLE(TIPOORCAMENTO)="Licitado",$AL26=0,$AN26&gt;0),"SEM PREÇO",
IF(AND($C26="S",$P26&lt;&gt;"",$Q26&lt;&gt;"",$U26&gt;0,$V26=0),"BDI",
IF(OR(AND(TIPOORCAMENTO="Proposto",LEFT($O$8,5)&lt;&gt;"(N/D:",$AG26&lt;&gt;"",ORÇAMENTO.CustoUnitario&gt;$AG26),AND(TIPOORCAMENTO="LICITADO",ORÇAMENTO.PrecoUnitarioLicitado&gt;$AN26)),"ACIMA REF.",
IF(AND($C26="S",$P26&lt;&gt;"",$Q26&lt;&gt;"",$T26=0,$U26&gt;0),"QUANT.",
IF(AND(Import.TipoArredondamento="TransfereGOV",$L26="F",$C26="S",LEN($Q26)&gt;13),"Código &gt;13",
IF(AND(Import.TipoArredondamento="TransfereGOV",$L26="F",$C26&lt;&gt;"S",LEN($R26)&gt;100),"Descrição &gt;100",
IF(AND(Import.TipoArredondamento="TransfereGOV",$L26="F",$C26="S",LEN($R26)&gt;500),"Descrição &gt;500",
IF(AND(Import.TipoArredondamento="TransfereGOV",$L26="F",$C26="S",LEFT(TRIM(UPPER($P26)),6)&lt;&gt;"SINAPI",ISNA(VLOOKUP(TRIM(UPPER($S26)),ListaTgov.Unidades,1,FALSE))),"Unid. Não Disp",
" "))))))))))))))))</f>
        <v>#NAME?</v>
      </c>
      <c r="AD26" s="673" t="str">
        <f ca="1">IF(C26&lt;=CRONO.NivelExibicao,MAX($AD$15:OFFSET(AD26,-1,0))+IF($C26&lt;&gt;1,1,MAX(1,COUNTIF(QCI!$A$13:$A$24,OFFSET($E26,-1,0)))),"")</f>
        <v/>
      </c>
      <c r="AE26" s="669" t="str">
        <f ca="1">IF(AND($C26="S",ORÇAMENTO.CodBarra&lt;&gt;""),IF(ORÇAMENTO.Fonte="",ORÇAMENTO.CodBarra,CONCATENATE(ORÇAMENTO.Fonte," ",ORÇAMENTO.CodBarra)))</f>
        <v>SINAPI 104796</v>
      </c>
      <c r="AF26" s="672">
        <f ca="1">IF(ISERROR(INDIRECT(ORÇAMENTO.BancoRef)),"(abra o arquivo 'Referência "&amp;Excel_BuiltIn_Database&amp;".xlsm)",IF(OR($C26&lt;&gt;"S",ORÇAMENTO.CodBarra=""),"(Sem Código)",IF(ISERROR(MATCH($AE26,INDIRECT(ORÇAMENTO.BancoRef),0)),"(Código não identificado nas referências)",MATCH($AE26,INDIRECT(ORÇAMENTO.BancoRef),0))))</f>
        <v>7935</v>
      </c>
      <c r="AG26" s="428">
        <f ca="1">ROUND(IF(DESONERACAO="sim",REFERENCIA.Desonerado,REFERENCIA.NaoDesonerado),2)</f>
        <v>17.920000000000002</v>
      </c>
      <c r="AH26" s="429">
        <f t="shared" ca="1" si="15"/>
        <v>0.2097</v>
      </c>
      <c r="AJ26" s="431"/>
      <c r="AL26" s="439"/>
      <c r="AM26" s="336">
        <f t="shared" ca="1" si="0"/>
        <v>2432.2800000000002</v>
      </c>
      <c r="AN26" s="470">
        <f t="shared" ca="1" si="16"/>
        <v>21.68</v>
      </c>
    </row>
    <row r="27" spans="1:40" s="673" customFormat="1" ht="51" x14ac:dyDescent="0.2">
      <c r="A27" s="673" t="str">
        <f t="shared" si="1"/>
        <v>S</v>
      </c>
      <c r="B27" s="673">
        <f t="shared" ca="1" si="2"/>
        <v>2</v>
      </c>
      <c r="C27" s="673" t="str">
        <f t="shared" ca="1" si="3"/>
        <v>S</v>
      </c>
      <c r="D27" s="673">
        <f t="shared" ca="1" si="4"/>
        <v>0</v>
      </c>
      <c r="E27" s="673">
        <f ca="1">IF($C27=1,OFFSET(E27,-1,0)+MAX(1,COUNTIF(QCI!$A$13:$A$24,OFFSET(ORÇAMENTO!E27,-1,0))),OFFSET(E27,-1,0))</f>
        <v>1</v>
      </c>
      <c r="F27" s="673">
        <f t="shared" ca="1" si="5"/>
        <v>1</v>
      </c>
      <c r="G27" s="673">
        <f t="shared" ca="1" si="6"/>
        <v>0</v>
      </c>
      <c r="H27" s="673">
        <f t="shared" ca="1" si="7"/>
        <v>0</v>
      </c>
      <c r="I27" s="673">
        <f t="shared" ca="1" si="8"/>
        <v>10</v>
      </c>
      <c r="J27" s="673">
        <f t="shared" ca="1" si="9"/>
        <v>0</v>
      </c>
      <c r="K27" s="673">
        <f ca="1">IF(OR($C27="S",$C27=0),0,MATCH(OFFSET($D27,0,$C27)+IF($C27&lt;&gt;1,1,COUNTIF(QCI!$A$13:$A$24,ORÇAMENTO!E27)),OFFSET($D27,1,$C27,ROW($C$251)-ROW($C27)),0))</f>
        <v>0</v>
      </c>
      <c r="L27" s="114" t="str">
        <f t="shared" ca="1" si="10"/>
        <v>F</v>
      </c>
      <c r="M27" s="115" t="s">
        <v>706</v>
      </c>
      <c r="N27" s="116" t="str">
        <f t="shared" ca="1" si="11"/>
        <v>Serviço</v>
      </c>
      <c r="O27" s="117" t="str">
        <f t="shared" ca="1" si="12"/>
        <v>1.1.10.</v>
      </c>
      <c r="P27" s="677" t="s">
        <v>751</v>
      </c>
      <c r="Q27" s="119" t="s">
        <v>974</v>
      </c>
      <c r="R27" s="120" t="str">
        <f ca="1">IF($C27="S",REFERENCIA.Descricao,"(digite a descrição aqui)")</f>
        <v>REMOÇÃO DE ALAMBRADOS PARA QUADRAS POLIESPORTIVAS, ESTRUTURADO POR TUBOS DE AÇO GALVANIZADO, COM TELA DE ARAME GALVANIZADO, DE FORMA MANUAL, SEM REAPROVEITAMENTO. AF_09/2023</v>
      </c>
      <c r="S27" s="121" t="str">
        <f ca="1">REFERENCIA.Unidade</f>
        <v>M2</v>
      </c>
      <c r="T27" s="122">
        <f ca="1">OFFSET(CÁLCULO!H$15,ROW($T27)-ROW(T$15),0)</f>
        <v>128.6</v>
      </c>
      <c r="U27" s="123">
        <f t="shared" ca="1" si="17"/>
        <v>19.71</v>
      </c>
      <c r="V27" s="124" t="s">
        <v>664</v>
      </c>
      <c r="W27" s="122">
        <f ca="1">IF($C27="S",ROUND(IF(TIPOORCAMENTO="Proposto",ORÇAMENTO.CustoUnitario*(1+$AH27),ORÇAMENTO.PrecoUnitarioLicitado),15-13*$AF$10),0)</f>
        <v>23.84</v>
      </c>
      <c r="X27" s="125">
        <f t="array" aca="1" ref="X27" ca="1">IF($C27="S",IF(OR(Import.TipoArredondamento&lt;&gt;"TransfereGOV",ACOMPANHAMENTO="BM"),VTOTAL1,SUM(OFFSET(CÁLCULO!$AI$15,ROW($X27)-ROW($X$15),1):OFFSET(CÁLCULO!$BB$15,ROW($X27)-ROW($X$15),-1))),IF($C27=0,0,ROUND(SomaAgrup,15-13*$AF$11)))</f>
        <v>3065.82</v>
      </c>
      <c r="Y27" s="126" t="s">
        <v>752</v>
      </c>
      <c r="Z27" s="673" t="str">
        <f t="shared" ca="1" si="13"/>
        <v>RA</v>
      </c>
      <c r="AA27" s="127">
        <f ca="1">IF($C27="S",IF($Z27="CP",$X27,IF($Z27="RA",(($X27)*QCI!$AA$3),0)),SomaAgrup)</f>
        <v>30.658200000000001</v>
      </c>
      <c r="AB27" s="128">
        <f t="shared" ca="1" si="14"/>
        <v>0</v>
      </c>
      <c r="AC27" s="564" t="e">
        <f t="array" aca="1" ref="AC27" ca="1">IF($N27=""," ",
IF(AND($C27&lt;&gt;"S",OR($R27="",$R27="(digite a descrição aqui)")),"DESCRIÇÃO",
IF(AND($C27="S",OR($Q27&lt;&gt;"",$T27&gt;0,$U27&gt;0),$P27=""),"FONTE",
IF(AND($C27="S",$P27&lt;&gt;"",OR($T27&gt;0,$U27&gt;0),$Q27=""),"CÓDIGO",
IF(AND($C27="S",$P27&lt;&gt;"",$Q27&lt;&gt;"",$R27="(Código não identificado nas referências)"),"CÓDIGO N/ID",
IF(AND($C27="S",OR($R27="",$R27="(digite a descrição aqui)"),OR($Q27&lt;&gt;"",$T27&gt;0,$U27&gt;0)),"DESCRIÇÃO",
IF(AND($C27="S",$P27&lt;&gt;"",$Q27&lt;&gt;"",$S27=""),"UNIDADE",
IF(AND($C27="S",$P27&lt;&gt;"",$Q27&lt;&gt;"",$U27=0),"SEM CUSTO",
IF(AND(_xlfn.SINGLE(TIPOORCAMENTO)="Licitado",$AL27=0,$AN27&gt;0),"SEM PREÇO",
IF(AND($C27="S",$P27&lt;&gt;"",$Q27&lt;&gt;"",$U27&gt;0,$V27=0),"BDI",
IF(OR(AND(TIPOORCAMENTO="Proposto",LEFT($O$8,5)&lt;&gt;"(N/D:",$AG27&lt;&gt;"",ORÇAMENTO.CustoUnitario&gt;$AG27),AND(TIPOORCAMENTO="LICITADO",ORÇAMENTO.PrecoUnitarioLicitado&gt;$AN27)),"ACIMA REF.",
IF(AND($C27="S",$P27&lt;&gt;"",$Q27&lt;&gt;"",$T27=0,$U27&gt;0),"QUANT.",
IF(AND(Import.TipoArredondamento="TransfereGOV",$L27="F",$C27="S",LEN($Q27)&gt;13),"Código &gt;13",
IF(AND(Import.TipoArredondamento="TransfereGOV",$L27="F",$C27&lt;&gt;"S",LEN($R27)&gt;100),"Descrição &gt;100",
IF(AND(Import.TipoArredondamento="TransfereGOV",$L27="F",$C27="S",LEN($R27)&gt;500),"Descrição &gt;500",
IF(AND(Import.TipoArredondamento="TransfereGOV",$L27="F",$C27="S",LEFT(TRIM(UPPER($P27)),6)&lt;&gt;"SINAPI",ISNA(VLOOKUP(TRIM(UPPER($S27)),ListaTgov.Unidades,1,FALSE))),"Unid. Não Disp",
" "))))))))))))))))</f>
        <v>#NAME?</v>
      </c>
      <c r="AD27" s="673" t="str">
        <f ca="1">IF(C27&lt;=CRONO.NivelExibicao,MAX($AD$15:OFFSET(AD27,-1,0))+IF($C27&lt;&gt;1,1,MAX(1,COUNTIF(QCI!$A$13:$A$24,OFFSET($E27,-1,0)))),"")</f>
        <v/>
      </c>
      <c r="AE27" s="669" t="str">
        <f ca="1">IF(AND($C27="S",ORÇAMENTO.CodBarra&lt;&gt;""),IF(ORÇAMENTO.Fonte="",ORÇAMENTO.CodBarra,CONCATENATE(ORÇAMENTO.Fonte," ",ORÇAMENTO.CodBarra)))</f>
        <v>SINAPI 104801</v>
      </c>
      <c r="AF27" s="672">
        <f ca="1">IF(ISERROR(INDIRECT(ORÇAMENTO.BancoRef)),"(abra o arquivo 'Referência "&amp;Excel_BuiltIn_Database&amp;".xlsm)",IF(OR($C27&lt;&gt;"S",ORÇAMENTO.CodBarra=""),"(Sem Código)",IF(ISERROR(MATCH($AE27,INDIRECT(ORÇAMENTO.BancoRef),0)),"(Código não identificado nas referências)",MATCH($AE27,INDIRECT(ORÇAMENTO.BancoRef),0))))</f>
        <v>7949</v>
      </c>
      <c r="AG27" s="428">
        <f ca="1">ROUND(IF(DESONERACAO="sim",REFERENCIA.Desonerado,REFERENCIA.NaoDesonerado),2)</f>
        <v>19.71</v>
      </c>
      <c r="AH27" s="429">
        <f t="shared" ca="1" si="15"/>
        <v>0.2097</v>
      </c>
      <c r="AJ27" s="431"/>
      <c r="AL27" s="439"/>
      <c r="AM27" s="336">
        <f t="shared" ca="1" si="0"/>
        <v>3065.82</v>
      </c>
      <c r="AN27" s="470">
        <f t="shared" ca="1" si="16"/>
        <v>23.84</v>
      </c>
    </row>
    <row r="28" spans="1:40" s="673" customFormat="1" ht="25.5" x14ac:dyDescent="0.2">
      <c r="A28" s="673" t="str">
        <f t="shared" si="1"/>
        <v>S</v>
      </c>
      <c r="B28" s="673">
        <f t="shared" ca="1" si="2"/>
        <v>2</v>
      </c>
      <c r="C28" s="673" t="str">
        <f t="shared" ca="1" si="3"/>
        <v>S</v>
      </c>
      <c r="D28" s="673">
        <f t="shared" ca="1" si="4"/>
        <v>0</v>
      </c>
      <c r="E28" s="673">
        <f ca="1">IF($C28=1,OFFSET(E28,-1,0)+MAX(1,COUNTIF(QCI!$A$13:$A$24,OFFSET(ORÇAMENTO!E28,-1,0))),OFFSET(E28,-1,0))</f>
        <v>1</v>
      </c>
      <c r="F28" s="673">
        <f t="shared" ca="1" si="5"/>
        <v>1</v>
      </c>
      <c r="G28" s="673">
        <f t="shared" ca="1" si="6"/>
        <v>0</v>
      </c>
      <c r="H28" s="673">
        <f t="shared" ca="1" si="7"/>
        <v>0</v>
      </c>
      <c r="I28" s="673">
        <f t="shared" ca="1" si="8"/>
        <v>11</v>
      </c>
      <c r="J28" s="673">
        <f t="shared" ca="1" si="9"/>
        <v>0</v>
      </c>
      <c r="K28" s="673">
        <f ca="1">IF(OR($C28="S",$C28=0),0,MATCH(OFFSET($D28,0,$C28)+IF($C28&lt;&gt;1,1,COUNTIF(QCI!$A$13:$A$24,ORÇAMENTO!E28)),OFFSET($D28,1,$C28,ROW($C$251)-ROW($C28)),0))</f>
        <v>0</v>
      </c>
      <c r="L28" s="114" t="str">
        <f t="shared" ca="1" si="10"/>
        <v>F</v>
      </c>
      <c r="M28" s="115" t="s">
        <v>706</v>
      </c>
      <c r="N28" s="116" t="str">
        <f t="shared" ca="1" si="11"/>
        <v>Serviço</v>
      </c>
      <c r="O28" s="117" t="str">
        <f t="shared" ca="1" si="12"/>
        <v>1.1.11.</v>
      </c>
      <c r="P28" s="677" t="s">
        <v>751</v>
      </c>
      <c r="Q28" s="119" t="s">
        <v>975</v>
      </c>
      <c r="R28" s="120" t="str">
        <f ca="1">IF($C28="S",REFERENCIA.Descricao,"(digite a descrição aqui)")</f>
        <v>DEMOLIÇÃO DE ALVENARIA PARA QUALQUER TIPO DE BLOCO, DE FORMA MECANIZADA, SEM REAPROVEITAMENTO. AF_09/2023</v>
      </c>
      <c r="S28" s="121" t="str">
        <f ca="1">REFERENCIA.Unidade</f>
        <v>M3</v>
      </c>
      <c r="T28" s="122">
        <f ca="1">OFFSET(CÁLCULO!H$15,ROW($T28)-ROW(T$15),0)</f>
        <v>4.82</v>
      </c>
      <c r="U28" s="123">
        <f t="shared" ca="1" si="17"/>
        <v>56.93</v>
      </c>
      <c r="V28" s="124" t="s">
        <v>664</v>
      </c>
      <c r="W28" s="122">
        <f ca="1">IF($C28="S",ROUND(IF(TIPOORCAMENTO="Proposto",ORÇAMENTO.CustoUnitario*(1+$AH28),ORÇAMENTO.PrecoUnitarioLicitado),15-13*$AF$10),0)</f>
        <v>68.87</v>
      </c>
      <c r="X28" s="125">
        <f t="array" aca="1" ref="X28" ca="1">IF($C28="S",IF(OR(Import.TipoArredondamento&lt;&gt;"TransfereGOV",ACOMPANHAMENTO="BM"),VTOTAL1,SUM(OFFSET(CÁLCULO!$AI$15,ROW($X28)-ROW($X$15),1):OFFSET(CÁLCULO!$BB$15,ROW($X28)-ROW($X$15),-1))),IF($C28=0,0,ROUND(SomaAgrup,15-13*$AF$11)))</f>
        <v>331.95</v>
      </c>
      <c r="Y28" s="126" t="s">
        <v>752</v>
      </c>
      <c r="Z28" s="673" t="str">
        <f t="shared" ca="1" si="13"/>
        <v>RA</v>
      </c>
      <c r="AA28" s="127">
        <f ca="1">IF($C28="S",IF($Z28="CP",$X28,IF($Z28="RA",(($X28)*QCI!$AA$3),0)),SomaAgrup)</f>
        <v>3.3195000000000001</v>
      </c>
      <c r="AB28" s="128">
        <f t="shared" ca="1" si="14"/>
        <v>0</v>
      </c>
      <c r="AC28" s="564" t="e">
        <f t="array" aca="1" ref="AC28" ca="1">IF($N28=""," ",
IF(AND($C28&lt;&gt;"S",OR($R28="",$R28="(digite a descrição aqui)")),"DESCRIÇÃO",
IF(AND($C28="S",OR($Q28&lt;&gt;"",$T28&gt;0,$U28&gt;0),$P28=""),"FONTE",
IF(AND($C28="S",$P28&lt;&gt;"",OR($T28&gt;0,$U28&gt;0),$Q28=""),"CÓDIGO",
IF(AND($C28="S",$P28&lt;&gt;"",$Q28&lt;&gt;"",$R28="(Código não identificado nas referências)"),"CÓDIGO N/ID",
IF(AND($C28="S",OR($R28="",$R28="(digite a descrição aqui)"),OR($Q28&lt;&gt;"",$T28&gt;0,$U28&gt;0)),"DESCRIÇÃO",
IF(AND($C28="S",$P28&lt;&gt;"",$Q28&lt;&gt;"",$S28=""),"UNIDADE",
IF(AND($C28="S",$P28&lt;&gt;"",$Q28&lt;&gt;"",$U28=0),"SEM CUSTO",
IF(AND(_xlfn.SINGLE(TIPOORCAMENTO)="Licitado",$AL28=0,$AN28&gt;0),"SEM PREÇO",
IF(AND($C28="S",$P28&lt;&gt;"",$Q28&lt;&gt;"",$U28&gt;0,$V28=0),"BDI",
IF(OR(AND(TIPOORCAMENTO="Proposto",LEFT($O$8,5)&lt;&gt;"(N/D:",$AG28&lt;&gt;"",ORÇAMENTO.CustoUnitario&gt;$AG28),AND(TIPOORCAMENTO="LICITADO",ORÇAMENTO.PrecoUnitarioLicitado&gt;$AN28)),"ACIMA REF.",
IF(AND($C28="S",$P28&lt;&gt;"",$Q28&lt;&gt;"",$T28=0,$U28&gt;0),"QUANT.",
IF(AND(Import.TipoArredondamento="TransfereGOV",$L28="F",$C28="S",LEN($Q28)&gt;13),"Código &gt;13",
IF(AND(Import.TipoArredondamento="TransfereGOV",$L28="F",$C28&lt;&gt;"S",LEN($R28)&gt;100),"Descrição &gt;100",
IF(AND(Import.TipoArredondamento="TransfereGOV",$L28="F",$C28="S",LEN($R28)&gt;500),"Descrição &gt;500",
IF(AND(Import.TipoArredondamento="TransfereGOV",$L28="F",$C28="S",LEFT(TRIM(UPPER($P28)),6)&lt;&gt;"SINAPI",ISNA(VLOOKUP(TRIM(UPPER($S28)),ListaTgov.Unidades,1,FALSE))),"Unid. Não Disp",
" "))))))))))))))))</f>
        <v>#NAME?</v>
      </c>
      <c r="AD28" s="673" t="str">
        <f ca="1">IF(C28&lt;=CRONO.NivelExibicao,MAX($AD$15:OFFSET(AD28,-1,0))+IF($C28&lt;&gt;1,1,MAX(1,COUNTIF(QCI!$A$13:$A$24,OFFSET($E28,-1,0)))),"")</f>
        <v/>
      </c>
      <c r="AE28" s="669" t="str">
        <f ca="1">IF(AND($C28="S",ORÇAMENTO.CodBarra&lt;&gt;""),IF(ORÇAMENTO.Fonte="",ORÇAMENTO.CodBarra,CONCATENATE(ORÇAMENTO.Fonte," ",ORÇAMENTO.CodBarra)))</f>
        <v>SINAPI 97625</v>
      </c>
      <c r="AF28" s="672">
        <f ca="1">IF(ISERROR(INDIRECT(ORÇAMENTO.BancoRef)),"(abra o arquivo 'Referência "&amp;Excel_BuiltIn_Database&amp;".xlsm)",IF(OR($C28&lt;&gt;"S",ORÇAMENTO.CodBarra=""),"(Sem Código)",IF(ISERROR(MATCH($AE28,INDIRECT(ORÇAMENTO.BancoRef),0)),"(Código não identificado nas referências)",MATCH($AE28,INDIRECT(ORÇAMENTO.BancoRef),0))))</f>
        <v>7931</v>
      </c>
      <c r="AG28" s="428">
        <f ca="1">ROUND(IF(DESONERACAO="sim",REFERENCIA.Desonerado,REFERENCIA.NaoDesonerado),2)</f>
        <v>56.93</v>
      </c>
      <c r="AH28" s="429">
        <f t="shared" ca="1" si="15"/>
        <v>0.2097</v>
      </c>
      <c r="AJ28" s="431"/>
      <c r="AL28" s="439"/>
      <c r="AM28" s="336">
        <f t="shared" ca="1" si="0"/>
        <v>331.95</v>
      </c>
      <c r="AN28" s="470">
        <f t="shared" ca="1" si="16"/>
        <v>68.87</v>
      </c>
    </row>
    <row r="29" spans="1:40" s="673" customFormat="1" ht="51" x14ac:dyDescent="0.2">
      <c r="A29" s="673" t="str">
        <f t="shared" si="1"/>
        <v>S</v>
      </c>
      <c r="B29" s="673">
        <f t="shared" ca="1" si="2"/>
        <v>2</v>
      </c>
      <c r="C29" s="673" t="str">
        <f t="shared" ca="1" si="3"/>
        <v>S</v>
      </c>
      <c r="D29" s="673">
        <f t="shared" ca="1" si="4"/>
        <v>0</v>
      </c>
      <c r="E29" s="673">
        <f ca="1">IF($C29=1,OFFSET(E29,-1,0)+MAX(1,COUNTIF(QCI!$A$13:$A$24,OFFSET(ORÇAMENTO!E29,-1,0))),OFFSET(E29,-1,0))</f>
        <v>1</v>
      </c>
      <c r="F29" s="673">
        <f t="shared" ca="1" si="5"/>
        <v>1</v>
      </c>
      <c r="G29" s="673">
        <f t="shared" ca="1" si="6"/>
        <v>0</v>
      </c>
      <c r="H29" s="673">
        <f t="shared" ca="1" si="7"/>
        <v>0</v>
      </c>
      <c r="I29" s="673">
        <f t="shared" ca="1" si="8"/>
        <v>12</v>
      </c>
      <c r="J29" s="673">
        <f t="shared" ca="1" si="9"/>
        <v>0</v>
      </c>
      <c r="K29" s="673">
        <f ca="1">IF(OR($C29="S",$C29=0),0,MATCH(OFFSET($D29,0,$C29)+IF($C29&lt;&gt;1,1,COUNTIF(QCI!$A$13:$A$24,ORÇAMENTO!E29)),OFFSET($D29,1,$C29,ROW($C$251)-ROW($C29)),0))</f>
        <v>0</v>
      </c>
      <c r="L29" s="114" t="str">
        <f t="shared" ca="1" si="10"/>
        <v>F</v>
      </c>
      <c r="M29" s="115" t="s">
        <v>706</v>
      </c>
      <c r="N29" s="116" t="str">
        <f t="shared" ca="1" si="11"/>
        <v>Serviço</v>
      </c>
      <c r="O29" s="117" t="str">
        <f t="shared" ca="1" si="12"/>
        <v>1.1.12.</v>
      </c>
      <c r="P29" s="118" t="s">
        <v>751</v>
      </c>
      <c r="Q29" s="119" t="s">
        <v>976</v>
      </c>
      <c r="R29" s="120" t="str">
        <f ca="1">IF($C29="S",REFERENCIA.Descricao,"(digite a descrição aqui)")</f>
        <v>CARGA, MANOBRA E DESCARGA DE SOLOS E MATERIAIS GRANULARES EM CAMINHÃO BASCULANTE 18 M³ - CARGA COM ESCAVADEIRA HIDRÁULICA (CAÇAMBA DE 1,20 M³ / 155 HP) E DESCARGA LIVRE (UNIDADE: M3). AF_02/2026</v>
      </c>
      <c r="S29" s="121" t="str">
        <f ca="1">REFERENCIA.Unidade</f>
        <v>M3</v>
      </c>
      <c r="T29" s="122">
        <f ca="1">OFFSET(CÁLCULO!H$15,ROW($T29)-ROW(T$15),0)</f>
        <v>450.58</v>
      </c>
      <c r="U29" s="123">
        <f t="shared" ca="1" si="17"/>
        <v>7.15</v>
      </c>
      <c r="V29" s="124" t="s">
        <v>664</v>
      </c>
      <c r="W29" s="122">
        <f ca="1">IF($C29="S",ROUND(IF(TIPOORCAMENTO="Proposto",ORÇAMENTO.CustoUnitario*(1+$AH29),ORÇAMENTO.PrecoUnitarioLicitado),15-13*$AF$10),0)</f>
        <v>8.65</v>
      </c>
      <c r="X29" s="125">
        <f t="array" aca="1" ref="X29" ca="1">IF($C29="S",IF(OR(Import.TipoArredondamento&lt;&gt;"TransfereGOV",ACOMPANHAMENTO="BM"),VTOTAL1,SUM(OFFSET(CÁLCULO!$AI$15,ROW($X29)-ROW($X$15),1):OFFSET(CÁLCULO!$BB$15,ROW($X29)-ROW($X$15),-1))),IF($C29=0,0,ROUND(SomaAgrup,15-13*$AF$11)))</f>
        <v>3897.52</v>
      </c>
      <c r="Y29" s="126" t="s">
        <v>752</v>
      </c>
      <c r="Z29" s="673" t="str">
        <f t="shared" ca="1" si="13"/>
        <v>RA</v>
      </c>
      <c r="AA29" s="127">
        <f ca="1">IF($C29="S",IF($Z29="CP",$X29,IF($Z29="RA",(($X29)*QCI!$AA$3),0)),SomaAgrup)</f>
        <v>38.975200000000001</v>
      </c>
      <c r="AB29" s="128">
        <f t="shared" ca="1" si="14"/>
        <v>0</v>
      </c>
      <c r="AC29" s="564" t="e">
        <f t="array" aca="1" ref="AC29" ca="1">IF($N29=""," ",
IF(AND($C29&lt;&gt;"S",OR($R29="",$R29="(digite a descrição aqui)")),"DESCRIÇÃO",
IF(AND($C29="S",OR($Q29&lt;&gt;"",$T29&gt;0,$U29&gt;0),$P29=""),"FONTE",
IF(AND($C29="S",$P29&lt;&gt;"",OR($T29&gt;0,$U29&gt;0),$Q29=""),"CÓDIGO",
IF(AND($C29="S",$P29&lt;&gt;"",$Q29&lt;&gt;"",$R29="(Código não identificado nas referências)"),"CÓDIGO N/ID",
IF(AND($C29="S",OR($R29="",$R29="(digite a descrição aqui)"),OR($Q29&lt;&gt;"",$T29&gt;0,$U29&gt;0)),"DESCRIÇÃO",
IF(AND($C29="S",$P29&lt;&gt;"",$Q29&lt;&gt;"",$S29=""),"UNIDADE",
IF(AND($C29="S",$P29&lt;&gt;"",$Q29&lt;&gt;"",$U29=0),"SEM CUSTO",
IF(AND(_xlfn.SINGLE(TIPOORCAMENTO)="Licitado",$AL29=0,$AN29&gt;0),"SEM PREÇO",
IF(AND($C29="S",$P29&lt;&gt;"",$Q29&lt;&gt;"",$U29&gt;0,$V29=0),"BDI",
IF(OR(AND(TIPOORCAMENTO="Proposto",LEFT($O$8,5)&lt;&gt;"(N/D:",$AG29&lt;&gt;"",ORÇAMENTO.CustoUnitario&gt;$AG29),AND(TIPOORCAMENTO="LICITADO",ORÇAMENTO.PrecoUnitarioLicitado&gt;$AN29)),"ACIMA REF.",
IF(AND($C29="S",$P29&lt;&gt;"",$Q29&lt;&gt;"",$T29=0,$U29&gt;0),"QUANT.",
IF(AND(Import.TipoArredondamento="TransfereGOV",$L29="F",$C29="S",LEN($Q29)&gt;13),"Código &gt;13",
IF(AND(Import.TipoArredondamento="TransfereGOV",$L29="F",$C29&lt;&gt;"S",LEN($R29)&gt;100),"Descrição &gt;100",
IF(AND(Import.TipoArredondamento="TransfereGOV",$L29="F",$C29="S",LEN($R29)&gt;500),"Descrição &gt;500",
IF(AND(Import.TipoArredondamento="TransfereGOV",$L29="F",$C29="S",LEFT(TRIM(UPPER($P29)),6)&lt;&gt;"SINAPI",ISNA(VLOOKUP(TRIM(UPPER($S29)),ListaTgov.Unidades,1,FALSE))),"Unid. Não Disp",
" "))))))))))))))))</f>
        <v>#NAME?</v>
      </c>
      <c r="AD29" s="673" t="str">
        <f ca="1">IF(C29&lt;=CRONO.NivelExibicao,MAX($AD$15:OFFSET(AD29,-1,0))+IF($C29&lt;&gt;1,1,MAX(1,COUNTIF(QCI!$A$13:$A$24,OFFSET($E29,-1,0)))),"")</f>
        <v/>
      </c>
      <c r="AE29" s="669" t="str">
        <f ca="1">IF(AND($C29="S",ORÇAMENTO.CodBarra&lt;&gt;""),IF(ORÇAMENTO.Fonte="",ORÇAMENTO.CodBarra,CONCATENATE(ORÇAMENTO.Fonte," ",ORÇAMENTO.CodBarra)))</f>
        <v>SINAPI 100980</v>
      </c>
      <c r="AF29" s="672">
        <f ca="1">IF(ISERROR(INDIRECT(ORÇAMENTO.BancoRef)),"(abra o arquivo 'Referência "&amp;Excel_BuiltIn_Database&amp;".xlsm)",IF(OR($C29&lt;&gt;"S",ORÇAMENTO.CodBarra=""),"(Sem Código)",IF(ISERROR(MATCH($AE29,INDIRECT(ORÇAMENTO.BancoRef),0)),"(Código não identificado nas referências)",MATCH($AE29,INDIRECT(ORÇAMENTO.BancoRef),0))))</f>
        <v>15706</v>
      </c>
      <c r="AG29" s="428">
        <f ca="1">ROUND(IF(DESONERACAO="sim",REFERENCIA.Desonerado,REFERENCIA.NaoDesonerado),2)</f>
        <v>7.15</v>
      </c>
      <c r="AH29" s="429">
        <f t="shared" ca="1" si="15"/>
        <v>0.2097</v>
      </c>
      <c r="AJ29" s="431"/>
      <c r="AL29" s="439"/>
      <c r="AM29" s="336">
        <f t="shared" ca="1" si="0"/>
        <v>3897.52</v>
      </c>
      <c r="AN29" s="470">
        <f t="shared" ca="1" si="16"/>
        <v>8.65</v>
      </c>
    </row>
    <row r="30" spans="1:40" s="673" customFormat="1" ht="38.25" x14ac:dyDescent="0.2">
      <c r="A30" s="673" t="str">
        <f t="shared" si="1"/>
        <v>S</v>
      </c>
      <c r="B30" s="673">
        <f t="shared" ca="1" si="2"/>
        <v>2</v>
      </c>
      <c r="C30" s="673" t="str">
        <f t="shared" ca="1" si="3"/>
        <v>S</v>
      </c>
      <c r="D30" s="673">
        <f t="shared" ca="1" si="4"/>
        <v>0</v>
      </c>
      <c r="E30" s="673">
        <f ca="1">IF($C30=1,OFFSET(E30,-1,0)+MAX(1,COUNTIF(QCI!$A$13:$A$24,OFFSET(ORÇAMENTO!E30,-1,0))),OFFSET(E30,-1,0))</f>
        <v>1</v>
      </c>
      <c r="F30" s="673">
        <f t="shared" ca="1" si="5"/>
        <v>1</v>
      </c>
      <c r="G30" s="673">
        <f t="shared" ca="1" si="6"/>
        <v>0</v>
      </c>
      <c r="H30" s="673">
        <f t="shared" ca="1" si="7"/>
        <v>0</v>
      </c>
      <c r="I30" s="673">
        <f t="shared" ca="1" si="8"/>
        <v>13</v>
      </c>
      <c r="J30" s="673">
        <f t="shared" ca="1" si="9"/>
        <v>0</v>
      </c>
      <c r="K30" s="673">
        <f ca="1">IF(OR($C30="S",$C30=0),0,MATCH(OFFSET($D30,0,$C30)+IF($C30&lt;&gt;1,1,COUNTIF(QCI!$A$13:$A$24,ORÇAMENTO!E30)),OFFSET($D30,1,$C30,ROW($C$251)-ROW($C30)),0))</f>
        <v>0</v>
      </c>
      <c r="L30" s="114" t="str">
        <f t="shared" ca="1" si="10"/>
        <v>F</v>
      </c>
      <c r="M30" s="115" t="s">
        <v>706</v>
      </c>
      <c r="N30" s="116" t="str">
        <f t="shared" ca="1" si="11"/>
        <v>Serviço</v>
      </c>
      <c r="O30" s="117" t="str">
        <f t="shared" ca="1" si="12"/>
        <v>1.1.13.</v>
      </c>
      <c r="P30" s="118" t="s">
        <v>751</v>
      </c>
      <c r="Q30" s="119" t="s">
        <v>977</v>
      </c>
      <c r="R30" s="120" t="str">
        <f ca="1">IF($C30="S",REFERENCIA.Descricao,"(digite a descrição aqui)")</f>
        <v>TRANSPORTE COM CAMINHÃO BASCULANTE DE 18 M³, EM VIA URBANA PAVIMENTADA, DMT ATÉ 30 KM (UNIDADE: M3XKM). AF_02/2026</v>
      </c>
      <c r="S30" s="121" t="str">
        <f ca="1">REFERENCIA.Unidade</f>
        <v>M3XKM</v>
      </c>
      <c r="T30" s="122">
        <f ca="1">OFFSET(CÁLCULO!H$15,ROW($T30)-ROW(T$15),0)</f>
        <v>3154.06</v>
      </c>
      <c r="U30" s="123">
        <f t="shared" ca="1" si="17"/>
        <v>2.21</v>
      </c>
      <c r="V30" s="124" t="s">
        <v>664</v>
      </c>
      <c r="W30" s="122">
        <f ca="1">IF($C30="S",ROUND(IF(TIPOORCAMENTO="Proposto",ORÇAMENTO.CustoUnitario*(1+$AH30),ORÇAMENTO.PrecoUnitarioLicitado),15-13*$AF$10),0)</f>
        <v>2.67</v>
      </c>
      <c r="X30" s="125">
        <f t="array" aca="1" ref="X30" ca="1">IF($C30="S",IF(OR(Import.TipoArredondamento&lt;&gt;"TransfereGOV",ACOMPANHAMENTO="BM"),VTOTAL1,SUM(OFFSET(CÁLCULO!$AI$15,ROW($X30)-ROW($X$15),1):OFFSET(CÁLCULO!$BB$15,ROW($X30)-ROW($X$15),-1))),IF($C30=0,0,ROUND(SomaAgrup,15-13*$AF$11)))</f>
        <v>8421.34</v>
      </c>
      <c r="Y30" s="126" t="s">
        <v>752</v>
      </c>
      <c r="Z30" s="673" t="str">
        <f t="shared" ca="1" si="13"/>
        <v>RA</v>
      </c>
      <c r="AA30" s="127">
        <f ca="1">IF($C30="S",IF($Z30="CP",$X30,IF($Z30="RA",(($X30)*QCI!$AA$3),0)),SomaAgrup)</f>
        <v>84.213400000000007</v>
      </c>
      <c r="AB30" s="128">
        <f t="shared" ca="1" si="14"/>
        <v>0</v>
      </c>
      <c r="AC30" s="564" t="e">
        <f t="array" aca="1" ref="AC30" ca="1">IF($N30=""," ",
IF(AND($C30&lt;&gt;"S",OR($R30="",$R30="(digite a descrição aqui)")),"DESCRIÇÃO",
IF(AND($C30="S",OR($Q30&lt;&gt;"",$T30&gt;0,$U30&gt;0),$P30=""),"FONTE",
IF(AND($C30="S",$P30&lt;&gt;"",OR($T30&gt;0,$U30&gt;0),$Q30=""),"CÓDIGO",
IF(AND($C30="S",$P30&lt;&gt;"",$Q30&lt;&gt;"",$R30="(Código não identificado nas referências)"),"CÓDIGO N/ID",
IF(AND($C30="S",OR($R30="",$R30="(digite a descrição aqui)"),OR($Q30&lt;&gt;"",$T30&gt;0,$U30&gt;0)),"DESCRIÇÃO",
IF(AND($C30="S",$P30&lt;&gt;"",$Q30&lt;&gt;"",$S30=""),"UNIDADE",
IF(AND($C30="S",$P30&lt;&gt;"",$Q30&lt;&gt;"",$U30=0),"SEM CUSTO",
IF(AND(_xlfn.SINGLE(TIPOORCAMENTO)="Licitado",$AL30=0,$AN30&gt;0),"SEM PREÇO",
IF(AND($C30="S",$P30&lt;&gt;"",$Q30&lt;&gt;"",$U30&gt;0,$V30=0),"BDI",
IF(OR(AND(TIPOORCAMENTO="Proposto",LEFT($O$8,5)&lt;&gt;"(N/D:",$AG30&lt;&gt;"",ORÇAMENTO.CustoUnitario&gt;$AG30),AND(TIPOORCAMENTO="LICITADO",ORÇAMENTO.PrecoUnitarioLicitado&gt;$AN30)),"ACIMA REF.",
IF(AND($C30="S",$P30&lt;&gt;"",$Q30&lt;&gt;"",$T30=0,$U30&gt;0),"QUANT.",
IF(AND(Import.TipoArredondamento="TransfereGOV",$L30="F",$C30="S",LEN($Q30)&gt;13),"Código &gt;13",
IF(AND(Import.TipoArredondamento="TransfereGOV",$L30="F",$C30&lt;&gt;"S",LEN($R30)&gt;100),"Descrição &gt;100",
IF(AND(Import.TipoArredondamento="TransfereGOV",$L30="F",$C30="S",LEN($R30)&gt;500),"Descrição &gt;500",
IF(AND(Import.TipoArredondamento="TransfereGOV",$L30="F",$C30="S",LEFT(TRIM(UPPER($P30)),6)&lt;&gt;"SINAPI",ISNA(VLOOKUP(TRIM(UPPER($S30)),ListaTgov.Unidades,1,FALSE))),"Unid. Não Disp",
" "))))))))))))))))</f>
        <v>#NAME?</v>
      </c>
      <c r="AD30" s="673" t="str">
        <f ca="1">IF(C30&lt;=CRONO.NivelExibicao,MAX($AD$15:OFFSET(AD30,-1,0))+IF($C30&lt;&gt;1,1,MAX(1,COUNTIF(QCI!$A$13:$A$24,OFFSET($E30,-1,0)))),"")</f>
        <v/>
      </c>
      <c r="AE30" s="669" t="str">
        <f ca="1">IF(AND($C30="S",ORÇAMENTO.CodBarra&lt;&gt;""),IF(ORÇAMENTO.Fonte="",ORÇAMENTO.CodBarra,CONCATENATE(ORÇAMENTO.Fonte," ",ORÇAMENTO.CodBarra)))</f>
        <v>SINAPI 95877</v>
      </c>
      <c r="AF30" s="672">
        <f ca="1">IF(ISERROR(INDIRECT(ORÇAMENTO.BancoRef)),"(abra o arquivo 'Referência "&amp;Excel_BuiltIn_Database&amp;".xlsm)",IF(OR($C30&lt;&gt;"S",ORÇAMENTO.CodBarra=""),"(Sem Código)",IF(ISERROR(MATCH($AE30,INDIRECT(ORÇAMENTO.BancoRef),0)),"(Código não identificado nas referências)",MATCH($AE30,INDIRECT(ORÇAMENTO.BancoRef),0))))</f>
        <v>15829</v>
      </c>
      <c r="AG30" s="428">
        <f ca="1">ROUND(IF(DESONERACAO="sim",REFERENCIA.Desonerado,REFERENCIA.NaoDesonerado),2)</f>
        <v>2.21</v>
      </c>
      <c r="AH30" s="429">
        <f t="shared" ca="1" si="15"/>
        <v>0.2097</v>
      </c>
      <c r="AJ30" s="431"/>
      <c r="AL30" s="439"/>
      <c r="AM30" s="336">
        <f t="shared" ca="1" si="0"/>
        <v>8421.34</v>
      </c>
      <c r="AN30" s="470">
        <f t="shared" ca="1" si="16"/>
        <v>2.67</v>
      </c>
    </row>
    <row r="31" spans="1:40" s="673" customFormat="1" x14ac:dyDescent="0.2">
      <c r="A31" s="673" t="str">
        <f t="shared" si="1"/>
        <v>S</v>
      </c>
      <c r="B31" s="673">
        <f t="shared" ca="1" si="2"/>
        <v>2</v>
      </c>
      <c r="C31" s="673" t="str">
        <f t="shared" ca="1" si="3"/>
        <v>S</v>
      </c>
      <c r="D31" s="673">
        <f t="shared" ca="1" si="4"/>
        <v>0</v>
      </c>
      <c r="E31" s="673">
        <f ca="1">IF($C31=1,OFFSET(E31,-1,0)+MAX(1,COUNTIF(QCI!$A$13:$A$24,OFFSET(ORÇAMENTO!E31,-1,0))),OFFSET(E31,-1,0))</f>
        <v>1</v>
      </c>
      <c r="F31" s="673">
        <f t="shared" ca="1" si="5"/>
        <v>1</v>
      </c>
      <c r="G31" s="673">
        <f t="shared" ca="1" si="6"/>
        <v>0</v>
      </c>
      <c r="H31" s="673">
        <f t="shared" ca="1" si="7"/>
        <v>0</v>
      </c>
      <c r="I31" s="673">
        <f t="shared" ca="1" si="8"/>
        <v>14</v>
      </c>
      <c r="J31" s="673">
        <f t="shared" ca="1" si="9"/>
        <v>0</v>
      </c>
      <c r="K31" s="673">
        <f ca="1">IF(OR($C31="S",$C31=0),0,MATCH(OFFSET($D31,0,$C31)+IF($C31&lt;&gt;1,1,COUNTIF(QCI!$A$13:$A$24,ORÇAMENTO!E31)),OFFSET($D31,1,$C31,ROW($C$251)-ROW($C31)),0))</f>
        <v>0</v>
      </c>
      <c r="L31" s="114" t="str">
        <f t="shared" ca="1" si="10"/>
        <v>F</v>
      </c>
      <c r="M31" s="115" t="s">
        <v>706</v>
      </c>
      <c r="N31" s="116" t="str">
        <f t="shared" ca="1" si="11"/>
        <v>Serviço</v>
      </c>
      <c r="O31" s="117" t="str">
        <f t="shared" ca="1" si="12"/>
        <v>1.1.14.</v>
      </c>
      <c r="P31" s="118" t="s">
        <v>978</v>
      </c>
      <c r="Q31" s="119">
        <v>20003061</v>
      </c>
      <c r="R31" s="120" t="str">
        <f ca="1">IF($C31="S",REFERENCIA.Descricao,"(digite a descrição aqui)")</f>
        <v>PROJETO EXECUTIVO (PRANCHA A1)</v>
      </c>
      <c r="S31" s="121" t="str">
        <f ca="1">REFERENCIA.Unidade</f>
        <v>UN</v>
      </c>
      <c r="T31" s="122">
        <f ca="1">OFFSET(CÁLCULO!H$15,ROW($T31)-ROW(T$15),0)</f>
        <v>6</v>
      </c>
      <c r="U31" s="123">
        <f t="shared" ca="1" si="17"/>
        <v>4003.86</v>
      </c>
      <c r="V31" s="124" t="s">
        <v>664</v>
      </c>
      <c r="W31" s="122">
        <f ca="1">IF($C31="S",ROUND(IF(TIPOORCAMENTO="Proposto",ORÇAMENTO.CustoUnitario*(1+$AH31),ORÇAMENTO.PrecoUnitarioLicitado),15-13*$AF$10),0)</f>
        <v>4843.47</v>
      </c>
      <c r="X31" s="125">
        <f t="array" aca="1" ref="X31" ca="1">IF($C31="S",IF(OR(Import.TipoArredondamento&lt;&gt;"TransfereGOV",ACOMPANHAMENTO="BM"),VTOTAL1,SUM(OFFSET(CÁLCULO!$AI$15,ROW($X31)-ROW($X$15),1):OFFSET(CÁLCULO!$BB$15,ROW($X31)-ROW($X$15),-1))),IF($C31=0,0,ROUND(SomaAgrup,15-13*$AF$11)))</f>
        <v>29060.82</v>
      </c>
      <c r="Y31" s="126" t="s">
        <v>752</v>
      </c>
      <c r="Z31" s="673" t="str">
        <f t="shared" ca="1" si="13"/>
        <v>RA</v>
      </c>
      <c r="AA31" s="127">
        <f ca="1">IF($C31="S",IF($Z31="CP",$X31,IF($Z31="RA",(($X31)*QCI!$AA$3),0)),SomaAgrup)</f>
        <v>290.60820000000001</v>
      </c>
      <c r="AB31" s="128">
        <f t="shared" ca="1" si="14"/>
        <v>0</v>
      </c>
      <c r="AC31" s="564" t="e">
        <f t="array" aca="1" ref="AC31" ca="1">IF($N31=""," ",
IF(AND($C31&lt;&gt;"S",OR($R31="",$R31="(digite a descrição aqui)")),"DESCRIÇÃO",
IF(AND($C31="S",OR($Q31&lt;&gt;"",$T31&gt;0,$U31&gt;0),$P31=""),"FONTE",
IF(AND($C31="S",$P31&lt;&gt;"",OR($T31&gt;0,$U31&gt;0),$Q31=""),"CÓDIGO",
IF(AND($C31="S",$P31&lt;&gt;"",$Q31&lt;&gt;"",$R31="(Código não identificado nas referências)"),"CÓDIGO N/ID",
IF(AND($C31="S",OR($R31="",$R31="(digite a descrição aqui)"),OR($Q31&lt;&gt;"",$T31&gt;0,$U31&gt;0)),"DESCRIÇÃO",
IF(AND($C31="S",$P31&lt;&gt;"",$Q31&lt;&gt;"",$S31=""),"UNIDADE",
IF(AND($C31="S",$P31&lt;&gt;"",$Q31&lt;&gt;"",$U31=0),"SEM CUSTO",
IF(AND(_xlfn.SINGLE(TIPOORCAMENTO)="Licitado",$AL31=0,$AN31&gt;0),"SEM PREÇO",
IF(AND($C31="S",$P31&lt;&gt;"",$Q31&lt;&gt;"",$U31&gt;0,$V31=0),"BDI",
IF(OR(AND(TIPOORCAMENTO="Proposto",LEFT($O$8,5)&lt;&gt;"(N/D:",$AG31&lt;&gt;"",ORÇAMENTO.CustoUnitario&gt;$AG31),AND(TIPOORCAMENTO="LICITADO",ORÇAMENTO.PrecoUnitarioLicitado&gt;$AN31)),"ACIMA REF.",
IF(AND($C31="S",$P31&lt;&gt;"",$Q31&lt;&gt;"",$T31=0,$U31&gt;0),"QUANT.",
IF(AND(Import.TipoArredondamento="TransfereGOV",$L31="F",$C31="S",LEN($Q31)&gt;13),"Código &gt;13",
IF(AND(Import.TipoArredondamento="TransfereGOV",$L31="F",$C31&lt;&gt;"S",LEN($R31)&gt;100),"Descrição &gt;100",
IF(AND(Import.TipoArredondamento="TransfereGOV",$L31="F",$C31="S",LEN($R31)&gt;500),"Descrição &gt;500",
IF(AND(Import.TipoArredondamento="TransfereGOV",$L31="F",$C31="S",LEFT(TRIM(UPPER($P31)),6)&lt;&gt;"SINAPI",ISNA(VLOOKUP(TRIM(UPPER($S31)),ListaTgov.Unidades,1,FALSE))),"Unid. Não Disp",
" "))))))))))))))))</f>
        <v>#NAME?</v>
      </c>
      <c r="AD31" s="673" t="str">
        <f ca="1">IF(C31&lt;=CRONO.NivelExibicao,MAX($AD$15:OFFSET(AD31,-1,0))+IF($C31&lt;&gt;1,1,MAX(1,COUNTIF(QCI!$A$13:$A$24,OFFSET($E31,-1,0)))),"")</f>
        <v/>
      </c>
      <c r="AE31" s="669" t="str">
        <f ca="1">IF(AND($C31="S",ORÇAMENTO.CodBarra&lt;&gt;""),IF(ORÇAMENTO.Fonte="",ORÇAMENTO.CodBarra,CONCATENATE(ORÇAMENTO.Fonte," ",ORÇAMENTO.CodBarra)))</f>
        <v>SIURB EDIF 20003061</v>
      </c>
      <c r="AF31" s="672">
        <f ca="1">IF(ISERROR(INDIRECT(ORÇAMENTO.BancoRef)),"(abra o arquivo 'Referência "&amp;Excel_BuiltIn_Database&amp;".xlsm)",IF(OR($C31&lt;&gt;"S",ORÇAMENTO.CodBarra=""),"(Sem Código)",IF(ISERROR(MATCH($AE31,INDIRECT(ORÇAMENTO.BancoRef),0)),"(Código não identificado nas referências)",MATCH($AE31,INDIRECT(ORÇAMENTO.BancoRef),0))))</f>
        <v>29702</v>
      </c>
      <c r="AG31" s="428">
        <f ca="1">ROUND(IF(DESONERACAO="sim",REFERENCIA.Desonerado,REFERENCIA.NaoDesonerado),2)</f>
        <v>4003.86</v>
      </c>
      <c r="AH31" s="429">
        <f t="shared" ca="1" si="15"/>
        <v>0.2097</v>
      </c>
      <c r="AJ31" s="431"/>
      <c r="AL31" s="439"/>
      <c r="AM31" s="336">
        <f t="shared" ca="1" si="0"/>
        <v>29060.82</v>
      </c>
      <c r="AN31" s="470">
        <f t="shared" ca="1" si="16"/>
        <v>4843.47</v>
      </c>
    </row>
    <row r="32" spans="1:40" s="673" customFormat="1" x14ac:dyDescent="0.2">
      <c r="A32" s="673">
        <f t="shared" si="1"/>
        <v>2</v>
      </c>
      <c r="B32" s="673">
        <f t="shared" ca="1" si="2"/>
        <v>2</v>
      </c>
      <c r="C32" s="673">
        <f t="shared" ca="1" si="3"/>
        <v>2</v>
      </c>
      <c r="D32" s="673">
        <f t="shared" ca="1" si="4"/>
        <v>5</v>
      </c>
      <c r="E32" s="673">
        <f ca="1">IF($C32=1,OFFSET(E32,-1,0)+MAX(1,COUNTIF(QCI!$A$13:$A$24,OFFSET(ORÇAMENTO!E32,-1,0))),OFFSET(E32,-1,0))</f>
        <v>1</v>
      </c>
      <c r="F32" s="673">
        <f t="shared" ca="1" si="5"/>
        <v>2</v>
      </c>
      <c r="G32" s="673">
        <f t="shared" ca="1" si="6"/>
        <v>0</v>
      </c>
      <c r="H32" s="673">
        <f t="shared" ca="1" si="7"/>
        <v>0</v>
      </c>
      <c r="I32" s="673">
        <f t="shared" ca="1" si="8"/>
        <v>0</v>
      </c>
      <c r="J32" s="673">
        <f t="shared" ca="1" si="9"/>
        <v>219</v>
      </c>
      <c r="K32" s="673">
        <f ca="1">IF(OR($C32="S",$C32=0),0,MATCH(OFFSET($D32,0,$C32)+IF($C32&lt;&gt;1,1,COUNTIF(QCI!$A$13:$A$24,ORÇAMENTO!E32)),OFFSET($D32,1,$C32,ROW($C$251)-ROW($C32)),0))</f>
        <v>5</v>
      </c>
      <c r="L32" s="114" t="str">
        <f t="shared" ca="1" si="10"/>
        <v>F</v>
      </c>
      <c r="M32" s="115" t="s">
        <v>703</v>
      </c>
      <c r="N32" s="116" t="str">
        <f t="shared" ca="1" si="11"/>
        <v>Nível 2</v>
      </c>
      <c r="O32" s="117" t="str">
        <f t="shared" ca="1" si="12"/>
        <v>1.2.</v>
      </c>
      <c r="P32" s="118" t="s">
        <v>751</v>
      </c>
      <c r="Q32" s="119"/>
      <c r="R32" s="120" t="str">
        <f ca="1">IF($C32="S",REFERENCIA.Descricao,"Movimentação de Terra")</f>
        <v>Movimentação de Terra</v>
      </c>
      <c r="S32" s="121" t="str">
        <f ca="1">REFERENCIA.Unidade</f>
        <v>-</v>
      </c>
      <c r="T32" s="122">
        <f ca="1">OFFSET(CÁLCULO!H$15,ROW($T32)-ROW(T$15),0)</f>
        <v>0</v>
      </c>
      <c r="U32" s="123">
        <f t="shared" ca="1" si="17"/>
        <v>0</v>
      </c>
      <c r="V32" s="124" t="s">
        <v>664</v>
      </c>
      <c r="W32" s="122">
        <f ca="1">IF($C32="S",ROUND(IF(TIPOORCAMENTO="Proposto",ORÇAMENTO.CustoUnitario*(1+$AH32),ORÇAMENTO.PrecoUnitarioLicitado),15-13*$AF$10),0)</f>
        <v>0</v>
      </c>
      <c r="X32" s="125">
        <f t="array" aca="1" ref="X32" ca="1">IF($C32="S",IF(OR(Import.TipoArredondamento&lt;&gt;"TransfereGOV",ACOMPANHAMENTO="BM"),VTOTAL1,SUM(OFFSET(CÁLCULO!$AI$15,ROW($X32)-ROW($X$15),1):OFFSET(CÁLCULO!$BB$15,ROW($X32)-ROW($X$15),-1))),IF($C32=0,0,ROUND(SomaAgrup,15-13*$AF$11)))</f>
        <v>32609.16</v>
      </c>
      <c r="Y32" s="126" t="s">
        <v>752</v>
      </c>
      <c r="Z32" s="673" t="str">
        <f t="shared" ca="1" si="13"/>
        <v/>
      </c>
      <c r="AA32" s="127">
        <f ca="1">IF($C32="S",IF($Z32="CP",$X32,IF($Z32="RA",(($X32)*QCI!$AA$3),0)),SomaAgrup)</f>
        <v>326.09160000000003</v>
      </c>
      <c r="AB32" s="128">
        <f t="shared" ca="1" si="14"/>
        <v>0</v>
      </c>
      <c r="AC32" s="564" t="e">
        <f t="array" aca="1" ref="AC32" ca="1">IF($N32=""," ",
IF(AND($C32&lt;&gt;"S",OR($R32="",$R32="(digite a descrição aqui)")),"DESCRIÇÃO",
IF(AND($C32="S",OR($Q32&lt;&gt;"",$T32&gt;0,$U32&gt;0),$P32=""),"FONTE",
IF(AND($C32="S",$P32&lt;&gt;"",OR($T32&gt;0,$U32&gt;0),$Q32=""),"CÓDIGO",
IF(AND($C32="S",$P32&lt;&gt;"",$Q32&lt;&gt;"",$R32="(Código não identificado nas referências)"),"CÓDIGO N/ID",
IF(AND($C32="S",OR($R32="",$R32="(digite a descrição aqui)"),OR($Q32&lt;&gt;"",$T32&gt;0,$U32&gt;0)),"DESCRIÇÃO",
IF(AND($C32="S",$P32&lt;&gt;"",$Q32&lt;&gt;"",$S32=""),"UNIDADE",
IF(AND($C32="S",$P32&lt;&gt;"",$Q32&lt;&gt;"",$U32=0),"SEM CUSTO",
IF(AND(_xlfn.SINGLE(TIPOORCAMENTO)="Licitado",$AL32=0,$AN32&gt;0),"SEM PREÇO",
IF(AND($C32="S",$P32&lt;&gt;"",$Q32&lt;&gt;"",$U32&gt;0,$V32=0),"BDI",
IF(OR(AND(TIPOORCAMENTO="Proposto",LEFT($O$8,5)&lt;&gt;"(N/D:",$AG32&lt;&gt;"",ORÇAMENTO.CustoUnitario&gt;$AG32),AND(TIPOORCAMENTO="LICITADO",ORÇAMENTO.PrecoUnitarioLicitado&gt;$AN32)),"ACIMA REF.",
IF(AND($C32="S",$P32&lt;&gt;"",$Q32&lt;&gt;"",$T32=0,$U32&gt;0),"QUANT.",
IF(AND(Import.TipoArredondamento="TransfereGOV",$L32="F",$C32="S",LEN($Q32)&gt;13),"Código &gt;13",
IF(AND(Import.TipoArredondamento="TransfereGOV",$L32="F",$C32&lt;&gt;"S",LEN($R32)&gt;100),"Descrição &gt;100",
IF(AND(Import.TipoArredondamento="TransfereGOV",$L32="F",$C32="S",LEN($R32)&gt;500),"Descrição &gt;500",
IF(AND(Import.TipoArredondamento="TransfereGOV",$L32="F",$C32="S",LEFT(TRIM(UPPER($P32)),6)&lt;&gt;"SINAPI",ISNA(VLOOKUP(TRIM(UPPER($S32)),ListaTgov.Unidades,1,FALSE))),"Unid. Não Disp",
" "))))))))))))))))</f>
        <v>#NAME?</v>
      </c>
      <c r="AD32" s="673">
        <f ca="1">IF(C32&lt;=CRONO.NivelExibicao,MAX($AD$15:OFFSET(AD32,-1,0))+IF($C32&lt;&gt;1,1,MAX(1,COUNTIF(QCI!$A$13:$A$24,OFFSET($E32,-1,0)))),"")</f>
        <v>3</v>
      </c>
      <c r="AE32" s="669" t="b">
        <f ca="1">IF(AND($C32="S",ORÇAMENTO.CodBarra&lt;&gt;""),IF(ORÇAMENTO.Fonte="",ORÇAMENTO.CodBarra,CONCATENATE(ORÇAMENTO.Fonte," ",ORÇAMENTO.CodBarra)))</f>
        <v>0</v>
      </c>
      <c r="AF32" s="672" t="str">
        <f ca="1">IF(ISERROR(INDIRECT(ORÇAMENTO.BancoRef)),"(abra o arquivo 'Referência "&amp;Excel_BuiltIn_Database&amp;".xlsm)",IF(OR($C32&lt;&gt;"S",ORÇAMENTO.CodBarra=""),"(Sem Código)",IF(ISERROR(MATCH($AE32,INDIRECT(ORÇAMENTO.BancoRef),0)),"(Código não identificado nas referências)",MATCH($AE32,INDIRECT(ORÇAMENTO.BancoRef),0))))</f>
        <v>(Sem Código)</v>
      </c>
      <c r="AG32" s="428">
        <f ca="1">ROUND(IF(DESONERACAO="sim",REFERENCIA.Desonerado,REFERENCIA.NaoDesonerado),2)</f>
        <v>0</v>
      </c>
      <c r="AH32" s="429">
        <f t="shared" ca="1" si="15"/>
        <v>0.2097</v>
      </c>
      <c r="AJ32" s="431"/>
      <c r="AL32" s="439"/>
      <c r="AM32" s="336">
        <f t="shared" ca="1" si="0"/>
        <v>32609.16</v>
      </c>
      <c r="AN32" s="470">
        <f t="shared" ca="1" si="16"/>
        <v>0</v>
      </c>
    </row>
    <row r="33" spans="1:40" s="673" customFormat="1" ht="38.25" x14ac:dyDescent="0.2">
      <c r="A33" s="673" t="str">
        <f t="shared" si="1"/>
        <v>S</v>
      </c>
      <c r="B33" s="673">
        <f t="shared" ca="1" si="2"/>
        <v>2</v>
      </c>
      <c r="C33" s="673" t="str">
        <f t="shared" ca="1" si="3"/>
        <v>S</v>
      </c>
      <c r="D33" s="673">
        <f t="shared" ca="1" si="4"/>
        <v>0</v>
      </c>
      <c r="E33" s="673">
        <f ca="1">IF($C33=1,OFFSET(E33,-1,0)+MAX(1,COUNTIF(QCI!$A$13:$A$24,OFFSET(ORÇAMENTO!E33,-1,0))),OFFSET(E33,-1,0))</f>
        <v>1</v>
      </c>
      <c r="F33" s="673">
        <f t="shared" ca="1" si="5"/>
        <v>2</v>
      </c>
      <c r="G33" s="673">
        <f t="shared" ca="1" si="6"/>
        <v>0</v>
      </c>
      <c r="H33" s="673">
        <f t="shared" ca="1" si="7"/>
        <v>0</v>
      </c>
      <c r="I33" s="673">
        <f t="shared" ca="1" si="8"/>
        <v>1</v>
      </c>
      <c r="J33" s="673">
        <f t="shared" ca="1" si="9"/>
        <v>0</v>
      </c>
      <c r="K33" s="673">
        <f ca="1">IF(OR($C33="S",$C33=0),0,MATCH(OFFSET($D33,0,$C33)+IF($C33&lt;&gt;1,1,COUNTIF(QCI!$A$13:$A$24,ORÇAMENTO!E33)),OFFSET($D33,1,$C33,ROW($C$251)-ROW($C33)),0))</f>
        <v>0</v>
      </c>
      <c r="L33" s="114" t="str">
        <f t="shared" ca="1" si="10"/>
        <v>F</v>
      </c>
      <c r="M33" s="115" t="s">
        <v>706</v>
      </c>
      <c r="N33" s="116" t="str">
        <f t="shared" ca="1" si="11"/>
        <v>Serviço</v>
      </c>
      <c r="O33" s="117" t="str">
        <f t="shared" ca="1" si="12"/>
        <v>1.2.1.</v>
      </c>
      <c r="P33" s="677" t="s">
        <v>751</v>
      </c>
      <c r="Q33" s="678" t="s">
        <v>979</v>
      </c>
      <c r="R33" s="120" t="str">
        <f ca="1">IF($C33="S",REFERENCIA.Descricao,"(digite a descrição aqui)")</f>
        <v>ESCAVAÇÃO HORIZONTAL, INCLUINDO CARGA E DESCARGA EM SOLO DE 1A CATEGORIA COM TRATOR DE ESTEIRAS (170HP/LÂMINA: 5,20M3). AF_07/2020</v>
      </c>
      <c r="S33" s="121" t="str">
        <f ca="1">REFERENCIA.Unidade</f>
        <v>M3</v>
      </c>
      <c r="T33" s="122">
        <f ca="1">OFFSET(CÁLCULO!H$15,ROW($T33)-ROW(T$15),0)</f>
        <v>476.51</v>
      </c>
      <c r="U33" s="123">
        <f t="shared" ca="1" si="17"/>
        <v>14</v>
      </c>
      <c r="V33" s="124" t="s">
        <v>664</v>
      </c>
      <c r="W33" s="122">
        <f ca="1">IF($C33="S",ROUND(IF(TIPOORCAMENTO="Proposto",ORÇAMENTO.CustoUnitario*(1+$AH33),ORÇAMENTO.PrecoUnitarioLicitado),15-13*$AF$10),0)</f>
        <v>16.940000000000001</v>
      </c>
      <c r="X33" s="125">
        <f t="array" aca="1" ref="X33" ca="1">IF($C33="S",IF(OR(Import.TipoArredondamento&lt;&gt;"TransfereGOV",ACOMPANHAMENTO="BM"),VTOTAL1,SUM(OFFSET(CÁLCULO!$AI$15,ROW($X33)-ROW($X$15),1):OFFSET(CÁLCULO!$BB$15,ROW($X33)-ROW($X$15),-1))),IF($C33=0,0,ROUND(SomaAgrup,15-13*$AF$11)))</f>
        <v>8072.08</v>
      </c>
      <c r="Y33" s="126" t="s">
        <v>752</v>
      </c>
      <c r="Z33" s="673" t="str">
        <f t="shared" ca="1" si="13"/>
        <v>RA</v>
      </c>
      <c r="AA33" s="127">
        <f ca="1">IF($C33="S",IF($Z33="CP",$X33,IF($Z33="RA",(($X33)*QCI!$AA$3),0)),SomaAgrup)</f>
        <v>80.720799999999997</v>
      </c>
      <c r="AB33" s="128">
        <f t="shared" ca="1" si="14"/>
        <v>0</v>
      </c>
      <c r="AC33" s="564" t="e">
        <f t="array" aca="1" ref="AC33" ca="1">IF($N33=""," ",
IF(AND($C33&lt;&gt;"S",OR($R33="",$R33="(digite a descrição aqui)")),"DESCRIÇÃO",
IF(AND($C33="S",OR($Q33&lt;&gt;"",$T33&gt;0,$U33&gt;0),$P33=""),"FONTE",
IF(AND($C33="S",$P33&lt;&gt;"",OR($T33&gt;0,$U33&gt;0),$Q33=""),"CÓDIGO",
IF(AND($C33="S",$P33&lt;&gt;"",$Q33&lt;&gt;"",$R33="(Código não identificado nas referências)"),"CÓDIGO N/ID",
IF(AND($C33="S",OR($R33="",$R33="(digite a descrição aqui)"),OR($Q33&lt;&gt;"",$T33&gt;0,$U33&gt;0)),"DESCRIÇÃO",
IF(AND($C33="S",$P33&lt;&gt;"",$Q33&lt;&gt;"",$S33=""),"UNIDADE",
IF(AND($C33="S",$P33&lt;&gt;"",$Q33&lt;&gt;"",$U33=0),"SEM CUSTO",
IF(AND(_xlfn.SINGLE(TIPOORCAMENTO)="Licitado",$AL33=0,$AN33&gt;0),"SEM PREÇO",
IF(AND($C33="S",$P33&lt;&gt;"",$Q33&lt;&gt;"",$U33&gt;0,$V33=0),"BDI",
IF(OR(AND(TIPOORCAMENTO="Proposto",LEFT($O$8,5)&lt;&gt;"(N/D:",$AG33&lt;&gt;"",ORÇAMENTO.CustoUnitario&gt;$AG33),AND(TIPOORCAMENTO="LICITADO",ORÇAMENTO.PrecoUnitarioLicitado&gt;$AN33)),"ACIMA REF.",
IF(AND($C33="S",$P33&lt;&gt;"",$Q33&lt;&gt;"",$T33=0,$U33&gt;0),"QUANT.",
IF(AND(Import.TipoArredondamento="TransfereGOV",$L33="F",$C33="S",LEN($Q33)&gt;13),"Código &gt;13",
IF(AND(Import.TipoArredondamento="TransfereGOV",$L33="F",$C33&lt;&gt;"S",LEN($R33)&gt;100),"Descrição &gt;100",
IF(AND(Import.TipoArredondamento="TransfereGOV",$L33="F",$C33="S",LEN($R33)&gt;500),"Descrição &gt;500",
IF(AND(Import.TipoArredondamento="TransfereGOV",$L33="F",$C33="S",LEFT(TRIM(UPPER($P33)),6)&lt;&gt;"SINAPI",ISNA(VLOOKUP(TRIM(UPPER($S33)),ListaTgov.Unidades,1,FALSE))),"Unid. Não Disp",
" "))))))))))))))))</f>
        <v>#NAME?</v>
      </c>
      <c r="AD33" s="673" t="str">
        <f ca="1">IF(C33&lt;=CRONO.NivelExibicao,MAX($AD$15:OFFSET(AD33,-1,0))+IF($C33&lt;&gt;1,1,MAX(1,COUNTIF(QCI!$A$13:$A$24,OFFSET($E33,-1,0)))),"")</f>
        <v/>
      </c>
      <c r="AE33" s="669" t="str">
        <f ca="1">IF(AND($C33="S",ORÇAMENTO.CodBarra&lt;&gt;""),IF(ORÇAMENTO.Fonte="",ORÇAMENTO.CodBarra,CONCATENATE(ORÇAMENTO.Fonte," ",ORÇAMENTO.CodBarra)))</f>
        <v>SINAPI 101126</v>
      </c>
      <c r="AF33" s="672">
        <f ca="1">IF(ISERROR(INDIRECT(ORÇAMENTO.BancoRef)),"(abra o arquivo 'Referência "&amp;Excel_BuiltIn_Database&amp;".xlsm)",IF(OR($C33&lt;&gt;"S",ORÇAMENTO.CodBarra=""),"(Sem Código)",IF(ISERROR(MATCH($AE33,INDIRECT(ORÇAMENTO.BancoRef),0)),"(Código não identificado nas referências)",MATCH($AE33,INDIRECT(ORÇAMENTO.BancoRef),0))))</f>
        <v>9274</v>
      </c>
      <c r="AG33" s="428">
        <f ca="1">ROUND(IF(DESONERACAO="sim",REFERENCIA.Desonerado,REFERENCIA.NaoDesonerado),2)</f>
        <v>14</v>
      </c>
      <c r="AH33" s="429">
        <f t="shared" ca="1" si="15"/>
        <v>0.2097</v>
      </c>
      <c r="AJ33" s="431"/>
      <c r="AL33" s="439"/>
      <c r="AM33" s="336">
        <f t="shared" ca="1" si="0"/>
        <v>8072.08</v>
      </c>
      <c r="AN33" s="470">
        <f t="shared" ca="1" si="16"/>
        <v>16.940000000000001</v>
      </c>
    </row>
    <row r="34" spans="1:40" s="673" customFormat="1" ht="38.25" x14ac:dyDescent="0.2">
      <c r="A34" s="673" t="str">
        <f t="shared" si="1"/>
        <v>S</v>
      </c>
      <c r="B34" s="673">
        <f t="shared" ca="1" si="2"/>
        <v>2</v>
      </c>
      <c r="C34" s="673" t="str">
        <f t="shared" ca="1" si="3"/>
        <v>S</v>
      </c>
      <c r="D34" s="673">
        <f t="shared" ca="1" si="4"/>
        <v>0</v>
      </c>
      <c r="E34" s="673">
        <f ca="1">IF($C34=1,OFFSET(E34,-1,0)+MAX(1,COUNTIF(QCI!$A$13:$A$24,OFFSET(ORÇAMENTO!E34,-1,0))),OFFSET(E34,-1,0))</f>
        <v>1</v>
      </c>
      <c r="F34" s="673">
        <f t="shared" ca="1" si="5"/>
        <v>2</v>
      </c>
      <c r="G34" s="673">
        <f t="shared" ca="1" si="6"/>
        <v>0</v>
      </c>
      <c r="H34" s="673">
        <f t="shared" ca="1" si="7"/>
        <v>0</v>
      </c>
      <c r="I34" s="673">
        <f t="shared" ca="1" si="8"/>
        <v>2</v>
      </c>
      <c r="J34" s="673">
        <f t="shared" ca="1" si="9"/>
        <v>0</v>
      </c>
      <c r="K34" s="673">
        <f ca="1">IF(OR($C34="S",$C34=0),0,MATCH(OFFSET($D34,0,$C34)+IF($C34&lt;&gt;1,1,COUNTIF(QCI!$A$13:$A$24,ORÇAMENTO!E34)),OFFSET($D34,1,$C34,ROW($C$251)-ROW($C34)),0))</f>
        <v>0</v>
      </c>
      <c r="L34" s="114" t="str">
        <f t="shared" ca="1" si="10"/>
        <v>F</v>
      </c>
      <c r="M34" s="115" t="s">
        <v>706</v>
      </c>
      <c r="N34" s="116" t="str">
        <f t="shared" ca="1" si="11"/>
        <v>Serviço</v>
      </c>
      <c r="O34" s="117" t="str">
        <f t="shared" ca="1" si="12"/>
        <v>1.2.2.</v>
      </c>
      <c r="P34" s="118" t="s">
        <v>751</v>
      </c>
      <c r="Q34" s="119" t="s">
        <v>977</v>
      </c>
      <c r="R34" s="120" t="str">
        <f ca="1">IF($C34="S",REFERENCIA.Descricao,"(digite a descrição aqui)")</f>
        <v>TRANSPORTE COM CAMINHÃO BASCULANTE DE 18 M³, EM VIA URBANA PAVIMENTADA, DMT ATÉ 30 KM (UNIDADE: M3XKM). AF_02/2026</v>
      </c>
      <c r="S34" s="121" t="str">
        <f ca="1">REFERENCIA.Unidade</f>
        <v>M3XKM</v>
      </c>
      <c r="T34" s="122">
        <f ca="1">OFFSET(CÁLCULO!H$15,ROW($T34)-ROW(T$15),0)</f>
        <v>3335.59</v>
      </c>
      <c r="U34" s="123">
        <f t="shared" ca="1" si="17"/>
        <v>2.21</v>
      </c>
      <c r="V34" s="124" t="s">
        <v>664</v>
      </c>
      <c r="W34" s="122">
        <f ca="1">IF($C34="S",ROUND(IF(TIPOORCAMENTO="Proposto",ORÇAMENTO.CustoUnitario*(1+$AH34),ORÇAMENTO.PrecoUnitarioLicitado),15-13*$AF$10),0)</f>
        <v>2.67</v>
      </c>
      <c r="X34" s="125">
        <f t="array" aca="1" ref="X34" ca="1">IF($C34="S",IF(OR(Import.TipoArredondamento&lt;&gt;"TransfereGOV",ACOMPANHAMENTO="BM"),VTOTAL1,SUM(OFFSET(CÁLCULO!$AI$15,ROW($X34)-ROW($X$15),1):OFFSET(CÁLCULO!$BB$15,ROW($X34)-ROW($X$15),-1))),IF($C34=0,0,ROUND(SomaAgrup,15-13*$AF$11)))</f>
        <v>8906.0300000000007</v>
      </c>
      <c r="Y34" s="126" t="s">
        <v>752</v>
      </c>
      <c r="Z34" s="673" t="str">
        <f t="shared" ca="1" si="13"/>
        <v>RA</v>
      </c>
      <c r="AA34" s="127">
        <f ca="1">IF($C34="S",IF($Z34="CP",$X34,IF($Z34="RA",(($X34)*QCI!$AA$3),0)),SomaAgrup)</f>
        <v>89.060300000000012</v>
      </c>
      <c r="AB34" s="128">
        <f t="shared" ca="1" si="14"/>
        <v>0</v>
      </c>
      <c r="AC34" s="564" t="e">
        <f t="array" aca="1" ref="AC34" ca="1">IF($N34=""," ",
IF(AND($C34&lt;&gt;"S",OR($R34="",$R34="(digite a descrição aqui)")),"DESCRIÇÃO",
IF(AND($C34="S",OR($Q34&lt;&gt;"",$T34&gt;0,$U34&gt;0),$P34=""),"FONTE",
IF(AND($C34="S",$P34&lt;&gt;"",OR($T34&gt;0,$U34&gt;0),$Q34=""),"CÓDIGO",
IF(AND($C34="S",$P34&lt;&gt;"",$Q34&lt;&gt;"",$R34="(Código não identificado nas referências)"),"CÓDIGO N/ID",
IF(AND($C34="S",OR($R34="",$R34="(digite a descrição aqui)"),OR($Q34&lt;&gt;"",$T34&gt;0,$U34&gt;0)),"DESCRIÇÃO",
IF(AND($C34="S",$P34&lt;&gt;"",$Q34&lt;&gt;"",$S34=""),"UNIDADE",
IF(AND($C34="S",$P34&lt;&gt;"",$Q34&lt;&gt;"",$U34=0),"SEM CUSTO",
IF(AND(_xlfn.SINGLE(TIPOORCAMENTO)="Licitado",$AL34=0,$AN34&gt;0),"SEM PREÇO",
IF(AND($C34="S",$P34&lt;&gt;"",$Q34&lt;&gt;"",$U34&gt;0,$V34=0),"BDI",
IF(OR(AND(TIPOORCAMENTO="Proposto",LEFT($O$8,5)&lt;&gt;"(N/D:",$AG34&lt;&gt;"",ORÇAMENTO.CustoUnitario&gt;$AG34),AND(TIPOORCAMENTO="LICITADO",ORÇAMENTO.PrecoUnitarioLicitado&gt;$AN34)),"ACIMA REF.",
IF(AND($C34="S",$P34&lt;&gt;"",$Q34&lt;&gt;"",$T34=0,$U34&gt;0),"QUANT.",
IF(AND(Import.TipoArredondamento="TransfereGOV",$L34="F",$C34="S",LEN($Q34)&gt;13),"Código &gt;13",
IF(AND(Import.TipoArredondamento="TransfereGOV",$L34="F",$C34&lt;&gt;"S",LEN($R34)&gt;100),"Descrição &gt;100",
IF(AND(Import.TipoArredondamento="TransfereGOV",$L34="F",$C34="S",LEN($R34)&gt;500),"Descrição &gt;500",
IF(AND(Import.TipoArredondamento="TransfereGOV",$L34="F",$C34="S",LEFT(TRIM(UPPER($P34)),6)&lt;&gt;"SINAPI",ISNA(VLOOKUP(TRIM(UPPER($S34)),ListaTgov.Unidades,1,FALSE))),"Unid. Não Disp",
" "))))))))))))))))</f>
        <v>#NAME?</v>
      </c>
      <c r="AD34" s="673" t="str">
        <f ca="1">IF(C34&lt;=CRONO.NivelExibicao,MAX($AD$15:OFFSET(AD34,-1,0))+IF($C34&lt;&gt;1,1,MAX(1,COUNTIF(QCI!$A$13:$A$24,OFFSET($E34,-1,0)))),"")</f>
        <v/>
      </c>
      <c r="AE34" s="669" t="str">
        <f ca="1">IF(AND($C34="S",ORÇAMENTO.CodBarra&lt;&gt;""),IF(ORÇAMENTO.Fonte="",ORÇAMENTO.CodBarra,CONCATENATE(ORÇAMENTO.Fonte," ",ORÇAMENTO.CodBarra)))</f>
        <v>SINAPI 95877</v>
      </c>
      <c r="AF34" s="672">
        <f ca="1">IF(ISERROR(INDIRECT(ORÇAMENTO.BancoRef)),"(abra o arquivo 'Referência "&amp;Excel_BuiltIn_Database&amp;".xlsm)",IF(OR($C34&lt;&gt;"S",ORÇAMENTO.CodBarra=""),"(Sem Código)",IF(ISERROR(MATCH($AE34,INDIRECT(ORÇAMENTO.BancoRef),0)),"(Código não identificado nas referências)",MATCH($AE34,INDIRECT(ORÇAMENTO.BancoRef),0))))</f>
        <v>15829</v>
      </c>
      <c r="AG34" s="428">
        <f ca="1">ROUND(IF(DESONERACAO="sim",REFERENCIA.Desonerado,REFERENCIA.NaoDesonerado),2)</f>
        <v>2.21</v>
      </c>
      <c r="AH34" s="429">
        <f t="shared" ca="1" si="15"/>
        <v>0.2097</v>
      </c>
      <c r="AJ34" s="431"/>
      <c r="AL34" s="439"/>
      <c r="AM34" s="336">
        <f t="shared" ca="1" si="0"/>
        <v>8906.0300000000007</v>
      </c>
      <c r="AN34" s="470">
        <f t="shared" ca="1" si="16"/>
        <v>2.67</v>
      </c>
    </row>
    <row r="35" spans="1:40" s="673" customFormat="1" ht="25.5" x14ac:dyDescent="0.2">
      <c r="A35" s="673" t="str">
        <f t="shared" si="1"/>
        <v>S</v>
      </c>
      <c r="B35" s="673">
        <f t="shared" ca="1" si="2"/>
        <v>2</v>
      </c>
      <c r="C35" s="673" t="str">
        <f t="shared" ca="1" si="3"/>
        <v>S</v>
      </c>
      <c r="D35" s="673">
        <f t="shared" ca="1" si="4"/>
        <v>0</v>
      </c>
      <c r="E35" s="673">
        <f ca="1">IF($C35=1,OFFSET(E35,-1,0)+MAX(1,COUNTIF(QCI!$A$13:$A$24,OFFSET(ORÇAMENTO!E35,-1,0))),OFFSET(E35,-1,0))</f>
        <v>1</v>
      </c>
      <c r="F35" s="673">
        <f t="shared" ca="1" si="5"/>
        <v>2</v>
      </c>
      <c r="G35" s="673">
        <f t="shared" ca="1" si="6"/>
        <v>0</v>
      </c>
      <c r="H35" s="673">
        <f t="shared" ca="1" si="7"/>
        <v>0</v>
      </c>
      <c r="I35" s="673">
        <f t="shared" ca="1" si="8"/>
        <v>3</v>
      </c>
      <c r="J35" s="673">
        <f t="shared" ca="1" si="9"/>
        <v>0</v>
      </c>
      <c r="K35" s="673">
        <f ca="1">IF(OR($C35="S",$C35=0),0,MATCH(OFFSET($D35,0,$C35)+IF($C35&lt;&gt;1,1,COUNTIF(QCI!$A$13:$A$24,ORÇAMENTO!E35)),OFFSET($D35,1,$C35,ROW($C$251)-ROW($C35)),0))</f>
        <v>0</v>
      </c>
      <c r="L35" s="114" t="str">
        <f t="shared" ca="1" si="10"/>
        <v>F</v>
      </c>
      <c r="M35" s="115" t="s">
        <v>706</v>
      </c>
      <c r="N35" s="116" t="str">
        <f t="shared" ca="1" si="11"/>
        <v>Serviço</v>
      </c>
      <c r="O35" s="117" t="str">
        <f t="shared" ca="1" si="12"/>
        <v>1.2.3.</v>
      </c>
      <c r="P35" s="118" t="s">
        <v>978</v>
      </c>
      <c r="Q35" s="119">
        <v>1003005</v>
      </c>
      <c r="R35" s="120" t="str">
        <f ca="1">IF($C35="S",REFERENCIA.Descricao,"(digite a descrição aqui)")</f>
        <v>FORNECIMENTO DE TERRA, INCLUSIVE CORTE, CARGA, DESCARGA E TRANSPORTE ATÉ 1KM</v>
      </c>
      <c r="S35" s="121" t="str">
        <f ca="1">REFERENCIA.Unidade</f>
        <v>M3</v>
      </c>
      <c r="T35" s="122">
        <f ca="1">OFFSET(CÁLCULO!H$15,ROW($T35)-ROW(T$15),0)</f>
        <v>321.23</v>
      </c>
      <c r="U35" s="123">
        <f t="shared" ca="1" si="17"/>
        <v>32.200000000000003</v>
      </c>
      <c r="V35" s="124" t="s">
        <v>664</v>
      </c>
      <c r="W35" s="122">
        <f ca="1">IF($C35="S",ROUND(IF(TIPOORCAMENTO="Proposto",ORÇAMENTO.CustoUnitario*(1+$AH35),ORÇAMENTO.PrecoUnitarioLicitado),15-13*$AF$10),0)</f>
        <v>38.950000000000003</v>
      </c>
      <c r="X35" s="125">
        <f t="array" aca="1" ref="X35" ca="1">IF($C35="S",IF(OR(Import.TipoArredondamento&lt;&gt;"TransfereGOV",ACOMPANHAMENTO="BM"),VTOTAL1,SUM(OFFSET(CÁLCULO!$AI$15,ROW($X35)-ROW($X$15),1):OFFSET(CÁLCULO!$BB$15,ROW($X35)-ROW($X$15),-1))),IF($C35=0,0,ROUND(SomaAgrup,15-13*$AF$11)))</f>
        <v>12511.91</v>
      </c>
      <c r="Y35" s="126" t="s">
        <v>752</v>
      </c>
      <c r="Z35" s="673" t="str">
        <f t="shared" ca="1" si="13"/>
        <v>RA</v>
      </c>
      <c r="AA35" s="127">
        <f ca="1">IF($C35="S",IF($Z35="CP",$X35,IF($Z35="RA",(($X35)*QCI!$AA$3),0)),SomaAgrup)</f>
        <v>125.1191</v>
      </c>
      <c r="AB35" s="128">
        <f t="shared" ca="1" si="14"/>
        <v>0</v>
      </c>
      <c r="AC35" s="564" t="e">
        <f t="array" aca="1" ref="AC35" ca="1">IF($N35=""," ",
IF(AND($C35&lt;&gt;"S",OR($R35="",$R35="(digite a descrição aqui)")),"DESCRIÇÃO",
IF(AND($C35="S",OR($Q35&lt;&gt;"",$T35&gt;0,$U35&gt;0),$P35=""),"FONTE",
IF(AND($C35="S",$P35&lt;&gt;"",OR($T35&gt;0,$U35&gt;0),$Q35=""),"CÓDIGO",
IF(AND($C35="S",$P35&lt;&gt;"",$Q35&lt;&gt;"",$R35="(Código não identificado nas referências)"),"CÓDIGO N/ID",
IF(AND($C35="S",OR($R35="",$R35="(digite a descrição aqui)"),OR($Q35&lt;&gt;"",$T35&gt;0,$U35&gt;0)),"DESCRIÇÃO",
IF(AND($C35="S",$P35&lt;&gt;"",$Q35&lt;&gt;"",$S35=""),"UNIDADE",
IF(AND($C35="S",$P35&lt;&gt;"",$Q35&lt;&gt;"",$U35=0),"SEM CUSTO",
IF(AND(_xlfn.SINGLE(TIPOORCAMENTO)="Licitado",$AL35=0,$AN35&gt;0),"SEM PREÇO",
IF(AND($C35="S",$P35&lt;&gt;"",$Q35&lt;&gt;"",$U35&gt;0,$V35=0),"BDI",
IF(OR(AND(TIPOORCAMENTO="Proposto",LEFT($O$8,5)&lt;&gt;"(N/D:",$AG35&lt;&gt;"",ORÇAMENTO.CustoUnitario&gt;$AG35),AND(TIPOORCAMENTO="LICITADO",ORÇAMENTO.PrecoUnitarioLicitado&gt;$AN35)),"ACIMA REF.",
IF(AND($C35="S",$P35&lt;&gt;"",$Q35&lt;&gt;"",$T35=0,$U35&gt;0),"QUANT.",
IF(AND(Import.TipoArredondamento="TransfereGOV",$L35="F",$C35="S",LEN($Q35)&gt;13),"Código &gt;13",
IF(AND(Import.TipoArredondamento="TransfereGOV",$L35="F",$C35&lt;&gt;"S",LEN($R35)&gt;100),"Descrição &gt;100",
IF(AND(Import.TipoArredondamento="TransfereGOV",$L35="F",$C35="S",LEN($R35)&gt;500),"Descrição &gt;500",
IF(AND(Import.TipoArredondamento="TransfereGOV",$L35="F",$C35="S",LEFT(TRIM(UPPER($P35)),6)&lt;&gt;"SINAPI",ISNA(VLOOKUP(TRIM(UPPER($S35)),ListaTgov.Unidades,1,FALSE))),"Unid. Não Disp",
" "))))))))))))))))</f>
        <v>#NAME?</v>
      </c>
      <c r="AD35" s="673" t="str">
        <f ca="1">IF(C35&lt;=CRONO.NivelExibicao,MAX($AD$15:OFFSET(AD35,-1,0))+IF($C35&lt;&gt;1,1,MAX(1,COUNTIF(QCI!$A$13:$A$24,OFFSET($E35,-1,0)))),"")</f>
        <v/>
      </c>
      <c r="AE35" s="669" t="str">
        <f ca="1">IF(AND($C35="S",ORÇAMENTO.CodBarra&lt;&gt;""),IF(ORÇAMENTO.Fonte="",ORÇAMENTO.CodBarra,CONCATENATE(ORÇAMENTO.Fonte," ",ORÇAMENTO.CodBarra)))</f>
        <v>SIURB EDIF 1003005</v>
      </c>
      <c r="AF35" s="672">
        <f ca="1">IF(ISERROR(INDIRECT(ORÇAMENTO.BancoRef)),"(abra o arquivo 'Referência "&amp;Excel_BuiltIn_Database&amp;".xlsm)",IF(OR($C35&lt;&gt;"S",ORÇAMENTO.CodBarra=""),"(Sem Código)",IF(ISERROR(MATCH($AE35,INDIRECT(ORÇAMENTO.BancoRef),0)),"(Código não identificado nas referências)",MATCH($AE35,INDIRECT(ORÇAMENTO.BancoRef),0))))</f>
        <v>26942</v>
      </c>
      <c r="AG35" s="428">
        <f ca="1">ROUND(IF(DESONERACAO="sim",REFERENCIA.Desonerado,REFERENCIA.NaoDesonerado),2)</f>
        <v>32.200000000000003</v>
      </c>
      <c r="AH35" s="429">
        <f t="shared" ca="1" si="15"/>
        <v>0.2097</v>
      </c>
      <c r="AJ35" s="431"/>
      <c r="AL35" s="439"/>
      <c r="AM35" s="336">
        <f t="shared" ca="1" si="0"/>
        <v>12511.91</v>
      </c>
      <c r="AN35" s="470">
        <f t="shared" ca="1" si="16"/>
        <v>38.950000000000003</v>
      </c>
    </row>
    <row r="36" spans="1:40" s="673" customFormat="1" x14ac:dyDescent="0.2">
      <c r="A36" s="673" t="str">
        <f t="shared" si="1"/>
        <v>S</v>
      </c>
      <c r="B36" s="673">
        <f t="shared" ca="1" si="2"/>
        <v>2</v>
      </c>
      <c r="C36" s="673" t="str">
        <f t="shared" ca="1" si="3"/>
        <v>S</v>
      </c>
      <c r="D36" s="673">
        <f t="shared" ca="1" si="4"/>
        <v>0</v>
      </c>
      <c r="E36" s="673">
        <f ca="1">IF($C36=1,OFFSET(E36,-1,0)+MAX(1,COUNTIF(QCI!$A$13:$A$24,OFFSET(ORÇAMENTO!E36,-1,0))),OFFSET(E36,-1,0))</f>
        <v>1</v>
      </c>
      <c r="F36" s="673">
        <f t="shared" ca="1" si="5"/>
        <v>2</v>
      </c>
      <c r="G36" s="673">
        <f t="shared" ca="1" si="6"/>
        <v>0</v>
      </c>
      <c r="H36" s="673">
        <f t="shared" ca="1" si="7"/>
        <v>0</v>
      </c>
      <c r="I36" s="673">
        <f t="shared" ca="1" si="8"/>
        <v>4</v>
      </c>
      <c r="J36" s="673">
        <f t="shared" ca="1" si="9"/>
        <v>0</v>
      </c>
      <c r="K36" s="673">
        <f ca="1">IF(OR($C36="S",$C36=0),0,MATCH(OFFSET($D36,0,$C36)+IF($C36&lt;&gt;1,1,COUNTIF(QCI!$A$13:$A$24,ORÇAMENTO!E36)),OFFSET($D36,1,$C36,ROW($C$251)-ROW($C36)),0))</f>
        <v>0</v>
      </c>
      <c r="L36" s="114" t="str">
        <f t="shared" ca="1" si="10"/>
        <v>F</v>
      </c>
      <c r="M36" s="115" t="s">
        <v>706</v>
      </c>
      <c r="N36" s="116" t="str">
        <f t="shared" ca="1" si="11"/>
        <v>Serviço</v>
      </c>
      <c r="O36" s="117" t="str">
        <f t="shared" ca="1" si="12"/>
        <v>1.2.4.</v>
      </c>
      <c r="P36" s="118" t="s">
        <v>978</v>
      </c>
      <c r="Q36" s="119">
        <v>1003006</v>
      </c>
      <c r="R36" s="120" t="str">
        <f ca="1">IF($C36="S",REFERENCIA.Descricao,"(digite a descrição aqui)")</f>
        <v>ATERRO, INCLUSIVE COMPACTAÇÃO</v>
      </c>
      <c r="S36" s="121" t="str">
        <f ca="1">REFERENCIA.Unidade</f>
        <v>M3</v>
      </c>
      <c r="T36" s="122">
        <f ca="1">OFFSET(CÁLCULO!H$15,ROW($T36)-ROW(T$15),0)</f>
        <v>321.23</v>
      </c>
      <c r="U36" s="123">
        <f t="shared" ca="1" si="17"/>
        <v>8.0299999999999994</v>
      </c>
      <c r="V36" s="124" t="s">
        <v>664</v>
      </c>
      <c r="W36" s="122">
        <f ca="1">IF($C36="S",ROUND(IF(TIPOORCAMENTO="Proposto",ORÇAMENTO.CustoUnitario*(1+$AH36),ORÇAMENTO.PrecoUnitarioLicitado),15-13*$AF$10),0)</f>
        <v>9.7100000000000009</v>
      </c>
      <c r="X36" s="125">
        <f t="array" aca="1" ref="X36" ca="1">IF($C36="S",IF(OR(Import.TipoArredondamento&lt;&gt;"TransfereGOV",ACOMPANHAMENTO="BM"),VTOTAL1,SUM(OFFSET(CÁLCULO!$AI$15,ROW($X36)-ROW($X$15),1):OFFSET(CÁLCULO!$BB$15,ROW($X36)-ROW($X$15),-1))),IF($C36=0,0,ROUND(SomaAgrup,15-13*$AF$11)))</f>
        <v>3119.14</v>
      </c>
      <c r="Y36" s="126" t="s">
        <v>752</v>
      </c>
      <c r="Z36" s="673" t="str">
        <f t="shared" ca="1" si="13"/>
        <v>RA</v>
      </c>
      <c r="AA36" s="127">
        <f ca="1">IF($C36="S",IF($Z36="CP",$X36,IF($Z36="RA",(($X36)*QCI!$AA$3),0)),SomaAgrup)</f>
        <v>31.191399999999998</v>
      </c>
      <c r="AB36" s="128">
        <f t="shared" ca="1" si="14"/>
        <v>0</v>
      </c>
      <c r="AC36" s="564" t="e">
        <f t="array" aca="1" ref="AC36" ca="1">IF($N36=""," ",
IF(AND($C36&lt;&gt;"S",OR($R36="",$R36="(digite a descrição aqui)")),"DESCRIÇÃO",
IF(AND($C36="S",OR($Q36&lt;&gt;"",$T36&gt;0,$U36&gt;0),$P36=""),"FONTE",
IF(AND($C36="S",$P36&lt;&gt;"",OR($T36&gt;0,$U36&gt;0),$Q36=""),"CÓDIGO",
IF(AND($C36="S",$P36&lt;&gt;"",$Q36&lt;&gt;"",$R36="(Código não identificado nas referências)"),"CÓDIGO N/ID",
IF(AND($C36="S",OR($R36="",$R36="(digite a descrição aqui)"),OR($Q36&lt;&gt;"",$T36&gt;0,$U36&gt;0)),"DESCRIÇÃO",
IF(AND($C36="S",$P36&lt;&gt;"",$Q36&lt;&gt;"",$S36=""),"UNIDADE",
IF(AND($C36="S",$P36&lt;&gt;"",$Q36&lt;&gt;"",$U36=0),"SEM CUSTO",
IF(AND(_xlfn.SINGLE(TIPOORCAMENTO)="Licitado",$AL36=0,$AN36&gt;0),"SEM PREÇO",
IF(AND($C36="S",$P36&lt;&gt;"",$Q36&lt;&gt;"",$U36&gt;0,$V36=0),"BDI",
IF(OR(AND(TIPOORCAMENTO="Proposto",LEFT($O$8,5)&lt;&gt;"(N/D:",$AG36&lt;&gt;"",ORÇAMENTO.CustoUnitario&gt;$AG36),AND(TIPOORCAMENTO="LICITADO",ORÇAMENTO.PrecoUnitarioLicitado&gt;$AN36)),"ACIMA REF.",
IF(AND($C36="S",$P36&lt;&gt;"",$Q36&lt;&gt;"",$T36=0,$U36&gt;0),"QUANT.",
IF(AND(Import.TipoArredondamento="TransfereGOV",$L36="F",$C36="S",LEN($Q36)&gt;13),"Código &gt;13",
IF(AND(Import.TipoArredondamento="TransfereGOV",$L36="F",$C36&lt;&gt;"S",LEN($R36)&gt;100),"Descrição &gt;100",
IF(AND(Import.TipoArredondamento="TransfereGOV",$L36="F",$C36="S",LEN($R36)&gt;500),"Descrição &gt;500",
IF(AND(Import.TipoArredondamento="TransfereGOV",$L36="F",$C36="S",LEFT(TRIM(UPPER($P36)),6)&lt;&gt;"SINAPI",ISNA(VLOOKUP(TRIM(UPPER($S36)),ListaTgov.Unidades,1,FALSE))),"Unid. Não Disp",
" "))))))))))))))))</f>
        <v>#NAME?</v>
      </c>
      <c r="AD36" s="673" t="str">
        <f ca="1">IF(C36&lt;=CRONO.NivelExibicao,MAX($AD$15:OFFSET(AD36,-1,0))+IF($C36&lt;&gt;1,1,MAX(1,COUNTIF(QCI!$A$13:$A$24,OFFSET($E36,-1,0)))),"")</f>
        <v/>
      </c>
      <c r="AE36" s="669" t="str">
        <f ca="1">IF(AND($C36="S",ORÇAMENTO.CodBarra&lt;&gt;""),IF(ORÇAMENTO.Fonte="",ORÇAMENTO.CodBarra,CONCATENATE(ORÇAMENTO.Fonte," ",ORÇAMENTO.CodBarra)))</f>
        <v>SIURB EDIF 1003006</v>
      </c>
      <c r="AF36" s="672">
        <f ca="1">IF(ISERROR(INDIRECT(ORÇAMENTO.BancoRef)),"(abra o arquivo 'Referência "&amp;Excel_BuiltIn_Database&amp;".xlsm)",IF(OR($C36&lt;&gt;"S",ORÇAMENTO.CodBarra=""),"(Sem Código)",IF(ISERROR(MATCH($AE36,INDIRECT(ORÇAMENTO.BancoRef),0)),"(Código não identificado nas referências)",MATCH($AE36,INDIRECT(ORÇAMENTO.BancoRef),0))))</f>
        <v>26943</v>
      </c>
      <c r="AG36" s="428">
        <f ca="1">ROUND(IF(DESONERACAO="sim",REFERENCIA.Desonerado,REFERENCIA.NaoDesonerado),2)</f>
        <v>8.0299999999999994</v>
      </c>
      <c r="AH36" s="429">
        <f t="shared" ca="1" si="15"/>
        <v>0.2097</v>
      </c>
      <c r="AJ36" s="431"/>
      <c r="AL36" s="439"/>
      <c r="AM36" s="336">
        <f t="shared" ca="1" si="0"/>
        <v>3119.14</v>
      </c>
      <c r="AN36" s="470">
        <f t="shared" ca="1" si="16"/>
        <v>9.7100000000000009</v>
      </c>
    </row>
    <row r="37" spans="1:40" s="673" customFormat="1" x14ac:dyDescent="0.2">
      <c r="A37" s="673">
        <f t="shared" si="1"/>
        <v>2</v>
      </c>
      <c r="B37" s="673">
        <f t="shared" ca="1" si="2"/>
        <v>2</v>
      </c>
      <c r="C37" s="673">
        <f t="shared" ca="1" si="3"/>
        <v>2</v>
      </c>
      <c r="D37" s="673">
        <f t="shared" ca="1" si="4"/>
        <v>31</v>
      </c>
      <c r="E37" s="673">
        <f ca="1">IF($C37=1,OFFSET(E37,-1,0)+MAX(1,COUNTIF(QCI!$A$13:$A$24,OFFSET(ORÇAMENTO!E37,-1,0))),OFFSET(E37,-1,0))</f>
        <v>1</v>
      </c>
      <c r="F37" s="673">
        <f t="shared" ca="1" si="5"/>
        <v>3</v>
      </c>
      <c r="G37" s="673">
        <f t="shared" ca="1" si="6"/>
        <v>0</v>
      </c>
      <c r="H37" s="673">
        <f t="shared" ca="1" si="7"/>
        <v>0</v>
      </c>
      <c r="I37" s="673">
        <f t="shared" ca="1" si="8"/>
        <v>0</v>
      </c>
      <c r="J37" s="673">
        <f t="shared" ca="1" si="9"/>
        <v>214</v>
      </c>
      <c r="K37" s="673">
        <f ca="1">IF(OR($C37="S",$C37=0),0,MATCH(OFFSET($D37,0,$C37)+IF($C37&lt;&gt;1,1,COUNTIF(QCI!$A$13:$A$24,ORÇAMENTO!E37)),OFFSET($D37,1,$C37,ROW($C$251)-ROW($C37)),0))</f>
        <v>31</v>
      </c>
      <c r="L37" s="114" t="str">
        <f t="shared" ca="1" si="10"/>
        <v>F</v>
      </c>
      <c r="M37" s="115" t="s">
        <v>703</v>
      </c>
      <c r="N37" s="116" t="str">
        <f t="shared" ca="1" si="11"/>
        <v>Nível 2</v>
      </c>
      <c r="O37" s="117" t="str">
        <f t="shared" ca="1" si="12"/>
        <v>1.3.</v>
      </c>
      <c r="P37" s="118" t="s">
        <v>751</v>
      </c>
      <c r="Q37" s="119"/>
      <c r="R37" s="120" t="str">
        <f ca="1">IF($C37="S",REFERENCIA.Descricao,"Quadra Poliesportiva")</f>
        <v>Quadra Poliesportiva</v>
      </c>
      <c r="S37" s="121" t="str">
        <f ca="1">REFERENCIA.Unidade</f>
        <v>-</v>
      </c>
      <c r="T37" s="122">
        <f ca="1">OFFSET(CÁLCULO!H$15,ROW($T37)-ROW(T$15),0)</f>
        <v>0</v>
      </c>
      <c r="U37" s="123">
        <f t="shared" ca="1" si="17"/>
        <v>0</v>
      </c>
      <c r="V37" s="124" t="s">
        <v>664</v>
      </c>
      <c r="W37" s="122">
        <f ca="1">IF($C37="S",ROUND(IF(TIPOORCAMENTO="Proposto",ORÇAMENTO.CustoUnitario*(1+$AH37),ORÇAMENTO.PrecoUnitarioLicitado),15-13*$AF$10),0)</f>
        <v>0</v>
      </c>
      <c r="X37" s="125">
        <f t="array" aca="1" ref="X37" ca="1">IF($C37="S",IF(OR(Import.TipoArredondamento&lt;&gt;"TransfereGOV",ACOMPANHAMENTO="BM"),VTOTAL1,SUM(OFFSET(CÁLCULO!$AI$15,ROW($X37)-ROW($X$15),1):OFFSET(CÁLCULO!$BB$15,ROW($X37)-ROW($X$15),-1))),IF($C37=0,0,ROUND(SomaAgrup,15-13*$AF$11)))</f>
        <v>172070.07</v>
      </c>
      <c r="Y37" s="126" t="s">
        <v>752</v>
      </c>
      <c r="Z37" s="673" t="str">
        <f t="shared" ca="1" si="13"/>
        <v/>
      </c>
      <c r="AA37" s="127">
        <f ca="1">IF($C37="S",IF($Z37="CP",$X37,IF($Z37="RA",(($X37)*QCI!$AA$3),0)),SomaAgrup)</f>
        <v>1720.7006999999999</v>
      </c>
      <c r="AB37" s="128">
        <f t="shared" ca="1" si="14"/>
        <v>0</v>
      </c>
      <c r="AC37" s="564" t="e">
        <f t="array" aca="1" ref="AC37" ca="1">IF($N37=""," ",
IF(AND($C37&lt;&gt;"S",OR($R37="",$R37="(digite a descrição aqui)")),"DESCRIÇÃO",
IF(AND($C37="S",OR($Q37&lt;&gt;"",$T37&gt;0,$U37&gt;0),$P37=""),"FONTE",
IF(AND($C37="S",$P37&lt;&gt;"",OR($T37&gt;0,$U37&gt;0),$Q37=""),"CÓDIGO",
IF(AND($C37="S",$P37&lt;&gt;"",$Q37&lt;&gt;"",$R37="(Código não identificado nas referências)"),"CÓDIGO N/ID",
IF(AND($C37="S",OR($R37="",$R37="(digite a descrição aqui)"),OR($Q37&lt;&gt;"",$T37&gt;0,$U37&gt;0)),"DESCRIÇÃO",
IF(AND($C37="S",$P37&lt;&gt;"",$Q37&lt;&gt;"",$S37=""),"UNIDADE",
IF(AND($C37="S",$P37&lt;&gt;"",$Q37&lt;&gt;"",$U37=0),"SEM CUSTO",
IF(AND(_xlfn.SINGLE(TIPOORCAMENTO)="Licitado",$AL37=0,$AN37&gt;0),"SEM PREÇO",
IF(AND($C37="S",$P37&lt;&gt;"",$Q37&lt;&gt;"",$U37&gt;0,$V37=0),"BDI",
IF(OR(AND(TIPOORCAMENTO="Proposto",LEFT($O$8,5)&lt;&gt;"(N/D:",$AG37&lt;&gt;"",ORÇAMENTO.CustoUnitario&gt;$AG37),AND(TIPOORCAMENTO="LICITADO",ORÇAMENTO.PrecoUnitarioLicitado&gt;$AN37)),"ACIMA REF.",
IF(AND($C37="S",$P37&lt;&gt;"",$Q37&lt;&gt;"",$T37=0,$U37&gt;0),"QUANT.",
IF(AND(Import.TipoArredondamento="TransfereGOV",$L37="F",$C37="S",LEN($Q37)&gt;13),"Código &gt;13",
IF(AND(Import.TipoArredondamento="TransfereGOV",$L37="F",$C37&lt;&gt;"S",LEN($R37)&gt;100),"Descrição &gt;100",
IF(AND(Import.TipoArredondamento="TransfereGOV",$L37="F",$C37="S",LEN($R37)&gt;500),"Descrição &gt;500",
IF(AND(Import.TipoArredondamento="TransfereGOV",$L37="F",$C37="S",LEFT(TRIM(UPPER($P37)),6)&lt;&gt;"SINAPI",ISNA(VLOOKUP(TRIM(UPPER($S37)),ListaTgov.Unidades,1,FALSE))),"Unid. Não Disp",
" "))))))))))))))))</f>
        <v>#NAME?</v>
      </c>
      <c r="AD37" s="673">
        <f ca="1">IF(C37&lt;=CRONO.NivelExibicao,MAX($AD$15:OFFSET(AD37,-1,0))+IF($C37&lt;&gt;1,1,MAX(1,COUNTIF(QCI!$A$13:$A$24,OFFSET($E37,-1,0)))),"")</f>
        <v>4</v>
      </c>
      <c r="AE37" s="669" t="b">
        <f ca="1">IF(AND($C37="S",ORÇAMENTO.CodBarra&lt;&gt;""),IF(ORÇAMENTO.Fonte="",ORÇAMENTO.CodBarra,CONCATENATE(ORÇAMENTO.Fonte," ",ORÇAMENTO.CodBarra)))</f>
        <v>0</v>
      </c>
      <c r="AF37" s="672" t="str">
        <f ca="1">IF(ISERROR(INDIRECT(ORÇAMENTO.BancoRef)),"(abra o arquivo 'Referência "&amp;Excel_BuiltIn_Database&amp;".xlsm)",IF(OR($C37&lt;&gt;"S",ORÇAMENTO.CodBarra=""),"(Sem Código)",IF(ISERROR(MATCH($AE37,INDIRECT(ORÇAMENTO.BancoRef),0)),"(Código não identificado nas referências)",MATCH($AE37,INDIRECT(ORÇAMENTO.BancoRef),0))))</f>
        <v>(Sem Código)</v>
      </c>
      <c r="AG37" s="428">
        <f ca="1">ROUND(IF(DESONERACAO="sim",REFERENCIA.Desonerado,REFERENCIA.NaoDesonerado),2)</f>
        <v>0</v>
      </c>
      <c r="AH37" s="429">
        <f t="shared" ca="1" si="15"/>
        <v>0.2097</v>
      </c>
      <c r="AJ37" s="431"/>
      <c r="AL37" s="439"/>
      <c r="AM37" s="336">
        <f t="shared" ca="1" si="0"/>
        <v>172070.07</v>
      </c>
      <c r="AN37" s="470">
        <f t="shared" ca="1" si="16"/>
        <v>0</v>
      </c>
    </row>
    <row r="38" spans="1:40" s="673" customFormat="1" ht="38.25" x14ac:dyDescent="0.2">
      <c r="A38" s="673" t="str">
        <f t="shared" si="1"/>
        <v>S</v>
      </c>
      <c r="B38" s="673">
        <f t="shared" ca="1" si="2"/>
        <v>2</v>
      </c>
      <c r="C38" s="673" t="str">
        <f t="shared" ca="1" si="3"/>
        <v>S</v>
      </c>
      <c r="D38" s="673">
        <f t="shared" ca="1" si="4"/>
        <v>0</v>
      </c>
      <c r="E38" s="673">
        <f ca="1">IF($C38=1,OFFSET(E38,-1,0)+MAX(1,COUNTIF(QCI!$A$13:$A$24,OFFSET(ORÇAMENTO!E38,-1,0))),OFFSET(E38,-1,0))</f>
        <v>1</v>
      </c>
      <c r="F38" s="673">
        <f t="shared" ca="1" si="5"/>
        <v>3</v>
      </c>
      <c r="G38" s="673">
        <f t="shared" ca="1" si="6"/>
        <v>0</v>
      </c>
      <c r="H38" s="673">
        <f t="shared" ca="1" si="7"/>
        <v>0</v>
      </c>
      <c r="I38" s="673">
        <f t="shared" ca="1" si="8"/>
        <v>1</v>
      </c>
      <c r="J38" s="673">
        <f t="shared" ca="1" si="9"/>
        <v>0</v>
      </c>
      <c r="K38" s="673">
        <f ca="1">IF(OR($C38="S",$C38=0),0,MATCH(OFFSET($D38,0,$C38)+IF($C38&lt;&gt;1,1,COUNTIF(QCI!$A$13:$A$24,ORÇAMENTO!E38)),OFFSET($D38,1,$C38,ROW($C$251)-ROW($C38)),0))</f>
        <v>0</v>
      </c>
      <c r="L38" s="114" t="str">
        <f t="shared" ca="1" si="10"/>
        <v>F</v>
      </c>
      <c r="M38" s="115" t="s">
        <v>706</v>
      </c>
      <c r="N38" s="116" t="str">
        <f t="shared" ca="1" si="11"/>
        <v>Serviço</v>
      </c>
      <c r="O38" s="117" t="str">
        <f t="shared" ca="1" si="12"/>
        <v>1.3.1.</v>
      </c>
      <c r="P38" s="677" t="s">
        <v>751</v>
      </c>
      <c r="Q38" s="119" t="s">
        <v>980</v>
      </c>
      <c r="R38" s="120" t="str">
        <f ca="1">IF($C38="S",REFERENCIA.Descricao,"(digite a descrição aqui)")</f>
        <v>LASTRO COM MATERIAL GRANULAR (PEDRA BRITADA N.2), APLICADO EM PISOS OU LAJES SOBRE SOLO, ESPESSURA DE *10 CM*. AF_01/2024</v>
      </c>
      <c r="S38" s="121" t="str">
        <f ca="1">REFERENCIA.Unidade</f>
        <v>M3</v>
      </c>
      <c r="T38" s="122">
        <f ca="1">OFFSET(CÁLCULO!H$15,ROW($T38)-ROW(T$15),0)</f>
        <v>19.43</v>
      </c>
      <c r="U38" s="123">
        <f t="shared" ca="1" si="17"/>
        <v>169.77</v>
      </c>
      <c r="V38" s="124" t="s">
        <v>664</v>
      </c>
      <c r="W38" s="122">
        <f ca="1">IF($C38="S",ROUND(IF(TIPOORCAMENTO="Proposto",ORÇAMENTO.CustoUnitario*(1+$AH38),ORÇAMENTO.PrecoUnitarioLicitado),15-13*$AF$10),0)</f>
        <v>205.37</v>
      </c>
      <c r="X38" s="125">
        <f t="array" aca="1" ref="X38" ca="1">IF($C38="S",IF(OR(Import.TipoArredondamento&lt;&gt;"TransfereGOV",ACOMPANHAMENTO="BM"),VTOTAL1,SUM(OFFSET(CÁLCULO!$AI$15,ROW($X38)-ROW($X$15),1):OFFSET(CÁLCULO!$BB$15,ROW($X38)-ROW($X$15),-1))),IF($C38=0,0,ROUND(SomaAgrup,15-13*$AF$11)))</f>
        <v>3990.34</v>
      </c>
      <c r="Y38" s="126" t="s">
        <v>752</v>
      </c>
      <c r="Z38" s="673" t="str">
        <f t="shared" ca="1" si="13"/>
        <v>RA</v>
      </c>
      <c r="AA38" s="127">
        <f ca="1">IF($C38="S",IF($Z38="CP",$X38,IF($Z38="RA",(($X38)*QCI!$AA$3),0)),SomaAgrup)</f>
        <v>39.903400000000005</v>
      </c>
      <c r="AB38" s="128">
        <f t="shared" ca="1" si="14"/>
        <v>0</v>
      </c>
      <c r="AC38" s="564" t="e">
        <f t="array" aca="1" ref="AC38" ca="1">IF($N38=""," ",
IF(AND($C38&lt;&gt;"S",OR($R38="",$R38="(digite a descrição aqui)")),"DESCRIÇÃO",
IF(AND($C38="S",OR($Q38&lt;&gt;"",$T38&gt;0,$U38&gt;0),$P38=""),"FONTE",
IF(AND($C38="S",$P38&lt;&gt;"",OR($T38&gt;0,$U38&gt;0),$Q38=""),"CÓDIGO",
IF(AND($C38="S",$P38&lt;&gt;"",$Q38&lt;&gt;"",$R38="(Código não identificado nas referências)"),"CÓDIGO N/ID",
IF(AND($C38="S",OR($R38="",$R38="(digite a descrição aqui)"),OR($Q38&lt;&gt;"",$T38&gt;0,$U38&gt;0)),"DESCRIÇÃO",
IF(AND($C38="S",$P38&lt;&gt;"",$Q38&lt;&gt;"",$S38=""),"UNIDADE",
IF(AND($C38="S",$P38&lt;&gt;"",$Q38&lt;&gt;"",$U38=0),"SEM CUSTO",
IF(AND(_xlfn.SINGLE(TIPOORCAMENTO)="Licitado",$AL38=0,$AN38&gt;0),"SEM PREÇO",
IF(AND($C38="S",$P38&lt;&gt;"",$Q38&lt;&gt;"",$U38&gt;0,$V38=0),"BDI",
IF(OR(AND(TIPOORCAMENTO="Proposto",LEFT($O$8,5)&lt;&gt;"(N/D:",$AG38&lt;&gt;"",ORÇAMENTO.CustoUnitario&gt;$AG38),AND(TIPOORCAMENTO="LICITADO",ORÇAMENTO.PrecoUnitarioLicitado&gt;$AN38)),"ACIMA REF.",
IF(AND($C38="S",$P38&lt;&gt;"",$Q38&lt;&gt;"",$T38=0,$U38&gt;0),"QUANT.",
IF(AND(Import.TipoArredondamento="TransfereGOV",$L38="F",$C38="S",LEN($Q38)&gt;13),"Código &gt;13",
IF(AND(Import.TipoArredondamento="TransfereGOV",$L38="F",$C38&lt;&gt;"S",LEN($R38)&gt;100),"Descrição &gt;100",
IF(AND(Import.TipoArredondamento="TransfereGOV",$L38="F",$C38="S",LEN($R38)&gt;500),"Descrição &gt;500",
IF(AND(Import.TipoArredondamento="TransfereGOV",$L38="F",$C38="S",LEFT(TRIM(UPPER($P38)),6)&lt;&gt;"SINAPI",ISNA(VLOOKUP(TRIM(UPPER($S38)),ListaTgov.Unidades,1,FALSE))),"Unid. Não Disp",
" "))))))))))))))))</f>
        <v>#NAME?</v>
      </c>
      <c r="AD38" s="673" t="str">
        <f ca="1">IF(C38&lt;=CRONO.NivelExibicao,MAX($AD$15:OFFSET(AD38,-1,0))+IF($C38&lt;&gt;1,1,MAX(1,COUNTIF(QCI!$A$13:$A$24,OFFSET($E38,-1,0)))),"")</f>
        <v/>
      </c>
      <c r="AE38" s="669" t="str">
        <f ca="1">IF(AND($C38="S",ORÇAMENTO.CodBarra&lt;&gt;""),IF(ORÇAMENTO.Fonte="",ORÇAMENTO.CodBarra,CONCATENATE(ORÇAMENTO.Fonte," ",ORÇAMENTO.CodBarra)))</f>
        <v>SINAPI 96624</v>
      </c>
      <c r="AF38" s="672">
        <f ca="1">IF(ISERROR(INDIRECT(ORÇAMENTO.BancoRef)),"(abra o arquivo 'Referência "&amp;Excel_BuiltIn_Database&amp;".xlsm)",IF(OR($C38&lt;&gt;"S",ORÇAMENTO.CodBarra=""),"(Sem Código)",IF(ISERROR(MATCH($AE38,INDIRECT(ORÇAMENTO.BancoRef),0)),"(Código não identificado nas referências)",MATCH($AE38,INDIRECT(ORÇAMENTO.BancoRef),0))))</f>
        <v>12887</v>
      </c>
      <c r="AG38" s="428">
        <f ca="1">ROUND(IF(DESONERACAO="sim",REFERENCIA.Desonerado,REFERENCIA.NaoDesonerado),2)</f>
        <v>169.77</v>
      </c>
      <c r="AH38" s="429">
        <f t="shared" ca="1" si="15"/>
        <v>0.2097</v>
      </c>
      <c r="AJ38" s="431"/>
      <c r="AL38" s="439"/>
      <c r="AM38" s="336">
        <f t="shared" ca="1" si="0"/>
        <v>3990.34</v>
      </c>
      <c r="AN38" s="470">
        <f t="shared" ca="1" si="16"/>
        <v>205.37</v>
      </c>
    </row>
    <row r="39" spans="1:40" s="673" customFormat="1" ht="25.5" x14ac:dyDescent="0.2">
      <c r="A39" s="673" t="str">
        <f t="shared" si="1"/>
        <v>S</v>
      </c>
      <c r="B39" s="673">
        <f t="shared" ca="1" si="2"/>
        <v>2</v>
      </c>
      <c r="C39" s="673" t="str">
        <f t="shared" ca="1" si="3"/>
        <v>S</v>
      </c>
      <c r="D39" s="673">
        <f t="shared" ca="1" si="4"/>
        <v>0</v>
      </c>
      <c r="E39" s="673">
        <f ca="1">IF($C39=1,OFFSET(E39,-1,0)+MAX(1,COUNTIF(QCI!$A$13:$A$24,OFFSET(ORÇAMENTO!E39,-1,0))),OFFSET(E39,-1,0))</f>
        <v>1</v>
      </c>
      <c r="F39" s="673">
        <f t="shared" ca="1" si="5"/>
        <v>3</v>
      </c>
      <c r="G39" s="673">
        <f t="shared" ca="1" si="6"/>
        <v>0</v>
      </c>
      <c r="H39" s="673">
        <f t="shared" ca="1" si="7"/>
        <v>0</v>
      </c>
      <c r="I39" s="673">
        <f t="shared" ca="1" si="8"/>
        <v>2</v>
      </c>
      <c r="J39" s="673">
        <f t="shared" ca="1" si="9"/>
        <v>0</v>
      </c>
      <c r="K39" s="673">
        <f ca="1">IF(OR($C39="S",$C39=0),0,MATCH(OFFSET($D39,0,$C39)+IF($C39&lt;&gt;1,1,COUNTIF(QCI!$A$13:$A$24,ORÇAMENTO!E39)),OFFSET($D39,1,$C39,ROW($C$251)-ROW($C39)),0))</f>
        <v>0</v>
      </c>
      <c r="L39" s="114" t="str">
        <f t="shared" ca="1" si="10"/>
        <v>F</v>
      </c>
      <c r="M39" s="115" t="s">
        <v>706</v>
      </c>
      <c r="N39" s="116" t="str">
        <f t="shared" ca="1" si="11"/>
        <v>Serviço</v>
      </c>
      <c r="O39" s="117" t="str">
        <f t="shared" ca="1" si="12"/>
        <v>1.3.2.</v>
      </c>
      <c r="P39" s="677" t="s">
        <v>751</v>
      </c>
      <c r="Q39" s="119" t="s">
        <v>981</v>
      </c>
      <c r="R39" s="120" t="str">
        <f ca="1">IF($C39="S",REFERENCIA.Descricao,"(digite a descrição aqui)")</f>
        <v>LASTRO DE CONCRETO MAGRO, APLICADO EM PISOS, LAJES SOBRE SOLO OU RADIERS, ESPESSURA DE 5 CM. AF_01/2024</v>
      </c>
      <c r="S39" s="121" t="str">
        <f ca="1">REFERENCIA.Unidade</f>
        <v>M2</v>
      </c>
      <c r="T39" s="122">
        <f ca="1">OFFSET(CÁLCULO!H$15,ROW($T39)-ROW(T$15),0)</f>
        <v>194.25</v>
      </c>
      <c r="U39" s="123">
        <f t="shared" ca="1" si="17"/>
        <v>37.68</v>
      </c>
      <c r="V39" s="124" t="s">
        <v>664</v>
      </c>
      <c r="W39" s="122">
        <f ca="1">IF($C39="S",ROUND(IF(TIPOORCAMENTO="Proposto",ORÇAMENTO.CustoUnitario*(1+$AH39),ORÇAMENTO.PrecoUnitarioLicitado),15-13*$AF$10),0)</f>
        <v>45.58</v>
      </c>
      <c r="X39" s="125">
        <f t="array" aca="1" ref="X39" ca="1">IF($C39="S",IF(OR(Import.TipoArredondamento&lt;&gt;"TransfereGOV",ACOMPANHAMENTO="BM"),VTOTAL1,SUM(OFFSET(CÁLCULO!$AI$15,ROW($X39)-ROW($X$15),1):OFFSET(CÁLCULO!$BB$15,ROW($X39)-ROW($X$15),-1))),IF($C39=0,0,ROUND(SomaAgrup,15-13*$AF$11)))</f>
        <v>8853.92</v>
      </c>
      <c r="Y39" s="126" t="s">
        <v>752</v>
      </c>
      <c r="Z39" s="673" t="str">
        <f t="shared" ca="1" si="13"/>
        <v>RA</v>
      </c>
      <c r="AA39" s="127">
        <f ca="1">IF($C39="S",IF($Z39="CP",$X39,IF($Z39="RA",(($X39)*QCI!$AA$3),0)),SomaAgrup)</f>
        <v>88.539200000000008</v>
      </c>
      <c r="AB39" s="128">
        <f t="shared" ca="1" si="14"/>
        <v>0</v>
      </c>
      <c r="AC39" s="564" t="e">
        <f t="array" aca="1" ref="AC39" ca="1">IF($N39=""," ",
IF(AND($C39&lt;&gt;"S",OR($R39="",$R39="(digite a descrição aqui)")),"DESCRIÇÃO",
IF(AND($C39="S",OR($Q39&lt;&gt;"",$T39&gt;0,$U39&gt;0),$P39=""),"FONTE",
IF(AND($C39="S",$P39&lt;&gt;"",OR($T39&gt;0,$U39&gt;0),$Q39=""),"CÓDIGO",
IF(AND($C39="S",$P39&lt;&gt;"",$Q39&lt;&gt;"",$R39="(Código não identificado nas referências)"),"CÓDIGO N/ID",
IF(AND($C39="S",OR($R39="",$R39="(digite a descrição aqui)"),OR($Q39&lt;&gt;"",$T39&gt;0,$U39&gt;0)),"DESCRIÇÃO",
IF(AND($C39="S",$P39&lt;&gt;"",$Q39&lt;&gt;"",$S39=""),"UNIDADE",
IF(AND($C39="S",$P39&lt;&gt;"",$Q39&lt;&gt;"",$U39=0),"SEM CUSTO",
IF(AND(_xlfn.SINGLE(TIPOORCAMENTO)="Licitado",$AL39=0,$AN39&gt;0),"SEM PREÇO",
IF(AND($C39="S",$P39&lt;&gt;"",$Q39&lt;&gt;"",$U39&gt;0,$V39=0),"BDI",
IF(OR(AND(TIPOORCAMENTO="Proposto",LEFT($O$8,5)&lt;&gt;"(N/D:",$AG39&lt;&gt;"",ORÇAMENTO.CustoUnitario&gt;$AG39),AND(TIPOORCAMENTO="LICITADO",ORÇAMENTO.PrecoUnitarioLicitado&gt;$AN39)),"ACIMA REF.",
IF(AND($C39="S",$P39&lt;&gt;"",$Q39&lt;&gt;"",$T39=0,$U39&gt;0),"QUANT.",
IF(AND(Import.TipoArredondamento="TransfereGOV",$L39="F",$C39="S",LEN($Q39)&gt;13),"Código &gt;13",
IF(AND(Import.TipoArredondamento="TransfereGOV",$L39="F",$C39&lt;&gt;"S",LEN($R39)&gt;100),"Descrição &gt;100",
IF(AND(Import.TipoArredondamento="TransfereGOV",$L39="F",$C39="S",LEN($R39)&gt;500),"Descrição &gt;500",
IF(AND(Import.TipoArredondamento="TransfereGOV",$L39="F",$C39="S",LEFT(TRIM(UPPER($P39)),6)&lt;&gt;"SINAPI",ISNA(VLOOKUP(TRIM(UPPER($S39)),ListaTgov.Unidades,1,FALSE))),"Unid. Não Disp",
" "))))))))))))))))</f>
        <v>#NAME?</v>
      </c>
      <c r="AD39" s="673" t="str">
        <f ca="1">IF(C39&lt;=CRONO.NivelExibicao,MAX($AD$15:OFFSET(AD39,-1,0))+IF($C39&lt;&gt;1,1,MAX(1,COUNTIF(QCI!$A$13:$A$24,OFFSET($E39,-1,0)))),"")</f>
        <v/>
      </c>
      <c r="AE39" s="669" t="str">
        <f ca="1">IF(AND($C39="S",ORÇAMENTO.CodBarra&lt;&gt;""),IF(ORÇAMENTO.Fonte="",ORÇAMENTO.CodBarra,CONCATENATE(ORÇAMENTO.Fonte," ",ORÇAMENTO.CodBarra)))</f>
        <v>SINAPI 95241</v>
      </c>
      <c r="AF39" s="672">
        <f ca="1">IF(ISERROR(INDIRECT(ORÇAMENTO.BancoRef)),"(abra o arquivo 'Referência "&amp;Excel_BuiltIn_Database&amp;".xlsm)",IF(OR($C39&lt;&gt;"S",ORÇAMENTO.CodBarra=""),"(Sem Código)",IF(ISERROR(MATCH($AE39,INDIRECT(ORÇAMENTO.BancoRef),0)),"(Código não identificado nas referências)",MATCH($AE39,INDIRECT(ORÇAMENTO.BancoRef),0))))</f>
        <v>12896</v>
      </c>
      <c r="AG39" s="428">
        <f ca="1">ROUND(IF(DESONERACAO="sim",REFERENCIA.Desonerado,REFERENCIA.NaoDesonerado),2)</f>
        <v>37.68</v>
      </c>
      <c r="AH39" s="429">
        <f t="shared" ca="1" si="15"/>
        <v>0.2097</v>
      </c>
      <c r="AJ39" s="431"/>
      <c r="AL39" s="439"/>
      <c r="AM39" s="336">
        <f t="shared" ca="1" si="0"/>
        <v>8853.92</v>
      </c>
      <c r="AN39" s="470">
        <f t="shared" ca="1" si="16"/>
        <v>45.58</v>
      </c>
    </row>
    <row r="40" spans="1:40" s="673" customFormat="1" ht="38.25" x14ac:dyDescent="0.2">
      <c r="A40" s="673" t="str">
        <f t="shared" si="1"/>
        <v>S</v>
      </c>
      <c r="B40" s="673">
        <f t="shared" ca="1" si="2"/>
        <v>2</v>
      </c>
      <c r="C40" s="673" t="str">
        <f t="shared" ca="1" si="3"/>
        <v>S</v>
      </c>
      <c r="D40" s="673">
        <f t="shared" ca="1" si="4"/>
        <v>0</v>
      </c>
      <c r="E40" s="673">
        <f ca="1">IF($C40=1,OFFSET(E40,-1,0)+MAX(1,COUNTIF(QCI!$A$13:$A$24,OFFSET(ORÇAMENTO!E40,-1,0))),OFFSET(E40,-1,0))</f>
        <v>1</v>
      </c>
      <c r="F40" s="673">
        <f t="shared" ca="1" si="5"/>
        <v>3</v>
      </c>
      <c r="G40" s="673">
        <f t="shared" ca="1" si="6"/>
        <v>0</v>
      </c>
      <c r="H40" s="673">
        <f t="shared" ca="1" si="7"/>
        <v>0</v>
      </c>
      <c r="I40" s="673">
        <f t="shared" ca="1" si="8"/>
        <v>3</v>
      </c>
      <c r="J40" s="673">
        <f t="shared" ca="1" si="9"/>
        <v>0</v>
      </c>
      <c r="K40" s="673">
        <f ca="1">IF(OR($C40="S",$C40=0),0,MATCH(OFFSET($D40,0,$C40)+IF($C40&lt;&gt;1,1,COUNTIF(QCI!$A$13:$A$24,ORÇAMENTO!E40)),OFFSET($D40,1,$C40,ROW($C$251)-ROW($C40)),0))</f>
        <v>0</v>
      </c>
      <c r="L40" s="114" t="str">
        <f t="shared" ca="1" si="10"/>
        <v>F</v>
      </c>
      <c r="M40" s="115" t="s">
        <v>706</v>
      </c>
      <c r="N40" s="116" t="str">
        <f t="shared" ca="1" si="11"/>
        <v>Serviço</v>
      </c>
      <c r="O40" s="117" t="str">
        <f t="shared" ca="1" si="12"/>
        <v>1.3.3.</v>
      </c>
      <c r="P40" s="677" t="s">
        <v>751</v>
      </c>
      <c r="Q40" s="119" t="s">
        <v>982</v>
      </c>
      <c r="R40" s="120" t="str">
        <f ca="1">IF($C40="S",REFERENCIA.Descricao,"(digite a descrição aqui)")</f>
        <v>EXECUÇÃO DE PASSEIO (CALÇADA) OU PISO DE CONCRETO COM CONCRETO MOLDADO IN LOCO, USINADO C20, ACABAMENTO CONVENCIONAL, NÃO ARMADO. AF_08/2022</v>
      </c>
      <c r="S40" s="121" t="str">
        <f ca="1">REFERENCIA.Unidade</f>
        <v>M3</v>
      </c>
      <c r="T40" s="122">
        <f ca="1">OFFSET(CÁLCULO!H$15,ROW($T40)-ROW(T$15),0)</f>
        <v>13.82</v>
      </c>
      <c r="U40" s="123">
        <f t="shared" ca="1" si="17"/>
        <v>685.39</v>
      </c>
      <c r="V40" s="124" t="s">
        <v>664</v>
      </c>
      <c r="W40" s="122">
        <f ca="1">IF($C40="S",ROUND(IF(TIPOORCAMENTO="Proposto",ORÇAMENTO.CustoUnitario*(1+$AH40),ORÇAMENTO.PrecoUnitarioLicitado),15-13*$AF$10),0)</f>
        <v>829.12</v>
      </c>
      <c r="X40" s="125">
        <f t="array" aca="1" ref="X40" ca="1">IF($C40="S",IF(OR(Import.TipoArredondamento&lt;&gt;"TransfereGOV",ACOMPANHAMENTO="BM"),VTOTAL1,SUM(OFFSET(CÁLCULO!$AI$15,ROW($X40)-ROW($X$15),1):OFFSET(CÁLCULO!$BB$15,ROW($X40)-ROW($X$15),-1))),IF($C40=0,0,ROUND(SomaAgrup,15-13*$AF$11)))</f>
        <v>11458.44</v>
      </c>
      <c r="Y40" s="126" t="s">
        <v>752</v>
      </c>
      <c r="Z40" s="673" t="str">
        <f t="shared" ca="1" si="13"/>
        <v>RA</v>
      </c>
      <c r="AA40" s="127">
        <f ca="1">IF($C40="S",IF($Z40="CP",$X40,IF($Z40="RA",(($X40)*QCI!$AA$3),0)),SomaAgrup)</f>
        <v>114.5844</v>
      </c>
      <c r="AB40" s="128">
        <f t="shared" ca="1" si="14"/>
        <v>0</v>
      </c>
      <c r="AC40" s="564" t="e">
        <f t="array" aca="1" ref="AC40" ca="1">IF($N40=""," ",
IF(AND($C40&lt;&gt;"S",OR($R40="",$R40="(digite a descrição aqui)")),"DESCRIÇÃO",
IF(AND($C40="S",OR($Q40&lt;&gt;"",$T40&gt;0,$U40&gt;0),$P40=""),"FONTE",
IF(AND($C40="S",$P40&lt;&gt;"",OR($T40&gt;0,$U40&gt;0),$Q40=""),"CÓDIGO",
IF(AND($C40="S",$P40&lt;&gt;"",$Q40&lt;&gt;"",$R40="(Código não identificado nas referências)"),"CÓDIGO N/ID",
IF(AND($C40="S",OR($R40="",$R40="(digite a descrição aqui)"),OR($Q40&lt;&gt;"",$T40&gt;0,$U40&gt;0)),"DESCRIÇÃO",
IF(AND($C40="S",$P40&lt;&gt;"",$Q40&lt;&gt;"",$S40=""),"UNIDADE",
IF(AND($C40="S",$P40&lt;&gt;"",$Q40&lt;&gt;"",$U40=0),"SEM CUSTO",
IF(AND(_xlfn.SINGLE(TIPOORCAMENTO)="Licitado",$AL40=0,$AN40&gt;0),"SEM PREÇO",
IF(AND($C40="S",$P40&lt;&gt;"",$Q40&lt;&gt;"",$U40&gt;0,$V40=0),"BDI",
IF(OR(AND(TIPOORCAMENTO="Proposto",LEFT($O$8,5)&lt;&gt;"(N/D:",$AG40&lt;&gt;"",ORÇAMENTO.CustoUnitario&gt;$AG40),AND(TIPOORCAMENTO="LICITADO",ORÇAMENTO.PrecoUnitarioLicitado&gt;$AN40)),"ACIMA REF.",
IF(AND($C40="S",$P40&lt;&gt;"",$Q40&lt;&gt;"",$T40=0,$U40&gt;0),"QUANT.",
IF(AND(Import.TipoArredondamento="TransfereGOV",$L40="F",$C40="S",LEN($Q40)&gt;13),"Código &gt;13",
IF(AND(Import.TipoArredondamento="TransfereGOV",$L40="F",$C40&lt;&gt;"S",LEN($R40)&gt;100),"Descrição &gt;100",
IF(AND(Import.TipoArredondamento="TransfereGOV",$L40="F",$C40="S",LEN($R40)&gt;500),"Descrição &gt;500",
IF(AND(Import.TipoArredondamento="TransfereGOV",$L40="F",$C40="S",LEFT(TRIM(UPPER($P40)),6)&lt;&gt;"SINAPI",ISNA(VLOOKUP(TRIM(UPPER($S40)),ListaTgov.Unidades,1,FALSE))),"Unid. Não Disp",
" "))))))))))))))))</f>
        <v>#NAME?</v>
      </c>
      <c r="AD40" s="673" t="str">
        <f ca="1">IF(C40&lt;=CRONO.NivelExibicao,MAX($AD$15:OFFSET(AD40,-1,0))+IF($C40&lt;&gt;1,1,MAX(1,COUNTIF(QCI!$A$13:$A$24,OFFSET($E40,-1,0)))),"")</f>
        <v/>
      </c>
      <c r="AE40" s="669" t="str">
        <f ca="1">IF(AND($C40="S",ORÇAMENTO.CodBarra&lt;&gt;""),IF(ORÇAMENTO.Fonte="",ORÇAMENTO.CodBarra,CONCATENATE(ORÇAMENTO.Fonte," ",ORÇAMENTO.CodBarra)))</f>
        <v>SINAPI 94991</v>
      </c>
      <c r="AF40" s="672">
        <f ca="1">IF(ISERROR(INDIRECT(ORÇAMENTO.BancoRef)),"(abra o arquivo 'Referência "&amp;Excel_BuiltIn_Database&amp;".xlsm)",IF(OR($C40&lt;&gt;"S",ORÇAMENTO.CodBarra=""),"(Sem Código)",IF(ISERROR(MATCH($AE40,INDIRECT(ORÇAMENTO.BancoRef),0)),"(Código não identificado nas referências)",MATCH($AE40,INDIRECT(ORÇAMENTO.BancoRef),0))))</f>
        <v>13962</v>
      </c>
      <c r="AG40" s="428">
        <f ca="1">ROUND(IF(DESONERACAO="sim",REFERENCIA.Desonerado,REFERENCIA.NaoDesonerado),2)</f>
        <v>685.39</v>
      </c>
      <c r="AH40" s="429">
        <f t="shared" ca="1" si="15"/>
        <v>0.2097</v>
      </c>
      <c r="AJ40" s="431"/>
      <c r="AL40" s="439"/>
      <c r="AM40" s="336">
        <f t="shared" ca="1" si="0"/>
        <v>11458.44</v>
      </c>
      <c r="AN40" s="470">
        <f t="shared" ca="1" si="16"/>
        <v>829.12</v>
      </c>
    </row>
    <row r="41" spans="1:40" s="673" customFormat="1" ht="25.5" x14ac:dyDescent="0.2">
      <c r="A41" s="673" t="str">
        <f t="shared" si="1"/>
        <v>S</v>
      </c>
      <c r="B41" s="673">
        <f t="shared" ca="1" si="2"/>
        <v>2</v>
      </c>
      <c r="C41" s="673" t="str">
        <f t="shared" ca="1" si="3"/>
        <v>S</v>
      </c>
      <c r="D41" s="673">
        <f t="shared" ca="1" si="4"/>
        <v>0</v>
      </c>
      <c r="E41" s="673">
        <f ca="1">IF($C41=1,OFFSET(E41,-1,0)+MAX(1,COUNTIF(QCI!$A$13:$A$24,OFFSET(ORÇAMENTO!E41,-1,0))),OFFSET(E41,-1,0))</f>
        <v>1</v>
      </c>
      <c r="F41" s="673">
        <f t="shared" ca="1" si="5"/>
        <v>3</v>
      </c>
      <c r="G41" s="673">
        <f t="shared" ca="1" si="6"/>
        <v>0</v>
      </c>
      <c r="H41" s="673">
        <f t="shared" ca="1" si="7"/>
        <v>0</v>
      </c>
      <c r="I41" s="673">
        <f t="shared" ca="1" si="8"/>
        <v>4</v>
      </c>
      <c r="J41" s="673">
        <f t="shared" ca="1" si="9"/>
        <v>0</v>
      </c>
      <c r="K41" s="673">
        <f ca="1">IF(OR($C41="S",$C41=0),0,MATCH(OFFSET($D41,0,$C41)+IF($C41&lt;&gt;1,1,COUNTIF(QCI!$A$13:$A$24,ORÇAMENTO!E41)),OFFSET($D41,1,$C41,ROW($C$251)-ROW($C41)),0))</f>
        <v>0</v>
      </c>
      <c r="L41" s="114" t="str">
        <f t="shared" ca="1" si="10"/>
        <v>F</v>
      </c>
      <c r="M41" s="115" t="s">
        <v>706</v>
      </c>
      <c r="N41" s="116" t="str">
        <f t="shared" ca="1" si="11"/>
        <v>Serviço</v>
      </c>
      <c r="O41" s="117" t="str">
        <f t="shared" ca="1" si="12"/>
        <v>1.3.4.</v>
      </c>
      <c r="P41" s="118" t="s">
        <v>751</v>
      </c>
      <c r="Q41" s="119" t="s">
        <v>983</v>
      </c>
      <c r="R41" s="120" t="str">
        <f ca="1">IF($C41="S",REFERENCIA.Descricao,"(digite a descrição aqui)")</f>
        <v>PINTURA DE DEMARCAÇÃO DE QUADRA POLIESPORTIVA COM TINTA EPÓXI, E = 5 CM, APLICAÇÃO MANUAL. AF_05/2021</v>
      </c>
      <c r="S41" s="121" t="str">
        <f ca="1">REFERENCIA.Unidade</f>
        <v>M</v>
      </c>
      <c r="T41" s="122">
        <f ca="1">OFFSET(CÁLCULO!H$15,ROW($T41)-ROW(T$15),0)</f>
        <v>194.25</v>
      </c>
      <c r="U41" s="123">
        <f t="shared" ca="1" si="17"/>
        <v>14.32</v>
      </c>
      <c r="V41" s="124" t="s">
        <v>664</v>
      </c>
      <c r="W41" s="122">
        <f ca="1">IF($C41="S",ROUND(IF(TIPOORCAMENTO="Proposto",ORÇAMENTO.CustoUnitario*(1+$AH41),ORÇAMENTO.PrecoUnitarioLicitado),15-13*$AF$10),0)</f>
        <v>17.32</v>
      </c>
      <c r="X41" s="125">
        <f t="array" aca="1" ref="X41" ca="1">IF($C41="S",IF(OR(Import.TipoArredondamento&lt;&gt;"TransfereGOV",ACOMPANHAMENTO="BM"),VTOTAL1,SUM(OFFSET(CÁLCULO!$AI$15,ROW($X41)-ROW($X$15),1):OFFSET(CÁLCULO!$BB$15,ROW($X41)-ROW($X$15),-1))),IF($C41=0,0,ROUND(SomaAgrup,15-13*$AF$11)))</f>
        <v>3364.41</v>
      </c>
      <c r="Y41" s="126" t="s">
        <v>752</v>
      </c>
      <c r="Z41" s="673" t="str">
        <f t="shared" ca="1" si="13"/>
        <v>RA</v>
      </c>
      <c r="AA41" s="127">
        <f ca="1">IF($C41="S",IF($Z41="CP",$X41,IF($Z41="RA",(($X41)*QCI!$AA$3),0)),SomaAgrup)</f>
        <v>33.644100000000002</v>
      </c>
      <c r="AB41" s="128">
        <f t="shared" ca="1" si="14"/>
        <v>0</v>
      </c>
      <c r="AC41" s="564" t="e">
        <f t="array" aca="1" ref="AC41" ca="1">IF($N41=""," ",
IF(AND($C41&lt;&gt;"S",OR($R41="",$R41="(digite a descrição aqui)")),"DESCRIÇÃO",
IF(AND($C41="S",OR($Q41&lt;&gt;"",$T41&gt;0,$U41&gt;0),$P41=""),"FONTE",
IF(AND($C41="S",$P41&lt;&gt;"",OR($T41&gt;0,$U41&gt;0),$Q41=""),"CÓDIGO",
IF(AND($C41="S",$P41&lt;&gt;"",$Q41&lt;&gt;"",$R41="(Código não identificado nas referências)"),"CÓDIGO N/ID",
IF(AND($C41="S",OR($R41="",$R41="(digite a descrição aqui)"),OR($Q41&lt;&gt;"",$T41&gt;0,$U41&gt;0)),"DESCRIÇÃO",
IF(AND($C41="S",$P41&lt;&gt;"",$Q41&lt;&gt;"",$S41=""),"UNIDADE",
IF(AND($C41="S",$P41&lt;&gt;"",$Q41&lt;&gt;"",$U41=0),"SEM CUSTO",
IF(AND(_xlfn.SINGLE(TIPOORCAMENTO)="Licitado",$AL41=0,$AN41&gt;0),"SEM PREÇO",
IF(AND($C41="S",$P41&lt;&gt;"",$Q41&lt;&gt;"",$U41&gt;0,$V41=0),"BDI",
IF(OR(AND(TIPOORCAMENTO="Proposto",LEFT($O$8,5)&lt;&gt;"(N/D:",$AG41&lt;&gt;"",ORÇAMENTO.CustoUnitario&gt;$AG41),AND(TIPOORCAMENTO="LICITADO",ORÇAMENTO.PrecoUnitarioLicitado&gt;$AN41)),"ACIMA REF.",
IF(AND($C41="S",$P41&lt;&gt;"",$Q41&lt;&gt;"",$T41=0,$U41&gt;0),"QUANT.",
IF(AND(Import.TipoArredondamento="TransfereGOV",$L41="F",$C41="S",LEN($Q41)&gt;13),"Código &gt;13",
IF(AND(Import.TipoArredondamento="TransfereGOV",$L41="F",$C41&lt;&gt;"S",LEN($R41)&gt;100),"Descrição &gt;100",
IF(AND(Import.TipoArredondamento="TransfereGOV",$L41="F",$C41="S",LEN($R41)&gt;500),"Descrição &gt;500",
IF(AND(Import.TipoArredondamento="TransfereGOV",$L41="F",$C41="S",LEFT(TRIM(UPPER($P41)),6)&lt;&gt;"SINAPI",ISNA(VLOOKUP(TRIM(UPPER($S41)),ListaTgov.Unidades,1,FALSE))),"Unid. Não Disp",
" "))))))))))))))))</f>
        <v>#NAME?</v>
      </c>
      <c r="AD41" s="673" t="str">
        <f ca="1">IF(C41&lt;=CRONO.NivelExibicao,MAX($AD$15:OFFSET(AD41,-1,0))+IF($C41&lt;&gt;1,1,MAX(1,COUNTIF(QCI!$A$13:$A$24,OFFSET($E41,-1,0)))),"")</f>
        <v/>
      </c>
      <c r="AE41" s="669" t="str">
        <f ca="1">IF(AND($C41="S",ORÇAMENTO.CodBarra&lt;&gt;""),IF(ORÇAMENTO.Fonte="",ORÇAMENTO.CodBarra,CONCATENATE(ORÇAMENTO.Fonte," ",ORÇAMENTO.CodBarra)))</f>
        <v>SINAPI 102506</v>
      </c>
      <c r="AF41" s="672">
        <f ca="1">IF(ISERROR(INDIRECT(ORÇAMENTO.BancoRef)),"(abra o arquivo 'Referência "&amp;Excel_BuiltIn_Database&amp;".xlsm)",IF(OR($C41&lt;&gt;"S",ORÇAMENTO.CodBarra=""),"(Sem Código)",IF(ISERROR(MATCH($AE41,INDIRECT(ORÇAMENTO.BancoRef),0)),"(Código não identificado nas referências)",MATCH($AE41,INDIRECT(ORÇAMENTO.BancoRef),0))))</f>
        <v>14266</v>
      </c>
      <c r="AG41" s="428">
        <f ca="1">ROUND(IF(DESONERACAO="sim",REFERENCIA.Desonerado,REFERENCIA.NaoDesonerado),2)</f>
        <v>14.32</v>
      </c>
      <c r="AH41" s="429">
        <f t="shared" ca="1" si="15"/>
        <v>0.2097</v>
      </c>
      <c r="AJ41" s="431"/>
      <c r="AL41" s="439"/>
      <c r="AM41" s="336">
        <f t="shared" ca="1" si="0"/>
        <v>3364.41</v>
      </c>
      <c r="AN41" s="470">
        <f t="shared" ca="1" si="16"/>
        <v>17.32</v>
      </c>
    </row>
    <row r="42" spans="1:40" s="673" customFormat="1" ht="25.5" x14ac:dyDescent="0.2">
      <c r="A42" s="673" t="str">
        <f t="shared" si="1"/>
        <v>S</v>
      </c>
      <c r="B42" s="673">
        <f t="shared" ca="1" si="2"/>
        <v>2</v>
      </c>
      <c r="C42" s="673" t="str">
        <f t="shared" ca="1" si="3"/>
        <v>S</v>
      </c>
      <c r="D42" s="673">
        <f t="shared" ca="1" si="4"/>
        <v>0</v>
      </c>
      <c r="E42" s="673">
        <f ca="1">IF($C42=1,OFFSET(E42,-1,0)+MAX(1,COUNTIF(QCI!$A$13:$A$24,OFFSET(ORÇAMENTO!E42,-1,0))),OFFSET(E42,-1,0))</f>
        <v>1</v>
      </c>
      <c r="F42" s="673">
        <f t="shared" ca="1" si="5"/>
        <v>3</v>
      </c>
      <c r="G42" s="673">
        <f t="shared" ca="1" si="6"/>
        <v>0</v>
      </c>
      <c r="H42" s="673">
        <f t="shared" ca="1" si="7"/>
        <v>0</v>
      </c>
      <c r="I42" s="673">
        <f t="shared" ca="1" si="8"/>
        <v>5</v>
      </c>
      <c r="J42" s="673">
        <f t="shared" ca="1" si="9"/>
        <v>0</v>
      </c>
      <c r="K42" s="673">
        <f ca="1">IF(OR($C42="S",$C42=0),0,MATCH(OFFSET($D42,0,$C42)+IF($C42&lt;&gt;1,1,COUNTIF(QCI!$A$13:$A$24,ORÇAMENTO!E42)),OFFSET($D42,1,$C42,ROW($C$251)-ROW($C42)),0))</f>
        <v>0</v>
      </c>
      <c r="L42" s="114" t="str">
        <f t="shared" ca="1" si="10"/>
        <v>F</v>
      </c>
      <c r="M42" s="115" t="s">
        <v>706</v>
      </c>
      <c r="N42" s="116" t="str">
        <f t="shared" ca="1" si="11"/>
        <v>Serviço</v>
      </c>
      <c r="O42" s="117" t="str">
        <f t="shared" ca="1" si="12"/>
        <v>1.3.5.</v>
      </c>
      <c r="P42" s="118" t="s">
        <v>978</v>
      </c>
      <c r="Q42" s="119">
        <v>17003056</v>
      </c>
      <c r="R42" s="120" t="str">
        <f ca="1">IF($C42="S",REFERENCIA.Descricao,"(digite a descrição aqui)")</f>
        <v>QD.02 - DEMARCAÇÃO DE QUADRA COM TINTA A BASE DE BORRACHA. CLORADA - FUTEBOL DE SALÃO</v>
      </c>
      <c r="S42" s="121" t="str">
        <f ca="1">REFERENCIA.Unidade</f>
        <v>UN</v>
      </c>
      <c r="T42" s="122">
        <f ca="1">OFFSET(CÁLCULO!H$15,ROW($T42)-ROW(T$15),0)</f>
        <v>1</v>
      </c>
      <c r="U42" s="123">
        <f t="shared" ca="1" si="17"/>
        <v>551.21</v>
      </c>
      <c r="V42" s="124" t="s">
        <v>664</v>
      </c>
      <c r="W42" s="122">
        <f ca="1">IF($C42="S",ROUND(IF(TIPOORCAMENTO="Proposto",ORÇAMENTO.CustoUnitario*(1+$AH42),ORÇAMENTO.PrecoUnitarioLicitado),15-13*$AF$10),0)</f>
        <v>666.8</v>
      </c>
      <c r="X42" s="125">
        <f t="array" aca="1" ref="X42" ca="1">IF($C42="S",IF(OR(Import.TipoArredondamento&lt;&gt;"TransfereGOV",ACOMPANHAMENTO="BM"),VTOTAL1,SUM(OFFSET(CÁLCULO!$AI$15,ROW($X42)-ROW($X$15),1):OFFSET(CÁLCULO!$BB$15,ROW($X42)-ROW($X$15),-1))),IF($C42=0,0,ROUND(SomaAgrup,15-13*$AF$11)))</f>
        <v>666.8</v>
      </c>
      <c r="Y42" s="126" t="s">
        <v>752</v>
      </c>
      <c r="Z42" s="673" t="str">
        <f t="shared" ca="1" si="13"/>
        <v>RA</v>
      </c>
      <c r="AA42" s="127">
        <f ca="1">IF($C42="S",IF($Z42="CP",$X42,IF($Z42="RA",(($X42)*QCI!$AA$3),0)),SomaAgrup)</f>
        <v>6.6679999999999993</v>
      </c>
      <c r="AB42" s="128">
        <f t="shared" ca="1" si="14"/>
        <v>0</v>
      </c>
      <c r="AC42" s="564" t="e">
        <f t="array" aca="1" ref="AC42" ca="1">IF($N42=""," ",
IF(AND($C42&lt;&gt;"S",OR($R42="",$R42="(digite a descrição aqui)")),"DESCRIÇÃO",
IF(AND($C42="S",OR($Q42&lt;&gt;"",$T42&gt;0,$U42&gt;0),$P42=""),"FONTE",
IF(AND($C42="S",$P42&lt;&gt;"",OR($T42&gt;0,$U42&gt;0),$Q42=""),"CÓDIGO",
IF(AND($C42="S",$P42&lt;&gt;"",$Q42&lt;&gt;"",$R42="(Código não identificado nas referências)"),"CÓDIGO N/ID",
IF(AND($C42="S",OR($R42="",$R42="(digite a descrição aqui)"),OR($Q42&lt;&gt;"",$T42&gt;0,$U42&gt;0)),"DESCRIÇÃO",
IF(AND($C42="S",$P42&lt;&gt;"",$Q42&lt;&gt;"",$S42=""),"UNIDADE",
IF(AND($C42="S",$P42&lt;&gt;"",$Q42&lt;&gt;"",$U42=0),"SEM CUSTO",
IF(AND(_xlfn.SINGLE(TIPOORCAMENTO)="Licitado",$AL42=0,$AN42&gt;0),"SEM PREÇO",
IF(AND($C42="S",$P42&lt;&gt;"",$Q42&lt;&gt;"",$U42&gt;0,$V42=0),"BDI",
IF(OR(AND(TIPOORCAMENTO="Proposto",LEFT($O$8,5)&lt;&gt;"(N/D:",$AG42&lt;&gt;"",ORÇAMENTO.CustoUnitario&gt;$AG42),AND(TIPOORCAMENTO="LICITADO",ORÇAMENTO.PrecoUnitarioLicitado&gt;$AN42)),"ACIMA REF.",
IF(AND($C42="S",$P42&lt;&gt;"",$Q42&lt;&gt;"",$T42=0,$U42&gt;0),"QUANT.",
IF(AND(Import.TipoArredondamento="TransfereGOV",$L42="F",$C42="S",LEN($Q42)&gt;13),"Código &gt;13",
IF(AND(Import.TipoArredondamento="TransfereGOV",$L42="F",$C42&lt;&gt;"S",LEN($R42)&gt;100),"Descrição &gt;100",
IF(AND(Import.TipoArredondamento="TransfereGOV",$L42="F",$C42="S",LEN($R42)&gt;500),"Descrição &gt;500",
IF(AND(Import.TipoArredondamento="TransfereGOV",$L42="F",$C42="S",LEFT(TRIM(UPPER($P42)),6)&lt;&gt;"SINAPI",ISNA(VLOOKUP(TRIM(UPPER($S42)),ListaTgov.Unidades,1,FALSE))),"Unid. Não Disp",
" "))))))))))))))))</f>
        <v>#NAME?</v>
      </c>
      <c r="AD42" s="673" t="str">
        <f ca="1">IF(C42&lt;=CRONO.NivelExibicao,MAX($AD$15:OFFSET(AD42,-1,0))+IF($C42&lt;&gt;1,1,MAX(1,COUNTIF(QCI!$A$13:$A$24,OFFSET($E42,-1,0)))),"")</f>
        <v/>
      </c>
      <c r="AE42" s="669" t="str">
        <f ca="1">IF(AND($C42="S",ORÇAMENTO.CodBarra&lt;&gt;""),IF(ORÇAMENTO.Fonte="",ORÇAMENTO.CodBarra,CONCATENATE(ORÇAMENTO.Fonte," ",ORÇAMENTO.CodBarra)))</f>
        <v>SIURB EDIF 17003056</v>
      </c>
      <c r="AF42" s="672">
        <f ca="1">IF(ISERROR(INDIRECT(ORÇAMENTO.BancoRef)),"(abra o arquivo 'Referência "&amp;Excel_BuiltIn_Database&amp;".xlsm)",IF(OR($C42&lt;&gt;"S",ORÇAMENTO.CodBarra=""),"(Sem Código)",IF(ISERROR(MATCH($AE42,INDIRECT(ORÇAMENTO.BancoRef),0)),"(Código não identificado nas referências)",MATCH($AE42,INDIRECT(ORÇAMENTO.BancoRef),0))))</f>
        <v>29263</v>
      </c>
      <c r="AG42" s="428">
        <f ca="1">ROUND(IF(DESONERACAO="sim",REFERENCIA.Desonerado,REFERENCIA.NaoDesonerado),2)</f>
        <v>551.21</v>
      </c>
      <c r="AH42" s="429">
        <f t="shared" ca="1" si="15"/>
        <v>0.2097</v>
      </c>
      <c r="AJ42" s="431"/>
      <c r="AL42" s="439"/>
      <c r="AM42" s="336">
        <f t="shared" ca="1" si="0"/>
        <v>666.8</v>
      </c>
      <c r="AN42" s="470">
        <f t="shared" ca="1" si="16"/>
        <v>666.8</v>
      </c>
    </row>
    <row r="43" spans="1:40" s="673" customFormat="1" ht="25.5" x14ac:dyDescent="0.2">
      <c r="A43" s="673" t="str">
        <f t="shared" si="1"/>
        <v>S</v>
      </c>
      <c r="B43" s="673">
        <f t="shared" ca="1" si="2"/>
        <v>2</v>
      </c>
      <c r="C43" s="673" t="str">
        <f t="shared" ca="1" si="3"/>
        <v>S</v>
      </c>
      <c r="D43" s="673">
        <f t="shared" ca="1" si="4"/>
        <v>0</v>
      </c>
      <c r="E43" s="673">
        <f ca="1">IF($C43=1,OFFSET(E43,-1,0)+MAX(1,COUNTIF(QCI!$A$13:$A$24,OFFSET(ORÇAMENTO!E43,-1,0))),OFFSET(E43,-1,0))</f>
        <v>1</v>
      </c>
      <c r="F43" s="673">
        <f t="shared" ca="1" si="5"/>
        <v>3</v>
      </c>
      <c r="G43" s="673">
        <f t="shared" ca="1" si="6"/>
        <v>0</v>
      </c>
      <c r="H43" s="673">
        <f t="shared" ca="1" si="7"/>
        <v>0</v>
      </c>
      <c r="I43" s="673">
        <f t="shared" ca="1" si="8"/>
        <v>6</v>
      </c>
      <c r="J43" s="673">
        <f t="shared" ca="1" si="9"/>
        <v>0</v>
      </c>
      <c r="K43" s="673">
        <f ca="1">IF(OR($C43="S",$C43=0),0,MATCH(OFFSET($D43,0,$C43)+IF($C43&lt;&gt;1,1,COUNTIF(QCI!$A$13:$A$24,ORÇAMENTO!E43)),OFFSET($D43,1,$C43,ROW($C$251)-ROW($C43)),0))</f>
        <v>0</v>
      </c>
      <c r="L43" s="114" t="str">
        <f t="shared" ca="1" si="10"/>
        <v>F</v>
      </c>
      <c r="M43" s="115" t="s">
        <v>706</v>
      </c>
      <c r="N43" s="116" t="str">
        <f t="shared" ca="1" si="11"/>
        <v>Serviço</v>
      </c>
      <c r="O43" s="117" t="str">
        <f t="shared" ca="1" si="12"/>
        <v>1.3.6.</v>
      </c>
      <c r="P43" s="118" t="s">
        <v>978</v>
      </c>
      <c r="Q43" s="119">
        <v>17003057</v>
      </c>
      <c r="R43" s="120" t="str">
        <f ca="1">IF($C43="S",REFERENCIA.Descricao,"(digite a descrição aqui)")</f>
        <v>QD.03 - DEMARCAÇÃO DE QUADRA COM TINTA A BASE DE BORRACHA CLORADA - BASQUETE</v>
      </c>
      <c r="S43" s="121" t="str">
        <f ca="1">REFERENCIA.Unidade</f>
        <v>UN</v>
      </c>
      <c r="T43" s="122">
        <f ca="1">OFFSET(CÁLCULO!H$15,ROW($T43)-ROW(T$15),0)</f>
        <v>1</v>
      </c>
      <c r="U43" s="123">
        <f t="shared" ca="1" si="17"/>
        <v>734.95</v>
      </c>
      <c r="V43" s="124" t="s">
        <v>664</v>
      </c>
      <c r="W43" s="122">
        <f ca="1">IF($C43="S",ROUND(IF(TIPOORCAMENTO="Proposto",ORÇAMENTO.CustoUnitario*(1+$AH43),ORÇAMENTO.PrecoUnitarioLicitado),15-13*$AF$10),0)</f>
        <v>889.07</v>
      </c>
      <c r="X43" s="125">
        <f t="array" aca="1" ref="X43" ca="1">IF($C43="S",IF(OR(Import.TipoArredondamento&lt;&gt;"TransfereGOV",ACOMPANHAMENTO="BM"),VTOTAL1,SUM(OFFSET(CÁLCULO!$AI$15,ROW($X43)-ROW($X$15),1):OFFSET(CÁLCULO!$BB$15,ROW($X43)-ROW($X$15),-1))),IF($C43=0,0,ROUND(SomaAgrup,15-13*$AF$11)))</f>
        <v>889.07</v>
      </c>
      <c r="Y43" s="126" t="s">
        <v>752</v>
      </c>
      <c r="Z43" s="673" t="str">
        <f t="shared" ca="1" si="13"/>
        <v>RA</v>
      </c>
      <c r="AA43" s="127">
        <f ca="1">IF($C43="S",IF($Z43="CP",$X43,IF($Z43="RA",(($X43)*QCI!$AA$3),0)),SomaAgrup)</f>
        <v>8.8907000000000007</v>
      </c>
      <c r="AB43" s="128">
        <f t="shared" ca="1" si="14"/>
        <v>0</v>
      </c>
      <c r="AC43" s="564" t="e">
        <f t="array" aca="1" ref="AC43" ca="1">IF($N43=""," ",
IF(AND($C43&lt;&gt;"S",OR($R43="",$R43="(digite a descrição aqui)")),"DESCRIÇÃO",
IF(AND($C43="S",OR($Q43&lt;&gt;"",$T43&gt;0,$U43&gt;0),$P43=""),"FONTE",
IF(AND($C43="S",$P43&lt;&gt;"",OR($T43&gt;0,$U43&gt;0),$Q43=""),"CÓDIGO",
IF(AND($C43="S",$P43&lt;&gt;"",$Q43&lt;&gt;"",$R43="(Código não identificado nas referências)"),"CÓDIGO N/ID",
IF(AND($C43="S",OR($R43="",$R43="(digite a descrição aqui)"),OR($Q43&lt;&gt;"",$T43&gt;0,$U43&gt;0)),"DESCRIÇÃO",
IF(AND($C43="S",$P43&lt;&gt;"",$Q43&lt;&gt;"",$S43=""),"UNIDADE",
IF(AND($C43="S",$P43&lt;&gt;"",$Q43&lt;&gt;"",$U43=0),"SEM CUSTO",
IF(AND(_xlfn.SINGLE(TIPOORCAMENTO)="Licitado",$AL43=0,$AN43&gt;0),"SEM PREÇO",
IF(AND($C43="S",$P43&lt;&gt;"",$Q43&lt;&gt;"",$U43&gt;0,$V43=0),"BDI",
IF(OR(AND(TIPOORCAMENTO="Proposto",LEFT($O$8,5)&lt;&gt;"(N/D:",$AG43&lt;&gt;"",ORÇAMENTO.CustoUnitario&gt;$AG43),AND(TIPOORCAMENTO="LICITADO",ORÇAMENTO.PrecoUnitarioLicitado&gt;$AN43)),"ACIMA REF.",
IF(AND($C43="S",$P43&lt;&gt;"",$Q43&lt;&gt;"",$T43=0,$U43&gt;0),"QUANT.",
IF(AND(Import.TipoArredondamento="TransfereGOV",$L43="F",$C43="S",LEN($Q43)&gt;13),"Código &gt;13",
IF(AND(Import.TipoArredondamento="TransfereGOV",$L43="F",$C43&lt;&gt;"S",LEN($R43)&gt;100),"Descrição &gt;100",
IF(AND(Import.TipoArredondamento="TransfereGOV",$L43="F",$C43="S",LEN($R43)&gt;500),"Descrição &gt;500",
IF(AND(Import.TipoArredondamento="TransfereGOV",$L43="F",$C43="S",LEFT(TRIM(UPPER($P43)),6)&lt;&gt;"SINAPI",ISNA(VLOOKUP(TRIM(UPPER($S43)),ListaTgov.Unidades,1,FALSE))),"Unid. Não Disp",
" "))))))))))))))))</f>
        <v>#NAME?</v>
      </c>
      <c r="AD43" s="673" t="str">
        <f ca="1">IF(C43&lt;=CRONO.NivelExibicao,MAX($AD$15:OFFSET(AD43,-1,0))+IF($C43&lt;&gt;1,1,MAX(1,COUNTIF(QCI!$A$13:$A$24,OFFSET($E43,-1,0)))),"")</f>
        <v/>
      </c>
      <c r="AE43" s="669" t="str">
        <f ca="1">IF(AND($C43="S",ORÇAMENTO.CodBarra&lt;&gt;""),IF(ORÇAMENTO.Fonte="",ORÇAMENTO.CodBarra,CONCATENATE(ORÇAMENTO.Fonte," ",ORÇAMENTO.CodBarra)))</f>
        <v>SIURB EDIF 17003057</v>
      </c>
      <c r="AF43" s="672">
        <f ca="1">IF(ISERROR(INDIRECT(ORÇAMENTO.BancoRef)),"(abra o arquivo 'Referência "&amp;Excel_BuiltIn_Database&amp;".xlsm)",IF(OR($C43&lt;&gt;"S",ORÇAMENTO.CodBarra=""),"(Sem Código)",IF(ISERROR(MATCH($AE43,INDIRECT(ORÇAMENTO.BancoRef),0)),"(Código não identificado nas referências)",MATCH($AE43,INDIRECT(ORÇAMENTO.BancoRef),0))))</f>
        <v>29264</v>
      </c>
      <c r="AG43" s="428">
        <f ca="1">ROUND(IF(DESONERACAO="sim",REFERENCIA.Desonerado,REFERENCIA.NaoDesonerado),2)</f>
        <v>734.95</v>
      </c>
      <c r="AH43" s="429">
        <f t="shared" ca="1" si="15"/>
        <v>0.2097</v>
      </c>
      <c r="AJ43" s="431"/>
      <c r="AL43" s="439"/>
      <c r="AM43" s="336">
        <f t="shared" ca="1" si="0"/>
        <v>889.07</v>
      </c>
      <c r="AN43" s="470">
        <f t="shared" ca="1" si="16"/>
        <v>889.07</v>
      </c>
    </row>
    <row r="44" spans="1:40" s="673" customFormat="1" ht="25.5" x14ac:dyDescent="0.2">
      <c r="A44" s="673" t="str">
        <f t="shared" si="1"/>
        <v>S</v>
      </c>
      <c r="B44" s="673">
        <f t="shared" ca="1" si="2"/>
        <v>2</v>
      </c>
      <c r="C44" s="673" t="str">
        <f t="shared" ca="1" si="3"/>
        <v>S</v>
      </c>
      <c r="D44" s="673">
        <f t="shared" ca="1" si="4"/>
        <v>0</v>
      </c>
      <c r="E44" s="673">
        <f ca="1">IF($C44=1,OFFSET(E44,-1,0)+MAX(1,COUNTIF(QCI!$A$13:$A$24,OFFSET(ORÇAMENTO!E44,-1,0))),OFFSET(E44,-1,0))</f>
        <v>1</v>
      </c>
      <c r="F44" s="673">
        <f t="shared" ca="1" si="5"/>
        <v>3</v>
      </c>
      <c r="G44" s="673">
        <f t="shared" ca="1" si="6"/>
        <v>0</v>
      </c>
      <c r="H44" s="673">
        <f t="shared" ca="1" si="7"/>
        <v>0</v>
      </c>
      <c r="I44" s="673">
        <f t="shared" ca="1" si="8"/>
        <v>7</v>
      </c>
      <c r="J44" s="673">
        <f t="shared" ca="1" si="9"/>
        <v>0</v>
      </c>
      <c r="K44" s="673">
        <f ca="1">IF(OR($C44="S",$C44=0),0,MATCH(OFFSET($D44,0,$C44)+IF($C44&lt;&gt;1,1,COUNTIF(QCI!$A$13:$A$24,ORÇAMENTO!E44)),OFFSET($D44,1,$C44,ROW($C$251)-ROW($C44)),0))</f>
        <v>0</v>
      </c>
      <c r="L44" s="114" t="str">
        <f t="shared" ca="1" si="10"/>
        <v>F</v>
      </c>
      <c r="M44" s="115" t="s">
        <v>706</v>
      </c>
      <c r="N44" s="116" t="str">
        <f t="shared" ca="1" si="11"/>
        <v>Serviço</v>
      </c>
      <c r="O44" s="117" t="str">
        <f t="shared" ca="1" si="12"/>
        <v>1.3.7.</v>
      </c>
      <c r="P44" s="118" t="s">
        <v>978</v>
      </c>
      <c r="Q44" s="119" t="s">
        <v>984</v>
      </c>
      <c r="R44" s="120" t="str">
        <f ca="1">IF($C44="S",REFERENCIA.Descricao,"(digite a descrição aqui)")</f>
        <v>QD.01 - DEMARCAÇÃO DE QUADRA COM TINTA A BASE DE BORRACHA CLORADA - VOLEIBOL</v>
      </c>
      <c r="S44" s="121" t="str">
        <f ca="1">REFERENCIA.Unidade</f>
        <v>UN</v>
      </c>
      <c r="T44" s="122">
        <f ca="1">OFFSET(CÁLCULO!H$15,ROW($T44)-ROW(T$15),0)</f>
        <v>1</v>
      </c>
      <c r="U44" s="123">
        <f t="shared" ca="1" si="17"/>
        <v>297.66000000000003</v>
      </c>
      <c r="V44" s="124" t="s">
        <v>664</v>
      </c>
      <c r="W44" s="122">
        <f ca="1">IF($C44="S",ROUND(IF(TIPOORCAMENTO="Proposto",ORÇAMENTO.CustoUnitario*(1+$AH44),ORÇAMENTO.PrecoUnitarioLicitado),15-13*$AF$10),0)</f>
        <v>360.08</v>
      </c>
      <c r="X44" s="125">
        <f t="array" aca="1" ref="X44" ca="1">IF($C44="S",IF(OR(Import.TipoArredondamento&lt;&gt;"TransfereGOV",ACOMPANHAMENTO="BM"),VTOTAL1,SUM(OFFSET(CÁLCULO!$AI$15,ROW($X44)-ROW($X$15),1):OFFSET(CÁLCULO!$BB$15,ROW($X44)-ROW($X$15),-1))),IF($C44=0,0,ROUND(SomaAgrup,15-13*$AF$11)))</f>
        <v>360.08</v>
      </c>
      <c r="Y44" s="126" t="s">
        <v>752</v>
      </c>
      <c r="Z44" s="673" t="str">
        <f t="shared" ca="1" si="13"/>
        <v>RA</v>
      </c>
      <c r="AA44" s="127">
        <f ca="1">IF($C44="S",IF($Z44="CP",$X44,IF($Z44="RA",(($X44)*QCI!$AA$3),0)),SomaAgrup)</f>
        <v>3.6008</v>
      </c>
      <c r="AB44" s="128">
        <f t="shared" ca="1" si="14"/>
        <v>0</v>
      </c>
      <c r="AC44" s="564" t="e">
        <f t="array" aca="1" ref="AC44" ca="1">IF($N44=""," ",
IF(AND($C44&lt;&gt;"S",OR($R44="",$R44="(digite a descrição aqui)")),"DESCRIÇÃO",
IF(AND($C44="S",OR($Q44&lt;&gt;"",$T44&gt;0,$U44&gt;0),$P44=""),"FONTE",
IF(AND($C44="S",$P44&lt;&gt;"",OR($T44&gt;0,$U44&gt;0),$Q44=""),"CÓDIGO",
IF(AND($C44="S",$P44&lt;&gt;"",$Q44&lt;&gt;"",$R44="(Código não identificado nas referências)"),"CÓDIGO N/ID",
IF(AND($C44="S",OR($R44="",$R44="(digite a descrição aqui)"),OR($Q44&lt;&gt;"",$T44&gt;0,$U44&gt;0)),"DESCRIÇÃO",
IF(AND($C44="S",$P44&lt;&gt;"",$Q44&lt;&gt;"",$S44=""),"UNIDADE",
IF(AND($C44="S",$P44&lt;&gt;"",$Q44&lt;&gt;"",$U44=0),"SEM CUSTO",
IF(AND(_xlfn.SINGLE(TIPOORCAMENTO)="Licitado",$AL44=0,$AN44&gt;0),"SEM PREÇO",
IF(AND($C44="S",$P44&lt;&gt;"",$Q44&lt;&gt;"",$U44&gt;0,$V44=0),"BDI",
IF(OR(AND(TIPOORCAMENTO="Proposto",LEFT($O$8,5)&lt;&gt;"(N/D:",$AG44&lt;&gt;"",ORÇAMENTO.CustoUnitario&gt;$AG44),AND(TIPOORCAMENTO="LICITADO",ORÇAMENTO.PrecoUnitarioLicitado&gt;$AN44)),"ACIMA REF.",
IF(AND($C44="S",$P44&lt;&gt;"",$Q44&lt;&gt;"",$T44=0,$U44&gt;0),"QUANT.",
IF(AND(Import.TipoArredondamento="TransfereGOV",$L44="F",$C44="S",LEN($Q44)&gt;13),"Código &gt;13",
IF(AND(Import.TipoArredondamento="TransfereGOV",$L44="F",$C44&lt;&gt;"S",LEN($R44)&gt;100),"Descrição &gt;100",
IF(AND(Import.TipoArredondamento="TransfereGOV",$L44="F",$C44="S",LEN($R44)&gt;500),"Descrição &gt;500",
IF(AND(Import.TipoArredondamento="TransfereGOV",$L44="F",$C44="S",LEFT(TRIM(UPPER($P44)),6)&lt;&gt;"SINAPI",ISNA(VLOOKUP(TRIM(UPPER($S44)),ListaTgov.Unidades,1,FALSE))),"Unid. Não Disp",
" "))))))))))))))))</f>
        <v>#NAME?</v>
      </c>
      <c r="AD44" s="673" t="str">
        <f ca="1">IF(C44&lt;=CRONO.NivelExibicao,MAX($AD$15:OFFSET(AD44,-1,0))+IF($C44&lt;&gt;1,1,MAX(1,COUNTIF(QCI!$A$13:$A$24,OFFSET($E44,-1,0)))),"")</f>
        <v/>
      </c>
      <c r="AE44" s="669" t="str">
        <f ca="1">IF(AND($C44="S",ORÇAMENTO.CodBarra&lt;&gt;""),IF(ORÇAMENTO.Fonte="",ORÇAMENTO.CodBarra,CONCATENATE(ORÇAMENTO.Fonte," ",ORÇAMENTO.CodBarra)))</f>
        <v>SIURB EDIF 17003055</v>
      </c>
      <c r="AF44" s="672">
        <f ca="1">IF(ISERROR(INDIRECT(ORÇAMENTO.BancoRef)),"(abra o arquivo 'Referência "&amp;Excel_BuiltIn_Database&amp;".xlsm)",IF(OR($C44&lt;&gt;"S",ORÇAMENTO.CodBarra=""),"(Sem Código)",IF(ISERROR(MATCH($AE44,INDIRECT(ORÇAMENTO.BancoRef),0)),"(Código não identificado nas referências)",MATCH($AE44,INDIRECT(ORÇAMENTO.BancoRef),0))))</f>
        <v>29262</v>
      </c>
      <c r="AG44" s="428">
        <f ca="1">ROUND(IF(DESONERACAO="sim",REFERENCIA.Desonerado,REFERENCIA.NaoDesonerado),2)</f>
        <v>297.66000000000003</v>
      </c>
      <c r="AH44" s="429">
        <f t="shared" ca="1" si="15"/>
        <v>0.2097</v>
      </c>
      <c r="AJ44" s="431"/>
      <c r="AL44" s="439"/>
      <c r="AM44" s="336">
        <f t="shared" ca="1" si="0"/>
        <v>360.08</v>
      </c>
      <c r="AN44" s="470">
        <f t="shared" ca="1" si="16"/>
        <v>360.08</v>
      </c>
    </row>
    <row r="45" spans="1:40" s="673" customFormat="1" ht="25.5" x14ac:dyDescent="0.2">
      <c r="A45" s="673" t="str">
        <f t="shared" si="1"/>
        <v>S</v>
      </c>
      <c r="B45" s="673">
        <f t="shared" ca="1" si="2"/>
        <v>2</v>
      </c>
      <c r="C45" s="673" t="str">
        <f t="shared" ca="1" si="3"/>
        <v>S</v>
      </c>
      <c r="D45" s="673">
        <f t="shared" ca="1" si="4"/>
        <v>0</v>
      </c>
      <c r="E45" s="673">
        <f ca="1">IF($C45=1,OFFSET(E45,-1,0)+MAX(1,COUNTIF(QCI!$A$13:$A$24,OFFSET(ORÇAMENTO!E45,-1,0))),OFFSET(E45,-1,0))</f>
        <v>1</v>
      </c>
      <c r="F45" s="673">
        <f t="shared" ca="1" si="5"/>
        <v>3</v>
      </c>
      <c r="G45" s="673">
        <f t="shared" ca="1" si="6"/>
        <v>0</v>
      </c>
      <c r="H45" s="673">
        <f t="shared" ca="1" si="7"/>
        <v>0</v>
      </c>
      <c r="I45" s="673">
        <f t="shared" ca="1" si="8"/>
        <v>8</v>
      </c>
      <c r="J45" s="673">
        <f t="shared" ca="1" si="9"/>
        <v>0</v>
      </c>
      <c r="K45" s="673">
        <f ca="1">IF(OR($C45="S",$C45=0),0,MATCH(OFFSET($D45,0,$C45)+IF($C45&lt;&gt;1,1,COUNTIF(QCI!$A$13:$A$24,ORÇAMENTO!E45)),OFFSET($D45,1,$C45,ROW($C$251)-ROW($C45)),0))</f>
        <v>0</v>
      </c>
      <c r="L45" s="114" t="str">
        <f t="shared" ca="1" si="10"/>
        <v>F</v>
      </c>
      <c r="M45" s="115" t="s">
        <v>706</v>
      </c>
      <c r="N45" s="116" t="str">
        <f t="shared" ca="1" si="11"/>
        <v>Serviço</v>
      </c>
      <c r="O45" s="117" t="str">
        <f t="shared" ca="1" si="12"/>
        <v>1.3.8.</v>
      </c>
      <c r="P45" s="118" t="s">
        <v>978</v>
      </c>
      <c r="Q45" s="119" t="s">
        <v>985</v>
      </c>
      <c r="R45" s="120" t="str">
        <f ca="1">IF($C45="S",REFERENCIA.Descricao,"(digite a descrição aqui)")</f>
        <v>QD.05 - DEMARCAÇÃO DE QUADRA COM TINTA A BASE DE BORRACHA CLORADA - HANDBOL</v>
      </c>
      <c r="S45" s="121" t="str">
        <f ca="1">REFERENCIA.Unidade</f>
        <v>UN</v>
      </c>
      <c r="T45" s="122">
        <f ca="1">OFFSET(CÁLCULO!H$15,ROW($T45)-ROW(T$15),0)</f>
        <v>1</v>
      </c>
      <c r="U45" s="123">
        <f t="shared" ca="1" si="17"/>
        <v>406.23</v>
      </c>
      <c r="V45" s="124" t="s">
        <v>664</v>
      </c>
      <c r="W45" s="122">
        <f ca="1">IF($C45="S",ROUND(IF(TIPOORCAMENTO="Proposto",ORÇAMENTO.CustoUnitario*(1+$AH45),ORÇAMENTO.PrecoUnitarioLicitado),15-13*$AF$10),0)</f>
        <v>491.42</v>
      </c>
      <c r="X45" s="125">
        <f t="array" aca="1" ref="X45" ca="1">IF($C45="S",IF(OR(Import.TipoArredondamento&lt;&gt;"TransfereGOV",ACOMPANHAMENTO="BM"),VTOTAL1,SUM(OFFSET(CÁLCULO!$AI$15,ROW($X45)-ROW($X$15),1):OFFSET(CÁLCULO!$BB$15,ROW($X45)-ROW($X$15),-1))),IF($C45=0,0,ROUND(SomaAgrup,15-13*$AF$11)))</f>
        <v>491.42</v>
      </c>
      <c r="Y45" s="126" t="s">
        <v>752</v>
      </c>
      <c r="Z45" s="673" t="str">
        <f t="shared" ca="1" si="13"/>
        <v>RA</v>
      </c>
      <c r="AA45" s="127">
        <f ca="1">IF($C45="S",IF($Z45="CP",$X45,IF($Z45="RA",(($X45)*QCI!$AA$3),0)),SomaAgrup)</f>
        <v>4.9142000000000001</v>
      </c>
      <c r="AB45" s="128">
        <f t="shared" ca="1" si="14"/>
        <v>0</v>
      </c>
      <c r="AC45" s="564" t="e">
        <f t="array" aca="1" ref="AC45" ca="1">IF($N45=""," ",
IF(AND($C45&lt;&gt;"S",OR($R45="",$R45="(digite a descrição aqui)")),"DESCRIÇÃO",
IF(AND($C45="S",OR($Q45&lt;&gt;"",$T45&gt;0,$U45&gt;0),$P45=""),"FONTE",
IF(AND($C45="S",$P45&lt;&gt;"",OR($T45&gt;0,$U45&gt;0),$Q45=""),"CÓDIGO",
IF(AND($C45="S",$P45&lt;&gt;"",$Q45&lt;&gt;"",$R45="(Código não identificado nas referências)"),"CÓDIGO N/ID",
IF(AND($C45="S",OR($R45="",$R45="(digite a descrição aqui)"),OR($Q45&lt;&gt;"",$T45&gt;0,$U45&gt;0)),"DESCRIÇÃO",
IF(AND($C45="S",$P45&lt;&gt;"",$Q45&lt;&gt;"",$S45=""),"UNIDADE",
IF(AND($C45="S",$P45&lt;&gt;"",$Q45&lt;&gt;"",$U45=0),"SEM CUSTO",
IF(AND(_xlfn.SINGLE(TIPOORCAMENTO)="Licitado",$AL45=0,$AN45&gt;0),"SEM PREÇO",
IF(AND($C45="S",$P45&lt;&gt;"",$Q45&lt;&gt;"",$U45&gt;0,$V45=0),"BDI",
IF(OR(AND(TIPOORCAMENTO="Proposto",LEFT($O$8,5)&lt;&gt;"(N/D:",$AG45&lt;&gt;"",ORÇAMENTO.CustoUnitario&gt;$AG45),AND(TIPOORCAMENTO="LICITADO",ORÇAMENTO.PrecoUnitarioLicitado&gt;$AN45)),"ACIMA REF.",
IF(AND($C45="S",$P45&lt;&gt;"",$Q45&lt;&gt;"",$T45=0,$U45&gt;0),"QUANT.",
IF(AND(Import.TipoArredondamento="TransfereGOV",$L45="F",$C45="S",LEN($Q45)&gt;13),"Código &gt;13",
IF(AND(Import.TipoArredondamento="TransfereGOV",$L45="F",$C45&lt;&gt;"S",LEN($R45)&gt;100),"Descrição &gt;100",
IF(AND(Import.TipoArredondamento="TransfereGOV",$L45="F",$C45="S",LEN($R45)&gt;500),"Descrição &gt;500",
IF(AND(Import.TipoArredondamento="TransfereGOV",$L45="F",$C45="S",LEFT(TRIM(UPPER($P45)),6)&lt;&gt;"SINAPI",ISNA(VLOOKUP(TRIM(UPPER($S45)),ListaTgov.Unidades,1,FALSE))),"Unid. Não Disp",
" "))))))))))))))))</f>
        <v>#NAME?</v>
      </c>
      <c r="AD45" s="673" t="str">
        <f ca="1">IF(C45&lt;=CRONO.NivelExibicao,MAX($AD$15:OFFSET(AD45,-1,0))+IF($C45&lt;&gt;1,1,MAX(1,COUNTIF(QCI!$A$13:$A$24,OFFSET($E45,-1,0)))),"")</f>
        <v/>
      </c>
      <c r="AE45" s="669" t="str">
        <f ca="1">IF(AND($C45="S",ORÇAMENTO.CodBarra&lt;&gt;""),IF(ORÇAMENTO.Fonte="",ORÇAMENTO.CodBarra,CONCATENATE(ORÇAMENTO.Fonte," ",ORÇAMENTO.CodBarra)))</f>
        <v>SIURB EDIF 17003058</v>
      </c>
      <c r="AF45" s="672">
        <f ca="1">IF(ISERROR(INDIRECT(ORÇAMENTO.BancoRef)),"(abra o arquivo 'Referência "&amp;Excel_BuiltIn_Database&amp;".xlsm)",IF(OR($C45&lt;&gt;"S",ORÇAMENTO.CodBarra=""),"(Sem Código)",IF(ISERROR(MATCH($AE45,INDIRECT(ORÇAMENTO.BancoRef),0)),"(Código não identificado nas referências)",MATCH($AE45,INDIRECT(ORÇAMENTO.BancoRef),0))))</f>
        <v>29265</v>
      </c>
      <c r="AG45" s="428">
        <f ca="1">ROUND(IF(DESONERACAO="sim",REFERENCIA.Desonerado,REFERENCIA.NaoDesonerado),2)</f>
        <v>406.23</v>
      </c>
      <c r="AH45" s="429">
        <f t="shared" ca="1" si="15"/>
        <v>0.2097</v>
      </c>
      <c r="AJ45" s="431"/>
      <c r="AL45" s="439"/>
      <c r="AM45" s="336">
        <f t="shared" ca="1" si="0"/>
        <v>491.42</v>
      </c>
      <c r="AN45" s="470">
        <f t="shared" ca="1" si="16"/>
        <v>491.42</v>
      </c>
    </row>
    <row r="46" spans="1:40" s="673" customFormat="1" ht="25.5" x14ac:dyDescent="0.2">
      <c r="A46" s="673" t="str">
        <f t="shared" si="1"/>
        <v>S</v>
      </c>
      <c r="B46" s="673">
        <f t="shared" ca="1" si="2"/>
        <v>2</v>
      </c>
      <c r="C46" s="673" t="str">
        <f t="shared" ca="1" si="3"/>
        <v>S</v>
      </c>
      <c r="D46" s="673">
        <f t="shared" ca="1" si="4"/>
        <v>0</v>
      </c>
      <c r="E46" s="673">
        <f ca="1">IF($C46=1,OFFSET(E46,-1,0)+MAX(1,COUNTIF(QCI!$A$13:$A$24,OFFSET(ORÇAMENTO!E46,-1,0))),OFFSET(E46,-1,0))</f>
        <v>1</v>
      </c>
      <c r="F46" s="673">
        <f t="shared" ca="1" si="5"/>
        <v>3</v>
      </c>
      <c r="G46" s="673">
        <f t="shared" ca="1" si="6"/>
        <v>0</v>
      </c>
      <c r="H46" s="673">
        <f t="shared" ca="1" si="7"/>
        <v>0</v>
      </c>
      <c r="I46" s="673">
        <f t="shared" ca="1" si="8"/>
        <v>9</v>
      </c>
      <c r="J46" s="673">
        <f t="shared" ca="1" si="9"/>
        <v>0</v>
      </c>
      <c r="K46" s="673">
        <f ca="1">IF(OR($C46="S",$C46=0),0,MATCH(OFFSET($D46,0,$C46)+IF($C46&lt;&gt;1,1,COUNTIF(QCI!$A$13:$A$24,ORÇAMENTO!E46)),OFFSET($D46,1,$C46,ROW($C$251)-ROW($C46)),0))</f>
        <v>0</v>
      </c>
      <c r="L46" s="114" t="str">
        <f t="shared" ca="1" si="10"/>
        <v>F</v>
      </c>
      <c r="M46" s="115" t="s">
        <v>706</v>
      </c>
      <c r="N46" s="116" t="str">
        <f t="shared" ca="1" si="11"/>
        <v>Serviço</v>
      </c>
      <c r="O46" s="117" t="str">
        <f t="shared" ca="1" si="12"/>
        <v>1.3.9.</v>
      </c>
      <c r="P46" s="118" t="s">
        <v>751</v>
      </c>
      <c r="Q46" s="119" t="s">
        <v>986</v>
      </c>
      <c r="R46" s="120" t="str">
        <f ca="1">IF($C46="S",REFERENCIA.Descricao,"(digite a descrição aqui)")</f>
        <v>PAR DE TABELAS DE BASQUETE DE COMPENSADO NAVAL, COM AROS E REDES - FORNECIMENTO E INSTALAÇÃO. AF_03/2022</v>
      </c>
      <c r="S46" s="121" t="str">
        <f ca="1">REFERENCIA.Unidade</f>
        <v>UN</v>
      </c>
      <c r="T46" s="122">
        <f ca="1">OFFSET(CÁLCULO!H$15,ROW($T46)-ROW(T$15),0)</f>
        <v>1</v>
      </c>
      <c r="U46" s="123">
        <f t="shared" ca="1" si="17"/>
        <v>3245.11</v>
      </c>
      <c r="V46" s="124" t="s">
        <v>664</v>
      </c>
      <c r="W46" s="122">
        <f ca="1">IF($C46="S",ROUND(IF(TIPOORCAMENTO="Proposto",ORÇAMENTO.CustoUnitario*(1+$AH46),ORÇAMENTO.PrecoUnitarioLicitado),15-13*$AF$10),0)</f>
        <v>3925.61</v>
      </c>
      <c r="X46" s="125">
        <f t="array" aca="1" ref="X46" ca="1">IF($C46="S",IF(OR(Import.TipoArredondamento&lt;&gt;"TransfereGOV",ACOMPANHAMENTO="BM"),VTOTAL1,SUM(OFFSET(CÁLCULO!$AI$15,ROW($X46)-ROW($X$15),1):OFFSET(CÁLCULO!$BB$15,ROW($X46)-ROW($X$15),-1))),IF($C46=0,0,ROUND(SomaAgrup,15-13*$AF$11)))</f>
        <v>3925.61</v>
      </c>
      <c r="Y46" s="126" t="s">
        <v>752</v>
      </c>
      <c r="Z46" s="673" t="str">
        <f t="shared" ca="1" si="13"/>
        <v>RA</v>
      </c>
      <c r="AA46" s="127">
        <f ca="1">IF($C46="S",IF($Z46="CP",$X46,IF($Z46="RA",(($X46)*QCI!$AA$3),0)),SomaAgrup)</f>
        <v>39.256100000000004</v>
      </c>
      <c r="AB46" s="128">
        <f t="shared" ca="1" si="14"/>
        <v>0</v>
      </c>
      <c r="AC46" s="564" t="e">
        <f t="array" aca="1" ref="AC46" ca="1">IF($N46=""," ",
IF(AND($C46&lt;&gt;"S",OR($R46="",$R46="(digite a descrição aqui)")),"DESCRIÇÃO",
IF(AND($C46="S",OR($Q46&lt;&gt;"",$T46&gt;0,$U46&gt;0),$P46=""),"FONTE",
IF(AND($C46="S",$P46&lt;&gt;"",OR($T46&gt;0,$U46&gt;0),$Q46=""),"CÓDIGO",
IF(AND($C46="S",$P46&lt;&gt;"",$Q46&lt;&gt;"",$R46="(Código não identificado nas referências)"),"CÓDIGO N/ID",
IF(AND($C46="S",OR($R46="",$R46="(digite a descrição aqui)"),OR($Q46&lt;&gt;"",$T46&gt;0,$U46&gt;0)),"DESCRIÇÃO",
IF(AND($C46="S",$P46&lt;&gt;"",$Q46&lt;&gt;"",$S46=""),"UNIDADE",
IF(AND($C46="S",$P46&lt;&gt;"",$Q46&lt;&gt;"",$U46=0),"SEM CUSTO",
IF(AND(_xlfn.SINGLE(TIPOORCAMENTO)="Licitado",$AL46=0,$AN46&gt;0),"SEM PREÇO",
IF(AND($C46="S",$P46&lt;&gt;"",$Q46&lt;&gt;"",$U46&gt;0,$V46=0),"BDI",
IF(OR(AND(TIPOORCAMENTO="Proposto",LEFT($O$8,5)&lt;&gt;"(N/D:",$AG46&lt;&gt;"",ORÇAMENTO.CustoUnitario&gt;$AG46),AND(TIPOORCAMENTO="LICITADO",ORÇAMENTO.PrecoUnitarioLicitado&gt;$AN46)),"ACIMA REF.",
IF(AND($C46="S",$P46&lt;&gt;"",$Q46&lt;&gt;"",$T46=0,$U46&gt;0),"QUANT.",
IF(AND(Import.TipoArredondamento="TransfereGOV",$L46="F",$C46="S",LEN($Q46)&gt;13),"Código &gt;13",
IF(AND(Import.TipoArredondamento="TransfereGOV",$L46="F",$C46&lt;&gt;"S",LEN($R46)&gt;100),"Descrição &gt;100",
IF(AND(Import.TipoArredondamento="TransfereGOV",$L46="F",$C46="S",LEN($R46)&gt;500),"Descrição &gt;500",
IF(AND(Import.TipoArredondamento="TransfereGOV",$L46="F",$C46="S",LEFT(TRIM(UPPER($P46)),6)&lt;&gt;"SINAPI",ISNA(VLOOKUP(TRIM(UPPER($S46)),ListaTgov.Unidades,1,FALSE))),"Unid. Não Disp",
" "))))))))))))))))</f>
        <v>#NAME?</v>
      </c>
      <c r="AD46" s="673" t="str">
        <f ca="1">IF(C46&lt;=CRONO.NivelExibicao,MAX($AD$15:OFFSET(AD46,-1,0))+IF($C46&lt;&gt;1,1,MAX(1,COUNTIF(QCI!$A$13:$A$24,OFFSET($E46,-1,0)))),"")</f>
        <v/>
      </c>
      <c r="AE46" s="669" t="str">
        <f ca="1">IF(AND($C46="S",ORÇAMENTO.CodBarra&lt;&gt;""),IF(ORÇAMENTO.Fonte="",ORÇAMENTO.CodBarra,CONCATENATE(ORÇAMENTO.Fonte," ",ORÇAMENTO.CodBarra)))</f>
        <v>SINAPI 103769</v>
      </c>
      <c r="AF46" s="672">
        <f ca="1">IF(ISERROR(INDIRECT(ORÇAMENTO.BancoRef)),"(abra o arquivo 'Referência "&amp;Excel_BuiltIn_Database&amp;".xlsm)",IF(OR($C46&lt;&gt;"S",ORÇAMENTO.CodBarra=""),"(Sem Código)",IF(ISERROR(MATCH($AE46,INDIRECT(ORÇAMENTO.BancoRef),0)),"(Código não identificado nas referências)",MATCH($AE46,INDIRECT(ORÇAMENTO.BancoRef),0))))</f>
        <v>14654</v>
      </c>
      <c r="AG46" s="428">
        <f ca="1">ROUND(IF(DESONERACAO="sim",REFERENCIA.Desonerado,REFERENCIA.NaoDesonerado),2)</f>
        <v>3245.11</v>
      </c>
      <c r="AH46" s="429">
        <f t="shared" ca="1" si="15"/>
        <v>0.2097</v>
      </c>
      <c r="AJ46" s="431"/>
      <c r="AL46" s="439"/>
      <c r="AM46" s="336">
        <f t="shared" ca="1" si="0"/>
        <v>3925.61</v>
      </c>
      <c r="AN46" s="470">
        <f t="shared" ca="1" si="16"/>
        <v>3925.61</v>
      </c>
    </row>
    <row r="47" spans="1:40" s="673" customFormat="1" ht="25.5" x14ac:dyDescent="0.2">
      <c r="A47" s="673" t="str">
        <f t="shared" si="1"/>
        <v>S</v>
      </c>
      <c r="B47" s="673">
        <f t="shared" ca="1" si="2"/>
        <v>2</v>
      </c>
      <c r="C47" s="673" t="str">
        <f t="shared" ca="1" si="3"/>
        <v>S</v>
      </c>
      <c r="D47" s="673">
        <f t="shared" ca="1" si="4"/>
        <v>0</v>
      </c>
      <c r="E47" s="673">
        <f ca="1">IF($C47=1,OFFSET(E47,-1,0)+MAX(1,COUNTIF(QCI!$A$13:$A$24,OFFSET(ORÇAMENTO!E47,-1,0))),OFFSET(E47,-1,0))</f>
        <v>1</v>
      </c>
      <c r="F47" s="673">
        <f t="shared" ca="1" si="5"/>
        <v>3</v>
      </c>
      <c r="G47" s="673">
        <f t="shared" ca="1" si="6"/>
        <v>0</v>
      </c>
      <c r="H47" s="673">
        <f t="shared" ca="1" si="7"/>
        <v>0</v>
      </c>
      <c r="I47" s="673">
        <f t="shared" ca="1" si="8"/>
        <v>10</v>
      </c>
      <c r="J47" s="673">
        <f t="shared" ca="1" si="9"/>
        <v>0</v>
      </c>
      <c r="K47" s="673">
        <f ca="1">IF(OR($C47="S",$C47=0),0,MATCH(OFFSET($D47,0,$C47)+IF($C47&lt;&gt;1,1,COUNTIF(QCI!$A$13:$A$24,ORÇAMENTO!E47)),OFFSET($D47,1,$C47,ROW($C$251)-ROW($C47)),0))</f>
        <v>0</v>
      </c>
      <c r="L47" s="114" t="str">
        <f t="shared" ca="1" si="10"/>
        <v>F</v>
      </c>
      <c r="M47" s="115" t="s">
        <v>706</v>
      </c>
      <c r="N47" s="116" t="str">
        <f t="shared" ca="1" si="11"/>
        <v>Serviço</v>
      </c>
      <c r="O47" s="117" t="str">
        <f t="shared" ca="1" si="12"/>
        <v>1.3.10.</v>
      </c>
      <c r="P47" s="118" t="s">
        <v>978</v>
      </c>
      <c r="Q47" s="119">
        <v>17003061</v>
      </c>
      <c r="R47" s="120" t="str">
        <f ca="1">IF($C47="S",REFERENCIA.Descricao,"(digite a descrição aqui)")</f>
        <v>QD.04 - TRAVE PARA FUTEBOL DE SALÃO, INCLUSIVE PINTURA E REDE</v>
      </c>
      <c r="S47" s="121" t="str">
        <f ca="1">REFERENCIA.Unidade</f>
        <v>UN</v>
      </c>
      <c r="T47" s="122">
        <f ca="1">OFFSET(CÁLCULO!H$15,ROW($T47)-ROW(T$15),0)</f>
        <v>2</v>
      </c>
      <c r="U47" s="123">
        <f t="shared" ca="1" si="17"/>
        <v>3588.28</v>
      </c>
      <c r="V47" s="124" t="s">
        <v>664</v>
      </c>
      <c r="W47" s="122">
        <f ca="1">IF($C47="S",ROUND(IF(TIPOORCAMENTO="Proposto",ORÇAMENTO.CustoUnitario*(1+$AH47),ORÇAMENTO.PrecoUnitarioLicitado),15-13*$AF$10),0)</f>
        <v>4340.74</v>
      </c>
      <c r="X47" s="125">
        <f t="array" aca="1" ref="X47" ca="1">IF($C47="S",IF(OR(Import.TipoArredondamento&lt;&gt;"TransfereGOV",ACOMPANHAMENTO="BM"),VTOTAL1,SUM(OFFSET(CÁLCULO!$AI$15,ROW($X47)-ROW($X$15),1):OFFSET(CÁLCULO!$BB$15,ROW($X47)-ROW($X$15),-1))),IF($C47=0,0,ROUND(SomaAgrup,15-13*$AF$11)))</f>
        <v>8681.48</v>
      </c>
      <c r="Y47" s="126" t="s">
        <v>752</v>
      </c>
      <c r="Z47" s="673" t="str">
        <f t="shared" ca="1" si="13"/>
        <v>RA</v>
      </c>
      <c r="AA47" s="127">
        <f ca="1">IF($C47="S",IF($Z47="CP",$X47,IF($Z47="RA",(($X47)*QCI!$AA$3),0)),SomaAgrup)</f>
        <v>86.814799999999991</v>
      </c>
      <c r="AB47" s="128">
        <f t="shared" ca="1" si="14"/>
        <v>0</v>
      </c>
      <c r="AC47" s="564" t="e">
        <f t="array" aca="1" ref="AC47" ca="1">IF($N47=""," ",
IF(AND($C47&lt;&gt;"S",OR($R47="",$R47="(digite a descrição aqui)")),"DESCRIÇÃO",
IF(AND($C47="S",OR($Q47&lt;&gt;"",$T47&gt;0,$U47&gt;0),$P47=""),"FONTE",
IF(AND($C47="S",$P47&lt;&gt;"",OR($T47&gt;0,$U47&gt;0),$Q47=""),"CÓDIGO",
IF(AND($C47="S",$P47&lt;&gt;"",$Q47&lt;&gt;"",$R47="(Código não identificado nas referências)"),"CÓDIGO N/ID",
IF(AND($C47="S",OR($R47="",$R47="(digite a descrição aqui)"),OR($Q47&lt;&gt;"",$T47&gt;0,$U47&gt;0)),"DESCRIÇÃO",
IF(AND($C47="S",$P47&lt;&gt;"",$Q47&lt;&gt;"",$S47=""),"UNIDADE",
IF(AND($C47="S",$P47&lt;&gt;"",$Q47&lt;&gt;"",$U47=0),"SEM CUSTO",
IF(AND(_xlfn.SINGLE(TIPOORCAMENTO)="Licitado",$AL47=0,$AN47&gt;0),"SEM PREÇO",
IF(AND($C47="S",$P47&lt;&gt;"",$Q47&lt;&gt;"",$U47&gt;0,$V47=0),"BDI",
IF(OR(AND(TIPOORCAMENTO="Proposto",LEFT($O$8,5)&lt;&gt;"(N/D:",$AG47&lt;&gt;"",ORÇAMENTO.CustoUnitario&gt;$AG47),AND(TIPOORCAMENTO="LICITADO",ORÇAMENTO.PrecoUnitarioLicitado&gt;$AN47)),"ACIMA REF.",
IF(AND($C47="S",$P47&lt;&gt;"",$Q47&lt;&gt;"",$T47=0,$U47&gt;0),"QUANT.",
IF(AND(Import.TipoArredondamento="TransfereGOV",$L47="F",$C47="S",LEN($Q47)&gt;13),"Código &gt;13",
IF(AND(Import.TipoArredondamento="TransfereGOV",$L47="F",$C47&lt;&gt;"S",LEN($R47)&gt;100),"Descrição &gt;100",
IF(AND(Import.TipoArredondamento="TransfereGOV",$L47="F",$C47="S",LEN($R47)&gt;500),"Descrição &gt;500",
IF(AND(Import.TipoArredondamento="TransfereGOV",$L47="F",$C47="S",LEFT(TRIM(UPPER($P47)),6)&lt;&gt;"SINAPI",ISNA(VLOOKUP(TRIM(UPPER($S47)),ListaTgov.Unidades,1,FALSE))),"Unid. Não Disp",
" "))))))))))))))))</f>
        <v>#NAME?</v>
      </c>
      <c r="AD47" s="673" t="str">
        <f ca="1">IF(C47&lt;=CRONO.NivelExibicao,MAX($AD$15:OFFSET(AD47,-1,0))+IF($C47&lt;&gt;1,1,MAX(1,COUNTIF(QCI!$A$13:$A$24,OFFSET($E47,-1,0)))),"")</f>
        <v/>
      </c>
      <c r="AE47" s="669" t="str">
        <f ca="1">IF(AND($C47="S",ORÇAMENTO.CodBarra&lt;&gt;""),IF(ORÇAMENTO.Fonte="",ORÇAMENTO.CodBarra,CONCATENATE(ORÇAMENTO.Fonte," ",ORÇAMENTO.CodBarra)))</f>
        <v>SIURB EDIF 17003061</v>
      </c>
      <c r="AF47" s="672">
        <f ca="1">IF(ISERROR(INDIRECT(ORÇAMENTO.BancoRef)),"(abra o arquivo 'Referência "&amp;Excel_BuiltIn_Database&amp;".xlsm)",IF(OR($C47&lt;&gt;"S",ORÇAMENTO.CodBarra=""),"(Sem Código)",IF(ISERROR(MATCH($AE47,INDIRECT(ORÇAMENTO.BancoRef),0)),"(Código não identificado nas referências)",MATCH($AE47,INDIRECT(ORÇAMENTO.BancoRef),0))))</f>
        <v>29268</v>
      </c>
      <c r="AG47" s="428">
        <f ca="1">ROUND(IF(DESONERACAO="sim",REFERENCIA.Desonerado,REFERENCIA.NaoDesonerado),2)</f>
        <v>3588.28</v>
      </c>
      <c r="AH47" s="429">
        <f t="shared" ca="1" si="15"/>
        <v>0.2097</v>
      </c>
      <c r="AJ47" s="431"/>
      <c r="AL47" s="439"/>
      <c r="AM47" s="336">
        <f t="shared" ca="1" si="0"/>
        <v>8681.48</v>
      </c>
      <c r="AN47" s="470">
        <f t="shared" ca="1" si="16"/>
        <v>4340.74</v>
      </c>
    </row>
    <row r="48" spans="1:40" s="673" customFormat="1" x14ac:dyDescent="0.2">
      <c r="A48" s="673" t="str">
        <f t="shared" si="1"/>
        <v>S</v>
      </c>
      <c r="B48" s="673">
        <f t="shared" ca="1" si="2"/>
        <v>2</v>
      </c>
      <c r="C48" s="673" t="str">
        <f t="shared" ca="1" si="3"/>
        <v>S</v>
      </c>
      <c r="D48" s="673">
        <f t="shared" ca="1" si="4"/>
        <v>0</v>
      </c>
      <c r="E48" s="673">
        <f ca="1">IF($C48=1,OFFSET(E48,-1,0)+MAX(1,COUNTIF(QCI!$A$13:$A$24,OFFSET(ORÇAMENTO!E48,-1,0))),OFFSET(E48,-1,0))</f>
        <v>1</v>
      </c>
      <c r="F48" s="673">
        <f t="shared" ca="1" si="5"/>
        <v>3</v>
      </c>
      <c r="G48" s="673">
        <f t="shared" ca="1" si="6"/>
        <v>0</v>
      </c>
      <c r="H48" s="673">
        <f t="shared" ca="1" si="7"/>
        <v>0</v>
      </c>
      <c r="I48" s="673">
        <f t="shared" ca="1" si="8"/>
        <v>11</v>
      </c>
      <c r="J48" s="673">
        <f t="shared" ref="J48:J79" ca="1" si="18">IF(OR($C48="S",$C48=0),0,MATCH(0,OFFSET($D48,1,$C48,ROW($C$251)-ROW($C48)),0))</f>
        <v>0</v>
      </c>
      <c r="K48" s="673">
        <f ca="1">IF(OR($C48="S",$C48=0),0,MATCH(OFFSET($D48,0,$C48)+IF($C48&lt;&gt;1,1,COUNTIF(QCI!$A$13:$A$24,ORÇAMENTO!E48)),OFFSET($D48,1,$C48,ROW($C$251)-ROW($C48)),0))</f>
        <v>0</v>
      </c>
      <c r="L48" s="114" t="str">
        <f t="shared" ca="1" si="10"/>
        <v>F</v>
      </c>
      <c r="M48" s="115" t="s">
        <v>706</v>
      </c>
      <c r="N48" s="116" t="str">
        <f t="shared" ca="1" si="11"/>
        <v>Serviço</v>
      </c>
      <c r="O48" s="117" t="str">
        <f t="shared" ca="1" si="12"/>
        <v>1.3.11.</v>
      </c>
      <c r="P48" s="118" t="s">
        <v>978</v>
      </c>
      <c r="Q48" s="119">
        <v>17003060</v>
      </c>
      <c r="R48" s="120" t="str">
        <f ca="1">IF($C48="S",REFERENCIA.Descricao,"(digite a descrição aqui)")</f>
        <v>QD.04 - POSTES PARA VOLEIBOL, INCLUSIVE PINTURA E REDE</v>
      </c>
      <c r="S48" s="121" t="str">
        <f ca="1">REFERENCIA.Unidade</f>
        <v>UN</v>
      </c>
      <c r="T48" s="122">
        <f ca="1">OFFSET(CÁLCULO!H$15,ROW($T48)-ROW(T$15),0)</f>
        <v>1</v>
      </c>
      <c r="U48" s="123">
        <f t="shared" ca="1" si="17"/>
        <v>4336.3500000000004</v>
      </c>
      <c r="V48" s="124" t="s">
        <v>664</v>
      </c>
      <c r="W48" s="122">
        <f ca="1">IF($C48="S",ROUND(IF(TIPOORCAMENTO="Proposto",ORÇAMENTO.CustoUnitario*(1+$AH48),ORÇAMENTO.PrecoUnitarioLicitado),15-13*$AF$10),0)</f>
        <v>5245.68</v>
      </c>
      <c r="X48" s="125">
        <f t="array" aca="1" ref="X48" ca="1">IF($C48="S",IF(OR(Import.TipoArredondamento&lt;&gt;"TransfereGOV",ACOMPANHAMENTO="BM"),VTOTAL1,SUM(OFFSET(CÁLCULO!$AI$15,ROW($X48)-ROW($X$15),1):OFFSET(CÁLCULO!$BB$15,ROW($X48)-ROW($X$15),-1))),IF($C48=0,0,ROUND(SomaAgrup,15-13*$AF$11)))</f>
        <v>5245.68</v>
      </c>
      <c r="Y48" s="126" t="s">
        <v>752</v>
      </c>
      <c r="Z48" s="673" t="str">
        <f t="shared" ca="1" si="13"/>
        <v>RA</v>
      </c>
      <c r="AA48" s="127">
        <f ca="1">IF($C48="S",IF($Z48="CP",$X48,IF($Z48="RA",(($X48)*QCI!$AA$3),0)),SomaAgrup)</f>
        <v>52.456800000000001</v>
      </c>
      <c r="AB48" s="128">
        <f t="shared" ca="1" si="14"/>
        <v>0</v>
      </c>
      <c r="AC48" s="564" t="e">
        <f t="array" aca="1" ref="AC48" ca="1">IF($N48=""," ",
IF(AND($C48&lt;&gt;"S",OR($R48="",$R48="(digite a descrição aqui)")),"DESCRIÇÃO",
IF(AND($C48="S",OR($Q48&lt;&gt;"",$T48&gt;0,$U48&gt;0),$P48=""),"FONTE",
IF(AND($C48="S",$P48&lt;&gt;"",OR($T48&gt;0,$U48&gt;0),$Q48=""),"CÓDIGO",
IF(AND($C48="S",$P48&lt;&gt;"",$Q48&lt;&gt;"",$R48="(Código não identificado nas referências)"),"CÓDIGO N/ID",
IF(AND($C48="S",OR($R48="",$R48="(digite a descrição aqui)"),OR($Q48&lt;&gt;"",$T48&gt;0,$U48&gt;0)),"DESCRIÇÃO",
IF(AND($C48="S",$P48&lt;&gt;"",$Q48&lt;&gt;"",$S48=""),"UNIDADE",
IF(AND($C48="S",$P48&lt;&gt;"",$Q48&lt;&gt;"",$U48=0),"SEM CUSTO",
IF(AND(_xlfn.SINGLE(TIPOORCAMENTO)="Licitado",$AL48=0,$AN48&gt;0),"SEM PREÇO",
IF(AND($C48="S",$P48&lt;&gt;"",$Q48&lt;&gt;"",$U48&gt;0,$V48=0),"BDI",
IF(OR(AND(TIPOORCAMENTO="Proposto",LEFT($O$8,5)&lt;&gt;"(N/D:",$AG48&lt;&gt;"",ORÇAMENTO.CustoUnitario&gt;$AG48),AND(TIPOORCAMENTO="LICITADO",ORÇAMENTO.PrecoUnitarioLicitado&gt;$AN48)),"ACIMA REF.",
IF(AND($C48="S",$P48&lt;&gt;"",$Q48&lt;&gt;"",$T48=0,$U48&gt;0),"QUANT.",
IF(AND(Import.TipoArredondamento="TransfereGOV",$L48="F",$C48="S",LEN($Q48)&gt;13),"Código &gt;13",
IF(AND(Import.TipoArredondamento="TransfereGOV",$L48="F",$C48&lt;&gt;"S",LEN($R48)&gt;100),"Descrição &gt;100",
IF(AND(Import.TipoArredondamento="TransfereGOV",$L48="F",$C48="S",LEN($R48)&gt;500),"Descrição &gt;500",
IF(AND(Import.TipoArredondamento="TransfereGOV",$L48="F",$C48="S",LEFT(TRIM(UPPER($P48)),6)&lt;&gt;"SINAPI",ISNA(VLOOKUP(TRIM(UPPER($S48)),ListaTgov.Unidades,1,FALSE))),"Unid. Não Disp",
" "))))))))))))))))</f>
        <v>#NAME?</v>
      </c>
      <c r="AD48" s="673" t="str">
        <f ca="1">IF(C48&lt;=CRONO.NivelExibicao,MAX($AD$15:OFFSET(AD48,-1,0))+IF($C48&lt;&gt;1,1,MAX(1,COUNTIF(QCI!$A$13:$A$24,OFFSET($E48,-1,0)))),"")</f>
        <v/>
      </c>
      <c r="AE48" s="669" t="str">
        <f ca="1">IF(AND($C48="S",ORÇAMENTO.CodBarra&lt;&gt;""),IF(ORÇAMENTO.Fonte="",ORÇAMENTO.CodBarra,CONCATENATE(ORÇAMENTO.Fonte," ",ORÇAMENTO.CodBarra)))</f>
        <v>SIURB EDIF 17003060</v>
      </c>
      <c r="AF48" s="672">
        <f ca="1">IF(ISERROR(INDIRECT(ORÇAMENTO.BancoRef)),"(abra o arquivo 'Referência "&amp;Excel_BuiltIn_Database&amp;".xlsm)",IF(OR($C48&lt;&gt;"S",ORÇAMENTO.CodBarra=""),"(Sem Código)",IF(ISERROR(MATCH($AE48,INDIRECT(ORÇAMENTO.BancoRef),0)),"(Código não identificado nas referências)",MATCH($AE48,INDIRECT(ORÇAMENTO.BancoRef),0))))</f>
        <v>29267</v>
      </c>
      <c r="AG48" s="428">
        <f ca="1">ROUND(IF(DESONERACAO="sim",REFERENCIA.Desonerado,REFERENCIA.NaoDesonerado),2)</f>
        <v>4336.3500000000004</v>
      </c>
      <c r="AH48" s="429">
        <f t="shared" ca="1" si="15"/>
        <v>0.2097</v>
      </c>
      <c r="AJ48" s="431"/>
      <c r="AL48" s="439"/>
      <c r="AM48" s="336">
        <f t="shared" ca="1" si="0"/>
        <v>5245.68</v>
      </c>
      <c r="AN48" s="470">
        <f t="shared" ca="1" si="16"/>
        <v>5245.68</v>
      </c>
    </row>
    <row r="49" spans="1:40" s="673" customFormat="1" x14ac:dyDescent="0.2">
      <c r="A49" s="673" t="str">
        <f t="shared" si="1"/>
        <v>S</v>
      </c>
      <c r="B49" s="673">
        <f t="shared" ca="1" si="2"/>
        <v>2</v>
      </c>
      <c r="C49" s="673" t="str">
        <f t="shared" ca="1" si="3"/>
        <v>S</v>
      </c>
      <c r="D49" s="673">
        <f t="shared" ca="1" si="4"/>
        <v>0</v>
      </c>
      <c r="E49" s="673">
        <f ca="1">IF($C49=1,OFFSET(E49,-1,0)+MAX(1,COUNTIF(QCI!$A$13:$A$24,OFFSET(ORÇAMENTO!E49,-1,0))),OFFSET(E49,-1,0))</f>
        <v>1</v>
      </c>
      <c r="F49" s="673">
        <f t="shared" ca="1" si="5"/>
        <v>3</v>
      </c>
      <c r="G49" s="673">
        <f t="shared" ca="1" si="6"/>
        <v>0</v>
      </c>
      <c r="H49" s="673">
        <f t="shared" ca="1" si="7"/>
        <v>0</v>
      </c>
      <c r="I49" s="673">
        <f t="shared" ca="1" si="8"/>
        <v>12</v>
      </c>
      <c r="J49" s="673">
        <f t="shared" ca="1" si="18"/>
        <v>0</v>
      </c>
      <c r="K49" s="673">
        <f ca="1">IF(OR($C49="S",$C49=0),0,MATCH(OFFSET($D49,0,$C49)+IF($C49&lt;&gt;1,1,COUNTIF(QCI!$A$13:$A$24,ORÇAMENTO!E49)),OFFSET($D49,1,$C49,ROW($C$251)-ROW($C49)),0))</f>
        <v>0</v>
      </c>
      <c r="L49" s="114" t="str">
        <f t="shared" ca="1" si="10"/>
        <v>F</v>
      </c>
      <c r="M49" s="115" t="s">
        <v>706</v>
      </c>
      <c r="N49" s="116" t="str">
        <f t="shared" ca="1" si="11"/>
        <v>Serviço</v>
      </c>
      <c r="O49" s="117" t="str">
        <f t="shared" ca="1" si="12"/>
        <v>1.3.12.</v>
      </c>
      <c r="P49" s="118" t="s">
        <v>978</v>
      </c>
      <c r="Q49" s="119">
        <v>17003065</v>
      </c>
      <c r="R49" s="120" t="str">
        <f ca="1">IF($C49="S",REFERENCIA.Descricao,"(digite a descrição aqui)")</f>
        <v>TELA DE NYLON PARA COBERTURA DE QUADRA</v>
      </c>
      <c r="S49" s="121" t="str">
        <f ca="1">REFERENCIA.Unidade</f>
        <v>M2</v>
      </c>
      <c r="T49" s="122">
        <f ca="1">OFFSET(CÁLCULO!H$15,ROW($T49)-ROW(T$15),0)</f>
        <v>194.25</v>
      </c>
      <c r="U49" s="123">
        <f t="shared" ca="1" si="17"/>
        <v>25.93</v>
      </c>
      <c r="V49" s="124" t="s">
        <v>664</v>
      </c>
      <c r="W49" s="122">
        <f ca="1">IF($C49="S",ROUND(IF(TIPOORCAMENTO="Proposto",ORÇAMENTO.CustoUnitario*(1+$AH49),ORÇAMENTO.PrecoUnitarioLicitado),15-13*$AF$10),0)</f>
        <v>31.37</v>
      </c>
      <c r="X49" s="125">
        <f t="array" aca="1" ref="X49" ca="1">IF($C49="S",IF(OR(Import.TipoArredondamento&lt;&gt;"TransfereGOV",ACOMPANHAMENTO="BM"),VTOTAL1,SUM(OFFSET(CÁLCULO!$AI$15,ROW($X49)-ROW($X$15),1):OFFSET(CÁLCULO!$BB$15,ROW($X49)-ROW($X$15),-1))),IF($C49=0,0,ROUND(SomaAgrup,15-13*$AF$11)))</f>
        <v>6093.62</v>
      </c>
      <c r="Y49" s="126" t="s">
        <v>752</v>
      </c>
      <c r="Z49" s="673" t="str">
        <f t="shared" ca="1" si="13"/>
        <v>RA</v>
      </c>
      <c r="AA49" s="127">
        <f ca="1">IF($C49="S",IF($Z49="CP",$X49,IF($Z49="RA",(($X49)*QCI!$AA$3),0)),SomaAgrup)</f>
        <v>60.936199999999999</v>
      </c>
      <c r="AB49" s="128">
        <f t="shared" ca="1" si="14"/>
        <v>0</v>
      </c>
      <c r="AC49" s="564" t="e">
        <f t="array" aca="1" ref="AC49" ca="1">IF($N49=""," ",
IF(AND($C49&lt;&gt;"S",OR($R49="",$R49="(digite a descrição aqui)")),"DESCRIÇÃO",
IF(AND($C49="S",OR($Q49&lt;&gt;"",$T49&gt;0,$U49&gt;0),$P49=""),"FONTE",
IF(AND($C49="S",$P49&lt;&gt;"",OR($T49&gt;0,$U49&gt;0),$Q49=""),"CÓDIGO",
IF(AND($C49="S",$P49&lt;&gt;"",$Q49&lt;&gt;"",$R49="(Código não identificado nas referências)"),"CÓDIGO N/ID",
IF(AND($C49="S",OR($R49="",$R49="(digite a descrição aqui)"),OR($Q49&lt;&gt;"",$T49&gt;0,$U49&gt;0)),"DESCRIÇÃO",
IF(AND($C49="S",$P49&lt;&gt;"",$Q49&lt;&gt;"",$S49=""),"UNIDADE",
IF(AND($C49="S",$P49&lt;&gt;"",$Q49&lt;&gt;"",$U49=0),"SEM CUSTO",
IF(AND(_xlfn.SINGLE(TIPOORCAMENTO)="Licitado",$AL49=0,$AN49&gt;0),"SEM PREÇO",
IF(AND($C49="S",$P49&lt;&gt;"",$Q49&lt;&gt;"",$U49&gt;0,$V49=0),"BDI",
IF(OR(AND(TIPOORCAMENTO="Proposto",LEFT($O$8,5)&lt;&gt;"(N/D:",$AG49&lt;&gt;"",ORÇAMENTO.CustoUnitario&gt;$AG49),AND(TIPOORCAMENTO="LICITADO",ORÇAMENTO.PrecoUnitarioLicitado&gt;$AN49)),"ACIMA REF.",
IF(AND($C49="S",$P49&lt;&gt;"",$Q49&lt;&gt;"",$T49=0,$U49&gt;0),"QUANT.",
IF(AND(Import.TipoArredondamento="TransfereGOV",$L49="F",$C49="S",LEN($Q49)&gt;13),"Código &gt;13",
IF(AND(Import.TipoArredondamento="TransfereGOV",$L49="F",$C49&lt;&gt;"S",LEN($R49)&gt;100),"Descrição &gt;100",
IF(AND(Import.TipoArredondamento="TransfereGOV",$L49="F",$C49="S",LEN($R49)&gt;500),"Descrição &gt;500",
IF(AND(Import.TipoArredondamento="TransfereGOV",$L49="F",$C49="S",LEFT(TRIM(UPPER($P49)),6)&lt;&gt;"SINAPI",ISNA(VLOOKUP(TRIM(UPPER($S49)),ListaTgov.Unidades,1,FALSE))),"Unid. Não Disp",
" "))))))))))))))))</f>
        <v>#NAME?</v>
      </c>
      <c r="AD49" s="673" t="str">
        <f ca="1">IF(C49&lt;=CRONO.NivelExibicao,MAX($AD$15:OFFSET(AD49,-1,0))+IF($C49&lt;&gt;1,1,MAX(1,COUNTIF(QCI!$A$13:$A$24,OFFSET($E49,-1,0)))),"")</f>
        <v/>
      </c>
      <c r="AE49" s="669" t="str">
        <f ca="1">IF(AND($C49="S",ORÇAMENTO.CodBarra&lt;&gt;""),IF(ORÇAMENTO.Fonte="",ORÇAMENTO.CodBarra,CONCATENATE(ORÇAMENTO.Fonte," ",ORÇAMENTO.CodBarra)))</f>
        <v>SIURB EDIF 17003065</v>
      </c>
      <c r="AF49" s="672">
        <f ca="1">IF(ISERROR(INDIRECT(ORÇAMENTO.BancoRef)),"(abra o arquivo 'Referência "&amp;Excel_BuiltIn_Database&amp;".xlsm)",IF(OR($C49&lt;&gt;"S",ORÇAMENTO.CodBarra=""),"(Sem Código)",IF(ISERROR(MATCH($AE49,INDIRECT(ORÇAMENTO.BancoRef),0)),"(Código não identificado nas referências)",MATCH($AE49,INDIRECT(ORÇAMENTO.BancoRef),0))))</f>
        <v>29270</v>
      </c>
      <c r="AG49" s="428">
        <f ca="1">ROUND(IF(DESONERACAO="sim",REFERENCIA.Desonerado,REFERENCIA.NaoDesonerado),2)</f>
        <v>25.93</v>
      </c>
      <c r="AH49" s="429">
        <f t="shared" ca="1" si="15"/>
        <v>0.2097</v>
      </c>
      <c r="AJ49" s="431"/>
      <c r="AL49" s="439"/>
      <c r="AM49" s="336">
        <f t="shared" ca="1" si="0"/>
        <v>6093.62</v>
      </c>
      <c r="AN49" s="470">
        <f t="shared" ca="1" si="16"/>
        <v>31.37</v>
      </c>
    </row>
    <row r="50" spans="1:40" s="673" customFormat="1" ht="38.25" x14ac:dyDescent="0.2">
      <c r="A50" s="673" t="str">
        <f t="shared" si="1"/>
        <v>S</v>
      </c>
      <c r="B50" s="673">
        <f t="shared" ca="1" si="2"/>
        <v>2</v>
      </c>
      <c r="C50" s="673" t="str">
        <f t="shared" ca="1" si="3"/>
        <v>S</v>
      </c>
      <c r="D50" s="673">
        <f t="shared" ca="1" si="4"/>
        <v>0</v>
      </c>
      <c r="E50" s="673">
        <f ca="1">IF($C50=1,OFFSET(E50,-1,0)+MAX(1,COUNTIF(QCI!$A$13:$A$24,OFFSET(ORÇAMENTO!E50,-1,0))),OFFSET(E50,-1,0))</f>
        <v>1</v>
      </c>
      <c r="F50" s="673">
        <f t="shared" ca="1" si="5"/>
        <v>3</v>
      </c>
      <c r="G50" s="673">
        <f t="shared" ca="1" si="6"/>
        <v>0</v>
      </c>
      <c r="H50" s="673">
        <f t="shared" ca="1" si="7"/>
        <v>0</v>
      </c>
      <c r="I50" s="673">
        <f t="shared" ca="1" si="8"/>
        <v>13</v>
      </c>
      <c r="J50" s="673">
        <f t="shared" ca="1" si="18"/>
        <v>0</v>
      </c>
      <c r="K50" s="673">
        <f ca="1">IF(OR($C50="S",$C50=0),0,MATCH(OFFSET($D50,0,$C50)+IF($C50&lt;&gt;1,1,COUNTIF(QCI!$A$13:$A$24,ORÇAMENTO!E50)),OFFSET($D50,1,$C50,ROW($C$251)-ROW($C50)),0))</f>
        <v>0</v>
      </c>
      <c r="L50" s="114" t="str">
        <f t="shared" ca="1" si="10"/>
        <v>F</v>
      </c>
      <c r="M50" s="115" t="s">
        <v>706</v>
      </c>
      <c r="N50" s="116" t="str">
        <f t="shared" ca="1" si="11"/>
        <v>Serviço</v>
      </c>
      <c r="O50" s="117" t="str">
        <f t="shared" ca="1" si="12"/>
        <v>1.3.13.</v>
      </c>
      <c r="P50" s="677" t="s">
        <v>751</v>
      </c>
      <c r="Q50" s="119" t="s">
        <v>987</v>
      </c>
      <c r="R50" s="120" t="str">
        <f ca="1">IF($C50="S",REFERENCIA.Descricao,"(digite a descrição aqui)")</f>
        <v>ESCAVAÇÃO MANUAL PARA VIGA BALDRAME OU SAPATA CORRIDA (INCLUINDO ESCAVAÇÃO PARA COLOCAÇÃO DE FÔRMAS). AF_01/2024</v>
      </c>
      <c r="S50" s="121" t="str">
        <f ca="1">REFERENCIA.Unidade</f>
        <v>M3</v>
      </c>
      <c r="T50" s="122">
        <f ca="1">OFFSET(CÁLCULO!H$15,ROW($T50)-ROW(T$15),0)</f>
        <v>14.5</v>
      </c>
      <c r="U50" s="123">
        <f t="shared" ca="1" si="17"/>
        <v>145.5</v>
      </c>
      <c r="V50" s="124" t="s">
        <v>664</v>
      </c>
      <c r="W50" s="122">
        <f ca="1">IF($C50="S",ROUND(IF(TIPOORCAMENTO="Proposto",ORÇAMENTO.CustoUnitario*(1+$AH50),ORÇAMENTO.PrecoUnitarioLicitado),15-13*$AF$10),0)</f>
        <v>176.01</v>
      </c>
      <c r="X50" s="125">
        <f t="array" aca="1" ref="X50" ca="1">IF($C50="S",IF(OR(Import.TipoArredondamento&lt;&gt;"TransfereGOV",ACOMPANHAMENTO="BM"),VTOTAL1,SUM(OFFSET(CÁLCULO!$AI$15,ROW($X50)-ROW($X$15),1):OFFSET(CÁLCULO!$BB$15,ROW($X50)-ROW($X$15),-1))),IF($C50=0,0,ROUND(SomaAgrup,15-13*$AF$11)))</f>
        <v>2552.15</v>
      </c>
      <c r="Y50" s="126" t="s">
        <v>752</v>
      </c>
      <c r="Z50" s="673" t="str">
        <f t="shared" ca="1" si="13"/>
        <v>RA</v>
      </c>
      <c r="AA50" s="127">
        <f ca="1">IF($C50="S",IF($Z50="CP",$X50,IF($Z50="RA",(($X50)*QCI!$AA$3),0)),SomaAgrup)</f>
        <v>25.521500000000003</v>
      </c>
      <c r="AB50" s="128">
        <f t="shared" ca="1" si="14"/>
        <v>0</v>
      </c>
      <c r="AC50" s="564" t="e">
        <f t="array" aca="1" ref="AC50" ca="1">IF($N50=""," ",
IF(AND($C50&lt;&gt;"S",OR($R50="",$R50="(digite a descrição aqui)")),"DESCRIÇÃO",
IF(AND($C50="S",OR($Q50&lt;&gt;"",$T50&gt;0,$U50&gt;0),$P50=""),"FONTE",
IF(AND($C50="S",$P50&lt;&gt;"",OR($T50&gt;0,$U50&gt;0),$Q50=""),"CÓDIGO",
IF(AND($C50="S",$P50&lt;&gt;"",$Q50&lt;&gt;"",$R50="(Código não identificado nas referências)"),"CÓDIGO N/ID",
IF(AND($C50="S",OR($R50="",$R50="(digite a descrição aqui)"),OR($Q50&lt;&gt;"",$T50&gt;0,$U50&gt;0)),"DESCRIÇÃO",
IF(AND($C50="S",$P50&lt;&gt;"",$Q50&lt;&gt;"",$S50=""),"UNIDADE",
IF(AND($C50="S",$P50&lt;&gt;"",$Q50&lt;&gt;"",$U50=0),"SEM CUSTO",
IF(AND(_xlfn.SINGLE(TIPOORCAMENTO)="Licitado",$AL50=0,$AN50&gt;0),"SEM PREÇO",
IF(AND($C50="S",$P50&lt;&gt;"",$Q50&lt;&gt;"",$U50&gt;0,$V50=0),"BDI",
IF(OR(AND(TIPOORCAMENTO="Proposto",LEFT($O$8,5)&lt;&gt;"(N/D:",$AG50&lt;&gt;"",ORÇAMENTO.CustoUnitario&gt;$AG50),AND(TIPOORCAMENTO="LICITADO",ORÇAMENTO.PrecoUnitarioLicitado&gt;$AN50)),"ACIMA REF.",
IF(AND($C50="S",$P50&lt;&gt;"",$Q50&lt;&gt;"",$T50=0,$U50&gt;0),"QUANT.",
IF(AND(Import.TipoArredondamento="TransfereGOV",$L50="F",$C50="S",LEN($Q50)&gt;13),"Código &gt;13",
IF(AND(Import.TipoArredondamento="TransfereGOV",$L50="F",$C50&lt;&gt;"S",LEN($R50)&gt;100),"Descrição &gt;100",
IF(AND(Import.TipoArredondamento="TransfereGOV",$L50="F",$C50="S",LEN($R50)&gt;500),"Descrição &gt;500",
IF(AND(Import.TipoArredondamento="TransfereGOV",$L50="F",$C50="S",LEFT(TRIM(UPPER($P50)),6)&lt;&gt;"SINAPI",ISNA(VLOOKUP(TRIM(UPPER($S50)),ListaTgov.Unidades,1,FALSE))),"Unid. Não Disp",
" "))))))))))))))))</f>
        <v>#NAME?</v>
      </c>
      <c r="AD50" s="673" t="str">
        <f ca="1">IF(C50&lt;=CRONO.NivelExibicao,MAX($AD$15:OFFSET(AD50,-1,0))+IF($C50&lt;&gt;1,1,MAX(1,COUNTIF(QCI!$A$13:$A$24,OFFSET($E50,-1,0)))),"")</f>
        <v/>
      </c>
      <c r="AE50" s="669" t="str">
        <f ca="1">IF(AND($C50="S",ORÇAMENTO.CodBarra&lt;&gt;""),IF(ORÇAMENTO.Fonte="",ORÇAMENTO.CodBarra,CONCATENATE(ORÇAMENTO.Fonte," ",ORÇAMENTO.CodBarra)))</f>
        <v>SINAPI 96527</v>
      </c>
      <c r="AF50" s="672">
        <f ca="1">IF(ISERROR(INDIRECT(ORÇAMENTO.BancoRef)),"(abra o arquivo 'Referência "&amp;Excel_BuiltIn_Database&amp;".xlsm)",IF(OR($C50&lt;&gt;"S",ORÇAMENTO.CodBarra=""),"(Sem Código)",IF(ISERROR(MATCH($AE50,INDIRECT(ORÇAMENTO.BancoRef),0)),"(Código não identificado nas referências)",MATCH($AE50,INDIRECT(ORÇAMENTO.BancoRef),0))))</f>
        <v>10137</v>
      </c>
      <c r="AG50" s="428">
        <f ca="1">ROUND(IF(DESONERACAO="sim",REFERENCIA.Desonerado,REFERENCIA.NaoDesonerado),2)</f>
        <v>145.5</v>
      </c>
      <c r="AH50" s="429">
        <f t="shared" ca="1" si="15"/>
        <v>0.2097</v>
      </c>
      <c r="AJ50" s="431"/>
      <c r="AL50" s="439"/>
      <c r="AM50" s="336">
        <f t="shared" ca="1" si="0"/>
        <v>2552.15</v>
      </c>
      <c r="AN50" s="470">
        <f t="shared" ca="1" si="16"/>
        <v>176.01</v>
      </c>
    </row>
    <row r="51" spans="1:40" s="673" customFormat="1" ht="38.25" x14ac:dyDescent="0.2">
      <c r="A51" s="673" t="str">
        <f t="shared" si="1"/>
        <v>S</v>
      </c>
      <c r="B51" s="673">
        <f t="shared" ca="1" si="2"/>
        <v>2</v>
      </c>
      <c r="C51" s="673" t="str">
        <f t="shared" ca="1" si="3"/>
        <v>S</v>
      </c>
      <c r="D51" s="673">
        <f t="shared" ca="1" si="4"/>
        <v>0</v>
      </c>
      <c r="E51" s="673">
        <f ca="1">IF($C51=1,OFFSET(E51,-1,0)+MAX(1,COUNTIF(QCI!$A$13:$A$24,OFFSET(ORÇAMENTO!E51,-1,0))),OFFSET(E51,-1,0))</f>
        <v>1</v>
      </c>
      <c r="F51" s="673">
        <f t="shared" ca="1" si="5"/>
        <v>3</v>
      </c>
      <c r="G51" s="673">
        <f t="shared" ca="1" si="6"/>
        <v>0</v>
      </c>
      <c r="H51" s="673">
        <f t="shared" ca="1" si="7"/>
        <v>0</v>
      </c>
      <c r="I51" s="673">
        <f t="shared" ca="1" si="8"/>
        <v>14</v>
      </c>
      <c r="J51" s="673">
        <f t="shared" ca="1" si="18"/>
        <v>0</v>
      </c>
      <c r="K51" s="673">
        <f ca="1">IF(OR($C51="S",$C51=0),0,MATCH(OFFSET($D51,0,$C51)+IF($C51&lt;&gt;1,1,COUNTIF(QCI!$A$13:$A$24,ORÇAMENTO!E51)),OFFSET($D51,1,$C51,ROW($C$251)-ROW($C51)),0))</f>
        <v>0</v>
      </c>
      <c r="L51" s="114" t="str">
        <f t="shared" ca="1" si="10"/>
        <v>F</v>
      </c>
      <c r="M51" s="115" t="s">
        <v>706</v>
      </c>
      <c r="N51" s="116" t="str">
        <f t="shared" ca="1" si="11"/>
        <v>Serviço</v>
      </c>
      <c r="O51" s="117" t="str">
        <f t="shared" ca="1" si="12"/>
        <v>1.3.14.</v>
      </c>
      <c r="P51" s="118" t="s">
        <v>751</v>
      </c>
      <c r="Q51" s="119" t="s">
        <v>988</v>
      </c>
      <c r="R51" s="120" t="str">
        <f ca="1">IF($C51="S",REFERENCIA.Descricao,"(digite a descrição aqui)")</f>
        <v>ESTACA BROCA DE CONCRETO, DIÂMETRO DE 20CM, ESCAVAÇÃO MANUAL COM TRADO CONCHA, COM ARMADURA DE ARRANQUE. AF_05/2020</v>
      </c>
      <c r="S51" s="121" t="str">
        <f ca="1">REFERENCIA.Unidade</f>
        <v>M</v>
      </c>
      <c r="T51" s="122">
        <f ca="1">OFFSET(CÁLCULO!H$15,ROW($T51)-ROW(T$15),0)</f>
        <v>77.5</v>
      </c>
      <c r="U51" s="123">
        <f t="shared" ca="1" si="17"/>
        <v>66.86</v>
      </c>
      <c r="V51" s="124" t="s">
        <v>664</v>
      </c>
      <c r="W51" s="122">
        <f ca="1">IF($C51="S",ROUND(IF(TIPOORCAMENTO="Proposto",ORÇAMENTO.CustoUnitario*(1+$AH51),ORÇAMENTO.PrecoUnitarioLicitado),15-13*$AF$10),0)</f>
        <v>80.88</v>
      </c>
      <c r="X51" s="125">
        <f t="array" aca="1" ref="X51" ca="1">IF($C51="S",IF(OR(Import.TipoArredondamento&lt;&gt;"TransfereGOV",ACOMPANHAMENTO="BM"),VTOTAL1,SUM(OFFSET(CÁLCULO!$AI$15,ROW($X51)-ROW($X$15),1):OFFSET(CÁLCULO!$BB$15,ROW($X51)-ROW($X$15),-1))),IF($C51=0,0,ROUND(SomaAgrup,15-13*$AF$11)))</f>
        <v>6268.2</v>
      </c>
      <c r="Y51" s="126" t="s">
        <v>752</v>
      </c>
      <c r="Z51" s="673" t="str">
        <f t="shared" ca="1" si="13"/>
        <v>RA</v>
      </c>
      <c r="AA51" s="127">
        <f ca="1">IF($C51="S",IF($Z51="CP",$X51,IF($Z51="RA",(($X51)*QCI!$AA$3),0)),SomaAgrup)</f>
        <v>62.682000000000002</v>
      </c>
      <c r="AB51" s="128">
        <f t="shared" ca="1" si="14"/>
        <v>0</v>
      </c>
      <c r="AC51" s="564" t="e">
        <f t="array" aca="1" ref="AC51" ca="1">IF($N51=""," ",
IF(AND($C51&lt;&gt;"S",OR($R51="",$R51="(digite a descrição aqui)")),"DESCRIÇÃO",
IF(AND($C51="S",OR($Q51&lt;&gt;"",$T51&gt;0,$U51&gt;0),$P51=""),"FONTE",
IF(AND($C51="S",$P51&lt;&gt;"",OR($T51&gt;0,$U51&gt;0),$Q51=""),"CÓDIGO",
IF(AND($C51="S",$P51&lt;&gt;"",$Q51&lt;&gt;"",$R51="(Código não identificado nas referências)"),"CÓDIGO N/ID",
IF(AND($C51="S",OR($R51="",$R51="(digite a descrição aqui)"),OR($Q51&lt;&gt;"",$T51&gt;0,$U51&gt;0)),"DESCRIÇÃO",
IF(AND($C51="S",$P51&lt;&gt;"",$Q51&lt;&gt;"",$S51=""),"UNIDADE",
IF(AND($C51="S",$P51&lt;&gt;"",$Q51&lt;&gt;"",$U51=0),"SEM CUSTO",
IF(AND(_xlfn.SINGLE(TIPOORCAMENTO)="Licitado",$AL51=0,$AN51&gt;0),"SEM PREÇO",
IF(AND($C51="S",$P51&lt;&gt;"",$Q51&lt;&gt;"",$U51&gt;0,$V51=0),"BDI",
IF(OR(AND(TIPOORCAMENTO="Proposto",LEFT($O$8,5)&lt;&gt;"(N/D:",$AG51&lt;&gt;"",ORÇAMENTO.CustoUnitario&gt;$AG51),AND(TIPOORCAMENTO="LICITADO",ORÇAMENTO.PrecoUnitarioLicitado&gt;$AN51)),"ACIMA REF.",
IF(AND($C51="S",$P51&lt;&gt;"",$Q51&lt;&gt;"",$T51=0,$U51&gt;0),"QUANT.",
IF(AND(Import.TipoArredondamento="TransfereGOV",$L51="F",$C51="S",LEN($Q51)&gt;13),"Código &gt;13",
IF(AND(Import.TipoArredondamento="TransfereGOV",$L51="F",$C51&lt;&gt;"S",LEN($R51)&gt;100),"Descrição &gt;100",
IF(AND(Import.TipoArredondamento="TransfereGOV",$L51="F",$C51="S",LEN($R51)&gt;500),"Descrição &gt;500",
IF(AND(Import.TipoArredondamento="TransfereGOV",$L51="F",$C51="S",LEFT(TRIM(UPPER($P51)),6)&lt;&gt;"SINAPI",ISNA(VLOOKUP(TRIM(UPPER($S51)),ListaTgov.Unidades,1,FALSE))),"Unid. Não Disp",
" "))))))))))))))))</f>
        <v>#NAME?</v>
      </c>
      <c r="AD51" s="673" t="str">
        <f ca="1">IF(C51&lt;=CRONO.NivelExibicao,MAX($AD$15:OFFSET(AD51,-1,0))+IF($C51&lt;&gt;1,1,MAX(1,COUNTIF(QCI!$A$13:$A$24,OFFSET($E51,-1,0)))),"")</f>
        <v/>
      </c>
      <c r="AE51" s="669" t="str">
        <f ca="1">IF(AND($C51="S",ORÇAMENTO.CodBarra&lt;&gt;""),IF(ORÇAMENTO.Fonte="",ORÇAMENTO.CodBarra,CONCATENATE(ORÇAMENTO.Fonte," ",ORÇAMENTO.CodBarra)))</f>
        <v>SINAPI 101173</v>
      </c>
      <c r="AF51" s="672">
        <f ca="1">IF(ISERROR(INDIRECT(ORÇAMENTO.BancoRef)),"(abra o arquivo 'Referência "&amp;Excel_BuiltIn_Database&amp;".xlsm)",IF(OR($C51&lt;&gt;"S",ORÇAMENTO.CodBarra=""),"(Sem Código)",IF(ISERROR(MATCH($AE51,INDIRECT(ORÇAMENTO.BancoRef),0)),"(Código não identificado nas referências)",MATCH($AE51,INDIRECT(ORÇAMENTO.BancoRef),0))))</f>
        <v>9696</v>
      </c>
      <c r="AG51" s="428">
        <f ca="1">ROUND(IF(DESONERACAO="sim",REFERENCIA.Desonerado,REFERENCIA.NaoDesonerado),2)</f>
        <v>66.86</v>
      </c>
      <c r="AH51" s="429">
        <f t="shared" ca="1" si="15"/>
        <v>0.2097</v>
      </c>
      <c r="AJ51" s="431"/>
      <c r="AL51" s="439"/>
      <c r="AM51" s="336">
        <f t="shared" ca="1" si="0"/>
        <v>6268.2</v>
      </c>
      <c r="AN51" s="470">
        <f t="shared" ca="1" si="16"/>
        <v>80.88</v>
      </c>
    </row>
    <row r="52" spans="1:40" s="673" customFormat="1" ht="38.25" x14ac:dyDescent="0.2">
      <c r="A52" s="673" t="str">
        <f t="shared" si="1"/>
        <v>S</v>
      </c>
      <c r="B52" s="673">
        <f t="shared" ca="1" si="2"/>
        <v>2</v>
      </c>
      <c r="C52" s="673" t="str">
        <f t="shared" ca="1" si="3"/>
        <v>S</v>
      </c>
      <c r="D52" s="673">
        <f t="shared" ca="1" si="4"/>
        <v>0</v>
      </c>
      <c r="E52" s="673">
        <f ca="1">IF($C52=1,OFFSET(E52,-1,0)+MAX(1,COUNTIF(QCI!$A$13:$A$24,OFFSET(ORÇAMENTO!E52,-1,0))),OFFSET(E52,-1,0))</f>
        <v>1</v>
      </c>
      <c r="F52" s="673">
        <f t="shared" ca="1" si="5"/>
        <v>3</v>
      </c>
      <c r="G52" s="673">
        <f t="shared" ca="1" si="6"/>
        <v>0</v>
      </c>
      <c r="H52" s="673">
        <f t="shared" ca="1" si="7"/>
        <v>0</v>
      </c>
      <c r="I52" s="673">
        <f t="shared" ca="1" si="8"/>
        <v>15</v>
      </c>
      <c r="J52" s="673">
        <f t="shared" ca="1" si="18"/>
        <v>0</v>
      </c>
      <c r="K52" s="673">
        <f ca="1">IF(OR($C52="S",$C52=0),0,MATCH(OFFSET($D52,0,$C52)+IF($C52&lt;&gt;1,1,COUNTIF(QCI!$A$13:$A$24,ORÇAMENTO!E52)),OFFSET($D52,1,$C52,ROW($C$251)-ROW($C52)),0))</f>
        <v>0</v>
      </c>
      <c r="L52" s="114" t="str">
        <f t="shared" ca="1" si="10"/>
        <v>F</v>
      </c>
      <c r="M52" s="115" t="s">
        <v>706</v>
      </c>
      <c r="N52" s="116" t="str">
        <f t="shared" ca="1" si="11"/>
        <v>Serviço</v>
      </c>
      <c r="O52" s="117" t="str">
        <f t="shared" ca="1" si="12"/>
        <v>1.3.15.</v>
      </c>
      <c r="P52" s="677" t="s">
        <v>751</v>
      </c>
      <c r="Q52" s="119" t="s">
        <v>989</v>
      </c>
      <c r="R52" s="120" t="str">
        <f ca="1">IF($C52="S",REFERENCIA.Descricao,"(digite a descrição aqui)")</f>
        <v>FABRICAÇÃO, MONTAGEM E DESMONTAGEM DE FÔRMA PARA VIGA BALDRAME, EM MADEIRA SERRADA, E=25 MM, 2 UTILIZAÇÕES. AF_01/2024</v>
      </c>
      <c r="S52" s="121" t="str">
        <f ca="1">REFERENCIA.Unidade</f>
        <v>M2</v>
      </c>
      <c r="T52" s="122">
        <f ca="1">OFFSET(CÁLCULO!H$15,ROW($T52)-ROW(T$15),0)</f>
        <v>34.799999999999997</v>
      </c>
      <c r="U52" s="123">
        <f t="shared" ca="1" si="17"/>
        <v>107.17</v>
      </c>
      <c r="V52" s="124" t="s">
        <v>664</v>
      </c>
      <c r="W52" s="122">
        <f ca="1">IF($C52="S",ROUND(IF(TIPOORCAMENTO="Proposto",ORÇAMENTO.CustoUnitario*(1+$AH52),ORÇAMENTO.PrecoUnitarioLicitado),15-13*$AF$10),0)</f>
        <v>129.63999999999999</v>
      </c>
      <c r="X52" s="125">
        <f t="array" aca="1" ref="X52" ca="1">IF($C52="S",IF(OR(Import.TipoArredondamento&lt;&gt;"TransfereGOV",ACOMPANHAMENTO="BM"),VTOTAL1,SUM(OFFSET(CÁLCULO!$AI$15,ROW($X52)-ROW($X$15),1):OFFSET(CÁLCULO!$BB$15,ROW($X52)-ROW($X$15),-1))),IF($C52=0,0,ROUND(SomaAgrup,15-13*$AF$11)))</f>
        <v>4511.47</v>
      </c>
      <c r="Y52" s="126" t="s">
        <v>752</v>
      </c>
      <c r="Z52" s="673" t="str">
        <f t="shared" ca="1" si="13"/>
        <v>RA</v>
      </c>
      <c r="AA52" s="127">
        <f ca="1">IF($C52="S",IF($Z52="CP",$X52,IF($Z52="RA",(($X52)*QCI!$AA$3),0)),SomaAgrup)</f>
        <v>45.114700000000006</v>
      </c>
      <c r="AB52" s="128">
        <f t="shared" ca="1" si="14"/>
        <v>0</v>
      </c>
      <c r="AC52" s="564" t="e">
        <f t="array" aca="1" ref="AC52" ca="1">IF($N52=""," ",
IF(AND($C52&lt;&gt;"S",OR($R52="",$R52="(digite a descrição aqui)")),"DESCRIÇÃO",
IF(AND($C52="S",OR($Q52&lt;&gt;"",$T52&gt;0,$U52&gt;0),$P52=""),"FONTE",
IF(AND($C52="S",$P52&lt;&gt;"",OR($T52&gt;0,$U52&gt;0),$Q52=""),"CÓDIGO",
IF(AND($C52="S",$P52&lt;&gt;"",$Q52&lt;&gt;"",$R52="(Código não identificado nas referências)"),"CÓDIGO N/ID",
IF(AND($C52="S",OR($R52="",$R52="(digite a descrição aqui)"),OR($Q52&lt;&gt;"",$T52&gt;0,$U52&gt;0)),"DESCRIÇÃO",
IF(AND($C52="S",$P52&lt;&gt;"",$Q52&lt;&gt;"",$S52=""),"UNIDADE",
IF(AND($C52="S",$P52&lt;&gt;"",$Q52&lt;&gt;"",$U52=0),"SEM CUSTO",
IF(AND(_xlfn.SINGLE(TIPOORCAMENTO)="Licitado",$AL52=0,$AN52&gt;0),"SEM PREÇO",
IF(AND($C52="S",$P52&lt;&gt;"",$Q52&lt;&gt;"",$U52&gt;0,$V52=0),"BDI",
IF(OR(AND(TIPOORCAMENTO="Proposto",LEFT($O$8,5)&lt;&gt;"(N/D:",$AG52&lt;&gt;"",ORÇAMENTO.CustoUnitario&gt;$AG52),AND(TIPOORCAMENTO="LICITADO",ORÇAMENTO.PrecoUnitarioLicitado&gt;$AN52)),"ACIMA REF.",
IF(AND($C52="S",$P52&lt;&gt;"",$Q52&lt;&gt;"",$T52=0,$U52&gt;0),"QUANT.",
IF(AND(Import.TipoArredondamento="TransfereGOV",$L52="F",$C52="S",LEN($Q52)&gt;13),"Código &gt;13",
IF(AND(Import.TipoArredondamento="TransfereGOV",$L52="F",$C52&lt;&gt;"S",LEN($R52)&gt;100),"Descrição &gt;100",
IF(AND(Import.TipoArredondamento="TransfereGOV",$L52="F",$C52="S",LEN($R52)&gt;500),"Descrição &gt;500",
IF(AND(Import.TipoArredondamento="TransfereGOV",$L52="F",$C52="S",LEFT(TRIM(UPPER($P52)),6)&lt;&gt;"SINAPI",ISNA(VLOOKUP(TRIM(UPPER($S52)),ListaTgov.Unidades,1,FALSE))),"Unid. Não Disp",
" "))))))))))))))))</f>
        <v>#NAME?</v>
      </c>
      <c r="AD52" s="673" t="str">
        <f ca="1">IF(C52&lt;=CRONO.NivelExibicao,MAX($AD$15:OFFSET(AD52,-1,0))+IF($C52&lt;&gt;1,1,MAX(1,COUNTIF(QCI!$A$13:$A$24,OFFSET($E52,-1,0)))),"")</f>
        <v/>
      </c>
      <c r="AE52" s="669" t="str">
        <f ca="1">IF(AND($C52="S",ORÇAMENTO.CodBarra&lt;&gt;""),IF(ORÇAMENTO.Fonte="",ORÇAMENTO.CodBarra,CONCATENATE(ORÇAMENTO.Fonte," ",ORÇAMENTO.CodBarra)))</f>
        <v>SINAPI 96533</v>
      </c>
      <c r="AF52" s="672">
        <f ca="1">IF(ISERROR(INDIRECT(ORÇAMENTO.BancoRef)),"(abra o arquivo 'Referência "&amp;Excel_BuiltIn_Database&amp;".xlsm)",IF(OR($C52&lt;&gt;"S",ORÇAMENTO.CodBarra=""),"(Sem Código)",IF(ISERROR(MATCH($AE52,INDIRECT(ORÇAMENTO.BancoRef),0)),"(Código não identificado nas referências)",MATCH($AE52,INDIRECT(ORÇAMENTO.BancoRef),0))))</f>
        <v>10161</v>
      </c>
      <c r="AG52" s="428">
        <f ca="1">ROUND(IF(DESONERACAO="sim",REFERENCIA.Desonerado,REFERENCIA.NaoDesonerado),2)</f>
        <v>107.17</v>
      </c>
      <c r="AH52" s="429">
        <f t="shared" ca="1" si="15"/>
        <v>0.2097</v>
      </c>
      <c r="AJ52" s="431"/>
      <c r="AL52" s="439"/>
      <c r="AM52" s="336">
        <f t="shared" ca="1" si="0"/>
        <v>4511.47</v>
      </c>
      <c r="AN52" s="470">
        <f t="shared" ca="1" si="16"/>
        <v>129.63999999999999</v>
      </c>
    </row>
    <row r="53" spans="1:40" s="673" customFormat="1" ht="38.25" x14ac:dyDescent="0.2">
      <c r="A53" s="673" t="str">
        <f t="shared" si="1"/>
        <v>S</v>
      </c>
      <c r="B53" s="673">
        <f t="shared" ca="1" si="2"/>
        <v>2</v>
      </c>
      <c r="C53" s="673" t="str">
        <f t="shared" ca="1" si="3"/>
        <v>S</v>
      </c>
      <c r="D53" s="673">
        <f t="shared" ca="1" si="4"/>
        <v>0</v>
      </c>
      <c r="E53" s="673">
        <f ca="1">IF($C53=1,OFFSET(E53,-1,0)+MAX(1,COUNTIF(QCI!$A$13:$A$24,OFFSET(ORÇAMENTO!E53,-1,0))),OFFSET(E53,-1,0))</f>
        <v>1</v>
      </c>
      <c r="F53" s="673">
        <f t="shared" ca="1" si="5"/>
        <v>3</v>
      </c>
      <c r="G53" s="673">
        <f t="shared" ca="1" si="6"/>
        <v>0</v>
      </c>
      <c r="H53" s="673">
        <f t="shared" ca="1" si="7"/>
        <v>0</v>
      </c>
      <c r="I53" s="673">
        <f t="shared" ca="1" si="8"/>
        <v>16</v>
      </c>
      <c r="J53" s="673">
        <f t="shared" ca="1" si="18"/>
        <v>0</v>
      </c>
      <c r="K53" s="673">
        <f ca="1">IF(OR($C53="S",$C53=0),0,MATCH(OFFSET($D53,0,$C53)+IF($C53&lt;&gt;1,1,COUNTIF(QCI!$A$13:$A$24,ORÇAMENTO!E53)),OFFSET($D53,1,$C53,ROW($C$251)-ROW($C53)),0))</f>
        <v>0</v>
      </c>
      <c r="L53" s="114" t="str">
        <f t="shared" ca="1" si="10"/>
        <v>F</v>
      </c>
      <c r="M53" s="115" t="s">
        <v>706</v>
      </c>
      <c r="N53" s="116" t="str">
        <f t="shared" ca="1" si="11"/>
        <v>Serviço</v>
      </c>
      <c r="O53" s="117" t="str">
        <f t="shared" ca="1" si="12"/>
        <v>1.3.16.</v>
      </c>
      <c r="P53" s="677" t="s">
        <v>751</v>
      </c>
      <c r="Q53" s="119" t="s">
        <v>990</v>
      </c>
      <c r="R53" s="120" t="str">
        <f ca="1">IF($C53="S",REFERENCIA.Descricao,"(digite a descrição aqui)")</f>
        <v>CONCRETAGEM DE BLOCO DE COROAMENTO OU VIGA BALDRAME, FCK 30 MPA, COM USO DE BOMBA - LANÇAMENTO, ADENSAMENTO E ACABAMENTO. AF_01/2024</v>
      </c>
      <c r="S53" s="121" t="str">
        <f ca="1">REFERENCIA.Unidade</f>
        <v>M3</v>
      </c>
      <c r="T53" s="122">
        <f ca="1">OFFSET(CÁLCULO!H$15,ROW($T53)-ROW(T$15),0)</f>
        <v>3.48</v>
      </c>
      <c r="U53" s="123">
        <f t="shared" ca="1" si="17"/>
        <v>650.66999999999996</v>
      </c>
      <c r="V53" s="124" t="s">
        <v>664</v>
      </c>
      <c r="W53" s="122">
        <f ca="1">IF($C53="S",ROUND(IF(TIPOORCAMENTO="Proposto",ORÇAMENTO.CustoUnitario*(1+$AH53),ORÇAMENTO.PrecoUnitarioLicitado),15-13*$AF$10),0)</f>
        <v>787.12</v>
      </c>
      <c r="X53" s="125">
        <f t="array" aca="1" ref="X53" ca="1">IF($C53="S",IF(OR(Import.TipoArredondamento&lt;&gt;"TransfereGOV",ACOMPANHAMENTO="BM"),VTOTAL1,SUM(OFFSET(CÁLCULO!$AI$15,ROW($X53)-ROW($X$15),1):OFFSET(CÁLCULO!$BB$15,ROW($X53)-ROW($X$15),-1))),IF($C53=0,0,ROUND(SomaAgrup,15-13*$AF$11)))</f>
        <v>2739.18</v>
      </c>
      <c r="Y53" s="126" t="s">
        <v>752</v>
      </c>
      <c r="Z53" s="673" t="str">
        <f t="shared" ca="1" si="13"/>
        <v>RA</v>
      </c>
      <c r="AA53" s="127">
        <f ca="1">IF($C53="S",IF($Z53="CP",$X53,IF($Z53="RA",(($X53)*QCI!$AA$3),0)),SomaAgrup)</f>
        <v>27.3918</v>
      </c>
      <c r="AB53" s="128">
        <f t="shared" ca="1" si="14"/>
        <v>0</v>
      </c>
      <c r="AC53" s="564" t="e">
        <f t="array" aca="1" ref="AC53" ca="1">IF($N53=""," ",
IF(AND($C53&lt;&gt;"S",OR($R53="",$R53="(digite a descrição aqui)")),"DESCRIÇÃO",
IF(AND($C53="S",OR($Q53&lt;&gt;"",$T53&gt;0,$U53&gt;0),$P53=""),"FONTE",
IF(AND($C53="S",$P53&lt;&gt;"",OR($T53&gt;0,$U53&gt;0),$Q53=""),"CÓDIGO",
IF(AND($C53="S",$P53&lt;&gt;"",$Q53&lt;&gt;"",$R53="(Código não identificado nas referências)"),"CÓDIGO N/ID",
IF(AND($C53="S",OR($R53="",$R53="(digite a descrição aqui)"),OR($Q53&lt;&gt;"",$T53&gt;0,$U53&gt;0)),"DESCRIÇÃO",
IF(AND($C53="S",$P53&lt;&gt;"",$Q53&lt;&gt;"",$S53=""),"UNIDADE",
IF(AND($C53="S",$P53&lt;&gt;"",$Q53&lt;&gt;"",$U53=0),"SEM CUSTO",
IF(AND(_xlfn.SINGLE(TIPOORCAMENTO)="Licitado",$AL53=0,$AN53&gt;0),"SEM PREÇO",
IF(AND($C53="S",$P53&lt;&gt;"",$Q53&lt;&gt;"",$U53&gt;0,$V53=0),"BDI",
IF(OR(AND(TIPOORCAMENTO="Proposto",LEFT($O$8,5)&lt;&gt;"(N/D:",$AG53&lt;&gt;"",ORÇAMENTO.CustoUnitario&gt;$AG53),AND(TIPOORCAMENTO="LICITADO",ORÇAMENTO.PrecoUnitarioLicitado&gt;$AN53)),"ACIMA REF.",
IF(AND($C53="S",$P53&lt;&gt;"",$Q53&lt;&gt;"",$T53=0,$U53&gt;0),"QUANT.",
IF(AND(Import.TipoArredondamento="TransfereGOV",$L53="F",$C53="S",LEN($Q53)&gt;13),"Código &gt;13",
IF(AND(Import.TipoArredondamento="TransfereGOV",$L53="F",$C53&lt;&gt;"S",LEN($R53)&gt;100),"Descrição &gt;100",
IF(AND(Import.TipoArredondamento="TransfereGOV",$L53="F",$C53="S",LEN($R53)&gt;500),"Descrição &gt;500",
IF(AND(Import.TipoArredondamento="TransfereGOV",$L53="F",$C53="S",LEFT(TRIM(UPPER($P53)),6)&lt;&gt;"SINAPI",ISNA(VLOOKUP(TRIM(UPPER($S53)),ListaTgov.Unidades,1,FALSE))),"Unid. Não Disp",
" "))))))))))))))))</f>
        <v>#NAME?</v>
      </c>
      <c r="AD53" s="673" t="str">
        <f ca="1">IF(C53&lt;=CRONO.NivelExibicao,MAX($AD$15:OFFSET(AD53,-1,0))+IF($C53&lt;&gt;1,1,MAX(1,COUNTIF(QCI!$A$13:$A$24,OFFSET($E53,-1,0)))),"")</f>
        <v/>
      </c>
      <c r="AE53" s="669" t="str">
        <f ca="1">IF(AND($C53="S",ORÇAMENTO.CodBarra&lt;&gt;""),IF(ORÇAMENTO.Fonte="",ORÇAMENTO.CodBarra,CONCATENATE(ORÇAMENTO.Fonte," ",ORÇAMENTO.CodBarra)))</f>
        <v>SINAPI 96557</v>
      </c>
      <c r="AF53" s="672">
        <f ca="1">IF(ISERROR(INDIRECT(ORÇAMENTO.BancoRef)),"(abra o arquivo 'Referência "&amp;Excel_BuiltIn_Database&amp;".xlsm)",IF(OR($C53&lt;&gt;"S",ORÇAMENTO.CodBarra=""),"(Sem Código)",IF(ISERROR(MATCH($AE53,INDIRECT(ORÇAMENTO.BancoRef),0)),"(Código não identificado nas referências)",MATCH($AE53,INDIRECT(ORÇAMENTO.BancoRef),0))))</f>
        <v>10129</v>
      </c>
      <c r="AG53" s="428">
        <f ca="1">ROUND(IF(DESONERACAO="sim",REFERENCIA.Desonerado,REFERENCIA.NaoDesonerado),2)</f>
        <v>650.66999999999996</v>
      </c>
      <c r="AH53" s="429">
        <f t="shared" ca="1" si="15"/>
        <v>0.2097</v>
      </c>
      <c r="AJ53" s="431"/>
      <c r="AL53" s="439"/>
      <c r="AM53" s="336">
        <f t="shared" ca="1" si="0"/>
        <v>2739.18</v>
      </c>
      <c r="AN53" s="470">
        <f t="shared" ca="1" si="16"/>
        <v>787.12</v>
      </c>
    </row>
    <row r="54" spans="1:40" s="673" customFormat="1" x14ac:dyDescent="0.2">
      <c r="A54" s="673" t="str">
        <f t="shared" si="1"/>
        <v>S</v>
      </c>
      <c r="B54" s="673">
        <f t="shared" ca="1" si="2"/>
        <v>2</v>
      </c>
      <c r="C54" s="673" t="str">
        <f t="shared" ca="1" si="3"/>
        <v>S</v>
      </c>
      <c r="D54" s="673">
        <f t="shared" ca="1" si="4"/>
        <v>0</v>
      </c>
      <c r="E54" s="673">
        <f ca="1">IF($C54=1,OFFSET(E54,-1,0)+MAX(1,COUNTIF(QCI!$A$13:$A$24,OFFSET(ORÇAMENTO!E54,-1,0))),OFFSET(E54,-1,0))</f>
        <v>1</v>
      </c>
      <c r="F54" s="673">
        <f t="shared" ca="1" si="5"/>
        <v>3</v>
      </c>
      <c r="G54" s="673">
        <f t="shared" ca="1" si="6"/>
        <v>0</v>
      </c>
      <c r="H54" s="673">
        <f t="shared" ca="1" si="7"/>
        <v>0</v>
      </c>
      <c r="I54" s="673">
        <f t="shared" ca="1" si="8"/>
        <v>17</v>
      </c>
      <c r="J54" s="673">
        <f t="shared" ca="1" si="18"/>
        <v>0</v>
      </c>
      <c r="K54" s="673">
        <f ca="1">IF(OR($C54="S",$C54=0),0,MATCH(OFFSET($D54,0,$C54)+IF($C54&lt;&gt;1,1,COUNTIF(QCI!$A$13:$A$24,ORÇAMENTO!E54)),OFFSET($D54,1,$C54,ROW($C$251)-ROW($C54)),0))</f>
        <v>0</v>
      </c>
      <c r="L54" s="114" t="str">
        <f t="shared" ca="1" si="10"/>
        <v>F</v>
      </c>
      <c r="M54" s="115" t="s">
        <v>706</v>
      </c>
      <c r="N54" s="116" t="str">
        <f t="shared" ca="1" si="11"/>
        <v>Serviço</v>
      </c>
      <c r="O54" s="117" t="str">
        <f t="shared" ca="1" si="12"/>
        <v>1.3.17.</v>
      </c>
      <c r="P54" s="118" t="s">
        <v>978</v>
      </c>
      <c r="Q54" s="119">
        <v>2004004</v>
      </c>
      <c r="R54" s="120" t="str">
        <f ca="1">IF($C54="S",REFERENCIA.Descricao,"(digite a descrição aqui)")</f>
        <v>ARMADURA EM AÇO CA-50</v>
      </c>
      <c r="S54" s="121" t="str">
        <f ca="1">REFERENCIA.Unidade</f>
        <v>KG</v>
      </c>
      <c r="T54" s="122">
        <f ca="1">OFFSET(CÁLCULO!H$15,ROW($T54)-ROW(T$15),0)</f>
        <v>278.39999999999998</v>
      </c>
      <c r="U54" s="123">
        <f t="shared" ca="1" si="17"/>
        <v>10.38</v>
      </c>
      <c r="V54" s="124" t="s">
        <v>664</v>
      </c>
      <c r="W54" s="122">
        <f ca="1">IF($C54="S",ROUND(IF(TIPOORCAMENTO="Proposto",ORÇAMENTO.CustoUnitario*(1+$AH54),ORÇAMENTO.PrecoUnitarioLicitado),15-13*$AF$10),0)</f>
        <v>12.56</v>
      </c>
      <c r="X54" s="125">
        <f t="array" aca="1" ref="X54" ca="1">IF($C54="S",IF(OR(Import.TipoArredondamento&lt;&gt;"TransfereGOV",ACOMPANHAMENTO="BM"),VTOTAL1,SUM(OFFSET(CÁLCULO!$AI$15,ROW($X54)-ROW($X$15),1):OFFSET(CÁLCULO!$BB$15,ROW($X54)-ROW($X$15),-1))),IF($C54=0,0,ROUND(SomaAgrup,15-13*$AF$11)))</f>
        <v>3496.7</v>
      </c>
      <c r="Y54" s="126" t="s">
        <v>752</v>
      </c>
      <c r="Z54" s="673" t="str">
        <f t="shared" ca="1" si="13"/>
        <v>RA</v>
      </c>
      <c r="AA54" s="127">
        <f ca="1">IF($C54="S",IF($Z54="CP",$X54,IF($Z54="RA",(($X54)*QCI!$AA$3),0)),SomaAgrup)</f>
        <v>34.966999999999999</v>
      </c>
      <c r="AB54" s="128">
        <f t="shared" ca="1" si="14"/>
        <v>0</v>
      </c>
      <c r="AC54" s="564" t="e">
        <f t="array" aca="1" ref="AC54" ca="1">IF($N54=""," ",
IF(AND($C54&lt;&gt;"S",OR($R54="",$R54="(digite a descrição aqui)")),"DESCRIÇÃO",
IF(AND($C54="S",OR($Q54&lt;&gt;"",$T54&gt;0,$U54&gt;0),$P54=""),"FONTE",
IF(AND($C54="S",$P54&lt;&gt;"",OR($T54&gt;0,$U54&gt;0),$Q54=""),"CÓDIGO",
IF(AND($C54="S",$P54&lt;&gt;"",$Q54&lt;&gt;"",$R54="(Código não identificado nas referências)"),"CÓDIGO N/ID",
IF(AND($C54="S",OR($R54="",$R54="(digite a descrição aqui)"),OR($Q54&lt;&gt;"",$T54&gt;0,$U54&gt;0)),"DESCRIÇÃO",
IF(AND($C54="S",$P54&lt;&gt;"",$Q54&lt;&gt;"",$S54=""),"UNIDADE",
IF(AND($C54="S",$P54&lt;&gt;"",$Q54&lt;&gt;"",$U54=0),"SEM CUSTO",
IF(AND(_xlfn.SINGLE(TIPOORCAMENTO)="Licitado",$AL54=0,$AN54&gt;0),"SEM PREÇO",
IF(AND($C54="S",$P54&lt;&gt;"",$Q54&lt;&gt;"",$U54&gt;0,$V54=0),"BDI",
IF(OR(AND(TIPOORCAMENTO="Proposto",LEFT($O$8,5)&lt;&gt;"(N/D:",$AG54&lt;&gt;"",ORÇAMENTO.CustoUnitario&gt;$AG54),AND(TIPOORCAMENTO="LICITADO",ORÇAMENTO.PrecoUnitarioLicitado&gt;$AN54)),"ACIMA REF.",
IF(AND($C54="S",$P54&lt;&gt;"",$Q54&lt;&gt;"",$T54=0,$U54&gt;0),"QUANT.",
IF(AND(Import.TipoArredondamento="TransfereGOV",$L54="F",$C54="S",LEN($Q54)&gt;13),"Código &gt;13",
IF(AND(Import.TipoArredondamento="TransfereGOV",$L54="F",$C54&lt;&gt;"S",LEN($R54)&gt;100),"Descrição &gt;100",
IF(AND(Import.TipoArredondamento="TransfereGOV",$L54="F",$C54="S",LEN($R54)&gt;500),"Descrição &gt;500",
IF(AND(Import.TipoArredondamento="TransfereGOV",$L54="F",$C54="S",LEFT(TRIM(UPPER($P54)),6)&lt;&gt;"SINAPI",ISNA(VLOOKUP(TRIM(UPPER($S54)),ListaTgov.Unidades,1,FALSE))),"Unid. Não Disp",
" "))))))))))))))))</f>
        <v>#NAME?</v>
      </c>
      <c r="AD54" s="673" t="str">
        <f ca="1">IF(C54&lt;=CRONO.NivelExibicao,MAX($AD$15:OFFSET(AD54,-1,0))+IF($C54&lt;&gt;1,1,MAX(1,COUNTIF(QCI!$A$13:$A$24,OFFSET($E54,-1,0)))),"")</f>
        <v/>
      </c>
      <c r="AE54" s="669" t="str">
        <f ca="1">IF(AND($C54="S",ORÇAMENTO.CodBarra&lt;&gt;""),IF(ORÇAMENTO.Fonte="",ORÇAMENTO.CodBarra,CONCATENATE(ORÇAMENTO.Fonte," ",ORÇAMENTO.CodBarra)))</f>
        <v>SIURB EDIF 2004004</v>
      </c>
      <c r="AF54" s="672">
        <f ca="1">IF(ISERROR(INDIRECT(ORÇAMENTO.BancoRef)),"(abra o arquivo 'Referência "&amp;Excel_BuiltIn_Database&amp;".xlsm)",IF(OR($C54&lt;&gt;"S",ORÇAMENTO.CodBarra=""),"(Sem Código)",IF(ISERROR(MATCH($AE54,INDIRECT(ORÇAMENTO.BancoRef),0)),"(Código não identificado nas referências)",MATCH($AE54,INDIRECT(ORÇAMENTO.BancoRef),0))))</f>
        <v>27048</v>
      </c>
      <c r="AG54" s="428">
        <f ca="1">ROUND(IF(DESONERACAO="sim",REFERENCIA.Desonerado,REFERENCIA.NaoDesonerado),2)</f>
        <v>10.38</v>
      </c>
      <c r="AH54" s="429">
        <f t="shared" ca="1" si="15"/>
        <v>0.2097</v>
      </c>
      <c r="AJ54" s="431"/>
      <c r="AL54" s="439"/>
      <c r="AM54" s="336">
        <f t="shared" ca="1" si="0"/>
        <v>3496.7</v>
      </c>
      <c r="AN54" s="470">
        <f t="shared" ca="1" si="16"/>
        <v>12.56</v>
      </c>
    </row>
    <row r="55" spans="1:40" s="673" customFormat="1" ht="38.25" x14ac:dyDescent="0.2">
      <c r="A55" s="673" t="str">
        <f t="shared" si="1"/>
        <v>S</v>
      </c>
      <c r="B55" s="673">
        <f t="shared" ca="1" si="2"/>
        <v>2</v>
      </c>
      <c r="C55" s="673" t="str">
        <f t="shared" ca="1" si="3"/>
        <v>S</v>
      </c>
      <c r="D55" s="673">
        <f t="shared" ca="1" si="4"/>
        <v>0</v>
      </c>
      <c r="E55" s="673">
        <f ca="1">IF($C55=1,OFFSET(E55,-1,0)+MAX(1,COUNTIF(QCI!$A$13:$A$24,OFFSET(ORÇAMENTO!E55,-1,0))),OFFSET(E55,-1,0))</f>
        <v>1</v>
      </c>
      <c r="F55" s="673">
        <f t="shared" ca="1" si="5"/>
        <v>3</v>
      </c>
      <c r="G55" s="673">
        <f t="shared" ca="1" si="6"/>
        <v>0</v>
      </c>
      <c r="H55" s="673">
        <f t="shared" ca="1" si="7"/>
        <v>0</v>
      </c>
      <c r="I55" s="673">
        <f t="shared" ca="1" si="8"/>
        <v>18</v>
      </c>
      <c r="J55" s="673">
        <f t="shared" ca="1" si="18"/>
        <v>0</v>
      </c>
      <c r="K55" s="673">
        <f ca="1">IF(OR($C55="S",$C55=0),0,MATCH(OFFSET($D55,0,$C55)+IF($C55&lt;&gt;1,1,COUNTIF(QCI!$A$13:$A$24,ORÇAMENTO!E55)),OFFSET($D55,1,$C55,ROW($C$251)-ROW($C55)),0))</f>
        <v>0</v>
      </c>
      <c r="L55" s="114" t="str">
        <f t="shared" ca="1" si="10"/>
        <v>F</v>
      </c>
      <c r="M55" s="115" t="s">
        <v>706</v>
      </c>
      <c r="N55" s="116" t="str">
        <f t="shared" ca="1" si="11"/>
        <v>Serviço</v>
      </c>
      <c r="O55" s="117" t="str">
        <f t="shared" ca="1" si="12"/>
        <v>1.3.18.</v>
      </c>
      <c r="P55" s="118" t="s">
        <v>751</v>
      </c>
      <c r="Q55" s="119" t="s">
        <v>991</v>
      </c>
      <c r="R55" s="120" t="str">
        <f ca="1">IF($C55="S",REFERENCIA.Descricao,"(digite a descrição aqui)")</f>
        <v>IMPERMEABILIZAÇÃO DE SUPERFÍCIE COM ARGAMASSA DE CIMENTO E AREIA, COM ADITIVO IMPERMEABILIZANTE, E = 1,5CM. AF_09/2023</v>
      </c>
      <c r="S55" s="121" t="str">
        <f ca="1">REFERENCIA.Unidade</f>
        <v>M2</v>
      </c>
      <c r="T55" s="122">
        <f ca="1">OFFSET(CÁLCULO!H$15,ROW($T55)-ROW(T$15),0)</f>
        <v>34.799999999999997</v>
      </c>
      <c r="U55" s="123">
        <f t="shared" ca="1" si="17"/>
        <v>58.38</v>
      </c>
      <c r="V55" s="124" t="s">
        <v>664</v>
      </c>
      <c r="W55" s="122">
        <f ca="1">IF($C55="S",ROUND(IF(TIPOORCAMENTO="Proposto",ORÇAMENTO.CustoUnitario*(1+$AH55),ORÇAMENTO.PrecoUnitarioLicitado),15-13*$AF$10),0)</f>
        <v>70.62</v>
      </c>
      <c r="X55" s="125">
        <f t="array" aca="1" ref="X55" ca="1">IF($C55="S",IF(OR(Import.TipoArredondamento&lt;&gt;"TransfereGOV",ACOMPANHAMENTO="BM"),VTOTAL1,SUM(OFFSET(CÁLCULO!$AI$15,ROW($X55)-ROW($X$15),1):OFFSET(CÁLCULO!$BB$15,ROW($X55)-ROW($X$15),-1))),IF($C55=0,0,ROUND(SomaAgrup,15-13*$AF$11)))</f>
        <v>2457.58</v>
      </c>
      <c r="Y55" s="126" t="s">
        <v>752</v>
      </c>
      <c r="Z55" s="673" t="str">
        <f t="shared" ca="1" si="13"/>
        <v>RA</v>
      </c>
      <c r="AA55" s="127">
        <f ca="1">IF($C55="S",IF($Z55="CP",$X55,IF($Z55="RA",(($X55)*QCI!$AA$3),0)),SomaAgrup)</f>
        <v>24.575800000000001</v>
      </c>
      <c r="AB55" s="128">
        <f t="shared" ca="1" si="14"/>
        <v>0</v>
      </c>
      <c r="AC55" s="564" t="e">
        <f t="array" aca="1" ref="AC55" ca="1">IF($N55=""," ",
IF(AND($C55&lt;&gt;"S",OR($R55="",$R55="(digite a descrição aqui)")),"DESCRIÇÃO",
IF(AND($C55="S",OR($Q55&lt;&gt;"",$T55&gt;0,$U55&gt;0),$P55=""),"FONTE",
IF(AND($C55="S",$P55&lt;&gt;"",OR($T55&gt;0,$U55&gt;0),$Q55=""),"CÓDIGO",
IF(AND($C55="S",$P55&lt;&gt;"",$Q55&lt;&gt;"",$R55="(Código não identificado nas referências)"),"CÓDIGO N/ID",
IF(AND($C55="S",OR($R55="",$R55="(digite a descrição aqui)"),OR($Q55&lt;&gt;"",$T55&gt;0,$U55&gt;0)),"DESCRIÇÃO",
IF(AND($C55="S",$P55&lt;&gt;"",$Q55&lt;&gt;"",$S55=""),"UNIDADE",
IF(AND($C55="S",$P55&lt;&gt;"",$Q55&lt;&gt;"",$U55=0),"SEM CUSTO",
IF(AND(_xlfn.SINGLE(TIPOORCAMENTO)="Licitado",$AL55=0,$AN55&gt;0),"SEM PREÇO",
IF(AND($C55="S",$P55&lt;&gt;"",$Q55&lt;&gt;"",$U55&gt;0,$V55=0),"BDI",
IF(OR(AND(TIPOORCAMENTO="Proposto",LEFT($O$8,5)&lt;&gt;"(N/D:",$AG55&lt;&gt;"",ORÇAMENTO.CustoUnitario&gt;$AG55),AND(TIPOORCAMENTO="LICITADO",ORÇAMENTO.PrecoUnitarioLicitado&gt;$AN55)),"ACIMA REF.",
IF(AND($C55="S",$P55&lt;&gt;"",$Q55&lt;&gt;"",$T55=0,$U55&gt;0),"QUANT.",
IF(AND(Import.TipoArredondamento="TransfereGOV",$L55="F",$C55="S",LEN($Q55)&gt;13),"Código &gt;13",
IF(AND(Import.TipoArredondamento="TransfereGOV",$L55="F",$C55&lt;&gt;"S",LEN($R55)&gt;100),"Descrição &gt;100",
IF(AND(Import.TipoArredondamento="TransfereGOV",$L55="F",$C55="S",LEN($R55)&gt;500),"Descrição &gt;500",
IF(AND(Import.TipoArredondamento="TransfereGOV",$L55="F",$C55="S",LEFT(TRIM(UPPER($P55)),6)&lt;&gt;"SINAPI",ISNA(VLOOKUP(TRIM(UPPER($S55)),ListaTgov.Unidades,1,FALSE))),"Unid. Não Disp",
" "))))))))))))))))</f>
        <v>#NAME?</v>
      </c>
      <c r="AD55" s="673" t="str">
        <f ca="1">IF(C55&lt;=CRONO.NivelExibicao,MAX($AD$15:OFFSET(AD55,-1,0))+IF($C55&lt;&gt;1,1,MAX(1,COUNTIF(QCI!$A$13:$A$24,OFFSET($E55,-1,0)))),"")</f>
        <v/>
      </c>
      <c r="AE55" s="669" t="str">
        <f ca="1">IF(AND($C55="S",ORÇAMENTO.CodBarra&lt;&gt;""),IF(ORÇAMENTO.Fonte="",ORÇAMENTO.CodBarra,CONCATENATE(ORÇAMENTO.Fonte," ",ORÇAMENTO.CodBarra)))</f>
        <v>SINAPI 98562</v>
      </c>
      <c r="AF55" s="672">
        <f ca="1">IF(ISERROR(INDIRECT(ORÇAMENTO.BancoRef)),"(abra o arquivo 'Referência "&amp;Excel_BuiltIn_Database&amp;".xlsm)",IF(OR($C55&lt;&gt;"S",ORÇAMENTO.CodBarra=""),"(Sem Código)",IF(ISERROR(MATCH($AE55,INDIRECT(ORÇAMENTO.BancoRef),0)),"(Código não identificado nas referências)",MATCH($AE55,INDIRECT(ORÇAMENTO.BancoRef),0))))</f>
        <v>10477</v>
      </c>
      <c r="AG55" s="428">
        <f ca="1">ROUND(IF(DESONERACAO="sim",REFERENCIA.Desonerado,REFERENCIA.NaoDesonerado),2)</f>
        <v>58.38</v>
      </c>
      <c r="AH55" s="429">
        <f t="shared" ca="1" si="15"/>
        <v>0.2097</v>
      </c>
      <c r="AJ55" s="431"/>
      <c r="AL55" s="439"/>
      <c r="AM55" s="336">
        <f t="shared" ca="1" si="0"/>
        <v>2457.58</v>
      </c>
      <c r="AN55" s="470">
        <f t="shared" ca="1" si="16"/>
        <v>70.62</v>
      </c>
    </row>
    <row r="56" spans="1:40" s="673" customFormat="1" ht="51" x14ac:dyDescent="0.2">
      <c r="A56" s="673" t="str">
        <f t="shared" si="1"/>
        <v>S</v>
      </c>
      <c r="B56" s="673">
        <f t="shared" ca="1" si="2"/>
        <v>2</v>
      </c>
      <c r="C56" s="673" t="str">
        <f t="shared" ca="1" si="3"/>
        <v>S</v>
      </c>
      <c r="D56" s="673">
        <f t="shared" ca="1" si="4"/>
        <v>0</v>
      </c>
      <c r="E56" s="673">
        <f ca="1">IF($C56=1,OFFSET(E56,-1,0)+MAX(1,COUNTIF(QCI!$A$13:$A$24,OFFSET(ORÇAMENTO!E56,-1,0))),OFFSET(E56,-1,0))</f>
        <v>1</v>
      </c>
      <c r="F56" s="673">
        <f t="shared" ca="1" si="5"/>
        <v>3</v>
      </c>
      <c r="G56" s="673">
        <f t="shared" ca="1" si="6"/>
        <v>0</v>
      </c>
      <c r="H56" s="673">
        <f t="shared" ca="1" si="7"/>
        <v>0</v>
      </c>
      <c r="I56" s="673">
        <f t="shared" ca="1" si="8"/>
        <v>19</v>
      </c>
      <c r="J56" s="673">
        <f t="shared" ca="1" si="18"/>
        <v>0</v>
      </c>
      <c r="K56" s="673">
        <f ca="1">IF(OR($C56="S",$C56=0),0,MATCH(OFFSET($D56,0,$C56)+IF($C56&lt;&gt;1,1,COUNTIF(QCI!$A$13:$A$24,ORÇAMENTO!E56)),OFFSET($D56,1,$C56,ROW($C$251)-ROW($C56)),0))</f>
        <v>0</v>
      </c>
      <c r="L56" s="114" t="str">
        <f t="shared" ca="1" si="10"/>
        <v>F</v>
      </c>
      <c r="M56" s="115" t="s">
        <v>706</v>
      </c>
      <c r="N56" s="116" t="str">
        <f t="shared" ca="1" si="11"/>
        <v>Serviço</v>
      </c>
      <c r="O56" s="117" t="str">
        <f t="shared" ca="1" si="12"/>
        <v>1.3.19.</v>
      </c>
      <c r="P56" s="677" t="s">
        <v>751</v>
      </c>
      <c r="Q56" s="119" t="s">
        <v>992</v>
      </c>
      <c r="R56" s="120" t="str">
        <f ca="1">IF($C56="S",REFERENCIA.Descricao,"(digite a descrição aqui)")</f>
        <v>MONTAGEM E DESMONTAGEM DE FÔRMA DE PILARES RETANGULARES E ESTRUTURAS SIMILARES, PÉ-DIREITO SIMPLES, EM CHAPA DE MADEIRA COMPENSADA RESINADA, 2 UTILIZAÇÕES. AF_09/2020</v>
      </c>
      <c r="S56" s="121" t="str">
        <f ca="1">REFERENCIA.Unidade</f>
        <v>M2</v>
      </c>
      <c r="T56" s="122">
        <f ca="1">OFFSET(CÁLCULO!H$15,ROW($T56)-ROW(T$15),0)</f>
        <v>19.600000000000001</v>
      </c>
      <c r="U56" s="123">
        <f t="shared" ca="1" si="17"/>
        <v>155.38999999999999</v>
      </c>
      <c r="V56" s="124" t="s">
        <v>664</v>
      </c>
      <c r="W56" s="122">
        <f ca="1">IF($C56="S",ROUND(IF(TIPOORCAMENTO="Proposto",ORÇAMENTO.CustoUnitario*(1+$AH56),ORÇAMENTO.PrecoUnitarioLicitado),15-13*$AF$10),0)</f>
        <v>187.98</v>
      </c>
      <c r="X56" s="125">
        <f t="array" aca="1" ref="X56" ca="1">IF($C56="S",IF(OR(Import.TipoArredondamento&lt;&gt;"TransfereGOV",ACOMPANHAMENTO="BM"),VTOTAL1,SUM(OFFSET(CÁLCULO!$AI$15,ROW($X56)-ROW($X$15),1):OFFSET(CÁLCULO!$BB$15,ROW($X56)-ROW($X$15),-1))),IF($C56=0,0,ROUND(SomaAgrup,15-13*$AF$11)))</f>
        <v>3684.41</v>
      </c>
      <c r="Y56" s="126" t="s">
        <v>752</v>
      </c>
      <c r="Z56" s="673" t="str">
        <f t="shared" ca="1" si="13"/>
        <v>RA</v>
      </c>
      <c r="AA56" s="127">
        <f ca="1">IF($C56="S",IF($Z56="CP",$X56,IF($Z56="RA",(($X56)*QCI!$AA$3),0)),SomaAgrup)</f>
        <v>36.844099999999997</v>
      </c>
      <c r="AB56" s="128">
        <f t="shared" ca="1" si="14"/>
        <v>0</v>
      </c>
      <c r="AC56" s="564" t="e">
        <f t="array" aca="1" ref="AC56" ca="1">IF($N56=""," ",
IF(AND($C56&lt;&gt;"S",OR($R56="",$R56="(digite a descrição aqui)")),"DESCRIÇÃO",
IF(AND($C56="S",OR($Q56&lt;&gt;"",$T56&gt;0,$U56&gt;0),$P56=""),"FONTE",
IF(AND($C56="S",$P56&lt;&gt;"",OR($T56&gt;0,$U56&gt;0),$Q56=""),"CÓDIGO",
IF(AND($C56="S",$P56&lt;&gt;"",$Q56&lt;&gt;"",$R56="(Código não identificado nas referências)"),"CÓDIGO N/ID",
IF(AND($C56="S",OR($R56="",$R56="(digite a descrição aqui)"),OR($Q56&lt;&gt;"",$T56&gt;0,$U56&gt;0)),"DESCRIÇÃO",
IF(AND($C56="S",$P56&lt;&gt;"",$Q56&lt;&gt;"",$S56=""),"UNIDADE",
IF(AND($C56="S",$P56&lt;&gt;"",$Q56&lt;&gt;"",$U56=0),"SEM CUSTO",
IF(AND(_xlfn.SINGLE(TIPOORCAMENTO)="Licitado",$AL56=0,$AN56&gt;0),"SEM PREÇO",
IF(AND($C56="S",$P56&lt;&gt;"",$Q56&lt;&gt;"",$U56&gt;0,$V56=0),"BDI",
IF(OR(AND(TIPOORCAMENTO="Proposto",LEFT($O$8,5)&lt;&gt;"(N/D:",$AG56&lt;&gt;"",ORÇAMENTO.CustoUnitario&gt;$AG56),AND(TIPOORCAMENTO="LICITADO",ORÇAMENTO.PrecoUnitarioLicitado&gt;$AN56)),"ACIMA REF.",
IF(AND($C56="S",$P56&lt;&gt;"",$Q56&lt;&gt;"",$T56=0,$U56&gt;0),"QUANT.",
IF(AND(Import.TipoArredondamento="TransfereGOV",$L56="F",$C56="S",LEN($Q56)&gt;13),"Código &gt;13",
IF(AND(Import.TipoArredondamento="TransfereGOV",$L56="F",$C56&lt;&gt;"S",LEN($R56)&gt;100),"Descrição &gt;100",
IF(AND(Import.TipoArredondamento="TransfereGOV",$L56="F",$C56="S",LEN($R56)&gt;500),"Descrição &gt;500",
IF(AND(Import.TipoArredondamento="TransfereGOV",$L56="F",$C56="S",LEFT(TRIM(UPPER($P56)),6)&lt;&gt;"SINAPI",ISNA(VLOOKUP(TRIM(UPPER($S56)),ListaTgov.Unidades,1,FALSE))),"Unid. Não Disp",
" "))))))))))))))))</f>
        <v>#NAME?</v>
      </c>
      <c r="AD56" s="673" t="str">
        <f ca="1">IF(C56&lt;=CRONO.NivelExibicao,MAX($AD$15:OFFSET(AD56,-1,0))+IF($C56&lt;&gt;1,1,MAX(1,COUNTIF(QCI!$A$13:$A$24,OFFSET($E56,-1,0)))),"")</f>
        <v/>
      </c>
      <c r="AE56" s="669" t="str">
        <f ca="1">IF(AND($C56="S",ORÇAMENTO.CodBarra&lt;&gt;""),IF(ORÇAMENTO.Fonte="",ORÇAMENTO.CodBarra,CONCATENATE(ORÇAMENTO.Fonte," ",ORÇAMENTO.CodBarra)))</f>
        <v>SINAPI 92415</v>
      </c>
      <c r="AF56" s="672">
        <f ca="1">IF(ISERROR(INDIRECT(ORÇAMENTO.BancoRef)),"(abra o arquivo 'Referência "&amp;Excel_BuiltIn_Database&amp;".xlsm)",IF(OR($C56&lt;&gt;"S",ORÇAMENTO.CodBarra=""),"(Sem Código)",IF(ISERROR(MATCH($AE56,INDIRECT(ORÇAMENTO.BancoRef),0)),"(Código não identificado nas referências)",MATCH($AE56,INDIRECT(ORÇAMENTO.BancoRef),0))))</f>
        <v>10226</v>
      </c>
      <c r="AG56" s="428">
        <f ca="1">ROUND(IF(DESONERACAO="sim",REFERENCIA.Desonerado,REFERENCIA.NaoDesonerado),2)</f>
        <v>155.38999999999999</v>
      </c>
      <c r="AH56" s="429">
        <f t="shared" ca="1" si="15"/>
        <v>0.2097</v>
      </c>
      <c r="AJ56" s="431"/>
      <c r="AL56" s="439"/>
      <c r="AM56" s="336">
        <f t="shared" ca="1" si="0"/>
        <v>3684.41</v>
      </c>
      <c r="AN56" s="470">
        <f t="shared" ca="1" si="16"/>
        <v>187.98</v>
      </c>
    </row>
    <row r="57" spans="1:40" s="673" customFormat="1" ht="25.5" x14ac:dyDescent="0.2">
      <c r="A57" s="673" t="str">
        <f t="shared" si="1"/>
        <v>S</v>
      </c>
      <c r="B57" s="673">
        <f t="shared" ca="1" si="2"/>
        <v>2</v>
      </c>
      <c r="C57" s="673" t="str">
        <f t="shared" ca="1" si="3"/>
        <v>S</v>
      </c>
      <c r="D57" s="673">
        <f t="shared" ca="1" si="4"/>
        <v>0</v>
      </c>
      <c r="E57" s="673">
        <f ca="1">IF($C57=1,OFFSET(E57,-1,0)+MAX(1,COUNTIF(QCI!$A$13:$A$24,OFFSET(ORÇAMENTO!E57,-1,0))),OFFSET(E57,-1,0))</f>
        <v>1</v>
      </c>
      <c r="F57" s="673">
        <f t="shared" ca="1" si="5"/>
        <v>3</v>
      </c>
      <c r="G57" s="673">
        <f t="shared" ca="1" si="6"/>
        <v>0</v>
      </c>
      <c r="H57" s="673">
        <f t="shared" ca="1" si="7"/>
        <v>0</v>
      </c>
      <c r="I57" s="673">
        <f t="shared" ca="1" si="8"/>
        <v>20</v>
      </c>
      <c r="J57" s="673">
        <f t="shared" ca="1" si="18"/>
        <v>0</v>
      </c>
      <c r="K57" s="673">
        <f ca="1">IF(OR($C57="S",$C57=0),0,MATCH(OFFSET($D57,0,$C57)+IF($C57&lt;&gt;1,1,COUNTIF(QCI!$A$13:$A$24,ORÇAMENTO!E57)),OFFSET($D57,1,$C57,ROW($C$251)-ROW($C57)),0))</f>
        <v>0</v>
      </c>
      <c r="L57" s="114" t="str">
        <f t="shared" ca="1" si="10"/>
        <v>F</v>
      </c>
      <c r="M57" s="115" t="s">
        <v>706</v>
      </c>
      <c r="N57" s="116" t="str">
        <f t="shared" ca="1" si="11"/>
        <v>Serviço</v>
      </c>
      <c r="O57" s="117" t="str">
        <f t="shared" ca="1" si="12"/>
        <v>1.3.20.</v>
      </c>
      <c r="P57" s="677" t="s">
        <v>751</v>
      </c>
      <c r="Q57" s="119" t="s">
        <v>993</v>
      </c>
      <c r="R57" s="120" t="str">
        <f ca="1">IF($C57="S",REFERENCIA.Descricao,"(digite a descrição aqui)")</f>
        <v>CONCRETAGEM DE PILARES, FCK = 25 MPA, COM USO DE BALDES - LANÇAMENTO, ADENSAMENTO E ACABAMENTO. AF_02/2022</v>
      </c>
      <c r="S57" s="121" t="str">
        <f ca="1">REFERENCIA.Unidade</f>
        <v>M3</v>
      </c>
      <c r="T57" s="122">
        <f ca="1">OFFSET(CÁLCULO!H$15,ROW($T57)-ROW(T$15),0)</f>
        <v>1.4</v>
      </c>
      <c r="U57" s="123">
        <f t="shared" ca="1" si="17"/>
        <v>981.74</v>
      </c>
      <c r="V57" s="124" t="s">
        <v>664</v>
      </c>
      <c r="W57" s="122">
        <f ca="1">IF($C57="S",ROUND(IF(TIPOORCAMENTO="Proposto",ORÇAMENTO.CustoUnitario*(1+$AH57),ORÇAMENTO.PrecoUnitarioLicitado),15-13*$AF$10),0)</f>
        <v>1187.6099999999999</v>
      </c>
      <c r="X57" s="125">
        <f t="array" aca="1" ref="X57" ca="1">IF($C57="S",IF(OR(Import.TipoArredondamento&lt;&gt;"TransfereGOV",ACOMPANHAMENTO="BM"),VTOTAL1,SUM(OFFSET(CÁLCULO!$AI$15,ROW($X57)-ROW($X$15),1):OFFSET(CÁLCULO!$BB$15,ROW($X57)-ROW($X$15),-1))),IF($C57=0,0,ROUND(SomaAgrup,15-13*$AF$11)))</f>
        <v>1662.65</v>
      </c>
      <c r="Y57" s="126" t="s">
        <v>752</v>
      </c>
      <c r="Z57" s="673" t="str">
        <f t="shared" ca="1" si="13"/>
        <v>RA</v>
      </c>
      <c r="AA57" s="127">
        <f ca="1">IF($C57="S",IF($Z57="CP",$X57,IF($Z57="RA",(($X57)*QCI!$AA$3),0)),SomaAgrup)</f>
        <v>16.6265</v>
      </c>
      <c r="AB57" s="128">
        <f t="shared" ca="1" si="14"/>
        <v>0</v>
      </c>
      <c r="AC57" s="564" t="e">
        <f t="array" aca="1" ref="AC57" ca="1">IF($N57=""," ",
IF(AND($C57&lt;&gt;"S",OR($R57="",$R57="(digite a descrição aqui)")),"DESCRIÇÃO",
IF(AND($C57="S",OR($Q57&lt;&gt;"",$T57&gt;0,$U57&gt;0),$P57=""),"FONTE",
IF(AND($C57="S",$P57&lt;&gt;"",OR($T57&gt;0,$U57&gt;0),$Q57=""),"CÓDIGO",
IF(AND($C57="S",$P57&lt;&gt;"",$Q57&lt;&gt;"",$R57="(Código não identificado nas referências)"),"CÓDIGO N/ID",
IF(AND($C57="S",OR($R57="",$R57="(digite a descrição aqui)"),OR($Q57&lt;&gt;"",$T57&gt;0,$U57&gt;0)),"DESCRIÇÃO",
IF(AND($C57="S",$P57&lt;&gt;"",$Q57&lt;&gt;"",$S57=""),"UNIDADE",
IF(AND($C57="S",$P57&lt;&gt;"",$Q57&lt;&gt;"",$U57=0),"SEM CUSTO",
IF(AND(_xlfn.SINGLE(TIPOORCAMENTO)="Licitado",$AL57=0,$AN57&gt;0),"SEM PREÇO",
IF(AND($C57="S",$P57&lt;&gt;"",$Q57&lt;&gt;"",$U57&gt;0,$V57=0),"BDI",
IF(OR(AND(TIPOORCAMENTO="Proposto",LEFT($O$8,5)&lt;&gt;"(N/D:",$AG57&lt;&gt;"",ORÇAMENTO.CustoUnitario&gt;$AG57),AND(TIPOORCAMENTO="LICITADO",ORÇAMENTO.PrecoUnitarioLicitado&gt;$AN57)),"ACIMA REF.",
IF(AND($C57="S",$P57&lt;&gt;"",$Q57&lt;&gt;"",$T57=0,$U57&gt;0),"QUANT.",
IF(AND(Import.TipoArredondamento="TransfereGOV",$L57="F",$C57="S",LEN($Q57)&gt;13),"Código &gt;13",
IF(AND(Import.TipoArredondamento="TransfereGOV",$L57="F",$C57&lt;&gt;"S",LEN($R57)&gt;100),"Descrição &gt;100",
IF(AND(Import.TipoArredondamento="TransfereGOV",$L57="F",$C57="S",LEN($R57)&gt;500),"Descrição &gt;500",
IF(AND(Import.TipoArredondamento="TransfereGOV",$L57="F",$C57="S",LEFT(TRIM(UPPER($P57)),6)&lt;&gt;"SINAPI",ISNA(VLOOKUP(TRIM(UPPER($S57)),ListaTgov.Unidades,1,FALSE))),"Unid. Não Disp",
" "))))))))))))))))</f>
        <v>#NAME?</v>
      </c>
      <c r="AD57" s="673" t="str">
        <f ca="1">IF(C57&lt;=CRONO.NivelExibicao,MAX($AD$15:OFFSET(AD57,-1,0))+IF($C57&lt;&gt;1,1,MAX(1,COUNTIF(QCI!$A$13:$A$24,OFFSET($E57,-1,0)))),"")</f>
        <v/>
      </c>
      <c r="AE57" s="669" t="str">
        <f ca="1">IF(AND($C57="S",ORÇAMENTO.CodBarra&lt;&gt;""),IF(ORÇAMENTO.Fonte="",ORÇAMENTO.CodBarra,CONCATENATE(ORÇAMENTO.Fonte," ",ORÇAMENTO.CodBarra)))</f>
        <v>SINAPI 103669</v>
      </c>
      <c r="AF57" s="672">
        <f ca="1">IF(ISERROR(INDIRECT(ORÇAMENTO.BancoRef)),"(abra o arquivo 'Referência "&amp;Excel_BuiltIn_Database&amp;".xlsm)",IF(OR($C57&lt;&gt;"S",ORÇAMENTO.CodBarra=""),"(Sem Código)",IF(ISERROR(MATCH($AE57,INDIRECT(ORÇAMENTO.BancoRef),0)),"(Código não identificado nas referências)",MATCH($AE57,INDIRECT(ORÇAMENTO.BancoRef),0))))</f>
        <v>7336</v>
      </c>
      <c r="AG57" s="428">
        <f ca="1">ROUND(IF(DESONERACAO="sim",REFERENCIA.Desonerado,REFERENCIA.NaoDesonerado),2)</f>
        <v>981.74</v>
      </c>
      <c r="AH57" s="429">
        <f t="shared" ca="1" si="15"/>
        <v>0.2097</v>
      </c>
      <c r="AJ57" s="431"/>
      <c r="AL57" s="439"/>
      <c r="AM57" s="336">
        <f t="shared" ca="1" si="0"/>
        <v>1662.65</v>
      </c>
      <c r="AN57" s="470">
        <f t="shared" ca="1" si="16"/>
        <v>1187.6099999999999</v>
      </c>
    </row>
    <row r="58" spans="1:40" s="673" customFormat="1" x14ac:dyDescent="0.2">
      <c r="A58" s="673" t="str">
        <f t="shared" si="1"/>
        <v>S</v>
      </c>
      <c r="B58" s="673">
        <f t="shared" ca="1" si="2"/>
        <v>2</v>
      </c>
      <c r="C58" s="673" t="str">
        <f t="shared" ca="1" si="3"/>
        <v>S</v>
      </c>
      <c r="D58" s="673">
        <f t="shared" ca="1" si="4"/>
        <v>0</v>
      </c>
      <c r="E58" s="673">
        <f ca="1">IF($C58=1,OFFSET(E58,-1,0)+MAX(1,COUNTIF(QCI!$A$13:$A$24,OFFSET(ORÇAMENTO!E58,-1,0))),OFFSET(E58,-1,0))</f>
        <v>1</v>
      </c>
      <c r="F58" s="673">
        <f t="shared" ca="1" si="5"/>
        <v>3</v>
      </c>
      <c r="G58" s="673">
        <f t="shared" ca="1" si="6"/>
        <v>0</v>
      </c>
      <c r="H58" s="673">
        <f t="shared" ca="1" si="7"/>
        <v>0</v>
      </c>
      <c r="I58" s="673">
        <f t="shared" ca="1" si="8"/>
        <v>21</v>
      </c>
      <c r="J58" s="673">
        <f t="shared" ca="1" si="18"/>
        <v>0</v>
      </c>
      <c r="K58" s="673">
        <f ca="1">IF(OR($C58="S",$C58=0),0,MATCH(OFFSET($D58,0,$C58)+IF($C58&lt;&gt;1,1,COUNTIF(QCI!$A$13:$A$24,ORÇAMENTO!E58)),OFFSET($D58,1,$C58,ROW($C$251)-ROW($C58)),0))</f>
        <v>0</v>
      </c>
      <c r="L58" s="114" t="str">
        <f t="shared" ca="1" si="10"/>
        <v>F</v>
      </c>
      <c r="M58" s="115" t="s">
        <v>706</v>
      </c>
      <c r="N58" s="116" t="str">
        <f t="shared" ca="1" si="11"/>
        <v>Serviço</v>
      </c>
      <c r="O58" s="117" t="str">
        <f t="shared" ca="1" si="12"/>
        <v>1.3.21.</v>
      </c>
      <c r="P58" s="118" t="s">
        <v>978</v>
      </c>
      <c r="Q58" s="119">
        <v>3002004</v>
      </c>
      <c r="R58" s="120" t="str">
        <f ca="1">IF($C58="S",REFERENCIA.Descricao,"(digite a descrição aqui)")</f>
        <v>ARMADURA EM AÇO CA-50</v>
      </c>
      <c r="S58" s="121" t="str">
        <f ca="1">REFERENCIA.Unidade</f>
        <v>KG</v>
      </c>
      <c r="T58" s="122">
        <f ca="1">OFFSET(CÁLCULO!H$15,ROW($T58)-ROW(T$15),0)</f>
        <v>112</v>
      </c>
      <c r="U58" s="123">
        <f t="shared" ca="1" si="17"/>
        <v>10.38</v>
      </c>
      <c r="V58" s="124" t="s">
        <v>664</v>
      </c>
      <c r="W58" s="122">
        <f ca="1">IF($C58="S",ROUND(IF(TIPOORCAMENTO="Proposto",ORÇAMENTO.CustoUnitario*(1+$AH58),ORÇAMENTO.PrecoUnitarioLicitado),15-13*$AF$10),0)</f>
        <v>12.56</v>
      </c>
      <c r="X58" s="125">
        <f t="array" aca="1" ref="X58" ca="1">IF($C58="S",IF(OR(Import.TipoArredondamento&lt;&gt;"TransfereGOV",ACOMPANHAMENTO="BM"),VTOTAL1,SUM(OFFSET(CÁLCULO!$AI$15,ROW($X58)-ROW($X$15),1):OFFSET(CÁLCULO!$BB$15,ROW($X58)-ROW($X$15),-1))),IF($C58=0,0,ROUND(SomaAgrup,15-13*$AF$11)))</f>
        <v>1406.72</v>
      </c>
      <c r="Y58" s="126" t="s">
        <v>752</v>
      </c>
      <c r="Z58" s="673" t="str">
        <f t="shared" ca="1" si="13"/>
        <v>RA</v>
      </c>
      <c r="AA58" s="127">
        <f ca="1">IF($C58="S",IF($Z58="CP",$X58,IF($Z58="RA",(($X58)*QCI!$AA$3),0)),SomaAgrup)</f>
        <v>14.0672</v>
      </c>
      <c r="AB58" s="128">
        <f t="shared" ca="1" si="14"/>
        <v>0</v>
      </c>
      <c r="AC58" s="564" t="e">
        <f t="array" aca="1" ref="AC58" ca="1">IF($N58=""," ",
IF(AND($C58&lt;&gt;"S",OR($R58="",$R58="(digite a descrição aqui)")),"DESCRIÇÃO",
IF(AND($C58="S",OR($Q58&lt;&gt;"",$T58&gt;0,$U58&gt;0),$P58=""),"FONTE",
IF(AND($C58="S",$P58&lt;&gt;"",OR($T58&gt;0,$U58&gt;0),$Q58=""),"CÓDIGO",
IF(AND($C58="S",$P58&lt;&gt;"",$Q58&lt;&gt;"",$R58="(Código não identificado nas referências)"),"CÓDIGO N/ID",
IF(AND($C58="S",OR($R58="",$R58="(digite a descrição aqui)"),OR($Q58&lt;&gt;"",$T58&gt;0,$U58&gt;0)),"DESCRIÇÃO",
IF(AND($C58="S",$P58&lt;&gt;"",$Q58&lt;&gt;"",$S58=""),"UNIDADE",
IF(AND($C58="S",$P58&lt;&gt;"",$Q58&lt;&gt;"",$U58=0),"SEM CUSTO",
IF(AND(_xlfn.SINGLE(TIPOORCAMENTO)="Licitado",$AL58=0,$AN58&gt;0),"SEM PREÇO",
IF(AND($C58="S",$P58&lt;&gt;"",$Q58&lt;&gt;"",$U58&gt;0,$V58=0),"BDI",
IF(OR(AND(TIPOORCAMENTO="Proposto",LEFT($O$8,5)&lt;&gt;"(N/D:",$AG58&lt;&gt;"",ORÇAMENTO.CustoUnitario&gt;$AG58),AND(TIPOORCAMENTO="LICITADO",ORÇAMENTO.PrecoUnitarioLicitado&gt;$AN58)),"ACIMA REF.",
IF(AND($C58="S",$P58&lt;&gt;"",$Q58&lt;&gt;"",$T58=0,$U58&gt;0),"QUANT.",
IF(AND(Import.TipoArredondamento="TransfereGOV",$L58="F",$C58="S",LEN($Q58)&gt;13),"Código &gt;13",
IF(AND(Import.TipoArredondamento="TransfereGOV",$L58="F",$C58&lt;&gt;"S",LEN($R58)&gt;100),"Descrição &gt;100",
IF(AND(Import.TipoArredondamento="TransfereGOV",$L58="F",$C58="S",LEN($R58)&gt;500),"Descrição &gt;500",
IF(AND(Import.TipoArredondamento="TransfereGOV",$L58="F",$C58="S",LEFT(TRIM(UPPER($P58)),6)&lt;&gt;"SINAPI",ISNA(VLOOKUP(TRIM(UPPER($S58)),ListaTgov.Unidades,1,FALSE))),"Unid. Não Disp",
" "))))))))))))))))</f>
        <v>#NAME?</v>
      </c>
      <c r="AD58" s="673" t="str">
        <f ca="1">IF(C58&lt;=CRONO.NivelExibicao,MAX($AD$15:OFFSET(AD58,-1,0))+IF($C58&lt;&gt;1,1,MAX(1,COUNTIF(QCI!$A$13:$A$24,OFFSET($E58,-1,0)))),"")</f>
        <v/>
      </c>
      <c r="AE58" s="669" t="str">
        <f ca="1">IF(AND($C58="S",ORÇAMENTO.CodBarra&lt;&gt;""),IF(ORÇAMENTO.Fonte="",ORÇAMENTO.CodBarra,CONCATENATE(ORÇAMENTO.Fonte," ",ORÇAMENTO.CodBarra)))</f>
        <v>SIURB EDIF 3002004</v>
      </c>
      <c r="AF58" s="672">
        <f ca="1">IF(ISERROR(INDIRECT(ORÇAMENTO.BancoRef)),"(abra o arquivo 'Referência "&amp;Excel_BuiltIn_Database&amp;".xlsm)",IF(OR($C58&lt;&gt;"S",ORÇAMENTO.CodBarra=""),"(Sem Código)",IF(ISERROR(MATCH($AE58,INDIRECT(ORÇAMENTO.BancoRef),0)),"(Código não identificado nas referências)",MATCH($AE58,INDIRECT(ORÇAMENTO.BancoRef),0))))</f>
        <v>27084</v>
      </c>
      <c r="AG58" s="428">
        <f ca="1">ROUND(IF(DESONERACAO="sim",REFERENCIA.Desonerado,REFERENCIA.NaoDesonerado),2)</f>
        <v>10.38</v>
      </c>
      <c r="AH58" s="429">
        <f t="shared" ca="1" si="15"/>
        <v>0.2097</v>
      </c>
      <c r="AJ58" s="431"/>
      <c r="AL58" s="439"/>
      <c r="AM58" s="336">
        <f t="shared" ca="1" si="0"/>
        <v>1406.72</v>
      </c>
      <c r="AN58" s="470">
        <f t="shared" ca="1" si="16"/>
        <v>12.56</v>
      </c>
    </row>
    <row r="59" spans="1:40" s="673" customFormat="1" ht="38.25" x14ac:dyDescent="0.2">
      <c r="A59" s="673" t="str">
        <f t="shared" si="1"/>
        <v>S</v>
      </c>
      <c r="B59" s="673">
        <f t="shared" ca="1" si="2"/>
        <v>2</v>
      </c>
      <c r="C59" s="673" t="str">
        <f t="shared" ca="1" si="3"/>
        <v>S</v>
      </c>
      <c r="D59" s="673">
        <f t="shared" ca="1" si="4"/>
        <v>0</v>
      </c>
      <c r="E59" s="673">
        <f ca="1">IF($C59=1,OFFSET(E59,-1,0)+MAX(1,COUNTIF(QCI!$A$13:$A$24,OFFSET(ORÇAMENTO!E59,-1,0))),OFFSET(E59,-1,0))</f>
        <v>1</v>
      </c>
      <c r="F59" s="673">
        <f t="shared" ca="1" si="5"/>
        <v>3</v>
      </c>
      <c r="G59" s="673">
        <f t="shared" ca="1" si="6"/>
        <v>0</v>
      </c>
      <c r="H59" s="673">
        <f t="shared" ca="1" si="7"/>
        <v>0</v>
      </c>
      <c r="I59" s="673">
        <f t="shared" ca="1" si="8"/>
        <v>22</v>
      </c>
      <c r="J59" s="673">
        <f t="shared" ca="1" si="18"/>
        <v>0</v>
      </c>
      <c r="K59" s="673">
        <f ca="1">IF(OR($C59="S",$C59=0),0,MATCH(OFFSET($D59,0,$C59)+IF($C59&lt;&gt;1,1,COUNTIF(QCI!$A$13:$A$24,ORÇAMENTO!E59)),OFFSET($D59,1,$C59,ROW($C$251)-ROW($C59)),0))</f>
        <v>0</v>
      </c>
      <c r="L59" s="114" t="str">
        <f t="shared" ca="1" si="10"/>
        <v>F</v>
      </c>
      <c r="M59" s="115" t="s">
        <v>706</v>
      </c>
      <c r="N59" s="116" t="str">
        <f t="shared" ca="1" si="11"/>
        <v>Serviço</v>
      </c>
      <c r="O59" s="117" t="str">
        <f t="shared" ca="1" si="12"/>
        <v>1.3.22.</v>
      </c>
      <c r="P59" s="677" t="s">
        <v>751</v>
      </c>
      <c r="Q59" s="119">
        <v>103318</v>
      </c>
      <c r="R59" s="120" t="str">
        <f ca="1">IF($C59="S",REFERENCIA.Descricao,"(digite a descrição aqui)")</f>
        <v>ALVENARIA DE VEDAÇÃO DE BLOCOS VAZADOS DE CONCRETO DE 14X19X39 CM (ESPESSURA 14 CM) E ARGAMASSA DE ASSENTAMENTO COM PREPARO EM BETONEIRA. AF_12/2021</v>
      </c>
      <c r="S59" s="121" t="str">
        <f ca="1">REFERENCIA.Unidade</f>
        <v>M2</v>
      </c>
      <c r="T59" s="122">
        <f ca="1">OFFSET(CÁLCULO!H$15,ROW($T59)-ROW(T$15),0)</f>
        <v>65.400000000000006</v>
      </c>
      <c r="U59" s="123">
        <f t="shared" ca="1" si="17"/>
        <v>110.21</v>
      </c>
      <c r="V59" s="124" t="s">
        <v>664</v>
      </c>
      <c r="W59" s="122">
        <f ca="1">IF($C59="S",ROUND(IF(TIPOORCAMENTO="Proposto",ORÇAMENTO.CustoUnitario*(1+$AH59),ORÇAMENTO.PrecoUnitarioLicitado),15-13*$AF$10),0)</f>
        <v>133.32</v>
      </c>
      <c r="X59" s="125">
        <f t="array" aca="1" ref="X59" ca="1">IF($C59="S",IF(OR(Import.TipoArredondamento&lt;&gt;"TransfereGOV",ACOMPANHAMENTO="BM"),VTOTAL1,SUM(OFFSET(CÁLCULO!$AI$15,ROW($X59)-ROW($X$15),1):OFFSET(CÁLCULO!$BB$15,ROW($X59)-ROW($X$15),-1))),IF($C59=0,0,ROUND(SomaAgrup,15-13*$AF$11)))</f>
        <v>8719.1299999999992</v>
      </c>
      <c r="Y59" s="126" t="s">
        <v>752</v>
      </c>
      <c r="Z59" s="673" t="str">
        <f t="shared" ca="1" si="13"/>
        <v>RA</v>
      </c>
      <c r="AA59" s="127">
        <f ca="1">IF($C59="S",IF($Z59="CP",$X59,IF($Z59="RA",(($X59)*QCI!$AA$3),0)),SomaAgrup)</f>
        <v>87.191299999999998</v>
      </c>
      <c r="AB59" s="128">
        <f t="shared" ca="1" si="14"/>
        <v>0</v>
      </c>
      <c r="AC59" s="564" t="e">
        <f t="array" aca="1" ref="AC59" ca="1">IF($N59=""," ",
IF(AND($C59&lt;&gt;"S",OR($R59="",$R59="(digite a descrição aqui)")),"DESCRIÇÃO",
IF(AND($C59="S",OR($Q59&lt;&gt;"",$T59&gt;0,$U59&gt;0),$P59=""),"FONTE",
IF(AND($C59="S",$P59&lt;&gt;"",OR($T59&gt;0,$U59&gt;0),$Q59=""),"CÓDIGO",
IF(AND($C59="S",$P59&lt;&gt;"",$Q59&lt;&gt;"",$R59="(Código não identificado nas referências)"),"CÓDIGO N/ID",
IF(AND($C59="S",OR($R59="",$R59="(digite a descrição aqui)"),OR($Q59&lt;&gt;"",$T59&gt;0,$U59&gt;0)),"DESCRIÇÃO",
IF(AND($C59="S",$P59&lt;&gt;"",$Q59&lt;&gt;"",$S59=""),"UNIDADE",
IF(AND($C59="S",$P59&lt;&gt;"",$Q59&lt;&gt;"",$U59=0),"SEM CUSTO",
IF(AND(_xlfn.SINGLE(TIPOORCAMENTO)="Licitado",$AL59=0,$AN59&gt;0),"SEM PREÇO",
IF(AND($C59="S",$P59&lt;&gt;"",$Q59&lt;&gt;"",$U59&gt;0,$V59=0),"BDI",
IF(OR(AND(TIPOORCAMENTO="Proposto",LEFT($O$8,5)&lt;&gt;"(N/D:",$AG59&lt;&gt;"",ORÇAMENTO.CustoUnitario&gt;$AG59),AND(TIPOORCAMENTO="LICITADO",ORÇAMENTO.PrecoUnitarioLicitado&gt;$AN59)),"ACIMA REF.",
IF(AND($C59="S",$P59&lt;&gt;"",$Q59&lt;&gt;"",$T59=0,$U59&gt;0),"QUANT.",
IF(AND(Import.TipoArredondamento="TransfereGOV",$L59="F",$C59="S",LEN($Q59)&gt;13),"Código &gt;13",
IF(AND(Import.TipoArredondamento="TransfereGOV",$L59="F",$C59&lt;&gt;"S",LEN($R59)&gt;100),"Descrição &gt;100",
IF(AND(Import.TipoArredondamento="TransfereGOV",$L59="F",$C59="S",LEN($R59)&gt;500),"Descrição &gt;500",
IF(AND(Import.TipoArredondamento="TransfereGOV",$L59="F",$C59="S",LEFT(TRIM(UPPER($P59)),6)&lt;&gt;"SINAPI",ISNA(VLOOKUP(TRIM(UPPER($S59)),ListaTgov.Unidades,1,FALSE))),"Unid. Não Disp",
" "))))))))))))))))</f>
        <v>#NAME?</v>
      </c>
      <c r="AD59" s="673" t="str">
        <f ca="1">IF(C59&lt;=CRONO.NivelExibicao,MAX($AD$15:OFFSET(AD59,-1,0))+IF($C59&lt;&gt;1,1,MAX(1,COUNTIF(QCI!$A$13:$A$24,OFFSET($E59,-1,0)))),"")</f>
        <v/>
      </c>
      <c r="AE59" s="669" t="str">
        <f ca="1">IF(AND($C59="S",ORÇAMENTO.CodBarra&lt;&gt;""),IF(ORÇAMENTO.Fonte="",ORÇAMENTO.CodBarra,CONCATENATE(ORÇAMENTO.Fonte," ",ORÇAMENTO.CodBarra)))</f>
        <v>SINAPI 103318</v>
      </c>
      <c r="AF59" s="672">
        <f ca="1">IF(ISERROR(INDIRECT(ORÇAMENTO.BancoRef)),"(abra o arquivo 'Referência "&amp;Excel_BuiltIn_Database&amp;".xlsm)",IF(OR($C59&lt;&gt;"S",ORÇAMENTO.CodBarra=""),"(Sem Código)",IF(ISERROR(MATCH($AE59,INDIRECT(ORÇAMENTO.BancoRef),0)),"(Código não identificado nas referências)",MATCH($AE59,INDIRECT(ORÇAMENTO.BancoRef),0))))</f>
        <v>6100</v>
      </c>
      <c r="AG59" s="428">
        <f ca="1">ROUND(IF(DESONERACAO="sim",REFERENCIA.Desonerado,REFERENCIA.NaoDesonerado),2)</f>
        <v>110.21</v>
      </c>
      <c r="AH59" s="429">
        <f t="shared" ca="1" si="15"/>
        <v>0.2097</v>
      </c>
      <c r="AJ59" s="431"/>
      <c r="AL59" s="439"/>
      <c r="AM59" s="336">
        <f t="shared" ca="1" si="0"/>
        <v>8719.1299999999992</v>
      </c>
      <c r="AN59" s="470">
        <f t="shared" ca="1" si="16"/>
        <v>133.32</v>
      </c>
    </row>
    <row r="60" spans="1:40" s="673" customFormat="1" ht="51" x14ac:dyDescent="0.2">
      <c r="A60" s="673" t="str">
        <f t="shared" si="1"/>
        <v>S</v>
      </c>
      <c r="B60" s="673">
        <f t="shared" ca="1" si="2"/>
        <v>2</v>
      </c>
      <c r="C60" s="673" t="str">
        <f t="shared" ca="1" si="3"/>
        <v>S</v>
      </c>
      <c r="D60" s="673">
        <f t="shared" ca="1" si="4"/>
        <v>0</v>
      </c>
      <c r="E60" s="673">
        <f ca="1">IF($C60=1,OFFSET(E60,-1,0)+MAX(1,COUNTIF(QCI!$A$13:$A$24,OFFSET(ORÇAMENTO!E60,-1,0))),OFFSET(E60,-1,0))</f>
        <v>1</v>
      </c>
      <c r="F60" s="673">
        <f t="shared" ca="1" si="5"/>
        <v>3</v>
      </c>
      <c r="G60" s="673">
        <f t="shared" ca="1" si="6"/>
        <v>0</v>
      </c>
      <c r="H60" s="673">
        <f t="shared" ca="1" si="7"/>
        <v>0</v>
      </c>
      <c r="I60" s="673">
        <f t="shared" ca="1" si="8"/>
        <v>23</v>
      </c>
      <c r="J60" s="673">
        <f t="shared" ca="1" si="18"/>
        <v>0</v>
      </c>
      <c r="K60" s="673">
        <f ca="1">IF(OR($C60="S",$C60=0),0,MATCH(OFFSET($D60,0,$C60)+IF($C60&lt;&gt;1,1,COUNTIF(QCI!$A$13:$A$24,ORÇAMENTO!E60)),OFFSET($D60,1,$C60,ROW($C$251)-ROW($C60)),0))</f>
        <v>0</v>
      </c>
      <c r="L60" s="114" t="str">
        <f t="shared" ca="1" si="10"/>
        <v>F</v>
      </c>
      <c r="M60" s="115" t="s">
        <v>706</v>
      </c>
      <c r="N60" s="116" t="str">
        <f t="shared" ca="1" si="11"/>
        <v>Serviço</v>
      </c>
      <c r="O60" s="117" t="str">
        <f t="shared" ca="1" si="12"/>
        <v>1.3.23.</v>
      </c>
      <c r="P60" s="677" t="s">
        <v>751</v>
      </c>
      <c r="Q60" s="119" t="s">
        <v>994</v>
      </c>
      <c r="R60" s="120" t="str">
        <f ca="1">IF($C60="S",REFERENCIA.Descricao,"(digite a descrição aqui)")</f>
        <v>CHAPISCO APLICADO EM ALVENARIA (SEM PRESENÇA DE VÃOS) E ESTRUTURAS DE CONCRETO DE FACHADA, COM COLHER DE PEDREIRO. ARGAMASSA TRAÇO 1:3 COM PREPARO EM BETONEIRA 400L. AF_10/2022</v>
      </c>
      <c r="S60" s="121" t="str">
        <f ca="1">REFERENCIA.Unidade</f>
        <v>M2</v>
      </c>
      <c r="T60" s="122">
        <f ca="1">OFFSET(CÁLCULO!H$15,ROW($T60)-ROW(T$15),0)</f>
        <v>142.4</v>
      </c>
      <c r="U60" s="123">
        <f t="shared" ca="1" si="17"/>
        <v>8.34</v>
      </c>
      <c r="V60" s="124" t="s">
        <v>664</v>
      </c>
      <c r="W60" s="122">
        <f ca="1">IF($C60="S",ROUND(IF(TIPOORCAMENTO="Proposto",ORÇAMENTO.CustoUnitario*(1+$AH60),ORÇAMENTO.PrecoUnitarioLicitado),15-13*$AF$10),0)</f>
        <v>10.09</v>
      </c>
      <c r="X60" s="125">
        <f t="array" aca="1" ref="X60" ca="1">IF($C60="S",IF(OR(Import.TipoArredondamento&lt;&gt;"TransfereGOV",ACOMPANHAMENTO="BM"),VTOTAL1,SUM(OFFSET(CÁLCULO!$AI$15,ROW($X60)-ROW($X$15),1):OFFSET(CÁLCULO!$BB$15,ROW($X60)-ROW($X$15),-1))),IF($C60=0,0,ROUND(SomaAgrup,15-13*$AF$11)))</f>
        <v>1436.82</v>
      </c>
      <c r="Y60" s="126" t="s">
        <v>752</v>
      </c>
      <c r="Z60" s="673" t="str">
        <f t="shared" ca="1" si="13"/>
        <v>RA</v>
      </c>
      <c r="AA60" s="127">
        <f ca="1">IF($C60="S",IF($Z60="CP",$X60,IF($Z60="RA",(($X60)*QCI!$AA$3),0)),SomaAgrup)</f>
        <v>14.3682</v>
      </c>
      <c r="AB60" s="128">
        <f t="shared" ca="1" si="14"/>
        <v>0</v>
      </c>
      <c r="AC60" s="564" t="e">
        <f t="array" aca="1" ref="AC60" ca="1">IF($N60=""," ",
IF(AND($C60&lt;&gt;"S",OR($R60="",$R60="(digite a descrição aqui)")),"DESCRIÇÃO",
IF(AND($C60="S",OR($Q60&lt;&gt;"",$T60&gt;0,$U60&gt;0),$P60=""),"FONTE",
IF(AND($C60="S",$P60&lt;&gt;"",OR($T60&gt;0,$U60&gt;0),$Q60=""),"CÓDIGO",
IF(AND($C60="S",$P60&lt;&gt;"",$Q60&lt;&gt;"",$R60="(Código não identificado nas referências)"),"CÓDIGO N/ID",
IF(AND($C60="S",OR($R60="",$R60="(digite a descrição aqui)"),OR($Q60&lt;&gt;"",$T60&gt;0,$U60&gt;0)),"DESCRIÇÃO",
IF(AND($C60="S",$P60&lt;&gt;"",$Q60&lt;&gt;"",$S60=""),"UNIDADE",
IF(AND($C60="S",$P60&lt;&gt;"",$Q60&lt;&gt;"",$U60=0),"SEM CUSTO",
IF(AND(_xlfn.SINGLE(TIPOORCAMENTO)="Licitado",$AL60=0,$AN60&gt;0),"SEM PREÇO",
IF(AND($C60="S",$P60&lt;&gt;"",$Q60&lt;&gt;"",$U60&gt;0,$V60=0),"BDI",
IF(OR(AND(TIPOORCAMENTO="Proposto",LEFT($O$8,5)&lt;&gt;"(N/D:",$AG60&lt;&gt;"",ORÇAMENTO.CustoUnitario&gt;$AG60),AND(TIPOORCAMENTO="LICITADO",ORÇAMENTO.PrecoUnitarioLicitado&gt;$AN60)),"ACIMA REF.",
IF(AND($C60="S",$P60&lt;&gt;"",$Q60&lt;&gt;"",$T60=0,$U60&gt;0),"QUANT.",
IF(AND(Import.TipoArredondamento="TransfereGOV",$L60="F",$C60="S",LEN($Q60)&gt;13),"Código &gt;13",
IF(AND(Import.TipoArredondamento="TransfereGOV",$L60="F",$C60&lt;&gt;"S",LEN($R60)&gt;100),"Descrição &gt;100",
IF(AND(Import.TipoArredondamento="TransfereGOV",$L60="F",$C60="S",LEN($R60)&gt;500),"Descrição &gt;500",
IF(AND(Import.TipoArredondamento="TransfereGOV",$L60="F",$C60="S",LEFT(TRIM(UPPER($P60)),6)&lt;&gt;"SINAPI",ISNA(VLOOKUP(TRIM(UPPER($S60)),ListaTgov.Unidades,1,FALSE))),"Unid. Não Disp",
" "))))))))))))))))</f>
        <v>#NAME?</v>
      </c>
      <c r="AD60" s="673" t="str">
        <f ca="1">IF(C60&lt;=CRONO.NivelExibicao,MAX($AD$15:OFFSET(AD60,-1,0))+IF($C60&lt;&gt;1,1,MAX(1,COUNTIF(QCI!$A$13:$A$24,OFFSET($E60,-1,0)))),"")</f>
        <v/>
      </c>
      <c r="AE60" s="669" t="str">
        <f ca="1">IF(AND($C60="S",ORÇAMENTO.CodBarra&lt;&gt;""),IF(ORÇAMENTO.Fonte="",ORÇAMENTO.CodBarra,CONCATENATE(ORÇAMENTO.Fonte," ",ORÇAMENTO.CodBarra)))</f>
        <v>SINAPI 87894</v>
      </c>
      <c r="AF60" s="672">
        <f ca="1">IF(ISERROR(INDIRECT(ORÇAMENTO.BancoRef)),"(abra o arquivo 'Referência "&amp;Excel_BuiltIn_Database&amp;".xlsm)",IF(OR($C60&lt;&gt;"S",ORÇAMENTO.CodBarra=""),"(Sem Código)",IF(ISERROR(MATCH($AE60,INDIRECT(ORÇAMENTO.BancoRef),0)),"(Código não identificado nas referências)",MATCH($AE60,INDIRECT(ORÇAMENTO.BancoRef),0))))</f>
        <v>7314</v>
      </c>
      <c r="AG60" s="428">
        <f ca="1">ROUND(IF(DESONERACAO="sim",REFERENCIA.Desonerado,REFERENCIA.NaoDesonerado),2)</f>
        <v>8.34</v>
      </c>
      <c r="AH60" s="429">
        <f t="shared" ca="1" si="15"/>
        <v>0.2097</v>
      </c>
      <c r="AJ60" s="431"/>
      <c r="AL60" s="439"/>
      <c r="AM60" s="336">
        <f t="shared" ca="1" si="0"/>
        <v>1436.82</v>
      </c>
      <c r="AN60" s="470">
        <f t="shared" ca="1" si="16"/>
        <v>10.09</v>
      </c>
    </row>
    <row r="61" spans="1:40" s="673" customFormat="1" ht="51" x14ac:dyDescent="0.2">
      <c r="A61" s="673" t="str">
        <f t="shared" si="1"/>
        <v>S</v>
      </c>
      <c r="B61" s="673">
        <f t="shared" ca="1" si="2"/>
        <v>2</v>
      </c>
      <c r="C61" s="673" t="str">
        <f t="shared" ca="1" si="3"/>
        <v>S</v>
      </c>
      <c r="D61" s="673">
        <f t="shared" ca="1" si="4"/>
        <v>0</v>
      </c>
      <c r="E61" s="673">
        <f ca="1">IF($C61=1,OFFSET(E61,-1,0)+MAX(1,COUNTIF(QCI!$A$13:$A$24,OFFSET(ORÇAMENTO!E61,-1,0))),OFFSET(E61,-1,0))</f>
        <v>1</v>
      </c>
      <c r="F61" s="673">
        <f t="shared" ca="1" si="5"/>
        <v>3</v>
      </c>
      <c r="G61" s="673">
        <f t="shared" ca="1" si="6"/>
        <v>0</v>
      </c>
      <c r="H61" s="673">
        <f t="shared" ca="1" si="7"/>
        <v>0</v>
      </c>
      <c r="I61" s="673">
        <f t="shared" ca="1" si="8"/>
        <v>24</v>
      </c>
      <c r="J61" s="673">
        <f t="shared" ca="1" si="18"/>
        <v>0</v>
      </c>
      <c r="K61" s="673">
        <f ca="1">IF(OR($C61="S",$C61=0),0,MATCH(OFFSET($D61,0,$C61)+IF($C61&lt;&gt;1,1,COUNTIF(QCI!$A$13:$A$24,ORÇAMENTO!E61)),OFFSET($D61,1,$C61,ROW($C$251)-ROW($C61)),0))</f>
        <v>0</v>
      </c>
      <c r="L61" s="114" t="str">
        <f t="shared" ca="1" si="10"/>
        <v>F</v>
      </c>
      <c r="M61" s="115" t="s">
        <v>706</v>
      </c>
      <c r="N61" s="116" t="str">
        <f t="shared" ca="1" si="11"/>
        <v>Serviço</v>
      </c>
      <c r="O61" s="117" t="str">
        <f t="shared" ca="1" si="12"/>
        <v>1.3.24.</v>
      </c>
      <c r="P61" s="677" t="s">
        <v>751</v>
      </c>
      <c r="Q61" s="119" t="s">
        <v>995</v>
      </c>
      <c r="R61" s="120" t="str">
        <f ca="1">IF($C61="S",REFERENCIA.Descricao,"(digite a descrição aqui)")</f>
        <v>EMBOÇO OU MASSA ÚNICA EM ARGAMASSA TRAÇO 1:2:8, PREPARO MANUAL, APLICADA MANUALMENTE EM PANOS CEGOS DE FACHADA (SEM PRESENÇA DE VÃOS), ESPESSURA DE 25 MM. AF_09/2022</v>
      </c>
      <c r="S61" s="121" t="str">
        <f ca="1">REFERENCIA.Unidade</f>
        <v>M2</v>
      </c>
      <c r="T61" s="122">
        <f ca="1">OFFSET(CÁLCULO!H$15,ROW($T61)-ROW(T$15),0)</f>
        <v>142.4</v>
      </c>
      <c r="U61" s="123">
        <f t="shared" ca="1" si="17"/>
        <v>51.94</v>
      </c>
      <c r="V61" s="124" t="s">
        <v>664</v>
      </c>
      <c r="W61" s="122">
        <f ca="1">IF($C61="S",ROUND(IF(TIPOORCAMENTO="Proposto",ORÇAMENTO.CustoUnitario*(1+$AH61),ORÇAMENTO.PrecoUnitarioLicitado),15-13*$AF$10),0)</f>
        <v>62.83</v>
      </c>
      <c r="X61" s="125">
        <f t="array" aca="1" ref="X61" ca="1">IF($C61="S",IF(OR(Import.TipoArredondamento&lt;&gt;"TransfereGOV",ACOMPANHAMENTO="BM"),VTOTAL1,SUM(OFFSET(CÁLCULO!$AI$15,ROW($X61)-ROW($X$15),1):OFFSET(CÁLCULO!$BB$15,ROW($X61)-ROW($X$15),-1))),IF($C61=0,0,ROUND(SomaAgrup,15-13*$AF$11)))</f>
        <v>8946.99</v>
      </c>
      <c r="Y61" s="126" t="s">
        <v>752</v>
      </c>
      <c r="Z61" s="673" t="str">
        <f t="shared" ca="1" si="13"/>
        <v>RA</v>
      </c>
      <c r="AA61" s="127">
        <f ca="1">IF($C61="S",IF($Z61="CP",$X61,IF($Z61="RA",(($X61)*QCI!$AA$3),0)),SomaAgrup)</f>
        <v>89.469899999999996</v>
      </c>
      <c r="AB61" s="128">
        <f t="shared" ca="1" si="14"/>
        <v>0</v>
      </c>
      <c r="AC61" s="564" t="e">
        <f t="array" aca="1" ref="AC61" ca="1">IF($N61=""," ",
IF(AND($C61&lt;&gt;"S",OR($R61="",$R61="(digite a descrição aqui)")),"DESCRIÇÃO",
IF(AND($C61="S",OR($Q61&lt;&gt;"",$T61&gt;0,$U61&gt;0),$P61=""),"FONTE",
IF(AND($C61="S",$P61&lt;&gt;"",OR($T61&gt;0,$U61&gt;0),$Q61=""),"CÓDIGO",
IF(AND($C61="S",$P61&lt;&gt;"",$Q61&lt;&gt;"",$R61="(Código não identificado nas referências)"),"CÓDIGO N/ID",
IF(AND($C61="S",OR($R61="",$R61="(digite a descrição aqui)"),OR($Q61&lt;&gt;"",$T61&gt;0,$U61&gt;0)),"DESCRIÇÃO",
IF(AND($C61="S",$P61&lt;&gt;"",$Q61&lt;&gt;"",$S61=""),"UNIDADE",
IF(AND($C61="S",$P61&lt;&gt;"",$Q61&lt;&gt;"",$U61=0),"SEM CUSTO",
IF(AND(_xlfn.SINGLE(TIPOORCAMENTO)="Licitado",$AL61=0,$AN61&gt;0),"SEM PREÇO",
IF(AND($C61="S",$P61&lt;&gt;"",$Q61&lt;&gt;"",$U61&gt;0,$V61=0),"BDI",
IF(OR(AND(TIPOORCAMENTO="Proposto",LEFT($O$8,5)&lt;&gt;"(N/D:",$AG61&lt;&gt;"",ORÇAMENTO.CustoUnitario&gt;$AG61),AND(TIPOORCAMENTO="LICITADO",ORÇAMENTO.PrecoUnitarioLicitado&gt;$AN61)),"ACIMA REF.",
IF(AND($C61="S",$P61&lt;&gt;"",$Q61&lt;&gt;"",$T61=0,$U61&gt;0),"QUANT.",
IF(AND(Import.TipoArredondamento="TransfereGOV",$L61="F",$C61="S",LEN($Q61)&gt;13),"Código &gt;13",
IF(AND(Import.TipoArredondamento="TransfereGOV",$L61="F",$C61&lt;&gt;"S",LEN($R61)&gt;100),"Descrição &gt;100",
IF(AND(Import.TipoArredondamento="TransfereGOV",$L61="F",$C61="S",LEN($R61)&gt;500),"Descrição &gt;500",
IF(AND(Import.TipoArredondamento="TransfereGOV",$L61="F",$C61="S",LEFT(TRIM(UPPER($P61)),6)&lt;&gt;"SINAPI",ISNA(VLOOKUP(TRIM(UPPER($S61)),ListaTgov.Unidades,1,FALSE))),"Unid. Não Disp",
" "))))))))))))))))</f>
        <v>#NAME?</v>
      </c>
      <c r="AD61" s="673" t="str">
        <f ca="1">IF(C61&lt;=CRONO.NivelExibicao,MAX($AD$15:OFFSET(AD61,-1,0))+IF($C61&lt;&gt;1,1,MAX(1,COUNTIF(QCI!$A$13:$A$24,OFFSET($E61,-1,0)))),"")</f>
        <v/>
      </c>
      <c r="AE61" s="669" t="str">
        <f ca="1">IF(AND($C61="S",ORÇAMENTO.CodBarra&lt;&gt;""),IF(ORÇAMENTO.Fonte="",ORÇAMENTO.CodBarra,CONCATENATE(ORÇAMENTO.Fonte," ",ORÇAMENTO.CodBarra)))</f>
        <v>SINAPI 87794</v>
      </c>
      <c r="AF61" s="672">
        <f ca="1">IF(ISERROR(INDIRECT(ORÇAMENTO.BancoRef)),"(abra o arquivo 'Referência "&amp;Excel_BuiltIn_Database&amp;".xlsm)",IF(OR($C61&lt;&gt;"S",ORÇAMENTO.CodBarra=""),"(Sem Código)",IF(ISERROR(MATCH($AE61,INDIRECT(ORÇAMENTO.BancoRef),0)),"(Código não identificado nas referências)",MATCH($AE61,INDIRECT(ORÇAMENTO.BancoRef),0))))</f>
        <v>13531</v>
      </c>
      <c r="AG61" s="428">
        <f ca="1">ROUND(IF(DESONERACAO="sim",REFERENCIA.Desonerado,REFERENCIA.NaoDesonerado),2)</f>
        <v>51.94</v>
      </c>
      <c r="AH61" s="429">
        <f t="shared" ca="1" si="15"/>
        <v>0.2097</v>
      </c>
      <c r="AJ61" s="431"/>
      <c r="AL61" s="439"/>
      <c r="AM61" s="336">
        <f t="shared" ca="1" si="0"/>
        <v>8946.99</v>
      </c>
      <c r="AN61" s="470">
        <f t="shared" ca="1" si="16"/>
        <v>62.83</v>
      </c>
    </row>
    <row r="62" spans="1:40" s="673" customFormat="1" ht="25.5" x14ac:dyDescent="0.2">
      <c r="A62" s="673" t="str">
        <f t="shared" si="1"/>
        <v>S</v>
      </c>
      <c r="B62" s="673">
        <f t="shared" ca="1" si="2"/>
        <v>2</v>
      </c>
      <c r="C62" s="673" t="str">
        <f t="shared" ca="1" si="3"/>
        <v>S</v>
      </c>
      <c r="D62" s="673">
        <f t="shared" ca="1" si="4"/>
        <v>0</v>
      </c>
      <c r="E62" s="673">
        <f ca="1">IF($C62=1,OFFSET(E62,-1,0)+MAX(1,COUNTIF(QCI!$A$13:$A$24,OFFSET(ORÇAMENTO!E62,-1,0))),OFFSET(E62,-1,0))</f>
        <v>1</v>
      </c>
      <c r="F62" s="673">
        <f t="shared" ca="1" si="5"/>
        <v>3</v>
      </c>
      <c r="G62" s="673">
        <f t="shared" ca="1" si="6"/>
        <v>0</v>
      </c>
      <c r="H62" s="673">
        <f t="shared" ca="1" si="7"/>
        <v>0</v>
      </c>
      <c r="I62" s="673">
        <f t="shared" ca="1" si="8"/>
        <v>25</v>
      </c>
      <c r="J62" s="673">
        <f t="shared" ca="1" si="18"/>
        <v>0</v>
      </c>
      <c r="K62" s="673">
        <f ca="1">IF(OR($C62="S",$C62=0),0,MATCH(OFFSET($D62,0,$C62)+IF($C62&lt;&gt;1,1,COUNTIF(QCI!$A$13:$A$24,ORÇAMENTO!E62)),OFFSET($D62,1,$C62,ROW($C$251)-ROW($C62)),0))</f>
        <v>0</v>
      </c>
      <c r="L62" s="114" t="str">
        <f t="shared" ca="1" si="10"/>
        <v>F</v>
      </c>
      <c r="M62" s="115" t="s">
        <v>706</v>
      </c>
      <c r="N62" s="116" t="str">
        <f t="shared" ca="1" si="11"/>
        <v>Serviço</v>
      </c>
      <c r="O62" s="117" t="str">
        <f t="shared" ca="1" si="12"/>
        <v>1.3.25.</v>
      </c>
      <c r="P62" s="677" t="s">
        <v>751</v>
      </c>
      <c r="Q62" s="119" t="s">
        <v>996</v>
      </c>
      <c r="R62" s="120" t="str">
        <f ca="1">IF($C62="S",REFERENCIA.Descricao,"(digite a descrição aqui)")</f>
        <v>APLICAÇÃO MANUAL DE MASSA ACRÍLICA EM PAREDES EXTERNAS DE CASAS, DUAS DEMÃOS. AF_03/2024</v>
      </c>
      <c r="S62" s="121" t="str">
        <f ca="1">REFERENCIA.Unidade</f>
        <v>M2</v>
      </c>
      <c r="T62" s="122">
        <f ca="1">OFFSET(CÁLCULO!H$15,ROW($T62)-ROW(T$15),0)</f>
        <v>142.4</v>
      </c>
      <c r="U62" s="123">
        <f t="shared" ca="1" si="17"/>
        <v>37.049999999999997</v>
      </c>
      <c r="V62" s="124" t="s">
        <v>664</v>
      </c>
      <c r="W62" s="122">
        <f ca="1">IF($C62="S",ROUND(IF(TIPOORCAMENTO="Proposto",ORÇAMENTO.CustoUnitario*(1+$AH62),ORÇAMENTO.PrecoUnitarioLicitado),15-13*$AF$10),0)</f>
        <v>44.82</v>
      </c>
      <c r="X62" s="125">
        <f t="array" aca="1" ref="X62" ca="1">IF($C62="S",IF(OR(Import.TipoArredondamento&lt;&gt;"TransfereGOV",ACOMPANHAMENTO="BM"),VTOTAL1,SUM(OFFSET(CÁLCULO!$AI$15,ROW($X62)-ROW($X$15),1):OFFSET(CÁLCULO!$BB$15,ROW($X62)-ROW($X$15),-1))),IF($C62=0,0,ROUND(SomaAgrup,15-13*$AF$11)))</f>
        <v>6382.37</v>
      </c>
      <c r="Y62" s="126" t="s">
        <v>752</v>
      </c>
      <c r="Z62" s="673" t="str">
        <f t="shared" ca="1" si="13"/>
        <v>RA</v>
      </c>
      <c r="AA62" s="127">
        <f ca="1">IF($C62="S",IF($Z62="CP",$X62,IF($Z62="RA",(($X62)*QCI!$AA$3),0)),SomaAgrup)</f>
        <v>63.823700000000002</v>
      </c>
      <c r="AB62" s="128">
        <f t="shared" ca="1" si="14"/>
        <v>0</v>
      </c>
      <c r="AC62" s="564" t="e">
        <f t="array" aca="1" ref="AC62" ca="1">IF($N62=""," ",
IF(AND($C62&lt;&gt;"S",OR($R62="",$R62="(digite a descrição aqui)")),"DESCRIÇÃO",
IF(AND($C62="S",OR($Q62&lt;&gt;"",$T62&gt;0,$U62&gt;0),$P62=""),"FONTE",
IF(AND($C62="S",$P62&lt;&gt;"",OR($T62&gt;0,$U62&gt;0),$Q62=""),"CÓDIGO",
IF(AND($C62="S",$P62&lt;&gt;"",$Q62&lt;&gt;"",$R62="(Código não identificado nas referências)"),"CÓDIGO N/ID",
IF(AND($C62="S",OR($R62="",$R62="(digite a descrição aqui)"),OR($Q62&lt;&gt;"",$T62&gt;0,$U62&gt;0)),"DESCRIÇÃO",
IF(AND($C62="S",$P62&lt;&gt;"",$Q62&lt;&gt;"",$S62=""),"UNIDADE",
IF(AND($C62="S",$P62&lt;&gt;"",$Q62&lt;&gt;"",$U62=0),"SEM CUSTO",
IF(AND(_xlfn.SINGLE(TIPOORCAMENTO)="Licitado",$AL62=0,$AN62&gt;0),"SEM PREÇO",
IF(AND($C62="S",$P62&lt;&gt;"",$Q62&lt;&gt;"",$U62&gt;0,$V62=0),"BDI",
IF(OR(AND(TIPOORCAMENTO="Proposto",LEFT($O$8,5)&lt;&gt;"(N/D:",$AG62&lt;&gt;"",ORÇAMENTO.CustoUnitario&gt;$AG62),AND(TIPOORCAMENTO="LICITADO",ORÇAMENTO.PrecoUnitarioLicitado&gt;$AN62)),"ACIMA REF.",
IF(AND($C62="S",$P62&lt;&gt;"",$Q62&lt;&gt;"",$T62=0,$U62&gt;0),"QUANT.",
IF(AND(Import.TipoArredondamento="TransfereGOV",$L62="F",$C62="S",LEN($Q62)&gt;13),"Código &gt;13",
IF(AND(Import.TipoArredondamento="TransfereGOV",$L62="F",$C62&lt;&gt;"S",LEN($R62)&gt;100),"Descrição &gt;100",
IF(AND(Import.TipoArredondamento="TransfereGOV",$L62="F",$C62="S",LEN($R62)&gt;500),"Descrição &gt;500",
IF(AND(Import.TipoArredondamento="TransfereGOV",$L62="F",$C62="S",LEFT(TRIM(UPPER($P62)),6)&lt;&gt;"SINAPI",ISNA(VLOOKUP(TRIM(UPPER($S62)),ListaTgov.Unidades,1,FALSE))),"Unid. Não Disp",
" "))))))))))))))))</f>
        <v>#NAME?</v>
      </c>
      <c r="AD62" s="673" t="str">
        <f ca="1">IF(C62&lt;=CRONO.NivelExibicao,MAX($AD$15:OFFSET(AD62,-1,0))+IF($C62&lt;&gt;1,1,MAX(1,COUNTIF(QCI!$A$13:$A$24,OFFSET($E62,-1,0)))),"")</f>
        <v/>
      </c>
      <c r="AE62" s="669" t="str">
        <f ca="1">IF(AND($C62="S",ORÇAMENTO.CodBarra&lt;&gt;""),IF(ORÇAMENTO.Fonte="",ORÇAMENTO.CodBarra,CONCATENATE(ORÇAMENTO.Fonte," ",ORÇAMENTO.CodBarra)))</f>
        <v>SINAPI 96135</v>
      </c>
      <c r="AF62" s="672">
        <f ca="1">IF(ISERROR(INDIRECT(ORÇAMENTO.BancoRef)),"(abra o arquivo 'Referência "&amp;Excel_BuiltIn_Database&amp;".xlsm)",IF(OR($C62&lt;&gt;"S",ORÇAMENTO.CodBarra=""),"(Sem Código)",IF(ISERROR(MATCH($AE62,INDIRECT(ORÇAMENTO.BancoRef),0)),"(Código não identificado nas referências)",MATCH($AE62,INDIRECT(ORÇAMENTO.BancoRef),0))))</f>
        <v>14130</v>
      </c>
      <c r="AG62" s="428">
        <f ca="1">ROUND(IF(DESONERACAO="sim",REFERENCIA.Desonerado,REFERENCIA.NaoDesonerado),2)</f>
        <v>37.049999999999997</v>
      </c>
      <c r="AH62" s="429">
        <f t="shared" ca="1" si="15"/>
        <v>0.2097</v>
      </c>
      <c r="AJ62" s="431"/>
      <c r="AL62" s="439"/>
      <c r="AM62" s="336">
        <f t="shared" ca="1" si="0"/>
        <v>6382.37</v>
      </c>
      <c r="AN62" s="470">
        <f t="shared" ca="1" si="16"/>
        <v>44.82</v>
      </c>
    </row>
    <row r="63" spans="1:40" s="673" customFormat="1" ht="25.5" x14ac:dyDescent="0.2">
      <c r="A63" s="673" t="str">
        <f t="shared" si="1"/>
        <v>S</v>
      </c>
      <c r="B63" s="673">
        <f t="shared" ca="1" si="2"/>
        <v>2</v>
      </c>
      <c r="C63" s="673" t="str">
        <f t="shared" ca="1" si="3"/>
        <v>S</v>
      </c>
      <c r="D63" s="673">
        <f t="shared" ca="1" si="4"/>
        <v>0</v>
      </c>
      <c r="E63" s="673">
        <f ca="1">IF($C63=1,OFFSET(E63,-1,0)+MAX(1,COUNTIF(QCI!$A$13:$A$24,OFFSET(ORÇAMENTO!E63,-1,0))),OFFSET(E63,-1,0))</f>
        <v>1</v>
      </c>
      <c r="F63" s="673">
        <f t="shared" ca="1" si="5"/>
        <v>3</v>
      </c>
      <c r="G63" s="673">
        <f t="shared" ca="1" si="6"/>
        <v>0</v>
      </c>
      <c r="H63" s="673">
        <f t="shared" ca="1" si="7"/>
        <v>0</v>
      </c>
      <c r="I63" s="673">
        <f t="shared" ca="1" si="8"/>
        <v>26</v>
      </c>
      <c r="J63" s="673">
        <f t="shared" ca="1" si="18"/>
        <v>0</v>
      </c>
      <c r="K63" s="673">
        <f ca="1">IF(OR($C63="S",$C63=0),0,MATCH(OFFSET($D63,0,$C63)+IF($C63&lt;&gt;1,1,COUNTIF(QCI!$A$13:$A$24,ORÇAMENTO!E63)),OFFSET($D63,1,$C63,ROW($C$251)-ROW($C63)),0))</f>
        <v>0</v>
      </c>
      <c r="L63" s="114" t="str">
        <f t="shared" ca="1" si="10"/>
        <v>F</v>
      </c>
      <c r="M63" s="115" t="s">
        <v>706</v>
      </c>
      <c r="N63" s="116" t="str">
        <f t="shared" ca="1" si="11"/>
        <v>Serviço</v>
      </c>
      <c r="O63" s="117" t="str">
        <f t="shared" ca="1" si="12"/>
        <v>1.3.26.</v>
      </c>
      <c r="P63" s="677" t="s">
        <v>751</v>
      </c>
      <c r="Q63" s="119" t="s">
        <v>997</v>
      </c>
      <c r="R63" s="120" t="str">
        <f ca="1">IF($C63="S",REFERENCIA.Descricao,"(digite a descrição aqui)")</f>
        <v>APLICAÇÃO MANUAL DE TINTA LÁTEX ACRÍLICA EM PAREDE EXTERNAS DE CASAS, DUAS DEMÃOS. AF_03/2024</v>
      </c>
      <c r="S63" s="121" t="str">
        <f ca="1">REFERENCIA.Unidade</f>
        <v>M2</v>
      </c>
      <c r="T63" s="122">
        <f ca="1">OFFSET(CÁLCULO!H$15,ROW($T63)-ROW(T$15),0)</f>
        <v>142.4</v>
      </c>
      <c r="U63" s="123">
        <f t="shared" ca="1" si="17"/>
        <v>19.18</v>
      </c>
      <c r="V63" s="124" t="s">
        <v>664</v>
      </c>
      <c r="W63" s="122">
        <f ca="1">IF($C63="S",ROUND(IF(TIPOORCAMENTO="Proposto",ORÇAMENTO.CustoUnitario*(1+$AH63),ORÇAMENTO.PrecoUnitarioLicitado),15-13*$AF$10),0)</f>
        <v>23.2</v>
      </c>
      <c r="X63" s="125">
        <f t="array" aca="1" ref="X63" ca="1">IF($C63="S",IF(OR(Import.TipoArredondamento&lt;&gt;"TransfereGOV",ACOMPANHAMENTO="BM"),VTOTAL1,SUM(OFFSET(CÁLCULO!$AI$15,ROW($X63)-ROW($X$15),1):OFFSET(CÁLCULO!$BB$15,ROW($X63)-ROW($X$15),-1))),IF($C63=0,0,ROUND(SomaAgrup,15-13*$AF$11)))</f>
        <v>3303.68</v>
      </c>
      <c r="Y63" s="126" t="s">
        <v>752</v>
      </c>
      <c r="Z63" s="673" t="str">
        <f t="shared" ca="1" si="13"/>
        <v>RA</v>
      </c>
      <c r="AA63" s="127">
        <f ca="1">IF($C63="S",IF($Z63="CP",$X63,IF($Z63="RA",(($X63)*QCI!$AA$3),0)),SomaAgrup)</f>
        <v>33.036799999999999</v>
      </c>
      <c r="AB63" s="128">
        <f t="shared" ca="1" si="14"/>
        <v>0</v>
      </c>
      <c r="AC63" s="564" t="e">
        <f t="array" aca="1" ref="AC63" ca="1">IF($N63=""," ",
IF(AND($C63&lt;&gt;"S",OR($R63="",$R63="(digite a descrição aqui)")),"DESCRIÇÃO",
IF(AND($C63="S",OR($Q63&lt;&gt;"",$T63&gt;0,$U63&gt;0),$P63=""),"FONTE",
IF(AND($C63="S",$P63&lt;&gt;"",OR($T63&gt;0,$U63&gt;0),$Q63=""),"CÓDIGO",
IF(AND($C63="S",$P63&lt;&gt;"",$Q63&lt;&gt;"",$R63="(Código não identificado nas referências)"),"CÓDIGO N/ID",
IF(AND($C63="S",OR($R63="",$R63="(digite a descrição aqui)"),OR($Q63&lt;&gt;"",$T63&gt;0,$U63&gt;0)),"DESCRIÇÃO",
IF(AND($C63="S",$P63&lt;&gt;"",$Q63&lt;&gt;"",$S63=""),"UNIDADE",
IF(AND($C63="S",$P63&lt;&gt;"",$Q63&lt;&gt;"",$U63=0),"SEM CUSTO",
IF(AND(_xlfn.SINGLE(TIPOORCAMENTO)="Licitado",$AL63=0,$AN63&gt;0),"SEM PREÇO",
IF(AND($C63="S",$P63&lt;&gt;"",$Q63&lt;&gt;"",$U63&gt;0,$V63=0),"BDI",
IF(OR(AND(TIPOORCAMENTO="Proposto",LEFT($O$8,5)&lt;&gt;"(N/D:",$AG63&lt;&gt;"",ORÇAMENTO.CustoUnitario&gt;$AG63),AND(TIPOORCAMENTO="LICITADO",ORÇAMENTO.PrecoUnitarioLicitado&gt;$AN63)),"ACIMA REF.",
IF(AND($C63="S",$P63&lt;&gt;"",$Q63&lt;&gt;"",$T63=0,$U63&gt;0),"QUANT.",
IF(AND(Import.TipoArredondamento="TransfereGOV",$L63="F",$C63="S",LEN($Q63)&gt;13),"Código &gt;13",
IF(AND(Import.TipoArredondamento="TransfereGOV",$L63="F",$C63&lt;&gt;"S",LEN($R63)&gt;100),"Descrição &gt;100",
IF(AND(Import.TipoArredondamento="TransfereGOV",$L63="F",$C63="S",LEN($R63)&gt;500),"Descrição &gt;500",
IF(AND(Import.TipoArredondamento="TransfereGOV",$L63="F",$C63="S",LEFT(TRIM(UPPER($P63)),6)&lt;&gt;"SINAPI",ISNA(VLOOKUP(TRIM(UPPER($S63)),ListaTgov.Unidades,1,FALSE))),"Unid. Não Disp",
" "))))))))))))))))</f>
        <v>#NAME?</v>
      </c>
      <c r="AD63" s="673" t="str">
        <f ca="1">IF(C63&lt;=CRONO.NivelExibicao,MAX($AD$15:OFFSET(AD63,-1,0))+IF($C63&lt;&gt;1,1,MAX(1,COUNTIF(QCI!$A$13:$A$24,OFFSET($E63,-1,0)))),"")</f>
        <v/>
      </c>
      <c r="AE63" s="669" t="str">
        <f ca="1">IF(AND($C63="S",ORÇAMENTO.CodBarra&lt;&gt;""),IF(ORÇAMENTO.Fonte="",ORÇAMENTO.CodBarra,CONCATENATE(ORÇAMENTO.Fonte," ",ORÇAMENTO.CodBarra)))</f>
        <v>SINAPI 95626</v>
      </c>
      <c r="AF63" s="672">
        <f ca="1">IF(ISERROR(INDIRECT(ORÇAMENTO.BancoRef)),"(abra o arquivo 'Referência "&amp;Excel_BuiltIn_Database&amp;".xlsm)",IF(OR($C63&lt;&gt;"S",ORÇAMENTO.CodBarra=""),"(Sem Código)",IF(ISERROR(MATCH($AE63,INDIRECT(ORÇAMENTO.BancoRef),0)),"(Código não identificado nas referências)",MATCH($AE63,INDIRECT(ORÇAMENTO.BancoRef),0))))</f>
        <v>14149</v>
      </c>
      <c r="AG63" s="428">
        <f ca="1">ROUND(IF(DESONERACAO="sim",REFERENCIA.Desonerado,REFERENCIA.NaoDesonerado),2)</f>
        <v>19.18</v>
      </c>
      <c r="AH63" s="429">
        <f t="shared" ca="1" si="15"/>
        <v>0.2097</v>
      </c>
      <c r="AJ63" s="431"/>
      <c r="AL63" s="439"/>
      <c r="AM63" s="336">
        <f t="shared" ca="1" si="0"/>
        <v>3303.68</v>
      </c>
      <c r="AN63" s="470">
        <f t="shared" ca="1" si="16"/>
        <v>23.2</v>
      </c>
    </row>
    <row r="64" spans="1:40" s="673" customFormat="1" x14ac:dyDescent="0.2">
      <c r="A64" s="673" t="str">
        <f t="shared" si="1"/>
        <v>S</v>
      </c>
      <c r="B64" s="673">
        <f t="shared" ca="1" si="2"/>
        <v>2</v>
      </c>
      <c r="C64" s="673" t="str">
        <f t="shared" ca="1" si="3"/>
        <v>S</v>
      </c>
      <c r="D64" s="673">
        <f t="shared" ca="1" si="4"/>
        <v>0</v>
      </c>
      <c r="E64" s="673">
        <f ca="1">IF($C64=1,OFFSET(E64,-1,0)+MAX(1,COUNTIF(QCI!$A$13:$A$24,OFFSET(ORÇAMENTO!E64,-1,0))),OFFSET(E64,-1,0))</f>
        <v>1</v>
      </c>
      <c r="F64" s="673">
        <f t="shared" ca="1" si="5"/>
        <v>3</v>
      </c>
      <c r="G64" s="673">
        <f t="shared" ca="1" si="6"/>
        <v>0</v>
      </c>
      <c r="H64" s="673">
        <f t="shared" ca="1" si="7"/>
        <v>0</v>
      </c>
      <c r="I64" s="673">
        <f t="shared" ca="1" si="8"/>
        <v>27</v>
      </c>
      <c r="J64" s="673">
        <f t="shared" ca="1" si="18"/>
        <v>0</v>
      </c>
      <c r="K64" s="673">
        <f ca="1">IF(OR($C64="S",$C64=0),0,MATCH(OFFSET($D64,0,$C64)+IF($C64&lt;&gt;1,1,COUNTIF(QCI!$A$13:$A$24,ORÇAMENTO!E64)),OFFSET($D64,1,$C64,ROW($C$251)-ROW($C64)),0))</f>
        <v>0</v>
      </c>
      <c r="L64" s="114" t="str">
        <f t="shared" ca="1" si="10"/>
        <v>F</v>
      </c>
      <c r="M64" s="115" t="s">
        <v>706</v>
      </c>
      <c r="N64" s="116" t="str">
        <f t="shared" ca="1" si="11"/>
        <v>Serviço</v>
      </c>
      <c r="O64" s="117" t="str">
        <f t="shared" ca="1" si="12"/>
        <v>1.3.27.</v>
      </c>
      <c r="P64" s="118" t="s">
        <v>978</v>
      </c>
      <c r="Q64" s="119">
        <v>2090040</v>
      </c>
      <c r="R64" s="120" t="str">
        <f ca="1">IF($C64="S",REFERENCIA.Descricao,"(digite a descrição aqui)")</f>
        <v>BUZINOTE PVC - 2", C=0,30 M</v>
      </c>
      <c r="S64" s="121" t="str">
        <f ca="1">REFERENCIA.Unidade</f>
        <v>UN</v>
      </c>
      <c r="T64" s="122">
        <f ca="1">OFFSET(CÁLCULO!H$15,ROW($T64)-ROW(T$15),0)</f>
        <v>6</v>
      </c>
      <c r="U64" s="123">
        <f t="shared" ca="1" si="17"/>
        <v>14.9</v>
      </c>
      <c r="V64" s="124" t="s">
        <v>664</v>
      </c>
      <c r="W64" s="122">
        <f ca="1">IF($C64="S",ROUND(IF(TIPOORCAMENTO="Proposto",ORÇAMENTO.CustoUnitario*(1+$AH64),ORÇAMENTO.PrecoUnitarioLicitado),15-13*$AF$10),0)</f>
        <v>18.02</v>
      </c>
      <c r="X64" s="125">
        <f t="array" aca="1" ref="X64" ca="1">IF($C64="S",IF(OR(Import.TipoArredondamento&lt;&gt;"TransfereGOV",ACOMPANHAMENTO="BM"),VTOTAL1,SUM(OFFSET(CÁLCULO!$AI$15,ROW($X64)-ROW($X$15),1):OFFSET(CÁLCULO!$BB$15,ROW($X64)-ROW($X$15),-1))),IF($C64=0,0,ROUND(SomaAgrup,15-13*$AF$11)))</f>
        <v>108.12</v>
      </c>
      <c r="Y64" s="126" t="s">
        <v>752</v>
      </c>
      <c r="Z64" s="673" t="str">
        <f t="shared" ca="1" si="13"/>
        <v>RA</v>
      </c>
      <c r="AA64" s="127">
        <f ca="1">IF($C64="S",IF($Z64="CP",$X64,IF($Z64="RA",(($X64)*QCI!$AA$3),0)),SomaAgrup)</f>
        <v>1.0812000000000002</v>
      </c>
      <c r="AB64" s="128">
        <f t="shared" ca="1" si="14"/>
        <v>0</v>
      </c>
      <c r="AC64" s="564" t="e">
        <f t="array" aca="1" ref="AC64" ca="1">IF($N64=""," ",
IF(AND($C64&lt;&gt;"S",OR($R64="",$R64="(digite a descrição aqui)")),"DESCRIÇÃO",
IF(AND($C64="S",OR($Q64&lt;&gt;"",$T64&gt;0,$U64&gt;0),$P64=""),"FONTE",
IF(AND($C64="S",$P64&lt;&gt;"",OR($T64&gt;0,$U64&gt;0),$Q64=""),"CÓDIGO",
IF(AND($C64="S",$P64&lt;&gt;"",$Q64&lt;&gt;"",$R64="(Código não identificado nas referências)"),"CÓDIGO N/ID",
IF(AND($C64="S",OR($R64="",$R64="(digite a descrição aqui)"),OR($Q64&lt;&gt;"",$T64&gt;0,$U64&gt;0)),"DESCRIÇÃO",
IF(AND($C64="S",$P64&lt;&gt;"",$Q64&lt;&gt;"",$S64=""),"UNIDADE",
IF(AND($C64="S",$P64&lt;&gt;"",$Q64&lt;&gt;"",$U64=0),"SEM CUSTO",
IF(AND(_xlfn.SINGLE(TIPOORCAMENTO)="Licitado",$AL64=0,$AN64&gt;0),"SEM PREÇO",
IF(AND($C64="S",$P64&lt;&gt;"",$Q64&lt;&gt;"",$U64&gt;0,$V64=0),"BDI",
IF(OR(AND(TIPOORCAMENTO="Proposto",LEFT($O$8,5)&lt;&gt;"(N/D:",$AG64&lt;&gt;"",ORÇAMENTO.CustoUnitario&gt;$AG64),AND(TIPOORCAMENTO="LICITADO",ORÇAMENTO.PrecoUnitarioLicitado&gt;$AN64)),"ACIMA REF.",
IF(AND($C64="S",$P64&lt;&gt;"",$Q64&lt;&gt;"",$T64=0,$U64&gt;0),"QUANT.",
IF(AND(Import.TipoArredondamento="TransfereGOV",$L64="F",$C64="S",LEN($Q64)&gt;13),"Código &gt;13",
IF(AND(Import.TipoArredondamento="TransfereGOV",$L64="F",$C64&lt;&gt;"S",LEN($R64)&gt;100),"Descrição &gt;100",
IF(AND(Import.TipoArredondamento="TransfereGOV",$L64="F",$C64="S",LEN($R64)&gt;500),"Descrição &gt;500",
IF(AND(Import.TipoArredondamento="TransfereGOV",$L64="F",$C64="S",LEFT(TRIM(UPPER($P64)),6)&lt;&gt;"SINAPI",ISNA(VLOOKUP(TRIM(UPPER($S64)),ListaTgov.Unidades,1,FALSE))),"Unid. Não Disp",
" "))))))))))))))))</f>
        <v>#NAME?</v>
      </c>
      <c r="AD64" s="673" t="str">
        <f ca="1">IF(C64&lt;=CRONO.NivelExibicao,MAX($AD$15:OFFSET(AD64,-1,0))+IF($C64&lt;&gt;1,1,MAX(1,COUNTIF(QCI!$A$13:$A$24,OFFSET($E64,-1,0)))),"")</f>
        <v/>
      </c>
      <c r="AE64" s="669" t="str">
        <f ca="1">IF(AND($C64="S",ORÇAMENTO.CodBarra&lt;&gt;""),IF(ORÇAMENTO.Fonte="",ORÇAMENTO.CodBarra,CONCATENATE(ORÇAMENTO.Fonte," ",ORÇAMENTO.CodBarra)))</f>
        <v>SIURB EDIF 2090040</v>
      </c>
      <c r="AF64" s="672">
        <f ca="1">IF(ISERROR(INDIRECT(ORÇAMENTO.BancoRef)),"(abra o arquivo 'Referência "&amp;Excel_BuiltIn_Database&amp;".xlsm)",IF(OR($C64&lt;&gt;"S",ORÇAMENTO.CodBarra=""),"(Sem Código)",IF(ISERROR(MATCH($AE64,INDIRECT(ORÇAMENTO.BancoRef),0)),"(Código não identificado nas referências)",MATCH($AE64,INDIRECT(ORÇAMENTO.BancoRef),0))))</f>
        <v>27070</v>
      </c>
      <c r="AG64" s="428">
        <f ca="1">ROUND(IF(DESONERACAO="sim",REFERENCIA.Desonerado,REFERENCIA.NaoDesonerado),2)</f>
        <v>14.9</v>
      </c>
      <c r="AH64" s="429">
        <f t="shared" ca="1" si="15"/>
        <v>0.2097</v>
      </c>
      <c r="AJ64" s="431"/>
      <c r="AL64" s="439"/>
      <c r="AM64" s="336">
        <f t="shared" ca="1" si="0"/>
        <v>108.12</v>
      </c>
      <c r="AN64" s="470">
        <f t="shared" ca="1" si="16"/>
        <v>18.02</v>
      </c>
    </row>
    <row r="65" spans="1:40" s="673" customFormat="1" ht="63.75" x14ac:dyDescent="0.2">
      <c r="A65" s="673" t="str">
        <f t="shared" si="1"/>
        <v>S</v>
      </c>
      <c r="B65" s="673">
        <f t="shared" ca="1" si="2"/>
        <v>2</v>
      </c>
      <c r="C65" s="673" t="str">
        <f t="shared" ca="1" si="3"/>
        <v>S</v>
      </c>
      <c r="D65" s="673">
        <f t="shared" ca="1" si="4"/>
        <v>0</v>
      </c>
      <c r="E65" s="673">
        <f ca="1">IF($C65=1,OFFSET(E65,-1,0)+MAX(1,COUNTIF(QCI!$A$13:$A$24,OFFSET(ORÇAMENTO!E65,-1,0))),OFFSET(E65,-1,0))</f>
        <v>1</v>
      </c>
      <c r="F65" s="673">
        <f t="shared" ca="1" si="5"/>
        <v>3</v>
      </c>
      <c r="G65" s="673">
        <f t="shared" ca="1" si="6"/>
        <v>0</v>
      </c>
      <c r="H65" s="673">
        <f t="shared" ca="1" si="7"/>
        <v>0</v>
      </c>
      <c r="I65" s="673">
        <f t="shared" ca="1" si="8"/>
        <v>28</v>
      </c>
      <c r="J65" s="673">
        <f t="shared" ca="1" si="18"/>
        <v>0</v>
      </c>
      <c r="K65" s="673">
        <f ca="1">IF(OR($C65="S",$C65=0),0,MATCH(OFFSET($D65,0,$C65)+IF($C65&lt;&gt;1,1,COUNTIF(QCI!$A$13:$A$24,ORÇAMENTO!E65)),OFFSET($D65,1,$C65,ROW($C$251)-ROW($C65)),0))</f>
        <v>0</v>
      </c>
      <c r="L65" s="114" t="str">
        <f t="shared" ca="1" si="10"/>
        <v>F</v>
      </c>
      <c r="M65" s="115" t="s">
        <v>706</v>
      </c>
      <c r="N65" s="116" t="str">
        <f t="shared" ca="1" si="11"/>
        <v>Serviço</v>
      </c>
      <c r="O65" s="117" t="str">
        <f t="shared" ca="1" si="12"/>
        <v>1.3.28.</v>
      </c>
      <c r="P65" s="677" t="s">
        <v>751</v>
      </c>
      <c r="Q65" s="119" t="s">
        <v>998</v>
      </c>
      <c r="R65" s="120" t="str">
        <f ca="1">IF($C65="S",REFERENCIA.Descricao,"(digite a descrição aqui)")</f>
        <v>ALAMBRADO PARA QUADRA POLIESPORTIVA, ESTRUTURADO POR TUBOS DE AÇO GALVANIZADO, (MONTANTES COM DIÂMETRO 2", TRAVESSAS E ESCORAS COM DIÂMETRO 1 ¼"), COM TELA DE ARAME GALVANIZADO, FIO 10 BWG E MALHA QUADRADA 5X5CM (EXCETO MURETA). AF_12/2025</v>
      </c>
      <c r="S65" s="121" t="str">
        <f ca="1">REFERENCIA.Unidade</f>
        <v>M2</v>
      </c>
      <c r="T65" s="122">
        <f ca="1">OFFSET(CÁLCULO!H$15,ROW($T65)-ROW(T$15),0)</f>
        <v>224.6</v>
      </c>
      <c r="U65" s="123">
        <f t="shared" ca="1" si="17"/>
        <v>189.32</v>
      </c>
      <c r="V65" s="124" t="s">
        <v>664</v>
      </c>
      <c r="W65" s="122">
        <f ca="1">IF($C65="S",ROUND(IF(TIPOORCAMENTO="Proposto",ORÇAMENTO.CustoUnitario*(1+$AH65),ORÇAMENTO.PrecoUnitarioLicitado),15-13*$AF$10),0)</f>
        <v>229.02</v>
      </c>
      <c r="X65" s="125">
        <f t="array" aca="1" ref="X65" ca="1">IF($C65="S",IF(OR(Import.TipoArredondamento&lt;&gt;"TransfereGOV",ACOMPANHAMENTO="BM"),VTOTAL1,SUM(OFFSET(CÁLCULO!$AI$15,ROW($X65)-ROW($X$15),1):OFFSET(CÁLCULO!$BB$15,ROW($X65)-ROW($X$15),-1))),IF($C65=0,0,ROUND(SomaAgrup,15-13*$AF$11)))</f>
        <v>51437.89</v>
      </c>
      <c r="Y65" s="126" t="s">
        <v>752</v>
      </c>
      <c r="Z65" s="673" t="str">
        <f t="shared" ca="1" si="13"/>
        <v>RA</v>
      </c>
      <c r="AA65" s="127">
        <f ca="1">IF($C65="S",IF($Z65="CP",$X65,IF($Z65="RA",(($X65)*QCI!$AA$3),0)),SomaAgrup)</f>
        <v>514.37890000000004</v>
      </c>
      <c r="AB65" s="128">
        <f t="shared" ca="1" si="14"/>
        <v>0</v>
      </c>
      <c r="AC65" s="564" t="e">
        <f t="array" aca="1" ref="AC65" ca="1">IF($N65=""," ",
IF(AND($C65&lt;&gt;"S",OR($R65="",$R65="(digite a descrição aqui)")),"DESCRIÇÃO",
IF(AND($C65="S",OR($Q65&lt;&gt;"",$T65&gt;0,$U65&gt;0),$P65=""),"FONTE",
IF(AND($C65="S",$P65&lt;&gt;"",OR($T65&gt;0,$U65&gt;0),$Q65=""),"CÓDIGO",
IF(AND($C65="S",$P65&lt;&gt;"",$Q65&lt;&gt;"",$R65="(Código não identificado nas referências)"),"CÓDIGO N/ID",
IF(AND($C65="S",OR($R65="",$R65="(digite a descrição aqui)"),OR($Q65&lt;&gt;"",$T65&gt;0,$U65&gt;0)),"DESCRIÇÃO",
IF(AND($C65="S",$P65&lt;&gt;"",$Q65&lt;&gt;"",$S65=""),"UNIDADE",
IF(AND($C65="S",$P65&lt;&gt;"",$Q65&lt;&gt;"",$U65=0),"SEM CUSTO",
IF(AND(_xlfn.SINGLE(TIPOORCAMENTO)="Licitado",$AL65=0,$AN65&gt;0),"SEM PREÇO",
IF(AND($C65="S",$P65&lt;&gt;"",$Q65&lt;&gt;"",$U65&gt;0,$V65=0),"BDI",
IF(OR(AND(TIPOORCAMENTO="Proposto",LEFT($O$8,5)&lt;&gt;"(N/D:",$AG65&lt;&gt;"",ORÇAMENTO.CustoUnitario&gt;$AG65),AND(TIPOORCAMENTO="LICITADO",ORÇAMENTO.PrecoUnitarioLicitado&gt;$AN65)),"ACIMA REF.",
IF(AND($C65="S",$P65&lt;&gt;"",$Q65&lt;&gt;"",$T65=0,$U65&gt;0),"QUANT.",
IF(AND(Import.TipoArredondamento="TransfereGOV",$L65="F",$C65="S",LEN($Q65)&gt;13),"Código &gt;13",
IF(AND(Import.TipoArredondamento="TransfereGOV",$L65="F",$C65&lt;&gt;"S",LEN($R65)&gt;100),"Descrição &gt;100",
IF(AND(Import.TipoArredondamento="TransfereGOV",$L65="F",$C65="S",LEN($R65)&gt;500),"Descrição &gt;500",
IF(AND(Import.TipoArredondamento="TransfereGOV",$L65="F",$C65="S",LEFT(TRIM(UPPER($P65)),6)&lt;&gt;"SINAPI",ISNA(VLOOKUP(TRIM(UPPER($S65)),ListaTgov.Unidades,1,FALSE))),"Unid. Não Disp",
" "))))))))))))))))</f>
        <v>#NAME?</v>
      </c>
      <c r="AD65" s="673" t="str">
        <f ca="1">IF(C65&lt;=CRONO.NivelExibicao,MAX($AD$15:OFFSET(AD65,-1,0))+IF($C65&lt;&gt;1,1,MAX(1,COUNTIF(QCI!$A$13:$A$24,OFFSET($E65,-1,0)))),"")</f>
        <v/>
      </c>
      <c r="AE65" s="669" t="str">
        <f ca="1">IF(AND($C65="S",ORÇAMENTO.CodBarra&lt;&gt;""),IF(ORÇAMENTO.Fonte="",ORÇAMENTO.CodBarra,CONCATENATE(ORÇAMENTO.Fonte," ",ORÇAMENTO.CodBarra)))</f>
        <v>SINAPI 102364</v>
      </c>
      <c r="AF65" s="672">
        <f ca="1">IF(ISERROR(INDIRECT(ORÇAMENTO.BancoRef)),"(abra o arquivo 'Referência "&amp;Excel_BuiltIn_Database&amp;".xlsm)",IF(OR($C65&lt;&gt;"S",ORÇAMENTO.CodBarra=""),"(Sem Código)",IF(ISERROR(MATCH($AE65,INDIRECT(ORÇAMENTO.BancoRef),0)),"(Código não identificado nas referências)",MATCH($AE65,INDIRECT(ORÇAMENTO.BancoRef),0))))</f>
        <v>7263</v>
      </c>
      <c r="AG65" s="428">
        <f ca="1">ROUND(IF(DESONERACAO="sim",REFERENCIA.Desonerado,REFERENCIA.NaoDesonerado),2)</f>
        <v>189.32</v>
      </c>
      <c r="AH65" s="429">
        <f t="shared" ca="1" si="15"/>
        <v>0.2097</v>
      </c>
      <c r="AJ65" s="431"/>
      <c r="AL65" s="439"/>
      <c r="AM65" s="336">
        <f t="shared" ca="1" si="0"/>
        <v>51437.89</v>
      </c>
      <c r="AN65" s="470">
        <f t="shared" ca="1" si="16"/>
        <v>229.02</v>
      </c>
    </row>
    <row r="66" spans="1:40" s="673" customFormat="1" ht="25.5" x14ac:dyDescent="0.2">
      <c r="A66" s="673" t="str">
        <f t="shared" si="1"/>
        <v>S</v>
      </c>
      <c r="B66" s="673">
        <f t="shared" ca="1" si="2"/>
        <v>2</v>
      </c>
      <c r="C66" s="673" t="str">
        <f t="shared" ca="1" si="3"/>
        <v>S</v>
      </c>
      <c r="D66" s="673">
        <f t="shared" ca="1" si="4"/>
        <v>0</v>
      </c>
      <c r="E66" s="673">
        <f ca="1">IF($C66=1,OFFSET(E66,-1,0)+MAX(1,COUNTIF(QCI!$A$13:$A$24,OFFSET(ORÇAMENTO!E66,-1,0))),OFFSET(E66,-1,0))</f>
        <v>1</v>
      </c>
      <c r="F66" s="673">
        <f t="shared" ca="1" si="5"/>
        <v>3</v>
      </c>
      <c r="G66" s="673">
        <f t="shared" ca="1" si="6"/>
        <v>0</v>
      </c>
      <c r="H66" s="673">
        <f t="shared" ca="1" si="7"/>
        <v>0</v>
      </c>
      <c r="I66" s="673">
        <f t="shared" ca="1" si="8"/>
        <v>29</v>
      </c>
      <c r="J66" s="673">
        <f t="shared" ca="1" si="18"/>
        <v>0</v>
      </c>
      <c r="K66" s="673">
        <f ca="1">IF(OR($C66="S",$C66=0),0,MATCH(OFFSET($D66,0,$C66)+IF($C66&lt;&gt;1,1,COUNTIF(QCI!$A$13:$A$24,ORÇAMENTO!E66)),OFFSET($D66,1,$C66,ROW($C$251)-ROW($C66)),0))</f>
        <v>0</v>
      </c>
      <c r="L66" s="114" t="str">
        <f t="shared" ca="1" si="10"/>
        <v>F</v>
      </c>
      <c r="M66" s="115" t="s">
        <v>706</v>
      </c>
      <c r="N66" s="116" t="str">
        <f t="shared" ca="1" si="11"/>
        <v>Serviço</v>
      </c>
      <c r="O66" s="117" t="str">
        <f t="shared" ca="1" si="12"/>
        <v>1.3.29.</v>
      </c>
      <c r="P66" s="118" t="s">
        <v>978</v>
      </c>
      <c r="Q66" s="119">
        <v>17001095</v>
      </c>
      <c r="R66" s="120" t="str">
        <f ca="1">IF($C66="S",REFERENCIA.Descricao,"(digite a descrição aqui)")</f>
        <v>PORTÃO EM FERRO GALVANIZADO ELETROFUNDIDO MALHA 65X132MM, DE ABRIR, 2 FOLHAS, COM PINTURA ELETROLÍTICA</v>
      </c>
      <c r="S66" s="121" t="str">
        <f ca="1">REFERENCIA.Unidade</f>
        <v>M2</v>
      </c>
      <c r="T66" s="122">
        <f ca="1">OFFSET(CÁLCULO!H$15,ROW($T66)-ROW(T$15),0)</f>
        <v>4.5</v>
      </c>
      <c r="U66" s="123">
        <f t="shared" ca="1" si="17"/>
        <v>1579.77</v>
      </c>
      <c r="V66" s="124" t="s">
        <v>664</v>
      </c>
      <c r="W66" s="122">
        <f ca="1">IF($C66="S",ROUND(IF(TIPOORCAMENTO="Proposto",ORÇAMENTO.CustoUnitario*(1+$AH66),ORÇAMENTO.PrecoUnitarioLicitado),15-13*$AF$10),0)</f>
        <v>1911.05</v>
      </c>
      <c r="X66" s="125">
        <f t="array" aca="1" ref="X66" ca="1">IF($C66="S",IF(OR(Import.TipoArredondamento&lt;&gt;"TransfereGOV",ACOMPANHAMENTO="BM"),VTOTAL1,SUM(OFFSET(CÁLCULO!$AI$15,ROW($X66)-ROW($X$15),1):OFFSET(CÁLCULO!$BB$15,ROW($X66)-ROW($X$15),-1))),IF($C66=0,0,ROUND(SomaAgrup,15-13*$AF$11)))</f>
        <v>8599.73</v>
      </c>
      <c r="Y66" s="126" t="s">
        <v>752</v>
      </c>
      <c r="Z66" s="673" t="str">
        <f t="shared" ca="1" si="13"/>
        <v>RA</v>
      </c>
      <c r="AA66" s="127">
        <f ca="1">IF($C66="S",IF($Z66="CP",$X66,IF($Z66="RA",(($X66)*QCI!$AA$3),0)),SomaAgrup)</f>
        <v>85.997299999999996</v>
      </c>
      <c r="AB66" s="128">
        <f t="shared" ca="1" si="14"/>
        <v>0</v>
      </c>
      <c r="AC66" s="564" t="e">
        <f t="array" aca="1" ref="AC66" ca="1">IF($N66=""," ",
IF(AND($C66&lt;&gt;"S",OR($R66="",$R66="(digite a descrição aqui)")),"DESCRIÇÃO",
IF(AND($C66="S",OR($Q66&lt;&gt;"",$T66&gt;0,$U66&gt;0),$P66=""),"FONTE",
IF(AND($C66="S",$P66&lt;&gt;"",OR($T66&gt;0,$U66&gt;0),$Q66=""),"CÓDIGO",
IF(AND($C66="S",$P66&lt;&gt;"",$Q66&lt;&gt;"",$R66="(Código não identificado nas referências)"),"CÓDIGO N/ID",
IF(AND($C66="S",OR($R66="",$R66="(digite a descrição aqui)"),OR($Q66&lt;&gt;"",$T66&gt;0,$U66&gt;0)),"DESCRIÇÃO",
IF(AND($C66="S",$P66&lt;&gt;"",$Q66&lt;&gt;"",$S66=""),"UNIDADE",
IF(AND($C66="S",$P66&lt;&gt;"",$Q66&lt;&gt;"",$U66=0),"SEM CUSTO",
IF(AND(_xlfn.SINGLE(TIPOORCAMENTO)="Licitado",$AL66=0,$AN66&gt;0),"SEM PREÇO",
IF(AND($C66="S",$P66&lt;&gt;"",$Q66&lt;&gt;"",$U66&gt;0,$V66=0),"BDI",
IF(OR(AND(TIPOORCAMENTO="Proposto",LEFT($O$8,5)&lt;&gt;"(N/D:",$AG66&lt;&gt;"",ORÇAMENTO.CustoUnitario&gt;$AG66),AND(TIPOORCAMENTO="LICITADO",ORÇAMENTO.PrecoUnitarioLicitado&gt;$AN66)),"ACIMA REF.",
IF(AND($C66="S",$P66&lt;&gt;"",$Q66&lt;&gt;"",$T66=0,$U66&gt;0),"QUANT.",
IF(AND(Import.TipoArredondamento="TransfereGOV",$L66="F",$C66="S",LEN($Q66)&gt;13),"Código &gt;13",
IF(AND(Import.TipoArredondamento="TransfereGOV",$L66="F",$C66&lt;&gt;"S",LEN($R66)&gt;100),"Descrição &gt;100",
IF(AND(Import.TipoArredondamento="TransfereGOV",$L66="F",$C66="S",LEN($R66)&gt;500),"Descrição &gt;500",
IF(AND(Import.TipoArredondamento="TransfereGOV",$L66="F",$C66="S",LEFT(TRIM(UPPER($P66)),6)&lt;&gt;"SINAPI",ISNA(VLOOKUP(TRIM(UPPER($S66)),ListaTgov.Unidades,1,FALSE))),"Unid. Não Disp",
" "))))))))))))))))</f>
        <v>#NAME?</v>
      </c>
      <c r="AD66" s="673" t="str">
        <f ca="1">IF(C66&lt;=CRONO.NivelExibicao,MAX($AD$15:OFFSET(AD66,-1,0))+IF($C66&lt;&gt;1,1,MAX(1,COUNTIF(QCI!$A$13:$A$24,OFFSET($E66,-1,0)))),"")</f>
        <v/>
      </c>
      <c r="AE66" s="669" t="str">
        <f ca="1">IF(AND($C66="S",ORÇAMENTO.CodBarra&lt;&gt;""),IF(ORÇAMENTO.Fonte="",ORÇAMENTO.CodBarra,CONCATENATE(ORÇAMENTO.Fonte," ",ORÇAMENTO.CodBarra)))</f>
        <v>SIURB EDIF 17001095</v>
      </c>
      <c r="AF66" s="672">
        <f ca="1">IF(ISERROR(INDIRECT(ORÇAMENTO.BancoRef)),"(abra o arquivo 'Referência "&amp;Excel_BuiltIn_Database&amp;".xlsm)",IF(OR($C66&lt;&gt;"S",ORÇAMENTO.CodBarra=""),"(Sem Código)",IF(ISERROR(MATCH($AE66,INDIRECT(ORÇAMENTO.BancoRef),0)),"(Código não identificado nas referências)",MATCH($AE66,INDIRECT(ORÇAMENTO.BancoRef),0))))</f>
        <v>29215</v>
      </c>
      <c r="AG66" s="428">
        <f ca="1">ROUND(IF(DESONERACAO="sim",REFERENCIA.Desonerado,REFERENCIA.NaoDesonerado),2)</f>
        <v>1579.77</v>
      </c>
      <c r="AH66" s="429">
        <f t="shared" ca="1" si="15"/>
        <v>0.2097</v>
      </c>
      <c r="AJ66" s="431"/>
      <c r="AL66" s="439"/>
      <c r="AM66" s="336">
        <f t="shared" ca="1" si="0"/>
        <v>8599.73</v>
      </c>
      <c r="AN66" s="470">
        <f t="shared" ca="1" si="16"/>
        <v>1911.05</v>
      </c>
    </row>
    <row r="67" spans="1:40" s="673" customFormat="1" ht="51" x14ac:dyDescent="0.2">
      <c r="A67" s="673" t="str">
        <f t="shared" si="1"/>
        <v>S</v>
      </c>
      <c r="B67" s="673">
        <f t="shared" ca="1" si="2"/>
        <v>2</v>
      </c>
      <c r="C67" s="673" t="str">
        <f t="shared" ca="1" si="3"/>
        <v>S</v>
      </c>
      <c r="D67" s="673">
        <f t="shared" ca="1" si="4"/>
        <v>0</v>
      </c>
      <c r="E67" s="673">
        <f ca="1">IF($C67=1,OFFSET(E67,-1,0)+MAX(1,COUNTIF(QCI!$A$13:$A$24,OFFSET(ORÇAMENTO!E67,-1,0))),OFFSET(E67,-1,0))</f>
        <v>1</v>
      </c>
      <c r="F67" s="673">
        <f t="shared" ca="1" si="5"/>
        <v>3</v>
      </c>
      <c r="G67" s="673">
        <f t="shared" ca="1" si="6"/>
        <v>0</v>
      </c>
      <c r="H67" s="673">
        <f t="shared" ca="1" si="7"/>
        <v>0</v>
      </c>
      <c r="I67" s="673">
        <f t="shared" ca="1" si="8"/>
        <v>30</v>
      </c>
      <c r="J67" s="673">
        <f t="shared" ca="1" si="18"/>
        <v>0</v>
      </c>
      <c r="K67" s="673">
        <f ca="1">IF(OR($C67="S",$C67=0),0,MATCH(OFFSET($D67,0,$C67)+IF($C67&lt;&gt;1,1,COUNTIF(QCI!$A$13:$A$24,ORÇAMENTO!E67)),OFFSET($D67,1,$C67,ROW($C$251)-ROW($C67)),0))</f>
        <v>0</v>
      </c>
      <c r="L67" s="114" t="str">
        <f t="shared" ca="1" si="10"/>
        <v>F</v>
      </c>
      <c r="M67" s="115" t="s">
        <v>706</v>
      </c>
      <c r="N67" s="116" t="str">
        <f t="shared" ca="1" si="11"/>
        <v>Serviço</v>
      </c>
      <c r="O67" s="117" t="str">
        <f t="shared" ca="1" si="12"/>
        <v>1.3.30.</v>
      </c>
      <c r="P67" s="118" t="s">
        <v>751</v>
      </c>
      <c r="Q67" s="119" t="s">
        <v>999</v>
      </c>
      <c r="R67" s="120" t="str">
        <f ca="1">IF($C67="S",REFERENCIA.Descricao,"(digite a descrição aqui)")</f>
        <v>CARGA, MANOBRA E DESCARGA DE ENTULHO EM CAMINHÃO BASCULANTE 18 M³ - CARGA COM ESCAVADEIRA HIDRÁULICA (CAÇAMBA DE 0,80 M³ / 111 HP) E DESCARGA LIVRE (UNIDADE: M3). AF_02/2026</v>
      </c>
      <c r="S67" s="121" t="str">
        <f ca="1">REFERENCIA.Unidade</f>
        <v>M3</v>
      </c>
      <c r="T67" s="122">
        <f ca="1">OFFSET(CÁLCULO!H$15,ROW($T67)-ROW(T$15),0)</f>
        <v>27.47</v>
      </c>
      <c r="U67" s="123">
        <f t="shared" ca="1" si="17"/>
        <v>10.09</v>
      </c>
      <c r="V67" s="124" t="s">
        <v>664</v>
      </c>
      <c r="W67" s="122">
        <f ca="1">IF($C67="S",ROUND(IF(TIPOORCAMENTO="Proposto",ORÇAMENTO.CustoUnitario*(1+$AH67),ORÇAMENTO.PrecoUnitarioLicitado),15-13*$AF$10),0)</f>
        <v>12.21</v>
      </c>
      <c r="X67" s="125">
        <f t="array" aca="1" ref="X67" ca="1">IF($C67="S",IF(OR(Import.TipoArredondamento&lt;&gt;"TransfereGOV",ACOMPANHAMENTO="BM"),VTOTAL1,SUM(OFFSET(CÁLCULO!$AI$15,ROW($X67)-ROW($X$15),1):OFFSET(CÁLCULO!$BB$15,ROW($X67)-ROW($X$15),-1))),IF($C67=0,0,ROUND(SomaAgrup,15-13*$AF$11)))</f>
        <v>335.41</v>
      </c>
      <c r="Y67" s="126" t="s">
        <v>752</v>
      </c>
      <c r="Z67" s="673" t="str">
        <f t="shared" ca="1" si="13"/>
        <v>RA</v>
      </c>
      <c r="AA67" s="127">
        <f ca="1">IF($C67="S",IF($Z67="CP",$X67,IF($Z67="RA",(($X67)*QCI!$AA$3),0)),SomaAgrup)</f>
        <v>3.3541000000000003</v>
      </c>
      <c r="AB67" s="128">
        <f t="shared" ca="1" si="14"/>
        <v>0</v>
      </c>
      <c r="AC67" s="564" t="e">
        <f t="array" aca="1" ref="AC67" ca="1">IF($N67=""," ",
IF(AND($C67&lt;&gt;"S",OR($R67="",$R67="(digite a descrição aqui)")),"DESCRIÇÃO",
IF(AND($C67="S",OR($Q67&lt;&gt;"",$T67&gt;0,$U67&gt;0),$P67=""),"FONTE",
IF(AND($C67="S",$P67&lt;&gt;"",OR($T67&gt;0,$U67&gt;0),$Q67=""),"CÓDIGO",
IF(AND($C67="S",$P67&lt;&gt;"",$Q67&lt;&gt;"",$R67="(Código não identificado nas referências)"),"CÓDIGO N/ID",
IF(AND($C67="S",OR($R67="",$R67="(digite a descrição aqui)"),OR($Q67&lt;&gt;"",$T67&gt;0,$U67&gt;0)),"DESCRIÇÃO",
IF(AND($C67="S",$P67&lt;&gt;"",$Q67&lt;&gt;"",$S67=""),"UNIDADE",
IF(AND($C67="S",$P67&lt;&gt;"",$Q67&lt;&gt;"",$U67=0),"SEM CUSTO",
IF(AND(_xlfn.SINGLE(TIPOORCAMENTO)="Licitado",$AL67=0,$AN67&gt;0),"SEM PREÇO",
IF(AND($C67="S",$P67&lt;&gt;"",$Q67&lt;&gt;"",$U67&gt;0,$V67=0),"BDI",
IF(OR(AND(TIPOORCAMENTO="Proposto",LEFT($O$8,5)&lt;&gt;"(N/D:",$AG67&lt;&gt;"",ORÇAMENTO.CustoUnitario&gt;$AG67),AND(TIPOORCAMENTO="LICITADO",ORÇAMENTO.PrecoUnitarioLicitado&gt;$AN67)),"ACIMA REF.",
IF(AND($C67="S",$P67&lt;&gt;"",$Q67&lt;&gt;"",$T67=0,$U67&gt;0),"QUANT.",
IF(AND(Import.TipoArredondamento="TransfereGOV",$L67="F",$C67="S",LEN($Q67)&gt;13),"Código &gt;13",
IF(AND(Import.TipoArredondamento="TransfereGOV",$L67="F",$C67&lt;&gt;"S",LEN($R67)&gt;100),"Descrição &gt;100",
IF(AND(Import.TipoArredondamento="TransfereGOV",$L67="F",$C67="S",LEN($R67)&gt;500),"Descrição &gt;500",
IF(AND(Import.TipoArredondamento="TransfereGOV",$L67="F",$C67="S",LEFT(TRIM(UPPER($P67)),6)&lt;&gt;"SINAPI",ISNA(VLOOKUP(TRIM(UPPER($S67)),ListaTgov.Unidades,1,FALSE))),"Unid. Não Disp",
" "))))))))))))))))</f>
        <v>#NAME?</v>
      </c>
      <c r="AD67" s="673" t="str">
        <f ca="1">IF(C67&lt;=CRONO.NivelExibicao,MAX($AD$15:OFFSET(AD67,-1,0))+IF($C67&lt;&gt;1,1,MAX(1,COUNTIF(QCI!$A$13:$A$24,OFFSET($E67,-1,0)))),"")</f>
        <v/>
      </c>
      <c r="AE67" s="669" t="str">
        <f ca="1">IF(AND($C67="S",ORÇAMENTO.CodBarra&lt;&gt;""),IF(ORÇAMENTO.Fonte="",ORÇAMENTO.CodBarra,CONCATENATE(ORÇAMENTO.Fonte," ",ORÇAMENTO.CodBarra)))</f>
        <v>SINAPI 100984</v>
      </c>
      <c r="AF67" s="672">
        <f ca="1">IF(ISERROR(INDIRECT(ORÇAMENTO.BancoRef)),"(abra o arquivo 'Referência "&amp;Excel_BuiltIn_Database&amp;".xlsm)",IF(OR($C67&lt;&gt;"S",ORÇAMENTO.CodBarra=""),"(Sem Código)",IF(ISERROR(MATCH($AE67,INDIRECT(ORÇAMENTO.BancoRef),0)),"(Código não identificado nas referências)",MATCH($AE67,INDIRECT(ORÇAMENTO.BancoRef),0))))</f>
        <v>15690</v>
      </c>
      <c r="AG67" s="428">
        <f ca="1">ROUND(IF(DESONERACAO="sim",REFERENCIA.Desonerado,REFERENCIA.NaoDesonerado),2)</f>
        <v>10.09</v>
      </c>
      <c r="AH67" s="429">
        <f t="shared" ca="1" si="15"/>
        <v>0.2097</v>
      </c>
      <c r="AJ67" s="431"/>
      <c r="AL67" s="439"/>
      <c r="AM67" s="336">
        <f t="shared" ca="1" si="0"/>
        <v>335.41</v>
      </c>
      <c r="AN67" s="470">
        <f t="shared" ca="1" si="16"/>
        <v>12.21</v>
      </c>
    </row>
    <row r="68" spans="1:40" s="673" customFormat="1" x14ac:dyDescent="0.2">
      <c r="A68" s="673">
        <f t="shared" si="1"/>
        <v>2</v>
      </c>
      <c r="B68" s="673">
        <f t="shared" ca="1" si="2"/>
        <v>2</v>
      </c>
      <c r="C68" s="673">
        <f t="shared" ca="1" si="3"/>
        <v>2</v>
      </c>
      <c r="D68" s="673">
        <f t="shared" ca="1" si="4"/>
        <v>11</v>
      </c>
      <c r="E68" s="673">
        <f ca="1">IF($C68=1,OFFSET(E68,-1,0)+MAX(1,COUNTIF(QCI!$A$13:$A$24,OFFSET(ORÇAMENTO!E68,-1,0))),OFFSET(E68,-1,0))</f>
        <v>1</v>
      </c>
      <c r="F68" s="673">
        <f t="shared" ca="1" si="5"/>
        <v>4</v>
      </c>
      <c r="G68" s="673">
        <f t="shared" ca="1" si="6"/>
        <v>0</v>
      </c>
      <c r="H68" s="673">
        <f t="shared" ca="1" si="7"/>
        <v>0</v>
      </c>
      <c r="I68" s="673">
        <f t="shared" ca="1" si="8"/>
        <v>0</v>
      </c>
      <c r="J68" s="673">
        <f t="shared" ca="1" si="18"/>
        <v>183</v>
      </c>
      <c r="K68" s="673">
        <f ca="1">IF(OR($C68="S",$C68=0),0,MATCH(OFFSET($D68,0,$C68)+IF($C68&lt;&gt;1,1,COUNTIF(QCI!$A$13:$A$24,ORÇAMENTO!E68)),OFFSET($D68,1,$C68,ROW($C$251)-ROW($C68)),0))</f>
        <v>11</v>
      </c>
      <c r="L68" s="114" t="str">
        <f t="shared" ca="1" si="10"/>
        <v>F</v>
      </c>
      <c r="M68" s="115" t="s">
        <v>703</v>
      </c>
      <c r="N68" s="116" t="str">
        <f t="shared" ca="1" si="11"/>
        <v>Nível 2</v>
      </c>
      <c r="O68" s="117" t="str">
        <f t="shared" ca="1" si="12"/>
        <v>1.4.</v>
      </c>
      <c r="P68" s="118" t="s">
        <v>751</v>
      </c>
      <c r="Q68" s="119"/>
      <c r="R68" s="120" t="str">
        <f ca="1">IF($C68="S",REFERENCIA.Descricao,"Pista de Caminhada")</f>
        <v>Pista de Caminhada</v>
      </c>
      <c r="S68" s="121" t="str">
        <f ca="1">REFERENCIA.Unidade</f>
        <v>-</v>
      </c>
      <c r="T68" s="122">
        <f ca="1">OFFSET(CÁLCULO!H$15,ROW($T68)-ROW(T$15),0)</f>
        <v>0</v>
      </c>
      <c r="U68" s="123">
        <f t="shared" ca="1" si="17"/>
        <v>0</v>
      </c>
      <c r="V68" s="124" t="s">
        <v>664</v>
      </c>
      <c r="W68" s="122">
        <f ca="1">IF($C68="S",ROUND(IF(TIPOORCAMENTO="Proposto",ORÇAMENTO.CustoUnitario*(1+$AH68),ORÇAMENTO.PrecoUnitarioLicitado),15-13*$AF$10),0)</f>
        <v>0</v>
      </c>
      <c r="X68" s="125">
        <f t="array" aca="1" ref="X68" ca="1">IF($C68="S",IF(OR(Import.TipoArredondamento&lt;&gt;"TransfereGOV",ACOMPANHAMENTO="BM"),VTOTAL1,SUM(OFFSET(CÁLCULO!$AI$15,ROW($X68)-ROW($X$15),1):OFFSET(CÁLCULO!$BB$15,ROW($X68)-ROW($X$15),-1))),IF($C68=0,0,ROUND(SomaAgrup,15-13*$AF$11)))</f>
        <v>42224.09</v>
      </c>
      <c r="Y68" s="126" t="s">
        <v>752</v>
      </c>
      <c r="Z68" s="673" t="str">
        <f t="shared" ca="1" si="13"/>
        <v/>
      </c>
      <c r="AA68" s="127">
        <f ca="1">IF($C68="S",IF($Z68="CP",$X68,IF($Z68="RA",(($X68)*QCI!$AA$3),0)),SomaAgrup)</f>
        <v>422.24090000000001</v>
      </c>
      <c r="AB68" s="128">
        <f t="shared" ca="1" si="14"/>
        <v>0</v>
      </c>
      <c r="AC68" s="564" t="e">
        <f t="array" aca="1" ref="AC68" ca="1">IF($N68=""," ",
IF(AND($C68&lt;&gt;"S",OR($R68="",$R68="(digite a descrição aqui)")),"DESCRIÇÃO",
IF(AND($C68="S",OR($Q68&lt;&gt;"",$T68&gt;0,$U68&gt;0),$P68=""),"FONTE",
IF(AND($C68="S",$P68&lt;&gt;"",OR($T68&gt;0,$U68&gt;0),$Q68=""),"CÓDIGO",
IF(AND($C68="S",$P68&lt;&gt;"",$Q68&lt;&gt;"",$R68="(Código não identificado nas referências)"),"CÓDIGO N/ID",
IF(AND($C68="S",OR($R68="",$R68="(digite a descrição aqui)"),OR($Q68&lt;&gt;"",$T68&gt;0,$U68&gt;0)),"DESCRIÇÃO",
IF(AND($C68="S",$P68&lt;&gt;"",$Q68&lt;&gt;"",$S68=""),"UNIDADE",
IF(AND($C68="S",$P68&lt;&gt;"",$Q68&lt;&gt;"",$U68=0),"SEM CUSTO",
IF(AND(_xlfn.SINGLE(TIPOORCAMENTO)="Licitado",$AL68=0,$AN68&gt;0),"SEM PREÇO",
IF(AND($C68="S",$P68&lt;&gt;"",$Q68&lt;&gt;"",$U68&gt;0,$V68=0),"BDI",
IF(OR(AND(TIPOORCAMENTO="Proposto",LEFT($O$8,5)&lt;&gt;"(N/D:",$AG68&lt;&gt;"",ORÇAMENTO.CustoUnitario&gt;$AG68),AND(TIPOORCAMENTO="LICITADO",ORÇAMENTO.PrecoUnitarioLicitado&gt;$AN68)),"ACIMA REF.",
IF(AND($C68="S",$P68&lt;&gt;"",$Q68&lt;&gt;"",$T68=0,$U68&gt;0),"QUANT.",
IF(AND(Import.TipoArredondamento="TransfereGOV",$L68="F",$C68="S",LEN($Q68)&gt;13),"Código &gt;13",
IF(AND(Import.TipoArredondamento="TransfereGOV",$L68="F",$C68&lt;&gt;"S",LEN($R68)&gt;100),"Descrição &gt;100",
IF(AND(Import.TipoArredondamento="TransfereGOV",$L68="F",$C68="S",LEN($R68)&gt;500),"Descrição &gt;500",
IF(AND(Import.TipoArredondamento="TransfereGOV",$L68="F",$C68="S",LEFT(TRIM(UPPER($P68)),6)&lt;&gt;"SINAPI",ISNA(VLOOKUP(TRIM(UPPER($S68)),ListaTgov.Unidades,1,FALSE))),"Unid. Não Disp",
" "))))))))))))))))</f>
        <v>#NAME?</v>
      </c>
      <c r="AD68" s="673">
        <f ca="1">IF(C68&lt;=CRONO.NivelExibicao,MAX($AD$15:OFFSET(AD68,-1,0))+IF($C68&lt;&gt;1,1,MAX(1,COUNTIF(QCI!$A$13:$A$24,OFFSET($E68,-1,0)))),"")</f>
        <v>5</v>
      </c>
      <c r="AE68" s="669" t="b">
        <f ca="1">IF(AND($C68="S",ORÇAMENTO.CodBarra&lt;&gt;""),IF(ORÇAMENTO.Fonte="",ORÇAMENTO.CodBarra,CONCATENATE(ORÇAMENTO.Fonte," ",ORÇAMENTO.CodBarra)))</f>
        <v>0</v>
      </c>
      <c r="AF68" s="672" t="str">
        <f ca="1">IF(ISERROR(INDIRECT(ORÇAMENTO.BancoRef)),"(abra o arquivo 'Referência "&amp;Excel_BuiltIn_Database&amp;".xlsm)",IF(OR($C68&lt;&gt;"S",ORÇAMENTO.CodBarra=""),"(Sem Código)",IF(ISERROR(MATCH($AE68,INDIRECT(ORÇAMENTO.BancoRef),0)),"(Código não identificado nas referências)",MATCH($AE68,INDIRECT(ORÇAMENTO.BancoRef),0))))</f>
        <v>(Sem Código)</v>
      </c>
      <c r="AG68" s="428">
        <f ca="1">ROUND(IF(DESONERACAO="sim",REFERENCIA.Desonerado,REFERENCIA.NaoDesonerado),2)</f>
        <v>0</v>
      </c>
      <c r="AH68" s="429">
        <f t="shared" ca="1" si="15"/>
        <v>0.2097</v>
      </c>
      <c r="AJ68" s="431"/>
      <c r="AL68" s="439"/>
      <c r="AM68" s="336">
        <f t="shared" ca="1" si="0"/>
        <v>42224.09</v>
      </c>
      <c r="AN68" s="470">
        <f t="shared" ca="1" si="16"/>
        <v>0</v>
      </c>
    </row>
    <row r="69" spans="1:40" s="673" customFormat="1" x14ac:dyDescent="0.2">
      <c r="A69" s="673" t="str">
        <f t="shared" si="1"/>
        <v>S</v>
      </c>
      <c r="B69" s="673">
        <f t="shared" ca="1" si="2"/>
        <v>2</v>
      </c>
      <c r="C69" s="673" t="str">
        <f t="shared" ca="1" si="3"/>
        <v>S</v>
      </c>
      <c r="D69" s="673">
        <f t="shared" ca="1" si="4"/>
        <v>0</v>
      </c>
      <c r="E69" s="673">
        <f ca="1">IF($C69=1,OFFSET(E69,-1,0)+MAX(1,COUNTIF(QCI!$A$13:$A$24,OFFSET(ORÇAMENTO!E69,-1,0))),OFFSET(E69,-1,0))</f>
        <v>1</v>
      </c>
      <c r="F69" s="673">
        <f t="shared" ca="1" si="5"/>
        <v>4</v>
      </c>
      <c r="G69" s="673">
        <f t="shared" ca="1" si="6"/>
        <v>0</v>
      </c>
      <c r="H69" s="673">
        <f t="shared" ca="1" si="7"/>
        <v>0</v>
      </c>
      <c r="I69" s="673">
        <f t="shared" ca="1" si="8"/>
        <v>1</v>
      </c>
      <c r="J69" s="673">
        <f t="shared" ca="1" si="18"/>
        <v>0</v>
      </c>
      <c r="K69" s="673">
        <f ca="1">IF(OR($C69="S",$C69=0),0,MATCH(OFFSET($D69,0,$C69)+IF($C69&lt;&gt;1,1,COUNTIF(QCI!$A$13:$A$24,ORÇAMENTO!E69)),OFFSET($D69,1,$C69,ROW($C$251)-ROW($C69)),0))</f>
        <v>0</v>
      </c>
      <c r="L69" s="114" t="str">
        <f t="shared" ca="1" si="10"/>
        <v>F</v>
      </c>
      <c r="M69" s="115" t="s">
        <v>706</v>
      </c>
      <c r="N69" s="116" t="str">
        <f t="shared" ca="1" si="11"/>
        <v>Serviço</v>
      </c>
      <c r="O69" s="117" t="str">
        <f t="shared" ca="1" si="12"/>
        <v>1.4.1.</v>
      </c>
      <c r="P69" s="677" t="s">
        <v>751</v>
      </c>
      <c r="Q69" s="119" t="s">
        <v>1000</v>
      </c>
      <c r="R69" s="120" t="str">
        <f ca="1">IF($C69="S",REFERENCIA.Descricao,"(digite a descrição aqui)")</f>
        <v>ESCAVAÇÃO MANUAL DE VALA. AF_09/2024</v>
      </c>
      <c r="S69" s="121" t="str">
        <f ca="1">REFERENCIA.Unidade</f>
        <v>M3</v>
      </c>
      <c r="T69" s="122">
        <f ca="1">OFFSET(CÁLCULO!H$15,ROW($T69)-ROW(T$15),0)</f>
        <v>3.84</v>
      </c>
      <c r="U69" s="123">
        <f t="shared" ca="1" si="17"/>
        <v>123.22</v>
      </c>
      <c r="V69" s="124" t="s">
        <v>664</v>
      </c>
      <c r="W69" s="122">
        <f ca="1">IF($C69="S",ROUND(IF(TIPOORCAMENTO="Proposto",ORÇAMENTO.CustoUnitario*(1+$AH69),ORÇAMENTO.PrecoUnitarioLicitado),15-13*$AF$10),0)</f>
        <v>149.06</v>
      </c>
      <c r="X69" s="125">
        <f t="array" aca="1" ref="X69" ca="1">IF($C69="S",IF(OR(Import.TipoArredondamento&lt;&gt;"TransfereGOV",ACOMPANHAMENTO="BM"),VTOTAL1,SUM(OFFSET(CÁLCULO!$AI$15,ROW($X69)-ROW($X$15),1):OFFSET(CÁLCULO!$BB$15,ROW($X69)-ROW($X$15),-1))),IF($C69=0,0,ROUND(SomaAgrup,15-13*$AF$11)))</f>
        <v>572.39</v>
      </c>
      <c r="Y69" s="126" t="s">
        <v>752</v>
      </c>
      <c r="Z69" s="673" t="str">
        <f t="shared" ca="1" si="13"/>
        <v>RA</v>
      </c>
      <c r="AA69" s="127">
        <f ca="1">IF($C69="S",IF($Z69="CP",$X69,IF($Z69="RA",(($X69)*QCI!$AA$3),0)),SomaAgrup)</f>
        <v>5.7238999999999995</v>
      </c>
      <c r="AB69" s="128">
        <f t="shared" ca="1" si="14"/>
        <v>0</v>
      </c>
      <c r="AC69" s="564" t="e">
        <f t="array" aca="1" ref="AC69" ca="1">IF($N69=""," ",
IF(AND($C69&lt;&gt;"S",OR($R69="",$R69="(digite a descrição aqui)")),"DESCRIÇÃO",
IF(AND($C69="S",OR($Q69&lt;&gt;"",$T69&gt;0,$U69&gt;0),$P69=""),"FONTE",
IF(AND($C69="S",$P69&lt;&gt;"",OR($T69&gt;0,$U69&gt;0),$Q69=""),"CÓDIGO",
IF(AND($C69="S",$P69&lt;&gt;"",$Q69&lt;&gt;"",$R69="(Código não identificado nas referências)"),"CÓDIGO N/ID",
IF(AND($C69="S",OR($R69="",$R69="(digite a descrição aqui)"),OR($Q69&lt;&gt;"",$T69&gt;0,$U69&gt;0)),"DESCRIÇÃO",
IF(AND($C69="S",$P69&lt;&gt;"",$Q69&lt;&gt;"",$S69=""),"UNIDADE",
IF(AND($C69="S",$P69&lt;&gt;"",$Q69&lt;&gt;"",$U69=0),"SEM CUSTO",
IF(AND(_xlfn.SINGLE(TIPOORCAMENTO)="Licitado",$AL69=0,$AN69&gt;0),"SEM PREÇO",
IF(AND($C69="S",$P69&lt;&gt;"",$Q69&lt;&gt;"",$U69&gt;0,$V69=0),"BDI",
IF(OR(AND(TIPOORCAMENTO="Proposto",LEFT($O$8,5)&lt;&gt;"(N/D:",$AG69&lt;&gt;"",ORÇAMENTO.CustoUnitario&gt;$AG69),AND(TIPOORCAMENTO="LICITADO",ORÇAMENTO.PrecoUnitarioLicitado&gt;$AN69)),"ACIMA REF.",
IF(AND($C69="S",$P69&lt;&gt;"",$Q69&lt;&gt;"",$T69=0,$U69&gt;0),"QUANT.",
IF(AND(Import.TipoArredondamento="TransfereGOV",$L69="F",$C69="S",LEN($Q69)&gt;13),"Código &gt;13",
IF(AND(Import.TipoArredondamento="TransfereGOV",$L69="F",$C69&lt;&gt;"S",LEN($R69)&gt;100),"Descrição &gt;100",
IF(AND(Import.TipoArredondamento="TransfereGOV",$L69="F",$C69="S",LEN($R69)&gt;500),"Descrição &gt;500",
IF(AND(Import.TipoArredondamento="TransfereGOV",$L69="F",$C69="S",LEFT(TRIM(UPPER($P69)),6)&lt;&gt;"SINAPI",ISNA(VLOOKUP(TRIM(UPPER($S69)),ListaTgov.Unidades,1,FALSE))),"Unid. Não Disp",
" "))))))))))))))))</f>
        <v>#NAME?</v>
      </c>
      <c r="AD69" s="673" t="str">
        <f ca="1">IF(C69&lt;=CRONO.NivelExibicao,MAX($AD$15:OFFSET(AD69,-1,0))+IF($C69&lt;&gt;1,1,MAX(1,COUNTIF(QCI!$A$13:$A$24,OFFSET($E69,-1,0)))),"")</f>
        <v/>
      </c>
      <c r="AE69" s="669" t="str">
        <f ca="1">IF(AND($C69="S",ORÇAMENTO.CodBarra&lt;&gt;""),IF(ORÇAMENTO.Fonte="",ORÇAMENTO.CodBarra,CONCATENATE(ORÇAMENTO.Fonte," ",ORÇAMENTO.CodBarra)))</f>
        <v>SINAPI 93358</v>
      </c>
      <c r="AF69" s="672">
        <f ca="1">IF(ISERROR(INDIRECT(ORÇAMENTO.BancoRef)),"(abra o arquivo 'Referência "&amp;Excel_BuiltIn_Database&amp;".xlsm)",IF(OR($C69&lt;&gt;"S",ORÇAMENTO.CodBarra=""),"(Sem Código)",IF(ISERROR(MATCH($AE69,INDIRECT(ORÇAMENTO.BancoRef),0)),"(Código não identificado nas referências)",MATCH($AE69,INDIRECT(ORÇAMENTO.BancoRef),0))))</f>
        <v>9378</v>
      </c>
      <c r="AG69" s="428">
        <f ca="1">ROUND(IF(DESONERACAO="sim",REFERENCIA.Desonerado,REFERENCIA.NaoDesonerado),2)</f>
        <v>123.22</v>
      </c>
      <c r="AH69" s="429">
        <f t="shared" ca="1" si="15"/>
        <v>0.2097</v>
      </c>
      <c r="AJ69" s="431"/>
      <c r="AL69" s="439"/>
      <c r="AM69" s="336">
        <f t="shared" ca="1" si="0"/>
        <v>572.39</v>
      </c>
      <c r="AN69" s="470">
        <f t="shared" ca="1" si="16"/>
        <v>149.06</v>
      </c>
    </row>
    <row r="70" spans="1:40" s="673" customFormat="1" ht="38.25" x14ac:dyDescent="0.2">
      <c r="A70" s="673" t="str">
        <f t="shared" si="1"/>
        <v>S</v>
      </c>
      <c r="B70" s="673">
        <f t="shared" ca="1" si="2"/>
        <v>2</v>
      </c>
      <c r="C70" s="673" t="str">
        <f t="shared" ca="1" si="3"/>
        <v>S</v>
      </c>
      <c r="D70" s="673">
        <f t="shared" ca="1" si="4"/>
        <v>0</v>
      </c>
      <c r="E70" s="673">
        <f ca="1">IF($C70=1,OFFSET(E70,-1,0)+MAX(1,COUNTIF(QCI!$A$13:$A$24,OFFSET(ORÇAMENTO!E70,-1,0))),OFFSET(E70,-1,0))</f>
        <v>1</v>
      </c>
      <c r="F70" s="673">
        <f t="shared" ca="1" si="5"/>
        <v>4</v>
      </c>
      <c r="G70" s="673">
        <f t="shared" ca="1" si="6"/>
        <v>0</v>
      </c>
      <c r="H70" s="673">
        <f t="shared" ca="1" si="7"/>
        <v>0</v>
      </c>
      <c r="I70" s="673">
        <f t="shared" ca="1" si="8"/>
        <v>2</v>
      </c>
      <c r="J70" s="673">
        <f t="shared" ca="1" si="18"/>
        <v>0</v>
      </c>
      <c r="K70" s="673">
        <f ca="1">IF(OR($C70="S",$C70=0),0,MATCH(OFFSET($D70,0,$C70)+IF($C70&lt;&gt;1,1,COUNTIF(QCI!$A$13:$A$24,ORÇAMENTO!E70)),OFFSET($D70,1,$C70,ROW($C$251)-ROW($C70)),0))</f>
        <v>0</v>
      </c>
      <c r="L70" s="114" t="str">
        <f t="shared" ca="1" si="10"/>
        <v>F</v>
      </c>
      <c r="M70" s="115" t="s">
        <v>706</v>
      </c>
      <c r="N70" s="116" t="str">
        <f t="shared" ca="1" si="11"/>
        <v>Serviço</v>
      </c>
      <c r="O70" s="117" t="str">
        <f t="shared" ca="1" si="12"/>
        <v>1.4.2.</v>
      </c>
      <c r="P70" s="118" t="s">
        <v>751</v>
      </c>
      <c r="Q70" s="119" t="s">
        <v>1001</v>
      </c>
      <c r="R70" s="120" t="str">
        <f ca="1">IF($C70="S",REFERENCIA.Descricao,"(digite a descrição aqui)")</f>
        <v>PREPARO DE FUNDO DE VALA COM LARGURA MENOR QUE 1,5 M (ACERTO DO SOLO NATURAL), EM LOCAL COM NÍVEL BAIXO DE INTERFERÊNCIA. AF_01/2026</v>
      </c>
      <c r="S70" s="121" t="str">
        <f ca="1">REFERENCIA.Unidade</f>
        <v>M2</v>
      </c>
      <c r="T70" s="122">
        <f ca="1">OFFSET(CÁLCULO!H$15,ROW($T70)-ROW(T$15),0)</f>
        <v>412.32</v>
      </c>
      <c r="U70" s="123">
        <f t="shared" ca="1" si="17"/>
        <v>10.25</v>
      </c>
      <c r="V70" s="124" t="s">
        <v>664</v>
      </c>
      <c r="W70" s="122">
        <f ca="1">IF($C70="S",ROUND(IF(TIPOORCAMENTO="Proposto",ORÇAMENTO.CustoUnitario*(1+$AH70),ORÇAMENTO.PrecoUnitarioLicitado),15-13*$AF$10),0)</f>
        <v>12.4</v>
      </c>
      <c r="X70" s="125">
        <f t="array" aca="1" ref="X70" ca="1">IF($C70="S",IF(OR(Import.TipoArredondamento&lt;&gt;"TransfereGOV",ACOMPANHAMENTO="BM"),VTOTAL1,SUM(OFFSET(CÁLCULO!$AI$15,ROW($X70)-ROW($X$15),1):OFFSET(CÁLCULO!$BB$15,ROW($X70)-ROW($X$15),-1))),IF($C70=0,0,ROUND(SomaAgrup,15-13*$AF$11)))</f>
        <v>5112.7700000000004</v>
      </c>
      <c r="Y70" s="126" t="s">
        <v>752</v>
      </c>
      <c r="Z70" s="673" t="str">
        <f t="shared" ca="1" si="13"/>
        <v>RA</v>
      </c>
      <c r="AA70" s="127">
        <f ca="1">IF($C70="S",IF($Z70="CP",$X70,IF($Z70="RA",(($X70)*QCI!$AA$3),0)),SomaAgrup)</f>
        <v>51.127700000000004</v>
      </c>
      <c r="AB70" s="128">
        <f t="shared" ca="1" si="14"/>
        <v>0</v>
      </c>
      <c r="AC70" s="564" t="e">
        <f t="array" aca="1" ref="AC70" ca="1">IF($N70=""," ",
IF(AND($C70&lt;&gt;"S",OR($R70="",$R70="(digite a descrição aqui)")),"DESCRIÇÃO",
IF(AND($C70="S",OR($Q70&lt;&gt;"",$T70&gt;0,$U70&gt;0),$P70=""),"FONTE",
IF(AND($C70="S",$P70&lt;&gt;"",OR($T70&gt;0,$U70&gt;0),$Q70=""),"CÓDIGO",
IF(AND($C70="S",$P70&lt;&gt;"",$Q70&lt;&gt;"",$R70="(Código não identificado nas referências)"),"CÓDIGO N/ID",
IF(AND($C70="S",OR($R70="",$R70="(digite a descrição aqui)"),OR($Q70&lt;&gt;"",$T70&gt;0,$U70&gt;0)),"DESCRIÇÃO",
IF(AND($C70="S",$P70&lt;&gt;"",$Q70&lt;&gt;"",$S70=""),"UNIDADE",
IF(AND($C70="S",$P70&lt;&gt;"",$Q70&lt;&gt;"",$U70=0),"SEM CUSTO",
IF(AND(_xlfn.SINGLE(TIPOORCAMENTO)="Licitado",$AL70=0,$AN70&gt;0),"SEM PREÇO",
IF(AND($C70="S",$P70&lt;&gt;"",$Q70&lt;&gt;"",$U70&gt;0,$V70=0),"BDI",
IF(OR(AND(TIPOORCAMENTO="Proposto",LEFT($O$8,5)&lt;&gt;"(N/D:",$AG70&lt;&gt;"",ORÇAMENTO.CustoUnitario&gt;$AG70),AND(TIPOORCAMENTO="LICITADO",ORÇAMENTO.PrecoUnitarioLicitado&gt;$AN70)),"ACIMA REF.",
IF(AND($C70="S",$P70&lt;&gt;"",$Q70&lt;&gt;"",$T70=0,$U70&gt;0),"QUANT.",
IF(AND(Import.TipoArredondamento="TransfereGOV",$L70="F",$C70="S",LEN($Q70)&gt;13),"Código &gt;13",
IF(AND(Import.TipoArredondamento="TransfereGOV",$L70="F",$C70&lt;&gt;"S",LEN($R70)&gt;100),"Descrição &gt;100",
IF(AND(Import.TipoArredondamento="TransfereGOV",$L70="F",$C70="S",LEN($R70)&gt;500),"Descrição &gt;500",
IF(AND(Import.TipoArredondamento="TransfereGOV",$L70="F",$C70="S",LEFT(TRIM(UPPER($P70)),6)&lt;&gt;"SINAPI",ISNA(VLOOKUP(TRIM(UPPER($S70)),ListaTgov.Unidades,1,FALSE))),"Unid. Não Disp",
" "))))))))))))))))</f>
        <v>#NAME?</v>
      </c>
      <c r="AD70" s="673" t="str">
        <f ca="1">IF(C70&lt;=CRONO.NivelExibicao,MAX($AD$15:OFFSET(AD70,-1,0))+IF($C70&lt;&gt;1,1,MAX(1,COUNTIF(QCI!$A$13:$A$24,OFFSET($E70,-1,0)))),"")</f>
        <v/>
      </c>
      <c r="AE70" s="669" t="str">
        <f ca="1">IF(AND($C70="S",ORÇAMENTO.CodBarra&lt;&gt;""),IF(ORÇAMENTO.Fonte="",ORÇAMENTO.CodBarra,CONCATENATE(ORÇAMENTO.Fonte," ",ORÇAMENTO.CodBarra)))</f>
        <v>SINAPI 101616</v>
      </c>
      <c r="AF70" s="672">
        <f ca="1">IF(ISERROR(INDIRECT(ORÇAMENTO.BancoRef)),"(abra o arquivo 'Referência "&amp;Excel_BuiltIn_Database&amp;".xlsm)",IF(OR($C70&lt;&gt;"S",ORÇAMENTO.CodBarra=""),"(Sem Código)",IF(ISERROR(MATCH($AE70,INDIRECT(ORÇAMENTO.BancoRef),0)),"(Código não identificado nas referências)",MATCH($AE70,INDIRECT(ORÇAMENTO.BancoRef),0))))</f>
        <v>9513</v>
      </c>
      <c r="AG70" s="428">
        <f ca="1">ROUND(IF(DESONERACAO="sim",REFERENCIA.Desonerado,REFERENCIA.NaoDesonerado),2)</f>
        <v>10.25</v>
      </c>
      <c r="AH70" s="429">
        <f t="shared" ca="1" si="15"/>
        <v>0.2097</v>
      </c>
      <c r="AJ70" s="431"/>
      <c r="AL70" s="439"/>
      <c r="AM70" s="336">
        <f t="shared" ca="1" si="0"/>
        <v>5112.7700000000004</v>
      </c>
      <c r="AN70" s="470">
        <f t="shared" ca="1" si="16"/>
        <v>12.4</v>
      </c>
    </row>
    <row r="71" spans="1:40" s="673" customFormat="1" ht="38.25" x14ac:dyDescent="0.2">
      <c r="A71" s="673" t="str">
        <f t="shared" si="1"/>
        <v>S</v>
      </c>
      <c r="B71" s="673">
        <f t="shared" ca="1" si="2"/>
        <v>2</v>
      </c>
      <c r="C71" s="673" t="str">
        <f t="shared" ca="1" si="3"/>
        <v>S</v>
      </c>
      <c r="D71" s="673">
        <f t="shared" ca="1" si="4"/>
        <v>0</v>
      </c>
      <c r="E71" s="673">
        <f ca="1">IF($C71=1,OFFSET(E71,-1,0)+MAX(1,COUNTIF(QCI!$A$13:$A$24,OFFSET(ORÇAMENTO!E71,-1,0))),OFFSET(E71,-1,0))</f>
        <v>1</v>
      </c>
      <c r="F71" s="673">
        <f t="shared" ca="1" si="5"/>
        <v>4</v>
      </c>
      <c r="G71" s="673">
        <f t="shared" ca="1" si="6"/>
        <v>0</v>
      </c>
      <c r="H71" s="673">
        <f t="shared" ca="1" si="7"/>
        <v>0</v>
      </c>
      <c r="I71" s="673">
        <f t="shared" ca="1" si="8"/>
        <v>3</v>
      </c>
      <c r="J71" s="673">
        <f t="shared" ca="1" si="18"/>
        <v>0</v>
      </c>
      <c r="K71" s="673">
        <f ca="1">IF(OR($C71="S",$C71=0),0,MATCH(OFFSET($D71,0,$C71)+IF($C71&lt;&gt;1,1,COUNTIF(QCI!$A$13:$A$24,ORÇAMENTO!E71)),OFFSET($D71,1,$C71,ROW($C$251)-ROW($C71)),0))</f>
        <v>0</v>
      </c>
      <c r="L71" s="114" t="str">
        <f t="shared" ca="1" si="10"/>
        <v>F</v>
      </c>
      <c r="M71" s="115" t="s">
        <v>706</v>
      </c>
      <c r="N71" s="116" t="str">
        <f t="shared" ca="1" si="11"/>
        <v>Serviço</v>
      </c>
      <c r="O71" s="117" t="str">
        <f t="shared" ca="1" si="12"/>
        <v>1.4.3.</v>
      </c>
      <c r="P71" s="677" t="s">
        <v>751</v>
      </c>
      <c r="Q71" s="119" t="s">
        <v>980</v>
      </c>
      <c r="R71" s="120" t="str">
        <f ca="1">IF($C71="S",REFERENCIA.Descricao,"(digite a descrição aqui)")</f>
        <v>LASTRO COM MATERIAL GRANULAR (PEDRA BRITADA N.2), APLICADO EM PISOS OU LAJES SOBRE SOLO, ESPESSURA DE *10 CM*. AF_01/2024</v>
      </c>
      <c r="S71" s="121" t="str">
        <f ca="1">REFERENCIA.Unidade</f>
        <v>M3</v>
      </c>
      <c r="T71" s="122">
        <f ca="1">OFFSET(CÁLCULO!H$15,ROW($T71)-ROW(T$15),0)</f>
        <v>9.49</v>
      </c>
      <c r="U71" s="123">
        <f t="shared" ca="1" si="17"/>
        <v>169.77</v>
      </c>
      <c r="V71" s="124" t="s">
        <v>664</v>
      </c>
      <c r="W71" s="122">
        <f ca="1">IF($C71="S",ROUND(IF(TIPOORCAMENTO="Proposto",ORÇAMENTO.CustoUnitario*(1+$AH71),ORÇAMENTO.PrecoUnitarioLicitado),15-13*$AF$10),0)</f>
        <v>205.37</v>
      </c>
      <c r="X71" s="125">
        <f t="array" aca="1" ref="X71" ca="1">IF($C71="S",IF(OR(Import.TipoArredondamento&lt;&gt;"TransfereGOV",ACOMPANHAMENTO="BM"),VTOTAL1,SUM(OFFSET(CÁLCULO!$AI$15,ROW($X71)-ROW($X$15),1):OFFSET(CÁLCULO!$BB$15,ROW($X71)-ROW($X$15),-1))),IF($C71=0,0,ROUND(SomaAgrup,15-13*$AF$11)))</f>
        <v>1948.96</v>
      </c>
      <c r="Y71" s="126" t="s">
        <v>752</v>
      </c>
      <c r="Z71" s="673" t="str">
        <f t="shared" ca="1" si="13"/>
        <v>RA</v>
      </c>
      <c r="AA71" s="127">
        <f ca="1">IF($C71="S",IF($Z71="CP",$X71,IF($Z71="RA",(($X71)*QCI!$AA$3),0)),SomaAgrup)</f>
        <v>19.489599999999999</v>
      </c>
      <c r="AB71" s="128">
        <f t="shared" ca="1" si="14"/>
        <v>0</v>
      </c>
      <c r="AC71" s="564" t="e">
        <f t="array" aca="1" ref="AC71" ca="1">IF($N71=""," ",
IF(AND($C71&lt;&gt;"S",OR($R71="",$R71="(digite a descrição aqui)")),"DESCRIÇÃO",
IF(AND($C71="S",OR($Q71&lt;&gt;"",$T71&gt;0,$U71&gt;0),$P71=""),"FONTE",
IF(AND($C71="S",$P71&lt;&gt;"",OR($T71&gt;0,$U71&gt;0),$Q71=""),"CÓDIGO",
IF(AND($C71="S",$P71&lt;&gt;"",$Q71&lt;&gt;"",$R71="(Código não identificado nas referências)"),"CÓDIGO N/ID",
IF(AND($C71="S",OR($R71="",$R71="(digite a descrição aqui)"),OR($Q71&lt;&gt;"",$T71&gt;0,$U71&gt;0)),"DESCRIÇÃO",
IF(AND($C71="S",$P71&lt;&gt;"",$Q71&lt;&gt;"",$S71=""),"UNIDADE",
IF(AND($C71="S",$P71&lt;&gt;"",$Q71&lt;&gt;"",$U71=0),"SEM CUSTO",
IF(AND(_xlfn.SINGLE(TIPOORCAMENTO)="Licitado",$AL71=0,$AN71&gt;0),"SEM PREÇO",
IF(AND($C71="S",$P71&lt;&gt;"",$Q71&lt;&gt;"",$U71&gt;0,$V71=0),"BDI",
IF(OR(AND(TIPOORCAMENTO="Proposto",LEFT($O$8,5)&lt;&gt;"(N/D:",$AG71&lt;&gt;"",ORÇAMENTO.CustoUnitario&gt;$AG71),AND(TIPOORCAMENTO="LICITADO",ORÇAMENTO.PrecoUnitarioLicitado&gt;$AN71)),"ACIMA REF.",
IF(AND($C71="S",$P71&lt;&gt;"",$Q71&lt;&gt;"",$T71=0,$U71&gt;0),"QUANT.",
IF(AND(Import.TipoArredondamento="TransfereGOV",$L71="F",$C71="S",LEN($Q71)&gt;13),"Código &gt;13",
IF(AND(Import.TipoArredondamento="TransfereGOV",$L71="F",$C71&lt;&gt;"S",LEN($R71)&gt;100),"Descrição &gt;100",
IF(AND(Import.TipoArredondamento="TransfereGOV",$L71="F",$C71="S",LEN($R71)&gt;500),"Descrição &gt;500",
IF(AND(Import.TipoArredondamento="TransfereGOV",$L71="F",$C71="S",LEFT(TRIM(UPPER($P71)),6)&lt;&gt;"SINAPI",ISNA(VLOOKUP(TRIM(UPPER($S71)),ListaTgov.Unidades,1,FALSE))),"Unid. Não Disp",
" "))))))))))))))))</f>
        <v>#NAME?</v>
      </c>
      <c r="AD71" s="673" t="str">
        <f ca="1">IF(C71&lt;=CRONO.NivelExibicao,MAX($AD$15:OFFSET(AD71,-1,0))+IF($C71&lt;&gt;1,1,MAX(1,COUNTIF(QCI!$A$13:$A$24,OFFSET($E71,-1,0)))),"")</f>
        <v/>
      </c>
      <c r="AE71" s="669" t="str">
        <f ca="1">IF(AND($C71="S",ORÇAMENTO.CodBarra&lt;&gt;""),IF(ORÇAMENTO.Fonte="",ORÇAMENTO.CodBarra,CONCATENATE(ORÇAMENTO.Fonte," ",ORÇAMENTO.CodBarra)))</f>
        <v>SINAPI 96624</v>
      </c>
      <c r="AF71" s="672">
        <f ca="1">IF(ISERROR(INDIRECT(ORÇAMENTO.BancoRef)),"(abra o arquivo 'Referência "&amp;Excel_BuiltIn_Database&amp;".xlsm)",IF(OR($C71&lt;&gt;"S",ORÇAMENTO.CodBarra=""),"(Sem Código)",IF(ISERROR(MATCH($AE71,INDIRECT(ORÇAMENTO.BancoRef),0)),"(Código não identificado nas referências)",MATCH($AE71,INDIRECT(ORÇAMENTO.BancoRef),0))))</f>
        <v>12887</v>
      </c>
      <c r="AG71" s="428">
        <f ca="1">ROUND(IF(DESONERACAO="sim",REFERENCIA.Desonerado,REFERENCIA.NaoDesonerado),2)</f>
        <v>169.77</v>
      </c>
      <c r="AH71" s="429">
        <f t="shared" ca="1" si="15"/>
        <v>0.2097</v>
      </c>
      <c r="AJ71" s="431"/>
      <c r="AL71" s="439"/>
      <c r="AM71" s="336">
        <f t="shared" ca="1" si="0"/>
        <v>1948.96</v>
      </c>
      <c r="AN71" s="470">
        <f t="shared" ca="1" si="16"/>
        <v>205.37</v>
      </c>
    </row>
    <row r="72" spans="1:40" s="673" customFormat="1" ht="25.5" x14ac:dyDescent="0.2">
      <c r="A72" s="673" t="str">
        <f t="shared" si="1"/>
        <v>S</v>
      </c>
      <c r="B72" s="673">
        <f t="shared" ca="1" si="2"/>
        <v>2</v>
      </c>
      <c r="C72" s="673" t="str">
        <f t="shared" ca="1" si="3"/>
        <v>S</v>
      </c>
      <c r="D72" s="673">
        <f t="shared" ca="1" si="4"/>
        <v>0</v>
      </c>
      <c r="E72" s="673">
        <f ca="1">IF($C72=1,OFFSET(E72,-1,0)+MAX(1,COUNTIF(QCI!$A$13:$A$24,OFFSET(ORÇAMENTO!E72,-1,0))),OFFSET(E72,-1,0))</f>
        <v>1</v>
      </c>
      <c r="F72" s="673">
        <f t="shared" ca="1" si="5"/>
        <v>4</v>
      </c>
      <c r="G72" s="673">
        <f t="shared" ca="1" si="6"/>
        <v>0</v>
      </c>
      <c r="H72" s="673">
        <f t="shared" ca="1" si="7"/>
        <v>0</v>
      </c>
      <c r="I72" s="673">
        <f t="shared" ca="1" si="8"/>
        <v>4</v>
      </c>
      <c r="J72" s="673">
        <f t="shared" ca="1" si="18"/>
        <v>0</v>
      </c>
      <c r="K72" s="673">
        <f ca="1">IF(OR($C72="S",$C72=0),0,MATCH(OFFSET($D72,0,$C72)+IF($C72&lt;&gt;1,1,COUNTIF(QCI!$A$13:$A$24,ORÇAMENTO!E72)),OFFSET($D72,1,$C72,ROW($C$251)-ROW($C72)),0))</f>
        <v>0</v>
      </c>
      <c r="L72" s="114" t="str">
        <f t="shared" ca="1" si="10"/>
        <v>F</v>
      </c>
      <c r="M72" s="115" t="s">
        <v>706</v>
      </c>
      <c r="N72" s="116" t="str">
        <f t="shared" ca="1" si="11"/>
        <v>Serviço</v>
      </c>
      <c r="O72" s="117" t="str">
        <f t="shared" ca="1" si="12"/>
        <v>1.4.4.</v>
      </c>
      <c r="P72" s="677" t="s">
        <v>751</v>
      </c>
      <c r="Q72" s="119" t="s">
        <v>1002</v>
      </c>
      <c r="R72" s="120" t="str">
        <f ca="1">IF($C72="S",REFERENCIA.Descricao,"(digite a descrição aqui)")</f>
        <v>LASTRO DE CONCRETO MAGRO, APLICADO EM PISOS, LAJES SOBRE SOLO OU RADIERS, ESPESSURA DE 3 CM. AF_01/2024</v>
      </c>
      <c r="S72" s="121" t="str">
        <f ca="1">REFERENCIA.Unidade</f>
        <v>M2</v>
      </c>
      <c r="T72" s="122">
        <f ca="1">OFFSET(CÁLCULO!H$15,ROW($T72)-ROW(T$15),0)</f>
        <v>412.32</v>
      </c>
      <c r="U72" s="123">
        <f t="shared" ca="1" si="17"/>
        <v>19.86</v>
      </c>
      <c r="V72" s="124" t="s">
        <v>664</v>
      </c>
      <c r="W72" s="122">
        <f ca="1">IF($C72="S",ROUND(IF(TIPOORCAMENTO="Proposto",ORÇAMENTO.CustoUnitario*(1+$AH72),ORÇAMENTO.PrecoUnitarioLicitado),15-13*$AF$10),0)</f>
        <v>24.02</v>
      </c>
      <c r="X72" s="125">
        <f t="array" aca="1" ref="X72" ca="1">IF($C72="S",IF(OR(Import.TipoArredondamento&lt;&gt;"TransfereGOV",ACOMPANHAMENTO="BM"),VTOTAL1,SUM(OFFSET(CÁLCULO!$AI$15,ROW($X72)-ROW($X$15),1):OFFSET(CÁLCULO!$BB$15,ROW($X72)-ROW($X$15),-1))),IF($C72=0,0,ROUND(SomaAgrup,15-13*$AF$11)))</f>
        <v>9903.93</v>
      </c>
      <c r="Y72" s="126" t="s">
        <v>752</v>
      </c>
      <c r="Z72" s="673" t="str">
        <f t="shared" ca="1" si="13"/>
        <v>RA</v>
      </c>
      <c r="AA72" s="127">
        <f ca="1">IF($C72="S",IF($Z72="CP",$X72,IF($Z72="RA",(($X72)*QCI!$AA$3),0)),SomaAgrup)</f>
        <v>99.039300000000011</v>
      </c>
      <c r="AB72" s="128">
        <f t="shared" ca="1" si="14"/>
        <v>0</v>
      </c>
      <c r="AC72" s="564" t="e">
        <f t="array" aca="1" ref="AC72" ca="1">IF($N72=""," ",
IF(AND($C72&lt;&gt;"S",OR($R72="",$R72="(digite a descrição aqui)")),"DESCRIÇÃO",
IF(AND($C72="S",OR($Q72&lt;&gt;"",$T72&gt;0,$U72&gt;0),$P72=""),"FONTE",
IF(AND($C72="S",$P72&lt;&gt;"",OR($T72&gt;0,$U72&gt;0),$Q72=""),"CÓDIGO",
IF(AND($C72="S",$P72&lt;&gt;"",$Q72&lt;&gt;"",$R72="(Código não identificado nas referências)"),"CÓDIGO N/ID",
IF(AND($C72="S",OR($R72="",$R72="(digite a descrição aqui)"),OR($Q72&lt;&gt;"",$T72&gt;0,$U72&gt;0)),"DESCRIÇÃO",
IF(AND($C72="S",$P72&lt;&gt;"",$Q72&lt;&gt;"",$S72=""),"UNIDADE",
IF(AND($C72="S",$P72&lt;&gt;"",$Q72&lt;&gt;"",$U72=0),"SEM CUSTO",
IF(AND(_xlfn.SINGLE(TIPOORCAMENTO)="Licitado",$AL72=0,$AN72&gt;0),"SEM PREÇO",
IF(AND($C72="S",$P72&lt;&gt;"",$Q72&lt;&gt;"",$U72&gt;0,$V72=0),"BDI",
IF(OR(AND(TIPOORCAMENTO="Proposto",LEFT($O$8,5)&lt;&gt;"(N/D:",$AG72&lt;&gt;"",ORÇAMENTO.CustoUnitario&gt;$AG72),AND(TIPOORCAMENTO="LICITADO",ORÇAMENTO.PrecoUnitarioLicitado&gt;$AN72)),"ACIMA REF.",
IF(AND($C72="S",$P72&lt;&gt;"",$Q72&lt;&gt;"",$T72=0,$U72&gt;0),"QUANT.",
IF(AND(Import.TipoArredondamento="TransfereGOV",$L72="F",$C72="S",LEN($Q72)&gt;13),"Código &gt;13",
IF(AND(Import.TipoArredondamento="TransfereGOV",$L72="F",$C72&lt;&gt;"S",LEN($R72)&gt;100),"Descrição &gt;100",
IF(AND(Import.TipoArredondamento="TransfereGOV",$L72="F",$C72="S",LEN($R72)&gt;500),"Descrição &gt;500",
IF(AND(Import.TipoArredondamento="TransfereGOV",$L72="F",$C72="S",LEFT(TRIM(UPPER($P72)),6)&lt;&gt;"SINAPI",ISNA(VLOOKUP(TRIM(UPPER($S72)),ListaTgov.Unidades,1,FALSE))),"Unid. Não Disp",
" "))))))))))))))))</f>
        <v>#NAME?</v>
      </c>
      <c r="AD72" s="673" t="str">
        <f ca="1">IF(C72&lt;=CRONO.NivelExibicao,MAX($AD$15:OFFSET(AD72,-1,0))+IF($C72&lt;&gt;1,1,MAX(1,COUNTIF(QCI!$A$13:$A$24,OFFSET($E72,-1,0)))),"")</f>
        <v/>
      </c>
      <c r="AE72" s="669" t="str">
        <f ca="1">IF(AND($C72="S",ORÇAMENTO.CodBarra&lt;&gt;""),IF(ORÇAMENTO.Fonte="",ORÇAMENTO.CodBarra,CONCATENATE(ORÇAMENTO.Fonte," ",ORÇAMENTO.CodBarra)))</f>
        <v>SINAPI 95240</v>
      </c>
      <c r="AF72" s="672">
        <f ca="1">IF(ISERROR(INDIRECT(ORÇAMENTO.BancoRef)),"(abra o arquivo 'Referência "&amp;Excel_BuiltIn_Database&amp;".xlsm)",IF(OR($C72&lt;&gt;"S",ORÇAMENTO.CodBarra=""),"(Sem Código)",IF(ISERROR(MATCH($AE72,INDIRECT(ORÇAMENTO.BancoRef),0)),"(Código não identificado nas referências)",MATCH($AE72,INDIRECT(ORÇAMENTO.BancoRef),0))))</f>
        <v>12895</v>
      </c>
      <c r="AG72" s="428">
        <f ca="1">ROUND(IF(DESONERACAO="sim",REFERENCIA.Desonerado,REFERENCIA.NaoDesonerado),2)</f>
        <v>19.86</v>
      </c>
      <c r="AH72" s="429">
        <f t="shared" ca="1" si="15"/>
        <v>0.2097</v>
      </c>
      <c r="AJ72" s="431"/>
      <c r="AL72" s="439"/>
      <c r="AM72" s="336">
        <f t="shared" ca="1" si="0"/>
        <v>9903.93</v>
      </c>
      <c r="AN72" s="470">
        <f t="shared" ca="1" si="16"/>
        <v>24.02</v>
      </c>
    </row>
    <row r="73" spans="1:40" s="673" customFormat="1" ht="38.25" x14ac:dyDescent="0.2">
      <c r="A73" s="673" t="str">
        <f t="shared" si="1"/>
        <v>S</v>
      </c>
      <c r="B73" s="673">
        <f t="shared" ca="1" si="2"/>
        <v>2</v>
      </c>
      <c r="C73" s="673" t="str">
        <f t="shared" ca="1" si="3"/>
        <v>S</v>
      </c>
      <c r="D73" s="673">
        <f t="shared" ca="1" si="4"/>
        <v>0</v>
      </c>
      <c r="E73" s="673">
        <f ca="1">IF($C73=1,OFFSET(E73,-1,0)+MAX(1,COUNTIF(QCI!$A$13:$A$24,OFFSET(ORÇAMENTO!E73,-1,0))),OFFSET(E73,-1,0))</f>
        <v>1</v>
      </c>
      <c r="F73" s="673">
        <f t="shared" ca="1" si="5"/>
        <v>4</v>
      </c>
      <c r="G73" s="673">
        <f t="shared" ca="1" si="6"/>
        <v>0</v>
      </c>
      <c r="H73" s="673">
        <f t="shared" ca="1" si="7"/>
        <v>0</v>
      </c>
      <c r="I73" s="673">
        <f t="shared" ca="1" si="8"/>
        <v>5</v>
      </c>
      <c r="J73" s="673">
        <f t="shared" ca="1" si="18"/>
        <v>0</v>
      </c>
      <c r="K73" s="673">
        <f ca="1">IF(OR($C73="S",$C73=0),0,MATCH(OFFSET($D73,0,$C73)+IF($C73&lt;&gt;1,1,COUNTIF(QCI!$A$13:$A$24,ORÇAMENTO!E73)),OFFSET($D73,1,$C73,ROW($C$251)-ROW($C73)),0))</f>
        <v>0</v>
      </c>
      <c r="L73" s="114" t="str">
        <f t="shared" ca="1" si="10"/>
        <v>F</v>
      </c>
      <c r="M73" s="115" t="s">
        <v>706</v>
      </c>
      <c r="N73" s="116" t="str">
        <f t="shared" ca="1" si="11"/>
        <v>Serviço</v>
      </c>
      <c r="O73" s="117" t="str">
        <f t="shared" ca="1" si="12"/>
        <v>1.4.5.</v>
      </c>
      <c r="P73" s="118" t="s">
        <v>751</v>
      </c>
      <c r="Q73" s="119" t="s">
        <v>1003</v>
      </c>
      <c r="R73" s="120" t="str">
        <f ca="1">IF($C73="S",REFERENCIA.Descricao,"(digite a descrição aqui)")</f>
        <v>CONCRETO FCK = 15MPA, TRAÇO 1:3,4:3,5 (EM MASSA SECA DE CIMENTO/ AREIA MÉDIA/ BRITA 1) - PREPARO MECÂNICO COM BETONEIRA 400 L. AF_05/2021</v>
      </c>
      <c r="S73" s="121" t="str">
        <f ca="1">REFERENCIA.Unidade</f>
        <v>M3</v>
      </c>
      <c r="T73" s="122">
        <f ca="1">OFFSET(CÁLCULO!H$15,ROW($T73)-ROW(T$15),0)</f>
        <v>3.2</v>
      </c>
      <c r="U73" s="123">
        <f t="shared" ca="1" si="17"/>
        <v>418.03</v>
      </c>
      <c r="V73" s="124" t="s">
        <v>664</v>
      </c>
      <c r="W73" s="122">
        <f ca="1">IF($C73="S",ROUND(IF(TIPOORCAMENTO="Proposto",ORÇAMENTO.CustoUnitario*(1+$AH73),ORÇAMENTO.PrecoUnitarioLicitado),15-13*$AF$10),0)</f>
        <v>505.69</v>
      </c>
      <c r="X73" s="125">
        <f t="array" aca="1" ref="X73" ca="1">IF($C73="S",IF(OR(Import.TipoArredondamento&lt;&gt;"TransfereGOV",ACOMPANHAMENTO="BM"),VTOTAL1,SUM(OFFSET(CÁLCULO!$AI$15,ROW($X73)-ROW($X$15),1):OFFSET(CÁLCULO!$BB$15,ROW($X73)-ROW($X$15),-1))),IF($C73=0,0,ROUND(SomaAgrup,15-13*$AF$11)))</f>
        <v>1618.21</v>
      </c>
      <c r="Y73" s="126" t="s">
        <v>752</v>
      </c>
      <c r="Z73" s="673" t="str">
        <f t="shared" ca="1" si="13"/>
        <v>RA</v>
      </c>
      <c r="AA73" s="127">
        <f ca="1">IF($C73="S",IF($Z73="CP",$X73,IF($Z73="RA",(($X73)*QCI!$AA$3),0)),SomaAgrup)</f>
        <v>16.182100000000002</v>
      </c>
      <c r="AB73" s="128">
        <f t="shared" ca="1" si="14"/>
        <v>0</v>
      </c>
      <c r="AC73" s="564" t="e">
        <f t="array" aca="1" ref="AC73" ca="1">IF($N73=""," ",
IF(AND($C73&lt;&gt;"S",OR($R73="",$R73="(digite a descrição aqui)")),"DESCRIÇÃO",
IF(AND($C73="S",OR($Q73&lt;&gt;"",$T73&gt;0,$U73&gt;0),$P73=""),"FONTE",
IF(AND($C73="S",$P73&lt;&gt;"",OR($T73&gt;0,$U73&gt;0),$Q73=""),"CÓDIGO",
IF(AND($C73="S",$P73&lt;&gt;"",$Q73&lt;&gt;"",$R73="(Código não identificado nas referências)"),"CÓDIGO N/ID",
IF(AND($C73="S",OR($R73="",$R73="(digite a descrição aqui)"),OR($Q73&lt;&gt;"",$T73&gt;0,$U73&gt;0)),"DESCRIÇÃO",
IF(AND($C73="S",$P73&lt;&gt;"",$Q73&lt;&gt;"",$S73=""),"UNIDADE",
IF(AND($C73="S",$P73&lt;&gt;"",$Q73&lt;&gt;"",$U73=0),"SEM CUSTO",
IF(AND(_xlfn.SINGLE(TIPOORCAMENTO)="Licitado",$AL73=0,$AN73&gt;0),"SEM PREÇO",
IF(AND($C73="S",$P73&lt;&gt;"",$Q73&lt;&gt;"",$U73&gt;0,$V73=0),"BDI",
IF(OR(AND(TIPOORCAMENTO="Proposto",LEFT($O$8,5)&lt;&gt;"(N/D:",$AG73&lt;&gt;"",ORÇAMENTO.CustoUnitario&gt;$AG73),AND(TIPOORCAMENTO="LICITADO",ORÇAMENTO.PrecoUnitarioLicitado&gt;$AN73)),"ACIMA REF.",
IF(AND($C73="S",$P73&lt;&gt;"",$Q73&lt;&gt;"",$T73=0,$U73&gt;0),"QUANT.",
IF(AND(Import.TipoArredondamento="TransfereGOV",$L73="F",$C73="S",LEN($Q73)&gt;13),"Código &gt;13",
IF(AND(Import.TipoArredondamento="TransfereGOV",$L73="F",$C73&lt;&gt;"S",LEN($R73)&gt;100),"Descrição &gt;100",
IF(AND(Import.TipoArredondamento="TransfereGOV",$L73="F",$C73="S",LEN($R73)&gt;500),"Descrição &gt;500",
IF(AND(Import.TipoArredondamento="TransfereGOV",$L73="F",$C73="S",LEFT(TRIM(UPPER($P73)),6)&lt;&gt;"SINAPI",ISNA(VLOOKUP(TRIM(UPPER($S73)),ListaTgov.Unidades,1,FALSE))),"Unid. Não Disp",
" "))))))))))))))))</f>
        <v>#NAME?</v>
      </c>
      <c r="AD73" s="673" t="str">
        <f ca="1">IF(C73&lt;=CRONO.NivelExibicao,MAX($AD$15:OFFSET(AD73,-1,0))+IF($C73&lt;&gt;1,1,MAX(1,COUNTIF(QCI!$A$13:$A$24,OFFSET($E73,-1,0)))),"")</f>
        <v/>
      </c>
      <c r="AE73" s="669" t="str">
        <f ca="1">IF(AND($C73="S",ORÇAMENTO.CodBarra&lt;&gt;""),IF(ORÇAMENTO.Fonte="",ORÇAMENTO.CodBarra,CONCATENATE(ORÇAMENTO.Fonte," ",ORÇAMENTO.CodBarra)))</f>
        <v>SINAPI 94963</v>
      </c>
      <c r="AF73" s="672">
        <f ca="1">IF(ISERROR(INDIRECT(ORÇAMENTO.BancoRef)),"(abra o arquivo 'Referência "&amp;Excel_BuiltIn_Database&amp;".xlsm)",IF(OR($C73&lt;&gt;"S",ORÇAMENTO.CodBarra=""),"(Sem Código)",IF(ISERROR(MATCH($AE73,INDIRECT(ORÇAMENTO.BancoRef),0)),"(Código não identificado nas referências)",MATCH($AE73,INDIRECT(ORÇAMENTO.BancoRef),0))))</f>
        <v>14611</v>
      </c>
      <c r="AG73" s="428">
        <f ca="1">ROUND(IF(DESONERACAO="sim",REFERENCIA.Desonerado,REFERENCIA.NaoDesonerado),2)</f>
        <v>418.03</v>
      </c>
      <c r="AH73" s="429">
        <f t="shared" ca="1" si="15"/>
        <v>0.2097</v>
      </c>
      <c r="AJ73" s="431"/>
      <c r="AL73" s="439"/>
      <c r="AM73" s="336">
        <f t="shared" ca="1" si="0"/>
        <v>1618.21</v>
      </c>
      <c r="AN73" s="470">
        <f t="shared" ca="1" si="16"/>
        <v>505.69</v>
      </c>
    </row>
    <row r="74" spans="1:40" s="673" customFormat="1" x14ac:dyDescent="0.2">
      <c r="A74" s="673" t="str">
        <f t="shared" si="1"/>
        <v>S</v>
      </c>
      <c r="B74" s="673">
        <f t="shared" ca="1" si="2"/>
        <v>2</v>
      </c>
      <c r="C74" s="673" t="str">
        <f t="shared" ca="1" si="3"/>
        <v>S</v>
      </c>
      <c r="D74" s="673">
        <f t="shared" ca="1" si="4"/>
        <v>0</v>
      </c>
      <c r="E74" s="673">
        <f ca="1">IF($C74=1,OFFSET(E74,-1,0)+MAX(1,COUNTIF(QCI!$A$13:$A$24,OFFSET(ORÇAMENTO!E74,-1,0))),OFFSET(E74,-1,0))</f>
        <v>1</v>
      </c>
      <c r="F74" s="673">
        <f t="shared" ca="1" si="5"/>
        <v>4</v>
      </c>
      <c r="G74" s="673">
        <f t="shared" ca="1" si="6"/>
        <v>0</v>
      </c>
      <c r="H74" s="673">
        <f t="shared" ca="1" si="7"/>
        <v>0</v>
      </c>
      <c r="I74" s="673">
        <f t="shared" ca="1" si="8"/>
        <v>6</v>
      </c>
      <c r="J74" s="673">
        <f t="shared" ca="1" si="18"/>
        <v>0</v>
      </c>
      <c r="K74" s="673">
        <f ca="1">IF(OR($C74="S",$C74=0),0,MATCH(OFFSET($D74,0,$C74)+IF($C74&lt;&gt;1,1,COUNTIF(QCI!$A$13:$A$24,ORÇAMENTO!E74)),OFFSET($D74,1,$C74,ROW($C$251)-ROW($C74)),0))</f>
        <v>0</v>
      </c>
      <c r="L74" s="114" t="str">
        <f t="shared" ca="1" si="10"/>
        <v>F</v>
      </c>
      <c r="M74" s="115" t="s">
        <v>706</v>
      </c>
      <c r="N74" s="116" t="str">
        <f t="shared" ca="1" si="11"/>
        <v>Serviço</v>
      </c>
      <c r="O74" s="117" t="str">
        <f t="shared" ca="1" si="12"/>
        <v>1.4.6.</v>
      </c>
      <c r="P74" s="118" t="s">
        <v>978</v>
      </c>
      <c r="Q74" s="119">
        <v>2003001</v>
      </c>
      <c r="R74" s="120" t="str">
        <f ca="1">IF($C74="S",REFERENCIA.Descricao,"(digite a descrição aqui)")</f>
        <v>FORMA COMUM DE TÁBUAS DE PINUS</v>
      </c>
      <c r="S74" s="121" t="str">
        <f ca="1">REFERENCIA.Unidade</f>
        <v>M2</v>
      </c>
      <c r="T74" s="122">
        <f ca="1">OFFSET(CÁLCULO!H$15,ROW($T74)-ROW(T$15),0)</f>
        <v>32</v>
      </c>
      <c r="U74" s="123">
        <f t="shared" ca="1" si="17"/>
        <v>90.66</v>
      </c>
      <c r="V74" s="124" t="s">
        <v>664</v>
      </c>
      <c r="W74" s="122">
        <f ca="1">IF($C74="S",ROUND(IF(TIPOORCAMENTO="Proposto",ORÇAMENTO.CustoUnitario*(1+$AH74),ORÇAMENTO.PrecoUnitarioLicitado),15-13*$AF$10),0)</f>
        <v>109.67</v>
      </c>
      <c r="X74" s="125">
        <f t="array" aca="1" ref="X74" ca="1">IF($C74="S",IF(OR(Import.TipoArredondamento&lt;&gt;"TransfereGOV",ACOMPANHAMENTO="BM"),VTOTAL1,SUM(OFFSET(CÁLCULO!$AI$15,ROW($X74)-ROW($X$15),1):OFFSET(CÁLCULO!$BB$15,ROW($X74)-ROW($X$15),-1))),IF($C74=0,0,ROUND(SomaAgrup,15-13*$AF$11)))</f>
        <v>3509.44</v>
      </c>
      <c r="Y74" s="126" t="s">
        <v>752</v>
      </c>
      <c r="Z74" s="673" t="str">
        <f t="shared" ca="1" si="13"/>
        <v>RA</v>
      </c>
      <c r="AA74" s="127">
        <f ca="1">IF($C74="S",IF($Z74="CP",$X74,IF($Z74="RA",(($X74)*QCI!$AA$3),0)),SomaAgrup)</f>
        <v>35.0944</v>
      </c>
      <c r="AB74" s="128">
        <f t="shared" ca="1" si="14"/>
        <v>0</v>
      </c>
      <c r="AC74" s="564" t="e">
        <f t="array" aca="1" ref="AC74" ca="1">IF($N74=""," ",
IF(AND($C74&lt;&gt;"S",OR($R74="",$R74="(digite a descrição aqui)")),"DESCRIÇÃO",
IF(AND($C74="S",OR($Q74&lt;&gt;"",$T74&gt;0,$U74&gt;0),$P74=""),"FONTE",
IF(AND($C74="S",$P74&lt;&gt;"",OR($T74&gt;0,$U74&gt;0),$Q74=""),"CÓDIGO",
IF(AND($C74="S",$P74&lt;&gt;"",$Q74&lt;&gt;"",$R74="(Código não identificado nas referências)"),"CÓDIGO N/ID",
IF(AND($C74="S",OR($R74="",$R74="(digite a descrição aqui)"),OR($Q74&lt;&gt;"",$T74&gt;0,$U74&gt;0)),"DESCRIÇÃO",
IF(AND($C74="S",$P74&lt;&gt;"",$Q74&lt;&gt;"",$S74=""),"UNIDADE",
IF(AND($C74="S",$P74&lt;&gt;"",$Q74&lt;&gt;"",$U74=0),"SEM CUSTO",
IF(AND(_xlfn.SINGLE(TIPOORCAMENTO)="Licitado",$AL74=0,$AN74&gt;0),"SEM PREÇO",
IF(AND($C74="S",$P74&lt;&gt;"",$Q74&lt;&gt;"",$U74&gt;0,$V74=0),"BDI",
IF(OR(AND(TIPOORCAMENTO="Proposto",LEFT($O$8,5)&lt;&gt;"(N/D:",$AG74&lt;&gt;"",ORÇAMENTO.CustoUnitario&gt;$AG74),AND(TIPOORCAMENTO="LICITADO",ORÇAMENTO.PrecoUnitarioLicitado&gt;$AN74)),"ACIMA REF.",
IF(AND($C74="S",$P74&lt;&gt;"",$Q74&lt;&gt;"",$T74=0,$U74&gt;0),"QUANT.",
IF(AND(Import.TipoArredondamento="TransfereGOV",$L74="F",$C74="S",LEN($Q74)&gt;13),"Código &gt;13",
IF(AND(Import.TipoArredondamento="TransfereGOV",$L74="F",$C74&lt;&gt;"S",LEN($R74)&gt;100),"Descrição &gt;100",
IF(AND(Import.TipoArredondamento="TransfereGOV",$L74="F",$C74="S",LEN($R74)&gt;500),"Descrição &gt;500",
IF(AND(Import.TipoArredondamento="TransfereGOV",$L74="F",$C74="S",LEFT(TRIM(UPPER($P74)),6)&lt;&gt;"SINAPI",ISNA(VLOOKUP(TRIM(UPPER($S74)),ListaTgov.Unidades,1,FALSE))),"Unid. Não Disp",
" "))))))))))))))))</f>
        <v>#NAME?</v>
      </c>
      <c r="AD74" s="673" t="str">
        <f ca="1">IF(C74&lt;=CRONO.NivelExibicao,MAX($AD$15:OFFSET(AD74,-1,0))+IF($C74&lt;&gt;1,1,MAX(1,COUNTIF(QCI!$A$13:$A$24,OFFSET($E74,-1,0)))),"")</f>
        <v/>
      </c>
      <c r="AE74" s="669" t="str">
        <f ca="1">IF(AND($C74="S",ORÇAMENTO.CodBarra&lt;&gt;""),IF(ORÇAMENTO.Fonte="",ORÇAMENTO.CodBarra,CONCATENATE(ORÇAMENTO.Fonte," ",ORÇAMENTO.CodBarra)))</f>
        <v>SIURB EDIF 2003001</v>
      </c>
      <c r="AF74" s="672">
        <f ca="1">IF(ISERROR(INDIRECT(ORÇAMENTO.BancoRef)),"(abra o arquivo 'Referência "&amp;Excel_BuiltIn_Database&amp;".xlsm)",IF(OR($C74&lt;&gt;"S",ORÇAMENTO.CodBarra=""),"(Sem Código)",IF(ISERROR(MATCH($AE74,INDIRECT(ORÇAMENTO.BancoRef),0)),"(Código não identificado nas referências)",MATCH($AE74,INDIRECT(ORÇAMENTO.BancoRef),0))))</f>
        <v>27045</v>
      </c>
      <c r="AG74" s="428">
        <f ca="1">ROUND(IF(DESONERACAO="sim",REFERENCIA.Desonerado,REFERENCIA.NaoDesonerado),2)</f>
        <v>90.66</v>
      </c>
      <c r="AH74" s="429">
        <f t="shared" ca="1" si="15"/>
        <v>0.2097</v>
      </c>
      <c r="AJ74" s="431"/>
      <c r="AL74" s="439"/>
      <c r="AM74" s="336">
        <f t="shared" ca="1" si="0"/>
        <v>3509.44</v>
      </c>
      <c r="AN74" s="470">
        <f t="shared" ca="1" si="16"/>
        <v>109.67</v>
      </c>
    </row>
    <row r="75" spans="1:40" s="673" customFormat="1" ht="38.25" x14ac:dyDescent="0.2">
      <c r="A75" s="673" t="str">
        <f t="shared" si="1"/>
        <v>S</v>
      </c>
      <c r="B75" s="673">
        <f t="shared" ca="1" si="2"/>
        <v>2</v>
      </c>
      <c r="C75" s="673" t="str">
        <f t="shared" ca="1" si="3"/>
        <v>S</v>
      </c>
      <c r="D75" s="673">
        <f t="shared" ca="1" si="4"/>
        <v>0</v>
      </c>
      <c r="E75" s="673">
        <f ca="1">IF($C75=1,OFFSET(E75,-1,0)+MAX(1,COUNTIF(QCI!$A$13:$A$24,OFFSET(ORÇAMENTO!E75,-1,0))),OFFSET(E75,-1,0))</f>
        <v>1</v>
      </c>
      <c r="F75" s="673">
        <f t="shared" ca="1" si="5"/>
        <v>4</v>
      </c>
      <c r="G75" s="673">
        <f t="shared" ca="1" si="6"/>
        <v>0</v>
      </c>
      <c r="H75" s="673">
        <f t="shared" ca="1" si="7"/>
        <v>0</v>
      </c>
      <c r="I75" s="673">
        <f t="shared" ca="1" si="8"/>
        <v>7</v>
      </c>
      <c r="J75" s="673">
        <f t="shared" ca="1" si="18"/>
        <v>0</v>
      </c>
      <c r="K75" s="673">
        <f ca="1">IF(OR($C75="S",$C75=0),0,MATCH(OFFSET($D75,0,$C75)+IF($C75&lt;&gt;1,1,COUNTIF(QCI!$A$13:$A$24,ORÇAMENTO!E75)),OFFSET($D75,1,$C75,ROW($C$251)-ROW($C75)),0))</f>
        <v>0</v>
      </c>
      <c r="L75" s="114" t="str">
        <f t="shared" ca="1" si="10"/>
        <v>F</v>
      </c>
      <c r="M75" s="115" t="s">
        <v>706</v>
      </c>
      <c r="N75" s="116" t="str">
        <f t="shared" ca="1" si="11"/>
        <v>Serviço</v>
      </c>
      <c r="O75" s="117" t="str">
        <f t="shared" ca="1" si="12"/>
        <v>1.4.7.</v>
      </c>
      <c r="P75" s="677" t="s">
        <v>751</v>
      </c>
      <c r="Q75" s="119" t="s">
        <v>982</v>
      </c>
      <c r="R75" s="120" t="str">
        <f ca="1">IF($C75="S",REFERENCIA.Descricao,"(digite a descrição aqui)")</f>
        <v>EXECUÇÃO DE PASSEIO (CALÇADA) OU PISO DE CONCRETO COM CONCRETO MOLDADO IN LOCO, USINADO C20, ACABAMENTO CONVENCIONAL, NÃO ARMADO. AF_08/2022</v>
      </c>
      <c r="S75" s="121" t="str">
        <f ca="1">REFERENCIA.Unidade</f>
        <v>M3</v>
      </c>
      <c r="T75" s="122">
        <f ca="1">OFFSET(CÁLCULO!H$15,ROW($T75)-ROW(T$15),0)</f>
        <v>22.12</v>
      </c>
      <c r="U75" s="123">
        <f t="shared" ca="1" si="17"/>
        <v>685.39</v>
      </c>
      <c r="V75" s="124" t="s">
        <v>664</v>
      </c>
      <c r="W75" s="122">
        <f ca="1">IF($C75="S",ROUND(IF(TIPOORCAMENTO="Proposto",ORÇAMENTO.CustoUnitario*(1+$AH75),ORÇAMENTO.PrecoUnitarioLicitado),15-13*$AF$10),0)</f>
        <v>829.12</v>
      </c>
      <c r="X75" s="125">
        <f t="array" aca="1" ref="X75" ca="1">IF($C75="S",IF(OR(Import.TipoArredondamento&lt;&gt;"TransfereGOV",ACOMPANHAMENTO="BM"),VTOTAL1,SUM(OFFSET(CÁLCULO!$AI$15,ROW($X75)-ROW($X$15),1):OFFSET(CÁLCULO!$BB$15,ROW($X75)-ROW($X$15),-1))),IF($C75=0,0,ROUND(SomaAgrup,15-13*$AF$11)))</f>
        <v>18340.13</v>
      </c>
      <c r="Y75" s="126" t="s">
        <v>752</v>
      </c>
      <c r="Z75" s="673" t="str">
        <f t="shared" ca="1" si="13"/>
        <v>RA</v>
      </c>
      <c r="AA75" s="127">
        <f ca="1">IF($C75="S",IF($Z75="CP",$X75,IF($Z75="RA",(($X75)*QCI!$AA$3),0)),SomaAgrup)</f>
        <v>183.40130000000002</v>
      </c>
      <c r="AB75" s="128">
        <f t="shared" ca="1" si="14"/>
        <v>0</v>
      </c>
      <c r="AC75" s="564" t="e">
        <f t="array" aca="1" ref="AC75" ca="1">IF($N75=""," ",
IF(AND($C75&lt;&gt;"S",OR($R75="",$R75="(digite a descrição aqui)")),"DESCRIÇÃO",
IF(AND($C75="S",OR($Q75&lt;&gt;"",$T75&gt;0,$U75&gt;0),$P75=""),"FONTE",
IF(AND($C75="S",$P75&lt;&gt;"",OR($T75&gt;0,$U75&gt;0),$Q75=""),"CÓDIGO",
IF(AND($C75="S",$P75&lt;&gt;"",$Q75&lt;&gt;"",$R75="(Código não identificado nas referências)"),"CÓDIGO N/ID",
IF(AND($C75="S",OR($R75="",$R75="(digite a descrição aqui)"),OR($Q75&lt;&gt;"",$T75&gt;0,$U75&gt;0)),"DESCRIÇÃO",
IF(AND($C75="S",$P75&lt;&gt;"",$Q75&lt;&gt;"",$S75=""),"UNIDADE",
IF(AND($C75="S",$P75&lt;&gt;"",$Q75&lt;&gt;"",$U75=0),"SEM CUSTO",
IF(AND(_xlfn.SINGLE(TIPOORCAMENTO)="Licitado",$AL75=0,$AN75&gt;0),"SEM PREÇO",
IF(AND($C75="S",$P75&lt;&gt;"",$Q75&lt;&gt;"",$U75&gt;0,$V75=0),"BDI",
IF(OR(AND(TIPOORCAMENTO="Proposto",LEFT($O$8,5)&lt;&gt;"(N/D:",$AG75&lt;&gt;"",ORÇAMENTO.CustoUnitario&gt;$AG75),AND(TIPOORCAMENTO="LICITADO",ORÇAMENTO.PrecoUnitarioLicitado&gt;$AN75)),"ACIMA REF.",
IF(AND($C75="S",$P75&lt;&gt;"",$Q75&lt;&gt;"",$T75=0,$U75&gt;0),"QUANT.",
IF(AND(Import.TipoArredondamento="TransfereGOV",$L75="F",$C75="S",LEN($Q75)&gt;13),"Código &gt;13",
IF(AND(Import.TipoArredondamento="TransfereGOV",$L75="F",$C75&lt;&gt;"S",LEN($R75)&gt;100),"Descrição &gt;100",
IF(AND(Import.TipoArredondamento="TransfereGOV",$L75="F",$C75="S",LEN($R75)&gt;500),"Descrição &gt;500",
IF(AND(Import.TipoArredondamento="TransfereGOV",$L75="F",$C75="S",LEFT(TRIM(UPPER($P75)),6)&lt;&gt;"SINAPI",ISNA(VLOOKUP(TRIM(UPPER($S75)),ListaTgov.Unidades,1,FALSE))),"Unid. Não Disp",
" "))))))))))))))))</f>
        <v>#NAME?</v>
      </c>
      <c r="AD75" s="673" t="str">
        <f ca="1">IF(C75&lt;=CRONO.NivelExibicao,MAX($AD$15:OFFSET(AD75,-1,0))+IF($C75&lt;&gt;1,1,MAX(1,COUNTIF(QCI!$A$13:$A$24,OFFSET($E75,-1,0)))),"")</f>
        <v/>
      </c>
      <c r="AE75" s="669" t="str">
        <f ca="1">IF(AND($C75="S",ORÇAMENTO.CodBarra&lt;&gt;""),IF(ORÇAMENTO.Fonte="",ORÇAMENTO.CodBarra,CONCATENATE(ORÇAMENTO.Fonte," ",ORÇAMENTO.CodBarra)))</f>
        <v>SINAPI 94991</v>
      </c>
      <c r="AF75" s="672">
        <f ca="1">IF(ISERROR(INDIRECT(ORÇAMENTO.BancoRef)),"(abra o arquivo 'Referência "&amp;Excel_BuiltIn_Database&amp;".xlsm)",IF(OR($C75&lt;&gt;"S",ORÇAMENTO.CodBarra=""),"(Sem Código)",IF(ISERROR(MATCH($AE75,INDIRECT(ORÇAMENTO.BancoRef),0)),"(Código não identificado nas referências)",MATCH($AE75,INDIRECT(ORÇAMENTO.BancoRef),0))))</f>
        <v>13962</v>
      </c>
      <c r="AG75" s="428">
        <f ca="1">ROUND(IF(DESONERACAO="sim",REFERENCIA.Desonerado,REFERENCIA.NaoDesonerado),2)</f>
        <v>685.39</v>
      </c>
      <c r="AH75" s="429">
        <f t="shared" ca="1" si="15"/>
        <v>0.2097</v>
      </c>
      <c r="AJ75" s="431"/>
      <c r="AL75" s="439"/>
      <c r="AM75" s="336">
        <f t="shared" ca="1" si="0"/>
        <v>18340.13</v>
      </c>
      <c r="AN75" s="470">
        <f t="shared" ca="1" si="16"/>
        <v>829.12</v>
      </c>
    </row>
    <row r="76" spans="1:40" s="673" customFormat="1" ht="25.5" x14ac:dyDescent="0.2">
      <c r="A76" s="673" t="str">
        <f t="shared" si="1"/>
        <v>S</v>
      </c>
      <c r="B76" s="673">
        <f t="shared" ca="1" si="2"/>
        <v>2</v>
      </c>
      <c r="C76" s="673" t="str">
        <f t="shared" ca="1" si="3"/>
        <v>S</v>
      </c>
      <c r="D76" s="673">
        <f t="shared" ca="1" si="4"/>
        <v>0</v>
      </c>
      <c r="E76" s="673">
        <f ca="1">IF($C76=1,OFFSET(E76,-1,0)+MAX(1,COUNTIF(QCI!$A$13:$A$24,OFFSET(ORÇAMENTO!E76,-1,0))),OFFSET(E76,-1,0))</f>
        <v>1</v>
      </c>
      <c r="F76" s="673">
        <f t="shared" ca="1" si="5"/>
        <v>4</v>
      </c>
      <c r="G76" s="673">
        <f t="shared" ca="1" si="6"/>
        <v>0</v>
      </c>
      <c r="H76" s="673">
        <f t="shared" ca="1" si="7"/>
        <v>0</v>
      </c>
      <c r="I76" s="673">
        <f t="shared" ca="1" si="8"/>
        <v>8</v>
      </c>
      <c r="J76" s="673">
        <f t="shared" ca="1" si="18"/>
        <v>0</v>
      </c>
      <c r="K76" s="673">
        <f ca="1">IF(OR($C76="S",$C76=0),0,MATCH(OFFSET($D76,0,$C76)+IF($C76&lt;&gt;1,1,COUNTIF(QCI!$A$13:$A$24,ORÇAMENTO!E76)),OFFSET($D76,1,$C76,ROW($C$251)-ROW($C76)),0))</f>
        <v>0</v>
      </c>
      <c r="L76" s="114" t="str">
        <f t="shared" ca="1" si="10"/>
        <v>F</v>
      </c>
      <c r="M76" s="115" t="s">
        <v>706</v>
      </c>
      <c r="N76" s="116" t="str">
        <f t="shared" ca="1" si="11"/>
        <v>Serviço</v>
      </c>
      <c r="O76" s="117" t="str">
        <f t="shared" ca="1" si="12"/>
        <v>1.4.8.</v>
      </c>
      <c r="P76" s="118" t="s">
        <v>1004</v>
      </c>
      <c r="Q76" s="119">
        <v>10021000</v>
      </c>
      <c r="R76" s="120" t="str">
        <f ca="1">IF($C76="S",REFERENCIA.Descricao,"(digite a descrição aqui)")</f>
        <v>CORTE DE CONCRETO COM DISCO DIAMANTADO ATÉ PROFUNDIDADE DE 13CM</v>
      </c>
      <c r="S76" s="121" t="str">
        <f ca="1">REFERENCIA.Unidade</f>
        <v>M2</v>
      </c>
      <c r="T76" s="122">
        <f ca="1">OFFSET(CÁLCULO!H$15,ROW($T76)-ROW(T$15),0)</f>
        <v>6.4</v>
      </c>
      <c r="U76" s="123">
        <f t="shared" ca="1" si="17"/>
        <v>155.57</v>
      </c>
      <c r="V76" s="124" t="s">
        <v>664</v>
      </c>
      <c r="W76" s="122">
        <f ca="1">IF($C76="S",ROUND(IF(TIPOORCAMENTO="Proposto",ORÇAMENTO.CustoUnitario*(1+$AH76),ORÇAMENTO.PrecoUnitarioLicitado),15-13*$AF$10),0)</f>
        <v>188.19</v>
      </c>
      <c r="X76" s="125">
        <f t="array" aca="1" ref="X76" ca="1">IF($C76="S",IF(OR(Import.TipoArredondamento&lt;&gt;"TransfereGOV",ACOMPANHAMENTO="BM"),VTOTAL1,SUM(OFFSET(CÁLCULO!$AI$15,ROW($X76)-ROW($X$15),1):OFFSET(CÁLCULO!$BB$15,ROW($X76)-ROW($X$15),-1))),IF($C76=0,0,ROUND(SomaAgrup,15-13*$AF$11)))</f>
        <v>1204.42</v>
      </c>
      <c r="Y76" s="126" t="s">
        <v>752</v>
      </c>
      <c r="Z76" s="673" t="str">
        <f t="shared" ca="1" si="13"/>
        <v>RA</v>
      </c>
      <c r="AA76" s="127">
        <f ca="1">IF($C76="S",IF($Z76="CP",$X76,IF($Z76="RA",(($X76)*QCI!$AA$3),0)),SomaAgrup)</f>
        <v>12.044200000000002</v>
      </c>
      <c r="AB76" s="128">
        <f t="shared" ca="1" si="14"/>
        <v>0</v>
      </c>
      <c r="AC76" s="564" t="e">
        <f t="array" aca="1" ref="AC76" ca="1">IF($N76=""," ",
IF(AND($C76&lt;&gt;"S",OR($R76="",$R76="(digite a descrição aqui)")),"DESCRIÇÃO",
IF(AND($C76="S",OR($Q76&lt;&gt;"",$T76&gt;0,$U76&gt;0),$P76=""),"FONTE",
IF(AND($C76="S",$P76&lt;&gt;"",OR($T76&gt;0,$U76&gt;0),$Q76=""),"CÓDIGO",
IF(AND($C76="S",$P76&lt;&gt;"",$Q76&lt;&gt;"",$R76="(Código não identificado nas referências)"),"CÓDIGO N/ID",
IF(AND($C76="S",OR($R76="",$R76="(digite a descrição aqui)"),OR($Q76&lt;&gt;"",$T76&gt;0,$U76&gt;0)),"DESCRIÇÃO",
IF(AND($C76="S",$P76&lt;&gt;"",$Q76&lt;&gt;"",$S76=""),"UNIDADE",
IF(AND($C76="S",$P76&lt;&gt;"",$Q76&lt;&gt;"",$U76=0),"SEM CUSTO",
IF(AND(_xlfn.SINGLE(TIPOORCAMENTO)="Licitado",$AL76=0,$AN76&gt;0),"SEM PREÇO",
IF(AND($C76="S",$P76&lt;&gt;"",$Q76&lt;&gt;"",$U76&gt;0,$V76=0),"BDI",
IF(OR(AND(TIPOORCAMENTO="Proposto",LEFT($O$8,5)&lt;&gt;"(N/D:",$AG76&lt;&gt;"",ORÇAMENTO.CustoUnitario&gt;$AG76),AND(TIPOORCAMENTO="LICITADO",ORÇAMENTO.PrecoUnitarioLicitado&gt;$AN76)),"ACIMA REF.",
IF(AND($C76="S",$P76&lt;&gt;"",$Q76&lt;&gt;"",$T76=0,$U76&gt;0),"QUANT.",
IF(AND(Import.TipoArredondamento="TransfereGOV",$L76="F",$C76="S",LEN($Q76)&gt;13),"Código &gt;13",
IF(AND(Import.TipoArredondamento="TransfereGOV",$L76="F",$C76&lt;&gt;"S",LEN($R76)&gt;100),"Descrição &gt;100",
IF(AND(Import.TipoArredondamento="TransfereGOV",$L76="F",$C76="S",LEN($R76)&gt;500),"Descrição &gt;500",
IF(AND(Import.TipoArredondamento="TransfereGOV",$L76="F",$C76="S",LEFT(TRIM(UPPER($P76)),6)&lt;&gt;"SINAPI",ISNA(VLOOKUP(TRIM(UPPER($S76)),ListaTgov.Unidades,1,FALSE))),"Unid. Não Disp",
" "))))))))))))))))</f>
        <v>#NAME?</v>
      </c>
      <c r="AD76" s="673" t="str">
        <f ca="1">IF(C76&lt;=CRONO.NivelExibicao,MAX($AD$15:OFFSET(AD76,-1,0))+IF($C76&lt;&gt;1,1,MAX(1,COUNTIF(QCI!$A$13:$A$24,OFFSET($E76,-1,0)))),"")</f>
        <v/>
      </c>
      <c r="AE76" s="669" t="str">
        <f ca="1">IF(AND($C76="S",ORÇAMENTO.CodBarra&lt;&gt;""),IF(ORÇAMENTO.Fonte="",ORÇAMENTO.CodBarra,CONCATENATE(ORÇAMENTO.Fonte," ",ORÇAMENTO.CodBarra)))</f>
        <v>SIURB INFRA 10021000</v>
      </c>
      <c r="AF76" s="672">
        <f ca="1">IF(ISERROR(INDIRECT(ORÇAMENTO.BancoRef)),"(abra o arquivo 'Referência "&amp;Excel_BuiltIn_Database&amp;".xlsm)",IF(OR($C76&lt;&gt;"S",ORÇAMENTO.CodBarra=""),"(Sem Código)",IF(ISERROR(MATCH($AE76,INDIRECT(ORÇAMENTO.BancoRef),0)),"(Código não identificado nas referências)",MATCH($AE76,INDIRECT(ORÇAMENTO.BancoRef),0))))</f>
        <v>30450</v>
      </c>
      <c r="AG76" s="428">
        <f ca="1">ROUND(IF(DESONERACAO="sim",REFERENCIA.Desonerado,REFERENCIA.NaoDesonerado),2)</f>
        <v>155.57</v>
      </c>
      <c r="AH76" s="429">
        <f t="shared" ca="1" si="15"/>
        <v>0.2097</v>
      </c>
      <c r="AJ76" s="431"/>
      <c r="AL76" s="439"/>
      <c r="AM76" s="336">
        <f t="shared" ca="1" si="0"/>
        <v>1204.42</v>
      </c>
      <c r="AN76" s="470">
        <f t="shared" ca="1" si="16"/>
        <v>188.19</v>
      </c>
    </row>
    <row r="77" spans="1:40" s="673" customFormat="1" ht="25.5" x14ac:dyDescent="0.2">
      <c r="A77" s="673" t="str">
        <f t="shared" si="1"/>
        <v>S</v>
      </c>
      <c r="B77" s="673">
        <f t="shared" ca="1" si="2"/>
        <v>2</v>
      </c>
      <c r="C77" s="673" t="str">
        <f t="shared" ca="1" si="3"/>
        <v>S</v>
      </c>
      <c r="D77" s="673">
        <f t="shared" ca="1" si="4"/>
        <v>0</v>
      </c>
      <c r="E77" s="673">
        <f ca="1">IF($C77=1,OFFSET(E77,-1,0)+MAX(1,COUNTIF(QCI!$A$13:$A$24,OFFSET(ORÇAMENTO!E77,-1,0))),OFFSET(E77,-1,0))</f>
        <v>1</v>
      </c>
      <c r="F77" s="673">
        <f t="shared" ca="1" si="5"/>
        <v>4</v>
      </c>
      <c r="G77" s="673">
        <f t="shared" ca="1" si="6"/>
        <v>0</v>
      </c>
      <c r="H77" s="673">
        <f t="shared" ca="1" si="7"/>
        <v>0</v>
      </c>
      <c r="I77" s="673">
        <f t="shared" ca="1" si="8"/>
        <v>9</v>
      </c>
      <c r="J77" s="673">
        <f t="shared" ca="1" si="18"/>
        <v>0</v>
      </c>
      <c r="K77" s="673">
        <f ca="1">IF(OR($C77="S",$C77=0),0,MATCH(OFFSET($D77,0,$C77)+IF($C77&lt;&gt;1,1,COUNTIF(QCI!$A$13:$A$24,ORÇAMENTO!E77)),OFFSET($D77,1,$C77,ROW($C$251)-ROW($C77)),0))</f>
        <v>0</v>
      </c>
      <c r="L77" s="114" t="str">
        <f t="shared" ca="1" si="10"/>
        <v>F</v>
      </c>
      <c r="M77" s="115" t="s">
        <v>706</v>
      </c>
      <c r="N77" s="116" t="str">
        <f t="shared" ca="1" si="11"/>
        <v>Serviço</v>
      </c>
      <c r="O77" s="117" t="str">
        <f t="shared" ca="1" si="12"/>
        <v>1.4.9.</v>
      </c>
      <c r="P77" s="118" t="s">
        <v>751</v>
      </c>
      <c r="Q77" s="119" t="s">
        <v>1005</v>
      </c>
      <c r="R77" s="120" t="str">
        <f ca="1">IF($C77="S",REFERENCIA.Descricao,"(digite a descrição aqui)")</f>
        <v>ENCHIMENTO DE BRITA PARA DRENO, LANÇAMENTO MECANIZADO. AF_07/2021</v>
      </c>
      <c r="S77" s="121" t="str">
        <f ca="1">REFERENCIA.Unidade</f>
        <v>M3</v>
      </c>
      <c r="T77" s="122">
        <f ca="1">OFFSET(CÁLCULO!H$15,ROW($T77)-ROW(T$15),0)</f>
        <v>0.02</v>
      </c>
      <c r="U77" s="123">
        <f t="shared" ca="1" si="17"/>
        <v>117.62</v>
      </c>
      <c r="V77" s="124" t="s">
        <v>664</v>
      </c>
      <c r="W77" s="122">
        <f ca="1">IF($C77="S",ROUND(IF(TIPOORCAMENTO="Proposto",ORÇAMENTO.CustoUnitario*(1+$AH77),ORÇAMENTO.PrecoUnitarioLicitado),15-13*$AF$10),0)</f>
        <v>142.28</v>
      </c>
      <c r="X77" s="125">
        <f t="array" aca="1" ref="X77" ca="1">IF($C77="S",IF(OR(Import.TipoArredondamento&lt;&gt;"TransfereGOV",ACOMPANHAMENTO="BM"),VTOTAL1,SUM(OFFSET(CÁLCULO!$AI$15,ROW($X77)-ROW($X$15),1):OFFSET(CÁLCULO!$BB$15,ROW($X77)-ROW($X$15),-1))),IF($C77=0,0,ROUND(SomaAgrup,15-13*$AF$11)))</f>
        <v>2.85</v>
      </c>
      <c r="Y77" s="126" t="s">
        <v>752</v>
      </c>
      <c r="Z77" s="673" t="str">
        <f t="shared" ca="1" si="13"/>
        <v>RA</v>
      </c>
      <c r="AA77" s="127">
        <f ca="1">IF($C77="S",IF($Z77="CP",$X77,IF($Z77="RA",(($X77)*QCI!$AA$3),0)),SomaAgrup)</f>
        <v>2.8500000000000001E-2</v>
      </c>
      <c r="AB77" s="128">
        <f t="shared" ca="1" si="14"/>
        <v>0</v>
      </c>
      <c r="AC77" s="564" t="e">
        <f t="array" aca="1" ref="AC77" ca="1">IF($N77=""," ",
IF(AND($C77&lt;&gt;"S",OR($R77="",$R77="(digite a descrição aqui)")),"DESCRIÇÃO",
IF(AND($C77="S",OR($Q77&lt;&gt;"",$T77&gt;0,$U77&gt;0),$P77=""),"FONTE",
IF(AND($C77="S",$P77&lt;&gt;"",OR($T77&gt;0,$U77&gt;0),$Q77=""),"CÓDIGO",
IF(AND($C77="S",$P77&lt;&gt;"",$Q77&lt;&gt;"",$R77="(Código não identificado nas referências)"),"CÓDIGO N/ID",
IF(AND($C77="S",OR($R77="",$R77="(digite a descrição aqui)"),OR($Q77&lt;&gt;"",$T77&gt;0,$U77&gt;0)),"DESCRIÇÃO",
IF(AND($C77="S",$P77&lt;&gt;"",$Q77&lt;&gt;"",$S77=""),"UNIDADE",
IF(AND($C77="S",$P77&lt;&gt;"",$Q77&lt;&gt;"",$U77=0),"SEM CUSTO",
IF(AND(_xlfn.SINGLE(TIPOORCAMENTO)="Licitado",$AL77=0,$AN77&gt;0),"SEM PREÇO",
IF(AND($C77="S",$P77&lt;&gt;"",$Q77&lt;&gt;"",$U77&gt;0,$V77=0),"BDI",
IF(OR(AND(TIPOORCAMENTO="Proposto",LEFT($O$8,5)&lt;&gt;"(N/D:",$AG77&lt;&gt;"",ORÇAMENTO.CustoUnitario&gt;$AG77),AND(TIPOORCAMENTO="LICITADO",ORÇAMENTO.PrecoUnitarioLicitado&gt;$AN77)),"ACIMA REF.",
IF(AND($C77="S",$P77&lt;&gt;"",$Q77&lt;&gt;"",$T77=0,$U77&gt;0),"QUANT.",
IF(AND(Import.TipoArredondamento="TransfereGOV",$L77="F",$C77="S",LEN($Q77)&gt;13),"Código &gt;13",
IF(AND(Import.TipoArredondamento="TransfereGOV",$L77="F",$C77&lt;&gt;"S",LEN($R77)&gt;100),"Descrição &gt;100",
IF(AND(Import.TipoArredondamento="TransfereGOV",$L77="F",$C77="S",LEN($R77)&gt;500),"Descrição &gt;500",
IF(AND(Import.TipoArredondamento="TransfereGOV",$L77="F",$C77="S",LEFT(TRIM(UPPER($P77)),6)&lt;&gt;"SINAPI",ISNA(VLOOKUP(TRIM(UPPER($S77)),ListaTgov.Unidades,1,FALSE))),"Unid. Não Disp",
" "))))))))))))))))</f>
        <v>#NAME?</v>
      </c>
      <c r="AD77" s="673" t="str">
        <f ca="1">IF(C77&lt;=CRONO.NivelExibicao,MAX($AD$15:OFFSET(AD77,-1,0))+IF($C77&lt;&gt;1,1,MAX(1,COUNTIF(QCI!$A$13:$A$24,OFFSET($E77,-1,0)))),"")</f>
        <v/>
      </c>
      <c r="AE77" s="669" t="str">
        <f ca="1">IF(AND($C77="S",ORÇAMENTO.CodBarra&lt;&gt;""),IF(ORÇAMENTO.Fonte="",ORÇAMENTO.CodBarra,CONCATENATE(ORÇAMENTO.Fonte," ",ORÇAMENTO.CodBarra)))</f>
        <v>SINAPI 102717</v>
      </c>
      <c r="AF77" s="672">
        <f ca="1">IF(ISERROR(INDIRECT(ORÇAMENTO.BancoRef)),"(abra o arquivo 'Referência "&amp;Excel_BuiltIn_Database&amp;".xlsm)",IF(OR($C77&lt;&gt;"S",ORÇAMENTO.CodBarra=""),"(Sem Código)",IF(ISERROR(MATCH($AE77,INDIRECT(ORÇAMENTO.BancoRef),0)),"(Código não identificado nas referências)",MATCH($AE77,INDIRECT(ORÇAMENTO.BancoRef),0))))</f>
        <v>8992</v>
      </c>
      <c r="AG77" s="428">
        <f ca="1">ROUND(IF(DESONERACAO="sim",REFERENCIA.Desonerado,REFERENCIA.NaoDesonerado),2)</f>
        <v>117.62</v>
      </c>
      <c r="AH77" s="429">
        <f t="shared" ca="1" si="15"/>
        <v>0.2097</v>
      </c>
      <c r="AJ77" s="431"/>
      <c r="AL77" s="439"/>
      <c r="AM77" s="336">
        <f t="shared" ca="1" si="0"/>
        <v>2.85</v>
      </c>
      <c r="AN77" s="470">
        <f t="shared" ca="1" si="16"/>
        <v>142.28</v>
      </c>
    </row>
    <row r="78" spans="1:40" s="673" customFormat="1" x14ac:dyDescent="0.2">
      <c r="A78" s="673" t="str">
        <f t="shared" si="1"/>
        <v>S</v>
      </c>
      <c r="B78" s="673">
        <f t="shared" ca="1" si="2"/>
        <v>2</v>
      </c>
      <c r="C78" s="673" t="str">
        <f t="shared" ca="1" si="3"/>
        <v>S</v>
      </c>
      <c r="D78" s="673">
        <f t="shared" ca="1" si="4"/>
        <v>0</v>
      </c>
      <c r="E78" s="673">
        <f ca="1">IF($C78=1,OFFSET(E78,-1,0)+MAX(1,COUNTIF(QCI!$A$13:$A$24,OFFSET(ORÇAMENTO!E78,-1,0))),OFFSET(E78,-1,0))</f>
        <v>1</v>
      </c>
      <c r="F78" s="673">
        <f t="shared" ca="1" si="5"/>
        <v>4</v>
      </c>
      <c r="G78" s="673">
        <f t="shared" ca="1" si="6"/>
        <v>0</v>
      </c>
      <c r="H78" s="673">
        <f t="shared" ca="1" si="7"/>
        <v>0</v>
      </c>
      <c r="I78" s="673">
        <f t="shared" ca="1" si="8"/>
        <v>10</v>
      </c>
      <c r="J78" s="673">
        <f t="shared" ca="1" si="18"/>
        <v>0</v>
      </c>
      <c r="K78" s="673">
        <f ca="1">IF(OR($C78="S",$C78=0),0,MATCH(OFFSET($D78,0,$C78)+IF($C78&lt;&gt;1,1,COUNTIF(QCI!$A$13:$A$24,ORÇAMENTO!E78)),OFFSET($D78,1,$C78,ROW($C$251)-ROW($C78)),0))</f>
        <v>0</v>
      </c>
      <c r="L78" s="114" t="str">
        <f t="shared" ca="1" si="10"/>
        <v>F</v>
      </c>
      <c r="M78" s="115" t="s">
        <v>706</v>
      </c>
      <c r="N78" s="116" t="str">
        <f t="shared" ca="1" si="11"/>
        <v>Serviço</v>
      </c>
      <c r="O78" s="117" t="str">
        <f t="shared" ca="1" si="12"/>
        <v>1.4.10.</v>
      </c>
      <c r="P78" s="118" t="s">
        <v>978</v>
      </c>
      <c r="Q78" s="119">
        <v>1004075</v>
      </c>
      <c r="R78" s="120" t="str">
        <f ca="1">IF($C78="S",REFERENCIA.Descricao,"(digite a descrição aqui)")</f>
        <v>MANTA GEOTÊXTIL</v>
      </c>
      <c r="S78" s="121" t="str">
        <f ca="1">REFERENCIA.Unidade</f>
        <v>M2</v>
      </c>
      <c r="T78" s="122">
        <f ca="1">OFFSET(CÁLCULO!H$15,ROW($T78)-ROW(T$15),0)</f>
        <v>0.8</v>
      </c>
      <c r="U78" s="123">
        <f t="shared" ca="1" si="17"/>
        <v>11.36</v>
      </c>
      <c r="V78" s="124" t="s">
        <v>664</v>
      </c>
      <c r="W78" s="122">
        <f ca="1">IF($C78="S",ROUND(IF(TIPOORCAMENTO="Proposto",ORÇAMENTO.CustoUnitario*(1+$AH78),ORÇAMENTO.PrecoUnitarioLicitado),15-13*$AF$10),0)</f>
        <v>13.74</v>
      </c>
      <c r="X78" s="125">
        <f t="array" aca="1" ref="X78" ca="1">IF($C78="S",IF(OR(Import.TipoArredondamento&lt;&gt;"TransfereGOV",ACOMPANHAMENTO="BM"),VTOTAL1,SUM(OFFSET(CÁLCULO!$AI$15,ROW($X78)-ROW($X$15),1):OFFSET(CÁLCULO!$BB$15,ROW($X78)-ROW($X$15),-1))),IF($C78=0,0,ROUND(SomaAgrup,15-13*$AF$11)))</f>
        <v>10.99</v>
      </c>
      <c r="Y78" s="126" t="s">
        <v>752</v>
      </c>
      <c r="Z78" s="673" t="str">
        <f t="shared" ca="1" si="13"/>
        <v>RA</v>
      </c>
      <c r="AA78" s="127">
        <f ca="1">IF($C78="S",IF($Z78="CP",$X78,IF($Z78="RA",(($X78)*QCI!$AA$3),0)),SomaAgrup)</f>
        <v>0.1099</v>
      </c>
      <c r="AB78" s="128">
        <f t="shared" ca="1" si="14"/>
        <v>0</v>
      </c>
      <c r="AC78" s="564" t="e">
        <f t="array" aca="1" ref="AC78" ca="1">IF($N78=""," ",
IF(AND($C78&lt;&gt;"S",OR($R78="",$R78="(digite a descrição aqui)")),"DESCRIÇÃO",
IF(AND($C78="S",OR($Q78&lt;&gt;"",$T78&gt;0,$U78&gt;0),$P78=""),"FONTE",
IF(AND($C78="S",$P78&lt;&gt;"",OR($T78&gt;0,$U78&gt;0),$Q78=""),"CÓDIGO",
IF(AND($C78="S",$P78&lt;&gt;"",$Q78&lt;&gt;"",$R78="(Código não identificado nas referências)"),"CÓDIGO N/ID",
IF(AND($C78="S",OR($R78="",$R78="(digite a descrição aqui)"),OR($Q78&lt;&gt;"",$T78&gt;0,$U78&gt;0)),"DESCRIÇÃO",
IF(AND($C78="S",$P78&lt;&gt;"",$Q78&lt;&gt;"",$S78=""),"UNIDADE",
IF(AND($C78="S",$P78&lt;&gt;"",$Q78&lt;&gt;"",$U78=0),"SEM CUSTO",
IF(AND(_xlfn.SINGLE(TIPOORCAMENTO)="Licitado",$AL78=0,$AN78&gt;0),"SEM PREÇO",
IF(AND($C78="S",$P78&lt;&gt;"",$Q78&lt;&gt;"",$U78&gt;0,$V78=0),"BDI",
IF(OR(AND(TIPOORCAMENTO="Proposto",LEFT($O$8,5)&lt;&gt;"(N/D:",$AG78&lt;&gt;"",ORÇAMENTO.CustoUnitario&gt;$AG78),AND(TIPOORCAMENTO="LICITADO",ORÇAMENTO.PrecoUnitarioLicitado&gt;$AN78)),"ACIMA REF.",
IF(AND($C78="S",$P78&lt;&gt;"",$Q78&lt;&gt;"",$T78=0,$U78&gt;0),"QUANT.",
IF(AND(Import.TipoArredondamento="TransfereGOV",$L78="F",$C78="S",LEN($Q78)&gt;13),"Código &gt;13",
IF(AND(Import.TipoArredondamento="TransfereGOV",$L78="F",$C78&lt;&gt;"S",LEN($R78)&gt;100),"Descrição &gt;100",
IF(AND(Import.TipoArredondamento="TransfereGOV",$L78="F",$C78="S",LEN($R78)&gt;500),"Descrição &gt;500",
IF(AND(Import.TipoArredondamento="TransfereGOV",$L78="F",$C78="S",LEFT(TRIM(UPPER($P78)),6)&lt;&gt;"SINAPI",ISNA(VLOOKUP(TRIM(UPPER($S78)),ListaTgov.Unidades,1,FALSE))),"Unid. Não Disp",
" "))))))))))))))))</f>
        <v>#NAME?</v>
      </c>
      <c r="AD78" s="673" t="str">
        <f ca="1">IF(C78&lt;=CRONO.NivelExibicao,MAX($AD$15:OFFSET(AD78,-1,0))+IF($C78&lt;&gt;1,1,MAX(1,COUNTIF(QCI!$A$13:$A$24,OFFSET($E78,-1,0)))),"")</f>
        <v/>
      </c>
      <c r="AE78" s="669" t="str">
        <f ca="1">IF(AND($C78="S",ORÇAMENTO.CodBarra&lt;&gt;""),IF(ORÇAMENTO.Fonte="",ORÇAMENTO.CodBarra,CONCATENATE(ORÇAMENTO.Fonte," ",ORÇAMENTO.CodBarra)))</f>
        <v>SIURB EDIF 1004075</v>
      </c>
      <c r="AF78" s="672">
        <f ca="1">IF(ISERROR(INDIRECT(ORÇAMENTO.BancoRef)),"(abra o arquivo 'Referência "&amp;Excel_BuiltIn_Database&amp;".xlsm)",IF(OR($C78&lt;&gt;"S",ORÇAMENTO.CodBarra=""),"(Sem Código)",IF(ISERROR(MATCH($AE78,INDIRECT(ORÇAMENTO.BancoRef),0)),"(Código não identificado nas referências)",MATCH($AE78,INDIRECT(ORÇAMENTO.BancoRef),0))))</f>
        <v>26975</v>
      </c>
      <c r="AG78" s="428">
        <f ca="1">ROUND(IF(DESONERACAO="sim",REFERENCIA.Desonerado,REFERENCIA.NaoDesonerado),2)</f>
        <v>11.36</v>
      </c>
      <c r="AH78" s="429">
        <f t="shared" ca="1" si="15"/>
        <v>0.2097</v>
      </c>
      <c r="AJ78" s="431"/>
      <c r="AL78" s="439"/>
      <c r="AM78" s="336">
        <f t="shared" ca="1" si="0"/>
        <v>10.99</v>
      </c>
      <c r="AN78" s="470">
        <f t="shared" ca="1" si="16"/>
        <v>13.74</v>
      </c>
    </row>
    <row r="79" spans="1:40" s="673" customFormat="1" x14ac:dyDescent="0.2">
      <c r="A79" s="673">
        <f t="shared" si="1"/>
        <v>2</v>
      </c>
      <c r="B79" s="673">
        <f t="shared" ca="1" si="2"/>
        <v>2</v>
      </c>
      <c r="C79" s="673">
        <f t="shared" ca="1" si="3"/>
        <v>2</v>
      </c>
      <c r="D79" s="673">
        <f t="shared" ca="1" si="4"/>
        <v>11</v>
      </c>
      <c r="E79" s="673">
        <f ca="1">IF($C79=1,OFFSET(E79,-1,0)+MAX(1,COUNTIF(QCI!$A$13:$A$24,OFFSET(ORÇAMENTO!E79,-1,0))),OFFSET(E79,-1,0))</f>
        <v>1</v>
      </c>
      <c r="F79" s="673">
        <f t="shared" ca="1" si="5"/>
        <v>5</v>
      </c>
      <c r="G79" s="673">
        <f t="shared" ca="1" si="6"/>
        <v>0</v>
      </c>
      <c r="H79" s="673">
        <f t="shared" ca="1" si="7"/>
        <v>0</v>
      </c>
      <c r="I79" s="673">
        <f t="shared" ca="1" si="8"/>
        <v>0</v>
      </c>
      <c r="J79" s="673">
        <f t="shared" ca="1" si="18"/>
        <v>172</v>
      </c>
      <c r="K79" s="673">
        <f ca="1">IF(OR($C79="S",$C79=0),0,MATCH(OFFSET($D79,0,$C79)+IF($C79&lt;&gt;1,1,COUNTIF(QCI!$A$13:$A$24,ORÇAMENTO!E79)),OFFSET($D79,1,$C79,ROW($C$251)-ROW($C79)),0))</f>
        <v>11</v>
      </c>
      <c r="L79" s="114" t="str">
        <f t="shared" ca="1" si="10"/>
        <v>F</v>
      </c>
      <c r="M79" s="115" t="s">
        <v>703</v>
      </c>
      <c r="N79" s="116" t="str">
        <f t="shared" ca="1" si="11"/>
        <v>Nível 2</v>
      </c>
      <c r="O79" s="117" t="str">
        <f t="shared" ca="1" si="12"/>
        <v>1.5.</v>
      </c>
      <c r="P79" s="118" t="s">
        <v>751</v>
      </c>
      <c r="Q79" s="119"/>
      <c r="R79" s="120" t="str">
        <f ca="1">IF($C79="S",REFERENCIA.Descricao,"Pisos")</f>
        <v>Pisos</v>
      </c>
      <c r="S79" s="121" t="str">
        <f ca="1">REFERENCIA.Unidade</f>
        <v>-</v>
      </c>
      <c r="T79" s="122">
        <f ca="1">OFFSET(CÁLCULO!H$15,ROW($T79)-ROW(T$15),0)</f>
        <v>0</v>
      </c>
      <c r="U79" s="123">
        <f t="shared" ca="1" si="17"/>
        <v>0</v>
      </c>
      <c r="V79" s="124" t="s">
        <v>664</v>
      </c>
      <c r="W79" s="122">
        <f ca="1">IF($C79="S",ROUND(IF(TIPOORCAMENTO="Proposto",ORÇAMENTO.CustoUnitario*(1+$AH79),ORÇAMENTO.PrecoUnitarioLicitado),15-13*$AF$10),0)</f>
        <v>0</v>
      </c>
      <c r="X79" s="125">
        <f t="array" aca="1" ref="X79" ca="1">IF($C79="S",IF(OR(Import.TipoArredondamento&lt;&gt;"TransfereGOV",ACOMPANHAMENTO="BM"),VTOTAL1,SUM(OFFSET(CÁLCULO!$AI$15,ROW($X79)-ROW($X$15),1):OFFSET(CÁLCULO!$BB$15,ROW($X79)-ROW($X$15),-1))),IF($C79=0,0,ROUND(SomaAgrup,15-13*$AF$11)))</f>
        <v>205708.44</v>
      </c>
      <c r="Y79" s="126" t="s">
        <v>752</v>
      </c>
      <c r="Z79" s="673" t="str">
        <f t="shared" ca="1" si="13"/>
        <v/>
      </c>
      <c r="AA79" s="127">
        <f ca="1">IF($C79="S",IF($Z79="CP",$X79,IF($Z79="RA",(($X79)*QCI!$AA$3),0)),SomaAgrup)</f>
        <v>2057.0843999999997</v>
      </c>
      <c r="AB79" s="128">
        <f t="shared" ca="1" si="14"/>
        <v>0</v>
      </c>
      <c r="AC79" s="564" t="e">
        <f t="array" aca="1" ref="AC79" ca="1">IF($N79=""," ",
IF(AND($C79&lt;&gt;"S",OR($R79="",$R79="(digite a descrição aqui)")),"DESCRIÇÃO",
IF(AND($C79="S",OR($Q79&lt;&gt;"",$T79&gt;0,$U79&gt;0),$P79=""),"FONTE",
IF(AND($C79="S",$P79&lt;&gt;"",OR($T79&gt;0,$U79&gt;0),$Q79=""),"CÓDIGO",
IF(AND($C79="S",$P79&lt;&gt;"",$Q79&lt;&gt;"",$R79="(Código não identificado nas referências)"),"CÓDIGO N/ID",
IF(AND($C79="S",OR($R79="",$R79="(digite a descrição aqui)"),OR($Q79&lt;&gt;"",$T79&gt;0,$U79&gt;0)),"DESCRIÇÃO",
IF(AND($C79="S",$P79&lt;&gt;"",$Q79&lt;&gt;"",$S79=""),"UNIDADE",
IF(AND($C79="S",$P79&lt;&gt;"",$Q79&lt;&gt;"",$U79=0),"SEM CUSTO",
IF(AND(_xlfn.SINGLE(TIPOORCAMENTO)="Licitado",$AL79=0,$AN79&gt;0),"SEM PREÇO",
IF(AND($C79="S",$P79&lt;&gt;"",$Q79&lt;&gt;"",$U79&gt;0,$V79=0),"BDI",
IF(OR(AND(TIPOORCAMENTO="Proposto",LEFT($O$8,5)&lt;&gt;"(N/D:",$AG79&lt;&gt;"",ORÇAMENTO.CustoUnitario&gt;$AG79),AND(TIPOORCAMENTO="LICITADO",ORÇAMENTO.PrecoUnitarioLicitado&gt;$AN79)),"ACIMA REF.",
IF(AND($C79="S",$P79&lt;&gt;"",$Q79&lt;&gt;"",$T79=0,$U79&gt;0),"QUANT.",
IF(AND(Import.TipoArredondamento="TransfereGOV",$L79="F",$C79="S",LEN($Q79)&gt;13),"Código &gt;13",
IF(AND(Import.TipoArredondamento="TransfereGOV",$L79="F",$C79&lt;&gt;"S",LEN($R79)&gt;100),"Descrição &gt;100",
IF(AND(Import.TipoArredondamento="TransfereGOV",$L79="F",$C79="S",LEN($R79)&gt;500),"Descrição &gt;500",
IF(AND(Import.TipoArredondamento="TransfereGOV",$L79="F",$C79="S",LEFT(TRIM(UPPER($P79)),6)&lt;&gt;"SINAPI",ISNA(VLOOKUP(TRIM(UPPER($S79)),ListaTgov.Unidades,1,FALSE))),"Unid. Não Disp",
" "))))))))))))))))</f>
        <v>#NAME?</v>
      </c>
      <c r="AD79" s="673">
        <f ca="1">IF(C79&lt;=CRONO.NivelExibicao,MAX($AD$15:OFFSET(AD79,-1,0))+IF($C79&lt;&gt;1,1,MAX(1,COUNTIF(QCI!$A$13:$A$24,OFFSET($E79,-1,0)))),"")</f>
        <v>6</v>
      </c>
      <c r="AE79" s="669" t="b">
        <f ca="1">IF(AND($C79="S",ORÇAMENTO.CodBarra&lt;&gt;""),IF(ORÇAMENTO.Fonte="",ORÇAMENTO.CodBarra,CONCATENATE(ORÇAMENTO.Fonte," ",ORÇAMENTO.CodBarra)))</f>
        <v>0</v>
      </c>
      <c r="AF79" s="672" t="str">
        <f ca="1">IF(ISERROR(INDIRECT(ORÇAMENTO.BancoRef)),"(abra o arquivo 'Referência "&amp;Excel_BuiltIn_Database&amp;".xlsm)",IF(OR($C79&lt;&gt;"S",ORÇAMENTO.CodBarra=""),"(Sem Código)",IF(ISERROR(MATCH($AE79,INDIRECT(ORÇAMENTO.BancoRef),0)),"(Código não identificado nas referências)",MATCH($AE79,INDIRECT(ORÇAMENTO.BancoRef),0))))</f>
        <v>(Sem Código)</v>
      </c>
      <c r="AG79" s="428">
        <f ca="1">ROUND(IF(DESONERACAO="sim",REFERENCIA.Desonerado,REFERENCIA.NaoDesonerado),2)</f>
        <v>0</v>
      </c>
      <c r="AH79" s="429">
        <f t="shared" ca="1" si="15"/>
        <v>0.2097</v>
      </c>
      <c r="AJ79" s="431"/>
      <c r="AL79" s="439"/>
      <c r="AM79" s="336">
        <f t="shared" ca="1" si="0"/>
        <v>205708.44</v>
      </c>
      <c r="AN79" s="470">
        <f t="shared" ca="1" si="16"/>
        <v>0</v>
      </c>
    </row>
    <row r="80" spans="1:40" s="673" customFormat="1" x14ac:dyDescent="0.2">
      <c r="A80" s="673" t="str">
        <f t="shared" ref="A80:A142" si="19">CHOOSE(1+LOG(1+2*(ORÇAMENTO.Nivel="Meta")+4*(ORÇAMENTO.Nivel="Nível 2")+8*(ORÇAMENTO.Nivel="Nível 3")+16*(ORÇAMENTO.Nivel="Nível 4")+32*(ORÇAMENTO.Nivel="Serviço"),2),0,1,2,3,4,"S")</f>
        <v>S</v>
      </c>
      <c r="B80" s="673">
        <f t="shared" ref="B80:B142" ca="1" si="20">IF(OR(C80="s",C80=0),OFFSET(B80,-1,0),C80)</f>
        <v>2</v>
      </c>
      <c r="C80" s="673" t="str">
        <f t="shared" ref="C80:C142" ca="1" si="21">IF(OFFSET(C80,-1,0)="L",1,IF(OFFSET(C80,-1,0)=1,2,IF(OR(A80="s",A80=0),"S",IF(AND(OFFSET(C80,-1,0)=2,A80=4),3,IF(AND(OR(OFFSET(C80,-1,0)="s",OFFSET(C80,-1,0)=0),A80&lt;&gt;"s",A80&gt;OFFSET(B80,-1,0)),OFFSET(B80,-1,0),A80)))))</f>
        <v>S</v>
      </c>
      <c r="D80" s="673">
        <f t="shared" ref="D80:D142" ca="1" si="22">IF(OR(C80="S",C80=0),0,IF(ISERROR(K80),J80,SMALL(J80:K80,1)))</f>
        <v>0</v>
      </c>
      <c r="E80" s="673">
        <f ca="1">IF($C80=1,OFFSET(E80,-1,0)+MAX(1,COUNTIF(QCI!$A$13:$A$24,OFFSET(ORÇAMENTO!E80,-1,0))),OFFSET(E80,-1,0))</f>
        <v>1</v>
      </c>
      <c r="F80" s="673">
        <f t="shared" ref="F80:F142" ca="1" si="23">IF($C80=1,0,IF($C80=2,OFFSET(F80,-1,0)+1,OFFSET(F80,-1,0)))</f>
        <v>5</v>
      </c>
      <c r="G80" s="673">
        <f t="shared" ref="G80:G142" ca="1" si="24">IF(AND($C80&lt;=2,$C80&lt;&gt;0),0,IF($C80=3,OFFSET(G80,-1,0)+1,OFFSET(G80,-1,0)))</f>
        <v>0</v>
      </c>
      <c r="H80" s="673">
        <f t="shared" ref="H80:H142" ca="1" si="25">IF(AND($C80&lt;=3,$C80&lt;&gt;0),0,IF($C80=4,OFFSET(H80,-1,0)+1,OFFSET(H80,-1,0)))</f>
        <v>0</v>
      </c>
      <c r="I80" s="673">
        <f t="shared" ref="I80:I142" ca="1" si="26">IF(AND($C80&lt;=4,$C80&lt;&gt;0),0,IF(AND($C80="S",$X80&gt;0),OFFSET(I80,-1,0)+1,OFFSET(I80,-1,0)))</f>
        <v>1</v>
      </c>
      <c r="J80" s="673">
        <f t="shared" ref="J80:J111" ca="1" si="27">IF(OR($C80="S",$C80=0),0,MATCH(0,OFFSET($D80,1,$C80,ROW($C$251)-ROW($C80)),0))</f>
        <v>0</v>
      </c>
      <c r="K80" s="673">
        <f ca="1">IF(OR($C80="S",$C80=0),0,MATCH(OFFSET($D80,0,$C80)+IF($C80&lt;&gt;1,1,COUNTIF(QCI!$A$13:$A$24,ORÇAMENTO!E80)),OFFSET($D80,1,$C80,ROW($C$251)-ROW($C80)),0))</f>
        <v>0</v>
      </c>
      <c r="L80" s="114" t="str">
        <f t="shared" ref="L80:L142" ca="1" si="28">IF(OR($X80&gt;0,$C80=1,$C80=2,$C80=3,$C80=4),"F","")</f>
        <v>F</v>
      </c>
      <c r="M80" s="115" t="s">
        <v>706</v>
      </c>
      <c r="N80" s="116" t="str">
        <f t="shared" ref="N80:N142" ca="1" si="29">CHOOSE(1+LOG(1+2*(C80=1)+4*(C80=2)+8*(C80=3)+16*(C80=4)+32*(C80="S"),2),"","Meta","Nível 2","Nível 3","Nível 4","Serviço")</f>
        <v>Serviço</v>
      </c>
      <c r="O80" s="117" t="str">
        <f t="shared" ref="O80:O142" ca="1" si="30">IF(OR($C80=0,$L80=""),"-",CONCATENATE(E80&amp;".",IF(AND($A$5&gt;=2,$C80&gt;=2),F80&amp;".",""),IF(AND($A$5&gt;=3,$C80&gt;=3),G80&amp;".",""),IF(AND($A$5&gt;=4,$C80&gt;=4),H80&amp;".",""),IF($C80="S",I80&amp;".","")))</f>
        <v>1.5.1.</v>
      </c>
      <c r="P80" s="677" t="s">
        <v>751</v>
      </c>
      <c r="Q80" s="119" t="s">
        <v>1000</v>
      </c>
      <c r="R80" s="120" t="str">
        <f ca="1">IF($C80="S",REFERENCIA.Descricao,"(digite a descrição aqui)")</f>
        <v>ESCAVAÇÃO MANUAL DE VALA. AF_09/2024</v>
      </c>
      <c r="S80" s="121" t="str">
        <f ca="1">REFERENCIA.Unidade</f>
        <v>M3</v>
      </c>
      <c r="T80" s="122">
        <f ca="1">OFFSET(CÁLCULO!H$15,ROW($T80)-ROW(T$15),0)</f>
        <v>1.1000000000000001</v>
      </c>
      <c r="U80" s="123">
        <f t="shared" ca="1" si="17"/>
        <v>123.22</v>
      </c>
      <c r="V80" s="124" t="s">
        <v>664</v>
      </c>
      <c r="W80" s="122">
        <f ca="1">IF($C80="S",ROUND(IF(TIPOORCAMENTO="Proposto",ORÇAMENTO.CustoUnitario*(1+$AH80),ORÇAMENTO.PrecoUnitarioLicitado),15-13*$AF$10),0)</f>
        <v>149.06</v>
      </c>
      <c r="X80" s="125">
        <f t="array" aca="1" ref="X80" ca="1">IF($C80="S",IF(OR(Import.TipoArredondamento&lt;&gt;"TransfereGOV",ACOMPANHAMENTO="BM"),VTOTAL1,SUM(OFFSET(CÁLCULO!$AI$15,ROW($X80)-ROW($X$15),1):OFFSET(CÁLCULO!$BB$15,ROW($X80)-ROW($X$15),-1))),IF($C80=0,0,ROUND(SomaAgrup,15-13*$AF$11)))</f>
        <v>163.97</v>
      </c>
      <c r="Y80" s="126" t="s">
        <v>752</v>
      </c>
      <c r="Z80" s="673" t="str">
        <f t="shared" ref="Z80:Z142" ca="1" si="31">IF(AND($C80="S",$X80&gt;0),IF(ISBLANK($Y80),"RA",LEFT($Y80,2)),"")</f>
        <v>RA</v>
      </c>
      <c r="AA80" s="127">
        <f ca="1">IF($C80="S",IF($Z80="CP",$X80,IF($Z80="RA",(($X80)*QCI!$AA$3),0)),SomaAgrup)</f>
        <v>1.6396999999999999</v>
      </c>
      <c r="AB80" s="128">
        <f t="shared" ref="AB80:AB142" ca="1" si="32">IF($C80="S",IF($Z80="OU",ROUND($X80,2),0),SomaAgrup)</f>
        <v>0</v>
      </c>
      <c r="AC80" s="564" t="e">
        <f t="array" aca="1" ref="AC80" ca="1">IF($N80=""," ",
IF(AND($C80&lt;&gt;"S",OR($R80="",$R80="(digite a descrição aqui)")),"DESCRIÇÃO",
IF(AND($C80="S",OR($Q80&lt;&gt;"",$T80&gt;0,$U80&gt;0),$P80=""),"FONTE",
IF(AND($C80="S",$P80&lt;&gt;"",OR($T80&gt;0,$U80&gt;0),$Q80=""),"CÓDIGO",
IF(AND($C80="S",$P80&lt;&gt;"",$Q80&lt;&gt;"",$R80="(Código não identificado nas referências)"),"CÓDIGO N/ID",
IF(AND($C80="S",OR($R80="",$R80="(digite a descrição aqui)"),OR($Q80&lt;&gt;"",$T80&gt;0,$U80&gt;0)),"DESCRIÇÃO",
IF(AND($C80="S",$P80&lt;&gt;"",$Q80&lt;&gt;"",$S80=""),"UNIDADE",
IF(AND($C80="S",$P80&lt;&gt;"",$Q80&lt;&gt;"",$U80=0),"SEM CUSTO",
IF(AND(_xlfn.SINGLE(TIPOORCAMENTO)="Licitado",$AL80=0,$AN80&gt;0),"SEM PREÇO",
IF(AND($C80="S",$P80&lt;&gt;"",$Q80&lt;&gt;"",$U80&gt;0,$V80=0),"BDI",
IF(OR(AND(TIPOORCAMENTO="Proposto",LEFT($O$8,5)&lt;&gt;"(N/D:",$AG80&lt;&gt;"",ORÇAMENTO.CustoUnitario&gt;$AG80),AND(TIPOORCAMENTO="LICITADO",ORÇAMENTO.PrecoUnitarioLicitado&gt;$AN80)),"ACIMA REF.",
IF(AND($C80="S",$P80&lt;&gt;"",$Q80&lt;&gt;"",$T80=0,$U80&gt;0),"QUANT.",
IF(AND(Import.TipoArredondamento="TransfereGOV",$L80="F",$C80="S",LEN($Q80)&gt;13),"Código &gt;13",
IF(AND(Import.TipoArredondamento="TransfereGOV",$L80="F",$C80&lt;&gt;"S",LEN($R80)&gt;100),"Descrição &gt;100",
IF(AND(Import.TipoArredondamento="TransfereGOV",$L80="F",$C80="S",LEN($R80)&gt;500),"Descrição &gt;500",
IF(AND(Import.TipoArredondamento="TransfereGOV",$L80="F",$C80="S",LEFT(TRIM(UPPER($P80)),6)&lt;&gt;"SINAPI",ISNA(VLOOKUP(TRIM(UPPER($S80)),ListaTgov.Unidades,1,FALSE))),"Unid. Não Disp",
" "))))))))))))))))</f>
        <v>#NAME?</v>
      </c>
      <c r="AD80" s="673" t="str">
        <f ca="1">IF(C80&lt;=CRONO.NivelExibicao,MAX($AD$15:OFFSET(AD80,-1,0))+IF($C80&lt;&gt;1,1,MAX(1,COUNTIF(QCI!$A$13:$A$24,OFFSET($E80,-1,0)))),"")</f>
        <v/>
      </c>
      <c r="AE80" s="669" t="str">
        <f ca="1">IF(AND($C80="S",ORÇAMENTO.CodBarra&lt;&gt;""),IF(ORÇAMENTO.Fonte="",ORÇAMENTO.CodBarra,CONCATENATE(ORÇAMENTO.Fonte," ",ORÇAMENTO.CodBarra)))</f>
        <v>SINAPI 93358</v>
      </c>
      <c r="AF80" s="672">
        <f ca="1">IF(ISERROR(INDIRECT(ORÇAMENTO.BancoRef)),"(abra o arquivo 'Referência "&amp;Excel_BuiltIn_Database&amp;".xlsm)",IF(OR($C80&lt;&gt;"S",ORÇAMENTO.CodBarra=""),"(Sem Código)",IF(ISERROR(MATCH($AE80,INDIRECT(ORÇAMENTO.BancoRef),0)),"(Código não identificado nas referências)",MATCH($AE80,INDIRECT(ORÇAMENTO.BancoRef),0))))</f>
        <v>9378</v>
      </c>
      <c r="AG80" s="428">
        <f ca="1">ROUND(IF(DESONERACAO="sim",REFERENCIA.Desonerado,REFERENCIA.NaoDesonerado),2)</f>
        <v>123.22</v>
      </c>
      <c r="AH80" s="429">
        <f t="shared" ref="AH80:AH142" ca="1" si="33">ROUND(IF(ISNUMBER(ORÇAMENTO.OpcaoBDI),ORÇAMENTO.OpcaoBDI,IF(LEFT(ORÇAMENTO.OpcaoBDI,3)="BDI",HLOOKUP(ORÇAMENTO.OpcaoBDI,$F$4:$H$5,2,FALSE),0)),15-11*$AF$9)</f>
        <v>0.2097</v>
      </c>
      <c r="AJ80" s="431"/>
      <c r="AL80" s="439"/>
      <c r="AM80" s="336">
        <f t="shared" ca="1" si="0"/>
        <v>163.97</v>
      </c>
      <c r="AN80" s="470">
        <f t="shared" ref="AN80:AN142" ca="1" si="34">ROUND(ORÇAMENTO.CustoUnitario*(1+$AH80),2)</f>
        <v>149.06</v>
      </c>
    </row>
    <row r="81" spans="1:40" s="673" customFormat="1" ht="25.5" x14ac:dyDescent="0.2">
      <c r="A81" s="673" t="str">
        <f t="shared" si="19"/>
        <v>S</v>
      </c>
      <c r="B81" s="673">
        <f t="shared" ca="1" si="20"/>
        <v>2</v>
      </c>
      <c r="C81" s="673" t="str">
        <f t="shared" ca="1" si="21"/>
        <v>S</v>
      </c>
      <c r="D81" s="673">
        <f t="shared" ca="1" si="22"/>
        <v>0</v>
      </c>
      <c r="E81" s="673">
        <f ca="1">IF($C81=1,OFFSET(E81,-1,0)+MAX(1,COUNTIF(QCI!$A$13:$A$24,OFFSET(ORÇAMENTO!E81,-1,0))),OFFSET(E81,-1,0))</f>
        <v>1</v>
      </c>
      <c r="F81" s="673">
        <f t="shared" ca="1" si="23"/>
        <v>5</v>
      </c>
      <c r="G81" s="673">
        <f t="shared" ca="1" si="24"/>
        <v>0</v>
      </c>
      <c r="H81" s="673">
        <f t="shared" ca="1" si="25"/>
        <v>0</v>
      </c>
      <c r="I81" s="673">
        <f t="shared" ca="1" si="26"/>
        <v>2</v>
      </c>
      <c r="J81" s="673">
        <f t="shared" ca="1" si="27"/>
        <v>0</v>
      </c>
      <c r="K81" s="673">
        <f ca="1">IF(OR($C81="S",$C81=0),0,MATCH(OFFSET($D81,0,$C81)+IF($C81&lt;&gt;1,1,COUNTIF(QCI!$A$13:$A$24,ORÇAMENTO!E81)),OFFSET($D81,1,$C81,ROW($C$251)-ROW($C81)),0))</f>
        <v>0</v>
      </c>
      <c r="L81" s="114" t="str">
        <f t="shared" ca="1" si="28"/>
        <v>F</v>
      </c>
      <c r="M81" s="115" t="s">
        <v>706</v>
      </c>
      <c r="N81" s="116" t="str">
        <f t="shared" ca="1" si="29"/>
        <v>Serviço</v>
      </c>
      <c r="O81" s="117" t="str">
        <f t="shared" ca="1" si="30"/>
        <v>1.5.2.</v>
      </c>
      <c r="P81" s="118" t="s">
        <v>751</v>
      </c>
      <c r="Q81" s="119">
        <v>95241</v>
      </c>
      <c r="R81" s="120" t="str">
        <f ca="1">IF($C81="S",REFERENCIA.Descricao,"(digite a descrição aqui)")</f>
        <v>LASTRO DE CONCRETO MAGRO, APLICADO EM PISOS, LAJES SOBRE SOLO OU RADIERS, ESPESSURA DE 5 CM. AF_01/2024</v>
      </c>
      <c r="S81" s="121" t="str">
        <f ca="1">REFERENCIA.Unidade</f>
        <v>M2</v>
      </c>
      <c r="T81" s="122">
        <f ca="1">OFFSET(CÁLCULO!H$15,ROW($T81)-ROW(T$15),0)</f>
        <v>283.72000000000003</v>
      </c>
      <c r="U81" s="123">
        <f t="shared" ca="1" si="17"/>
        <v>37.68</v>
      </c>
      <c r="V81" s="124" t="s">
        <v>664</v>
      </c>
      <c r="W81" s="122">
        <f ca="1">IF($C81="S",ROUND(IF(TIPOORCAMENTO="Proposto",ORÇAMENTO.CustoUnitario*(1+$AH81),ORÇAMENTO.PrecoUnitarioLicitado),15-13*$AF$10),0)</f>
        <v>45.58</v>
      </c>
      <c r="X81" s="125">
        <f t="array" aca="1" ref="X81" ca="1">IF($C81="S",IF(OR(Import.TipoArredondamento&lt;&gt;"TransfereGOV",ACOMPANHAMENTO="BM"),VTOTAL1,SUM(OFFSET(CÁLCULO!$AI$15,ROW($X81)-ROW($X$15),1):OFFSET(CÁLCULO!$BB$15,ROW($X81)-ROW($X$15),-1))),IF($C81=0,0,ROUND(SomaAgrup,15-13*$AF$11)))</f>
        <v>12931.96</v>
      </c>
      <c r="Y81" s="126" t="s">
        <v>752</v>
      </c>
      <c r="Z81" s="673" t="str">
        <f t="shared" ca="1" si="31"/>
        <v>RA</v>
      </c>
      <c r="AA81" s="127">
        <f ca="1">IF($C81="S",IF($Z81="CP",$X81,IF($Z81="RA",(($X81)*QCI!$AA$3),0)),SomaAgrup)</f>
        <v>129.31959999999998</v>
      </c>
      <c r="AB81" s="128">
        <f t="shared" ca="1" si="32"/>
        <v>0</v>
      </c>
      <c r="AC81" s="564" t="e">
        <f t="array" aca="1" ref="AC81" ca="1">IF($N81=""," ",
IF(AND($C81&lt;&gt;"S",OR($R81="",$R81="(digite a descrição aqui)")),"DESCRIÇÃO",
IF(AND($C81="S",OR($Q81&lt;&gt;"",$T81&gt;0,$U81&gt;0),$P81=""),"FONTE",
IF(AND($C81="S",$P81&lt;&gt;"",OR($T81&gt;0,$U81&gt;0),$Q81=""),"CÓDIGO",
IF(AND($C81="S",$P81&lt;&gt;"",$Q81&lt;&gt;"",$R81="(Código não identificado nas referências)"),"CÓDIGO N/ID",
IF(AND($C81="S",OR($R81="",$R81="(digite a descrição aqui)"),OR($Q81&lt;&gt;"",$T81&gt;0,$U81&gt;0)),"DESCRIÇÃO",
IF(AND($C81="S",$P81&lt;&gt;"",$Q81&lt;&gt;"",$S81=""),"UNIDADE",
IF(AND($C81="S",$P81&lt;&gt;"",$Q81&lt;&gt;"",$U81=0),"SEM CUSTO",
IF(AND(_xlfn.SINGLE(TIPOORCAMENTO)="Licitado",$AL81=0,$AN81&gt;0),"SEM PREÇO",
IF(AND($C81="S",$P81&lt;&gt;"",$Q81&lt;&gt;"",$U81&gt;0,$V81=0),"BDI",
IF(OR(AND(TIPOORCAMENTO="Proposto",LEFT($O$8,5)&lt;&gt;"(N/D:",$AG81&lt;&gt;"",ORÇAMENTO.CustoUnitario&gt;$AG81),AND(TIPOORCAMENTO="LICITADO",ORÇAMENTO.PrecoUnitarioLicitado&gt;$AN81)),"ACIMA REF.",
IF(AND($C81="S",$P81&lt;&gt;"",$Q81&lt;&gt;"",$T81=0,$U81&gt;0),"QUANT.",
IF(AND(Import.TipoArredondamento="TransfereGOV",$L81="F",$C81="S",LEN($Q81)&gt;13),"Código &gt;13",
IF(AND(Import.TipoArredondamento="TransfereGOV",$L81="F",$C81&lt;&gt;"S",LEN($R81)&gt;100),"Descrição &gt;100",
IF(AND(Import.TipoArredondamento="TransfereGOV",$L81="F",$C81="S",LEN($R81)&gt;500),"Descrição &gt;500",
IF(AND(Import.TipoArredondamento="TransfereGOV",$L81="F",$C81="S",LEFT(TRIM(UPPER($P81)),6)&lt;&gt;"SINAPI",ISNA(VLOOKUP(TRIM(UPPER($S81)),ListaTgov.Unidades,1,FALSE))),"Unid. Não Disp",
" "))))))))))))))))</f>
        <v>#NAME?</v>
      </c>
      <c r="AD81" s="673" t="str">
        <f ca="1">IF(C81&lt;=CRONO.NivelExibicao,MAX($AD$15:OFFSET(AD81,-1,0))+IF($C81&lt;&gt;1,1,MAX(1,COUNTIF(QCI!$A$13:$A$24,OFFSET($E81,-1,0)))),"")</f>
        <v/>
      </c>
      <c r="AE81" s="669" t="str">
        <f ca="1">IF(AND($C81="S",ORÇAMENTO.CodBarra&lt;&gt;""),IF(ORÇAMENTO.Fonte="",ORÇAMENTO.CodBarra,CONCATENATE(ORÇAMENTO.Fonte," ",ORÇAMENTO.CodBarra)))</f>
        <v>SINAPI 95241</v>
      </c>
      <c r="AF81" s="672">
        <f ca="1">IF(ISERROR(INDIRECT(ORÇAMENTO.BancoRef)),"(abra o arquivo 'Referência "&amp;Excel_BuiltIn_Database&amp;".xlsm)",IF(OR($C81&lt;&gt;"S",ORÇAMENTO.CodBarra=""),"(Sem Código)",IF(ISERROR(MATCH($AE81,INDIRECT(ORÇAMENTO.BancoRef),0)),"(Código não identificado nas referências)",MATCH($AE81,INDIRECT(ORÇAMENTO.BancoRef),0))))</f>
        <v>12896</v>
      </c>
      <c r="AG81" s="428">
        <f ca="1">ROUND(IF(DESONERACAO="sim",REFERENCIA.Desonerado,REFERENCIA.NaoDesonerado),2)</f>
        <v>37.68</v>
      </c>
      <c r="AH81" s="429">
        <f t="shared" ca="1" si="33"/>
        <v>0.2097</v>
      </c>
      <c r="AJ81" s="431"/>
      <c r="AL81" s="439"/>
      <c r="AM81" s="336">
        <f t="shared" ca="1" si="0"/>
        <v>12931.96</v>
      </c>
      <c r="AN81" s="470">
        <f t="shared" ca="1" si="34"/>
        <v>45.58</v>
      </c>
    </row>
    <row r="82" spans="1:40" s="673" customFormat="1" ht="25.5" x14ac:dyDescent="0.2">
      <c r="A82" s="673" t="str">
        <f t="shared" si="19"/>
        <v>S</v>
      </c>
      <c r="B82" s="673">
        <f t="shared" ca="1" si="20"/>
        <v>2</v>
      </c>
      <c r="C82" s="673" t="str">
        <f t="shared" ca="1" si="21"/>
        <v>S</v>
      </c>
      <c r="D82" s="673">
        <f t="shared" ca="1" si="22"/>
        <v>0</v>
      </c>
      <c r="E82" s="673">
        <f ca="1">IF($C82=1,OFFSET(E82,-1,0)+MAX(1,COUNTIF(QCI!$A$13:$A$24,OFFSET(ORÇAMENTO!E82,-1,0))),OFFSET(E82,-1,0))</f>
        <v>1</v>
      </c>
      <c r="F82" s="673">
        <f t="shared" ca="1" si="23"/>
        <v>5</v>
      </c>
      <c r="G82" s="673">
        <f t="shared" ca="1" si="24"/>
        <v>0</v>
      </c>
      <c r="H82" s="673">
        <f t="shared" ca="1" si="25"/>
        <v>0</v>
      </c>
      <c r="I82" s="673">
        <f t="shared" ca="1" si="26"/>
        <v>3</v>
      </c>
      <c r="J82" s="673">
        <f t="shared" ca="1" si="27"/>
        <v>0</v>
      </c>
      <c r="K82" s="673">
        <f ca="1">IF(OR($C82="S",$C82=0),0,MATCH(OFFSET($D82,0,$C82)+IF($C82&lt;&gt;1,1,COUNTIF(QCI!$A$13:$A$24,ORÇAMENTO!E82)),OFFSET($D82,1,$C82,ROW($C$251)-ROW($C82)),0))</f>
        <v>0</v>
      </c>
      <c r="L82" s="114" t="str">
        <f t="shared" ca="1" si="28"/>
        <v>F</v>
      </c>
      <c r="M82" s="115" t="s">
        <v>706</v>
      </c>
      <c r="N82" s="116" t="str">
        <f t="shared" ca="1" si="29"/>
        <v>Serviço</v>
      </c>
      <c r="O82" s="117" t="str">
        <f t="shared" ca="1" si="30"/>
        <v>1.5.3.</v>
      </c>
      <c r="P82" s="677" t="s">
        <v>751</v>
      </c>
      <c r="Q82" s="119">
        <v>95241</v>
      </c>
      <c r="R82" s="120" t="str">
        <f ca="1">IF($C82="S",REFERENCIA.Descricao,"(digite a descrição aqui)")</f>
        <v>LASTRO DE CONCRETO MAGRO, APLICADO EM PISOS, LAJES SOBRE SOLO OU RADIERS, ESPESSURA DE 5 CM. AF_01/2024</v>
      </c>
      <c r="S82" s="121" t="str">
        <f ca="1">REFERENCIA.Unidade</f>
        <v>M2</v>
      </c>
      <c r="T82" s="122">
        <f ca="1">OFFSET(CÁLCULO!H$15,ROW($T82)-ROW(T$15),0)</f>
        <v>267.25</v>
      </c>
      <c r="U82" s="123">
        <f t="shared" ca="1" si="17"/>
        <v>37.68</v>
      </c>
      <c r="V82" s="124" t="s">
        <v>664</v>
      </c>
      <c r="W82" s="122">
        <f ca="1">IF($C82="S",ROUND(IF(TIPOORCAMENTO="Proposto",ORÇAMENTO.CustoUnitario*(1+$AH82),ORÇAMENTO.PrecoUnitarioLicitado),15-13*$AF$10),0)</f>
        <v>45.58</v>
      </c>
      <c r="X82" s="125">
        <f t="array" aca="1" ref="X82" ca="1">IF($C82="S",IF(OR(Import.TipoArredondamento&lt;&gt;"TransfereGOV",ACOMPANHAMENTO="BM"),VTOTAL1,SUM(OFFSET(CÁLCULO!$AI$15,ROW($X82)-ROW($X$15),1):OFFSET(CÁLCULO!$BB$15,ROW($X82)-ROW($X$15),-1))),IF($C82=0,0,ROUND(SomaAgrup,15-13*$AF$11)))</f>
        <v>12181.26</v>
      </c>
      <c r="Y82" s="126" t="s">
        <v>752</v>
      </c>
      <c r="Z82" s="673" t="str">
        <f t="shared" ca="1" si="31"/>
        <v>RA</v>
      </c>
      <c r="AA82" s="127">
        <f ca="1">IF($C82="S",IF($Z82="CP",$X82,IF($Z82="RA",(($X82)*QCI!$AA$3),0)),SomaAgrup)</f>
        <v>121.8126</v>
      </c>
      <c r="AB82" s="128">
        <f t="shared" ca="1" si="32"/>
        <v>0</v>
      </c>
      <c r="AC82" s="564" t="e">
        <f t="array" aca="1" ref="AC82" ca="1">IF($N82=""," ",
IF(AND($C82&lt;&gt;"S",OR($R82="",$R82="(digite a descrição aqui)")),"DESCRIÇÃO",
IF(AND($C82="S",OR($Q82&lt;&gt;"",$T82&gt;0,$U82&gt;0),$P82=""),"FONTE",
IF(AND($C82="S",$P82&lt;&gt;"",OR($T82&gt;0,$U82&gt;0),$Q82=""),"CÓDIGO",
IF(AND($C82="S",$P82&lt;&gt;"",$Q82&lt;&gt;"",$R82="(Código não identificado nas referências)"),"CÓDIGO N/ID",
IF(AND($C82="S",OR($R82="",$R82="(digite a descrição aqui)"),OR($Q82&lt;&gt;"",$T82&gt;0,$U82&gt;0)),"DESCRIÇÃO",
IF(AND($C82="S",$P82&lt;&gt;"",$Q82&lt;&gt;"",$S82=""),"UNIDADE",
IF(AND($C82="S",$P82&lt;&gt;"",$Q82&lt;&gt;"",$U82=0),"SEM CUSTO",
IF(AND(_xlfn.SINGLE(TIPOORCAMENTO)="Licitado",$AL82=0,$AN82&gt;0),"SEM PREÇO",
IF(AND($C82="S",$P82&lt;&gt;"",$Q82&lt;&gt;"",$U82&gt;0,$V82=0),"BDI",
IF(OR(AND(TIPOORCAMENTO="Proposto",LEFT($O$8,5)&lt;&gt;"(N/D:",$AG82&lt;&gt;"",ORÇAMENTO.CustoUnitario&gt;$AG82),AND(TIPOORCAMENTO="LICITADO",ORÇAMENTO.PrecoUnitarioLicitado&gt;$AN82)),"ACIMA REF.",
IF(AND($C82="S",$P82&lt;&gt;"",$Q82&lt;&gt;"",$T82=0,$U82&gt;0),"QUANT.",
IF(AND(Import.TipoArredondamento="TransfereGOV",$L82="F",$C82="S",LEN($Q82)&gt;13),"Código &gt;13",
IF(AND(Import.TipoArredondamento="TransfereGOV",$L82="F",$C82&lt;&gt;"S",LEN($R82)&gt;100),"Descrição &gt;100",
IF(AND(Import.TipoArredondamento="TransfereGOV",$L82="F",$C82="S",LEN($R82)&gt;500),"Descrição &gt;500",
IF(AND(Import.TipoArredondamento="TransfereGOV",$L82="F",$C82="S",LEFT(TRIM(UPPER($P82)),6)&lt;&gt;"SINAPI",ISNA(VLOOKUP(TRIM(UPPER($S82)),ListaTgov.Unidades,1,FALSE))),"Unid. Não Disp",
" "))))))))))))))))</f>
        <v>#NAME?</v>
      </c>
      <c r="AD82" s="673" t="str">
        <f ca="1">IF(C82&lt;=CRONO.NivelExibicao,MAX($AD$15:OFFSET(AD82,-1,0))+IF($C82&lt;&gt;1,1,MAX(1,COUNTIF(QCI!$A$13:$A$24,OFFSET($E82,-1,0)))),"")</f>
        <v/>
      </c>
      <c r="AE82" s="669" t="str">
        <f ca="1">IF(AND($C82="S",ORÇAMENTO.CodBarra&lt;&gt;""),IF(ORÇAMENTO.Fonte="",ORÇAMENTO.CodBarra,CONCATENATE(ORÇAMENTO.Fonte," ",ORÇAMENTO.CodBarra)))</f>
        <v>SINAPI 95241</v>
      </c>
      <c r="AF82" s="672">
        <f ca="1">IF(ISERROR(INDIRECT(ORÇAMENTO.BancoRef)),"(abra o arquivo 'Referência "&amp;Excel_BuiltIn_Database&amp;".xlsm)",IF(OR($C82&lt;&gt;"S",ORÇAMENTO.CodBarra=""),"(Sem Código)",IF(ISERROR(MATCH($AE82,INDIRECT(ORÇAMENTO.BancoRef),0)),"(Código não identificado nas referências)",MATCH($AE82,INDIRECT(ORÇAMENTO.BancoRef),0))))</f>
        <v>12896</v>
      </c>
      <c r="AG82" s="428">
        <f ca="1">ROUND(IF(DESONERACAO="sim",REFERENCIA.Desonerado,REFERENCIA.NaoDesonerado),2)</f>
        <v>37.68</v>
      </c>
      <c r="AH82" s="429">
        <f t="shared" ca="1" si="33"/>
        <v>0.2097</v>
      </c>
      <c r="AJ82" s="431"/>
      <c r="AL82" s="439"/>
      <c r="AM82" s="336">
        <f t="shared" ca="1" si="0"/>
        <v>12181.26</v>
      </c>
      <c r="AN82" s="470">
        <f t="shared" ca="1" si="34"/>
        <v>45.58</v>
      </c>
    </row>
    <row r="83" spans="1:40" s="673" customFormat="1" ht="38.25" x14ac:dyDescent="0.2">
      <c r="A83" s="673" t="str">
        <f t="shared" si="19"/>
        <v>S</v>
      </c>
      <c r="B83" s="673">
        <f t="shared" ca="1" si="20"/>
        <v>2</v>
      </c>
      <c r="C83" s="673" t="str">
        <f t="shared" ca="1" si="21"/>
        <v>S</v>
      </c>
      <c r="D83" s="673">
        <f t="shared" ca="1" si="22"/>
        <v>0</v>
      </c>
      <c r="E83" s="673">
        <f ca="1">IF($C83=1,OFFSET(E83,-1,0)+MAX(1,COUNTIF(QCI!$A$13:$A$24,OFFSET(ORÇAMENTO!E83,-1,0))),OFFSET(E83,-1,0))</f>
        <v>1</v>
      </c>
      <c r="F83" s="673">
        <f t="shared" ca="1" si="23"/>
        <v>5</v>
      </c>
      <c r="G83" s="673">
        <f t="shared" ca="1" si="24"/>
        <v>0</v>
      </c>
      <c r="H83" s="673">
        <f t="shared" ca="1" si="25"/>
        <v>0</v>
      </c>
      <c r="I83" s="673">
        <f t="shared" ca="1" si="26"/>
        <v>4</v>
      </c>
      <c r="J83" s="673">
        <f t="shared" ca="1" si="27"/>
        <v>0</v>
      </c>
      <c r="K83" s="673">
        <f ca="1">IF(OR($C83="S",$C83=0),0,MATCH(OFFSET($D83,0,$C83)+IF($C83&lt;&gt;1,1,COUNTIF(QCI!$A$13:$A$24,ORÇAMENTO!E83)),OFFSET($D83,1,$C83,ROW($C$251)-ROW($C83)),0))</f>
        <v>0</v>
      </c>
      <c r="L83" s="114" t="str">
        <f t="shared" ca="1" si="28"/>
        <v>F</v>
      </c>
      <c r="M83" s="115" t="s">
        <v>706</v>
      </c>
      <c r="N83" s="116" t="str">
        <f t="shared" ca="1" si="29"/>
        <v>Serviço</v>
      </c>
      <c r="O83" s="117" t="str">
        <f t="shared" ca="1" si="30"/>
        <v>1.5.4.</v>
      </c>
      <c r="P83" s="677" t="s">
        <v>751</v>
      </c>
      <c r="Q83" s="119" t="s">
        <v>1006</v>
      </c>
      <c r="R83" s="120" t="str">
        <f ca="1">IF($C83="S",REFERENCIA.Descricao,"(digite a descrição aqui)")</f>
        <v>EXECUÇÃO DE PAVIMENTO EM PISO INTERTRAVADO, COM BLOCO RETANGULAR COLORIDO DE 20 X 10 CM, ESPESSURA 6 CM. AF_10/2022</v>
      </c>
      <c r="S83" s="121" t="str">
        <f ca="1">REFERENCIA.Unidade</f>
        <v>M2</v>
      </c>
      <c r="T83" s="122">
        <f ca="1">OFFSET(CÁLCULO!H$15,ROW($T83)-ROW(T$15),0)</f>
        <v>231.07</v>
      </c>
      <c r="U83" s="123">
        <f t="shared" ref="U83:U145" ca="1" si="35">AG83</f>
        <v>114.8</v>
      </c>
      <c r="V83" s="124" t="s">
        <v>664</v>
      </c>
      <c r="W83" s="122">
        <f ca="1">IF($C83="S",ROUND(IF(TIPOORCAMENTO="Proposto",ORÇAMENTO.CustoUnitario*(1+$AH83),ORÇAMENTO.PrecoUnitarioLicitado),15-13*$AF$10),0)</f>
        <v>138.87</v>
      </c>
      <c r="X83" s="125">
        <f t="array" aca="1" ref="X83" ca="1">IF($C83="S",IF(OR(Import.TipoArredondamento&lt;&gt;"TransfereGOV",ACOMPANHAMENTO="BM"),VTOTAL1,SUM(OFFSET(CÁLCULO!$AI$15,ROW($X83)-ROW($X$15),1):OFFSET(CÁLCULO!$BB$15,ROW($X83)-ROW($X$15),-1))),IF($C83=0,0,ROUND(SomaAgrup,15-13*$AF$11)))</f>
        <v>32088.69</v>
      </c>
      <c r="Y83" s="126" t="s">
        <v>752</v>
      </c>
      <c r="Z83" s="673" t="str">
        <f t="shared" ca="1" si="31"/>
        <v>RA</v>
      </c>
      <c r="AA83" s="127">
        <f ca="1">IF($C83="S",IF($Z83="CP",$X83,IF($Z83="RA",(($X83)*QCI!$AA$3),0)),SomaAgrup)</f>
        <v>320.88689999999997</v>
      </c>
      <c r="AB83" s="128">
        <f t="shared" ca="1" si="32"/>
        <v>0</v>
      </c>
      <c r="AC83" s="564" t="e">
        <f t="array" aca="1" ref="AC83" ca="1">IF($N83=""," ",
IF(AND($C83&lt;&gt;"S",OR($R83="",$R83="(digite a descrição aqui)")),"DESCRIÇÃO",
IF(AND($C83="S",OR($Q83&lt;&gt;"",$T83&gt;0,$U83&gt;0),$P83=""),"FONTE",
IF(AND($C83="S",$P83&lt;&gt;"",OR($T83&gt;0,$U83&gt;0),$Q83=""),"CÓDIGO",
IF(AND($C83="S",$P83&lt;&gt;"",$Q83&lt;&gt;"",$R83="(Código não identificado nas referências)"),"CÓDIGO N/ID",
IF(AND($C83="S",OR($R83="",$R83="(digite a descrição aqui)"),OR($Q83&lt;&gt;"",$T83&gt;0,$U83&gt;0)),"DESCRIÇÃO",
IF(AND($C83="S",$P83&lt;&gt;"",$Q83&lt;&gt;"",$S83=""),"UNIDADE",
IF(AND($C83="S",$P83&lt;&gt;"",$Q83&lt;&gt;"",$U83=0),"SEM CUSTO",
IF(AND(_xlfn.SINGLE(TIPOORCAMENTO)="Licitado",$AL83=0,$AN83&gt;0),"SEM PREÇO",
IF(AND($C83="S",$P83&lt;&gt;"",$Q83&lt;&gt;"",$U83&gt;0,$V83=0),"BDI",
IF(OR(AND(TIPOORCAMENTO="Proposto",LEFT($O$8,5)&lt;&gt;"(N/D:",$AG83&lt;&gt;"",ORÇAMENTO.CustoUnitario&gt;$AG83),AND(TIPOORCAMENTO="LICITADO",ORÇAMENTO.PrecoUnitarioLicitado&gt;$AN83)),"ACIMA REF.",
IF(AND($C83="S",$P83&lt;&gt;"",$Q83&lt;&gt;"",$T83=0,$U83&gt;0),"QUANT.",
IF(AND(Import.TipoArredondamento="TransfereGOV",$L83="F",$C83="S",LEN($Q83)&gt;13),"Código &gt;13",
IF(AND(Import.TipoArredondamento="TransfereGOV",$L83="F",$C83&lt;&gt;"S",LEN($R83)&gt;100),"Descrição &gt;100",
IF(AND(Import.TipoArredondamento="TransfereGOV",$L83="F",$C83="S",LEN($R83)&gt;500),"Descrição &gt;500",
IF(AND(Import.TipoArredondamento="TransfereGOV",$L83="F",$C83="S",LEFT(TRIM(UPPER($P83)),6)&lt;&gt;"SINAPI",ISNA(VLOOKUP(TRIM(UPPER($S83)),ListaTgov.Unidades,1,FALSE))),"Unid. Não Disp",
" "))))))))))))))))</f>
        <v>#NAME?</v>
      </c>
      <c r="AD83" s="673" t="str">
        <f ca="1">IF(C83&lt;=CRONO.NivelExibicao,MAX($AD$15:OFFSET(AD83,-1,0))+IF($C83&lt;&gt;1,1,MAX(1,COUNTIF(QCI!$A$13:$A$24,OFFSET($E83,-1,0)))),"")</f>
        <v/>
      </c>
      <c r="AE83" s="669" t="str">
        <f ca="1">IF(AND($C83="S",ORÇAMENTO.CodBarra&lt;&gt;""),IF(ORÇAMENTO.Fonte="",ORÇAMENTO.CodBarra,CONCATENATE(ORÇAMENTO.Fonte," ",ORÇAMENTO.CodBarra)))</f>
        <v>SINAPI 93680</v>
      </c>
      <c r="AF83" s="672">
        <f ca="1">IF(ISERROR(INDIRECT(ORÇAMENTO.BancoRef)),"(abra o arquivo 'Referência "&amp;Excel_BuiltIn_Database&amp;".xlsm)",IF(OR($C83&lt;&gt;"S",ORÇAMENTO.CodBarra=""),"(Sem Código)",IF(ISERROR(MATCH($AE83,INDIRECT(ORÇAMENTO.BancoRef),0)),"(Código não identificado nas referências)",MATCH($AE83,INDIRECT(ORÇAMENTO.BancoRef),0))))</f>
        <v>13995</v>
      </c>
      <c r="AG83" s="428">
        <f ca="1">ROUND(IF(DESONERACAO="sim",REFERENCIA.Desonerado,REFERENCIA.NaoDesonerado),2)</f>
        <v>114.8</v>
      </c>
      <c r="AH83" s="429">
        <f t="shared" ca="1" si="33"/>
        <v>0.2097</v>
      </c>
      <c r="AJ83" s="431"/>
      <c r="AL83" s="439"/>
      <c r="AM83" s="336">
        <f t="shared" ca="1" si="0"/>
        <v>32088.69</v>
      </c>
      <c r="AN83" s="470">
        <f t="shared" ca="1" si="34"/>
        <v>138.87</v>
      </c>
    </row>
    <row r="84" spans="1:40" s="673" customFormat="1" ht="38.25" x14ac:dyDescent="0.2">
      <c r="A84" s="673" t="str">
        <f t="shared" si="19"/>
        <v>S</v>
      </c>
      <c r="B84" s="673">
        <f t="shared" ca="1" si="20"/>
        <v>2</v>
      </c>
      <c r="C84" s="673" t="str">
        <f t="shared" ca="1" si="21"/>
        <v>S</v>
      </c>
      <c r="D84" s="673">
        <f t="shared" ca="1" si="22"/>
        <v>0</v>
      </c>
      <c r="E84" s="673">
        <f ca="1">IF($C84=1,OFFSET(E84,-1,0)+MAX(1,COUNTIF(QCI!$A$13:$A$24,OFFSET(ORÇAMENTO!E84,-1,0))),OFFSET(E84,-1,0))</f>
        <v>1</v>
      </c>
      <c r="F84" s="673">
        <f t="shared" ca="1" si="23"/>
        <v>5</v>
      </c>
      <c r="G84" s="673">
        <f t="shared" ca="1" si="24"/>
        <v>0</v>
      </c>
      <c r="H84" s="673">
        <f t="shared" ca="1" si="25"/>
        <v>0</v>
      </c>
      <c r="I84" s="673">
        <f t="shared" ca="1" si="26"/>
        <v>5</v>
      </c>
      <c r="J84" s="673">
        <f t="shared" ca="1" si="27"/>
        <v>0</v>
      </c>
      <c r="K84" s="673">
        <f ca="1">IF(OR($C84="S",$C84=0),0,MATCH(OFFSET($D84,0,$C84)+IF($C84&lt;&gt;1,1,COUNTIF(QCI!$A$13:$A$24,ORÇAMENTO!E84)),OFFSET($D84,1,$C84,ROW($C$251)-ROW($C84)),0))</f>
        <v>0</v>
      </c>
      <c r="L84" s="114" t="str">
        <f t="shared" ca="1" si="28"/>
        <v>F</v>
      </c>
      <c r="M84" s="115" t="s">
        <v>706</v>
      </c>
      <c r="N84" s="116" t="str">
        <f t="shared" ca="1" si="29"/>
        <v>Serviço</v>
      </c>
      <c r="O84" s="117" t="str">
        <f t="shared" ca="1" si="30"/>
        <v>1.5.5.</v>
      </c>
      <c r="P84" s="677" t="s">
        <v>751</v>
      </c>
      <c r="Q84" s="119" t="s">
        <v>1007</v>
      </c>
      <c r="R84" s="120" t="str">
        <f ca="1">IF($C84="S",REFERENCIA.Descricao,"(digite a descrição aqui)")</f>
        <v>EXECUÇÃO DE PAVIMENTO EM PISO INTERTRAVADO, COM BLOCO RETANGULAR COR NATURAL DE 20 X 10 CM, ESPESSURA 6 CM. AF_10/2022</v>
      </c>
      <c r="S84" s="121" t="str">
        <f ca="1">REFERENCIA.Unidade</f>
        <v>M2</v>
      </c>
      <c r="T84" s="122">
        <f ca="1">OFFSET(CÁLCULO!H$15,ROW($T84)-ROW(T$15),0)</f>
        <v>52.65</v>
      </c>
      <c r="U84" s="123">
        <f t="shared" ca="1" si="35"/>
        <v>94.86</v>
      </c>
      <c r="V84" s="124" t="s">
        <v>664</v>
      </c>
      <c r="W84" s="122">
        <f ca="1">IF($C84="S",ROUND(IF(TIPOORCAMENTO="Proposto",ORÇAMENTO.CustoUnitario*(1+$AH84),ORÇAMENTO.PrecoUnitarioLicitado),15-13*$AF$10),0)</f>
        <v>114.75</v>
      </c>
      <c r="X84" s="125">
        <f t="array" aca="1" ref="X84" ca="1">IF($C84="S",IF(OR(Import.TipoArredondamento&lt;&gt;"TransfereGOV",ACOMPANHAMENTO="BM"),VTOTAL1,SUM(OFFSET(CÁLCULO!$AI$15,ROW($X84)-ROW($X$15),1):OFFSET(CÁLCULO!$BB$15,ROW($X84)-ROW($X$15),-1))),IF($C84=0,0,ROUND(SomaAgrup,15-13*$AF$11)))</f>
        <v>6041.59</v>
      </c>
      <c r="Y84" s="126" t="s">
        <v>752</v>
      </c>
      <c r="Z84" s="673" t="str">
        <f t="shared" ca="1" si="31"/>
        <v>RA</v>
      </c>
      <c r="AA84" s="127">
        <f ca="1">IF($C84="S",IF($Z84="CP",$X84,IF($Z84="RA",(($X84)*QCI!$AA$3),0)),SomaAgrup)</f>
        <v>60.415900000000001</v>
      </c>
      <c r="AB84" s="128">
        <f t="shared" ca="1" si="32"/>
        <v>0</v>
      </c>
      <c r="AC84" s="564" t="e">
        <f t="array" aca="1" ref="AC84" ca="1">IF($N84=""," ",
IF(AND($C84&lt;&gt;"S",OR($R84="",$R84="(digite a descrição aqui)")),"DESCRIÇÃO",
IF(AND($C84="S",OR($Q84&lt;&gt;"",$T84&gt;0,$U84&gt;0),$P84=""),"FONTE",
IF(AND($C84="S",$P84&lt;&gt;"",OR($T84&gt;0,$U84&gt;0),$Q84=""),"CÓDIGO",
IF(AND($C84="S",$P84&lt;&gt;"",$Q84&lt;&gt;"",$R84="(Código não identificado nas referências)"),"CÓDIGO N/ID",
IF(AND($C84="S",OR($R84="",$R84="(digite a descrição aqui)"),OR($Q84&lt;&gt;"",$T84&gt;0,$U84&gt;0)),"DESCRIÇÃO",
IF(AND($C84="S",$P84&lt;&gt;"",$Q84&lt;&gt;"",$S84=""),"UNIDADE",
IF(AND($C84="S",$P84&lt;&gt;"",$Q84&lt;&gt;"",$U84=0),"SEM CUSTO",
IF(AND(_xlfn.SINGLE(TIPOORCAMENTO)="Licitado",$AL84=0,$AN84&gt;0),"SEM PREÇO",
IF(AND($C84="S",$P84&lt;&gt;"",$Q84&lt;&gt;"",$U84&gt;0,$V84=0),"BDI",
IF(OR(AND(TIPOORCAMENTO="Proposto",LEFT($O$8,5)&lt;&gt;"(N/D:",$AG84&lt;&gt;"",ORÇAMENTO.CustoUnitario&gt;$AG84),AND(TIPOORCAMENTO="LICITADO",ORÇAMENTO.PrecoUnitarioLicitado&gt;$AN84)),"ACIMA REF.",
IF(AND($C84="S",$P84&lt;&gt;"",$Q84&lt;&gt;"",$T84=0,$U84&gt;0),"QUANT.",
IF(AND(Import.TipoArredondamento="TransfereGOV",$L84="F",$C84="S",LEN($Q84)&gt;13),"Código &gt;13",
IF(AND(Import.TipoArredondamento="TransfereGOV",$L84="F",$C84&lt;&gt;"S",LEN($R84)&gt;100),"Descrição &gt;100",
IF(AND(Import.TipoArredondamento="TransfereGOV",$L84="F",$C84="S",LEN($R84)&gt;500),"Descrição &gt;500",
IF(AND(Import.TipoArredondamento="TransfereGOV",$L84="F",$C84="S",LEFT(TRIM(UPPER($P84)),6)&lt;&gt;"SINAPI",ISNA(VLOOKUP(TRIM(UPPER($S84)),ListaTgov.Unidades,1,FALSE))),"Unid. Não Disp",
" "))))))))))))))))</f>
        <v>#NAME?</v>
      </c>
      <c r="AD84" s="673" t="str">
        <f ca="1">IF(C84&lt;=CRONO.NivelExibicao,MAX($AD$15:OFFSET(AD84,-1,0))+IF($C84&lt;&gt;1,1,MAX(1,COUNTIF(QCI!$A$13:$A$24,OFFSET($E84,-1,0)))),"")</f>
        <v/>
      </c>
      <c r="AE84" s="669" t="str">
        <f ca="1">IF(AND($C84="S",ORÇAMENTO.CodBarra&lt;&gt;""),IF(ORÇAMENTO.Fonte="",ORÇAMENTO.CodBarra,CONCATENATE(ORÇAMENTO.Fonte," ",ORÇAMENTO.CodBarra)))</f>
        <v>SINAPI 92397</v>
      </c>
      <c r="AF84" s="672">
        <f ca="1">IF(ISERROR(INDIRECT(ORÇAMENTO.BancoRef)),"(abra o arquivo 'Referência "&amp;Excel_BuiltIn_Database&amp;".xlsm)",IF(OR($C84&lt;&gt;"S",ORÇAMENTO.CodBarra=""),"(Sem Código)",IF(ISERROR(MATCH($AE84,INDIRECT(ORÇAMENTO.BancoRef),0)),"(Código não identificado nas referências)",MATCH($AE84,INDIRECT(ORÇAMENTO.BancoRef),0))))</f>
        <v>13997</v>
      </c>
      <c r="AG84" s="428">
        <f ca="1">ROUND(IF(DESONERACAO="sim",REFERENCIA.Desonerado,REFERENCIA.NaoDesonerado),2)</f>
        <v>94.86</v>
      </c>
      <c r="AH84" s="429">
        <f t="shared" ca="1" si="33"/>
        <v>0.2097</v>
      </c>
      <c r="AJ84" s="431"/>
      <c r="AL84" s="439"/>
      <c r="AM84" s="336">
        <f t="shared" ca="1" si="0"/>
        <v>6041.59</v>
      </c>
      <c r="AN84" s="470">
        <f t="shared" ca="1" si="34"/>
        <v>114.75</v>
      </c>
    </row>
    <row r="85" spans="1:40" s="673" customFormat="1" ht="38.25" x14ac:dyDescent="0.2">
      <c r="A85" s="673" t="str">
        <f t="shared" si="19"/>
        <v>S</v>
      </c>
      <c r="B85" s="673">
        <f t="shared" ca="1" si="20"/>
        <v>2</v>
      </c>
      <c r="C85" s="673" t="str">
        <f t="shared" ca="1" si="21"/>
        <v>S</v>
      </c>
      <c r="D85" s="673">
        <f t="shared" ca="1" si="22"/>
        <v>0</v>
      </c>
      <c r="E85" s="673">
        <f ca="1">IF($C85=1,OFFSET(E85,-1,0)+MAX(1,COUNTIF(QCI!$A$13:$A$24,OFFSET(ORÇAMENTO!E85,-1,0))),OFFSET(E85,-1,0))</f>
        <v>1</v>
      </c>
      <c r="F85" s="673">
        <f t="shared" ca="1" si="23"/>
        <v>5</v>
      </c>
      <c r="G85" s="673">
        <f t="shared" ca="1" si="24"/>
        <v>0</v>
      </c>
      <c r="H85" s="673">
        <f t="shared" ca="1" si="25"/>
        <v>0</v>
      </c>
      <c r="I85" s="673">
        <f t="shared" ca="1" si="26"/>
        <v>6</v>
      </c>
      <c r="J85" s="673">
        <f t="shared" ca="1" si="27"/>
        <v>0</v>
      </c>
      <c r="K85" s="673">
        <f ca="1">IF(OR($C85="S",$C85=0),0,MATCH(OFFSET($D85,0,$C85)+IF($C85&lt;&gt;1,1,COUNTIF(QCI!$A$13:$A$24,ORÇAMENTO!E85)),OFFSET($D85,1,$C85,ROW($C$251)-ROW($C85)),0))</f>
        <v>0</v>
      </c>
      <c r="L85" s="114" t="str">
        <f t="shared" ca="1" si="28"/>
        <v>F</v>
      </c>
      <c r="M85" s="115" t="s">
        <v>706</v>
      </c>
      <c r="N85" s="116" t="str">
        <f t="shared" ca="1" si="29"/>
        <v>Serviço</v>
      </c>
      <c r="O85" s="117" t="str">
        <f t="shared" ca="1" si="30"/>
        <v>1.5.6.</v>
      </c>
      <c r="P85" s="118" t="s">
        <v>751</v>
      </c>
      <c r="Q85" s="119" t="s">
        <v>1003</v>
      </c>
      <c r="R85" s="120" t="str">
        <f ca="1">IF($C85="S",REFERENCIA.Descricao,"(digite a descrição aqui)")</f>
        <v>CONCRETO FCK = 15MPA, TRAÇO 1:3,4:3,5 (EM MASSA SECA DE CIMENTO/ AREIA MÉDIA/ BRITA 1) - PREPARO MECÂNICO COM BETONEIRA 400 L. AF_05/2021</v>
      </c>
      <c r="S85" s="121" t="str">
        <f ca="1">REFERENCIA.Unidade</f>
        <v>M3</v>
      </c>
      <c r="T85" s="122">
        <f ca="1">OFFSET(CÁLCULO!H$15,ROW($T85)-ROW(T$15),0)</f>
        <v>0.92</v>
      </c>
      <c r="U85" s="123">
        <f t="shared" ca="1" si="35"/>
        <v>418.03</v>
      </c>
      <c r="V85" s="124" t="s">
        <v>664</v>
      </c>
      <c r="W85" s="122">
        <f ca="1">IF($C85="S",ROUND(IF(TIPOORCAMENTO="Proposto",ORÇAMENTO.CustoUnitario*(1+$AH85),ORÇAMENTO.PrecoUnitarioLicitado),15-13*$AF$10),0)</f>
        <v>505.69</v>
      </c>
      <c r="X85" s="125">
        <f t="array" aca="1" ref="X85" ca="1">IF($C85="S",IF(OR(Import.TipoArredondamento&lt;&gt;"TransfereGOV",ACOMPANHAMENTO="BM"),VTOTAL1,SUM(OFFSET(CÁLCULO!$AI$15,ROW($X85)-ROW($X$15),1):OFFSET(CÁLCULO!$BB$15,ROW($X85)-ROW($X$15),-1))),IF($C85=0,0,ROUND(SomaAgrup,15-13*$AF$11)))</f>
        <v>465.23</v>
      </c>
      <c r="Y85" s="126" t="s">
        <v>752</v>
      </c>
      <c r="Z85" s="673" t="str">
        <f t="shared" ca="1" si="31"/>
        <v>RA</v>
      </c>
      <c r="AA85" s="127">
        <f ca="1">IF($C85="S",IF($Z85="CP",$X85,IF($Z85="RA",(($X85)*QCI!$AA$3),0)),SomaAgrup)</f>
        <v>4.6523000000000003</v>
      </c>
      <c r="AB85" s="128">
        <f t="shared" ca="1" si="32"/>
        <v>0</v>
      </c>
      <c r="AC85" s="564" t="e">
        <f t="array" aca="1" ref="AC85" ca="1">IF($N85=""," ",
IF(AND($C85&lt;&gt;"S",OR($R85="",$R85="(digite a descrição aqui)")),"DESCRIÇÃO",
IF(AND($C85="S",OR($Q85&lt;&gt;"",$T85&gt;0,$U85&gt;0),$P85=""),"FONTE",
IF(AND($C85="S",$P85&lt;&gt;"",OR($T85&gt;0,$U85&gt;0),$Q85=""),"CÓDIGO",
IF(AND($C85="S",$P85&lt;&gt;"",$Q85&lt;&gt;"",$R85="(Código não identificado nas referências)"),"CÓDIGO N/ID",
IF(AND($C85="S",OR($R85="",$R85="(digite a descrição aqui)"),OR($Q85&lt;&gt;"",$T85&gt;0,$U85&gt;0)),"DESCRIÇÃO",
IF(AND($C85="S",$P85&lt;&gt;"",$Q85&lt;&gt;"",$S85=""),"UNIDADE",
IF(AND($C85="S",$P85&lt;&gt;"",$Q85&lt;&gt;"",$U85=0),"SEM CUSTO",
IF(AND(_xlfn.SINGLE(TIPOORCAMENTO)="Licitado",$AL85=0,$AN85&gt;0),"SEM PREÇO",
IF(AND($C85="S",$P85&lt;&gt;"",$Q85&lt;&gt;"",$U85&gt;0,$V85=0),"BDI",
IF(OR(AND(TIPOORCAMENTO="Proposto",LEFT($O$8,5)&lt;&gt;"(N/D:",$AG85&lt;&gt;"",ORÇAMENTO.CustoUnitario&gt;$AG85),AND(TIPOORCAMENTO="LICITADO",ORÇAMENTO.PrecoUnitarioLicitado&gt;$AN85)),"ACIMA REF.",
IF(AND($C85="S",$P85&lt;&gt;"",$Q85&lt;&gt;"",$T85=0,$U85&gt;0),"QUANT.",
IF(AND(Import.TipoArredondamento="TransfereGOV",$L85="F",$C85="S",LEN($Q85)&gt;13),"Código &gt;13",
IF(AND(Import.TipoArredondamento="TransfereGOV",$L85="F",$C85&lt;&gt;"S",LEN($R85)&gt;100),"Descrição &gt;100",
IF(AND(Import.TipoArredondamento="TransfereGOV",$L85="F",$C85="S",LEN($R85)&gt;500),"Descrição &gt;500",
IF(AND(Import.TipoArredondamento="TransfereGOV",$L85="F",$C85="S",LEFT(TRIM(UPPER($P85)),6)&lt;&gt;"SINAPI",ISNA(VLOOKUP(TRIM(UPPER($S85)),ListaTgov.Unidades,1,FALSE))),"Unid. Não Disp",
" "))))))))))))))))</f>
        <v>#NAME?</v>
      </c>
      <c r="AD85" s="673" t="str">
        <f ca="1">IF(C85&lt;=CRONO.NivelExibicao,MAX($AD$15:OFFSET(AD85,-1,0))+IF($C85&lt;&gt;1,1,MAX(1,COUNTIF(QCI!$A$13:$A$24,OFFSET($E85,-1,0)))),"")</f>
        <v/>
      </c>
      <c r="AE85" s="669" t="str">
        <f ca="1">IF(AND($C85="S",ORÇAMENTO.CodBarra&lt;&gt;""),IF(ORÇAMENTO.Fonte="",ORÇAMENTO.CodBarra,CONCATENATE(ORÇAMENTO.Fonte," ",ORÇAMENTO.CodBarra)))</f>
        <v>SINAPI 94963</v>
      </c>
      <c r="AF85" s="672">
        <f ca="1">IF(ISERROR(INDIRECT(ORÇAMENTO.BancoRef)),"(abra o arquivo 'Referência "&amp;Excel_BuiltIn_Database&amp;".xlsm)",IF(OR($C85&lt;&gt;"S",ORÇAMENTO.CodBarra=""),"(Sem Código)",IF(ISERROR(MATCH($AE85,INDIRECT(ORÇAMENTO.BancoRef),0)),"(Código não identificado nas referências)",MATCH($AE85,INDIRECT(ORÇAMENTO.BancoRef),0))))</f>
        <v>14611</v>
      </c>
      <c r="AG85" s="428">
        <f ca="1">ROUND(IF(DESONERACAO="sim",REFERENCIA.Desonerado,REFERENCIA.NaoDesonerado),2)</f>
        <v>418.03</v>
      </c>
      <c r="AH85" s="429">
        <f t="shared" ca="1" si="33"/>
        <v>0.2097</v>
      </c>
      <c r="AJ85" s="431"/>
      <c r="AL85" s="439"/>
      <c r="AM85" s="336">
        <f t="shared" ca="1" si="0"/>
        <v>465.23</v>
      </c>
      <c r="AN85" s="470">
        <f t="shared" ca="1" si="34"/>
        <v>505.69</v>
      </c>
    </row>
    <row r="86" spans="1:40" s="673" customFormat="1" x14ac:dyDescent="0.2">
      <c r="A86" s="673" t="str">
        <f t="shared" si="19"/>
        <v>S</v>
      </c>
      <c r="B86" s="673">
        <f t="shared" ca="1" si="20"/>
        <v>2</v>
      </c>
      <c r="C86" s="673" t="str">
        <f t="shared" ca="1" si="21"/>
        <v>S</v>
      </c>
      <c r="D86" s="673">
        <f t="shared" ca="1" si="22"/>
        <v>0</v>
      </c>
      <c r="E86" s="673">
        <f ca="1">IF($C86=1,OFFSET(E86,-1,0)+MAX(1,COUNTIF(QCI!$A$13:$A$24,OFFSET(ORÇAMENTO!E86,-1,0))),OFFSET(E86,-1,0))</f>
        <v>1</v>
      </c>
      <c r="F86" s="673">
        <f t="shared" ca="1" si="23"/>
        <v>5</v>
      </c>
      <c r="G86" s="673">
        <f t="shared" ca="1" si="24"/>
        <v>0</v>
      </c>
      <c r="H86" s="673">
        <f t="shared" ca="1" si="25"/>
        <v>0</v>
      </c>
      <c r="I86" s="673">
        <f t="shared" ca="1" si="26"/>
        <v>7</v>
      </c>
      <c r="J86" s="673">
        <f t="shared" ca="1" si="27"/>
        <v>0</v>
      </c>
      <c r="K86" s="673">
        <f ca="1">IF(OR($C86="S",$C86=0),0,MATCH(OFFSET($D86,0,$C86)+IF($C86&lt;&gt;1,1,COUNTIF(QCI!$A$13:$A$24,ORÇAMENTO!E86)),OFFSET($D86,1,$C86,ROW($C$251)-ROW($C86)),0))</f>
        <v>0</v>
      </c>
      <c r="L86" s="114" t="str">
        <f t="shared" ca="1" si="28"/>
        <v>F</v>
      </c>
      <c r="M86" s="115" t="s">
        <v>706</v>
      </c>
      <c r="N86" s="116" t="str">
        <f t="shared" ca="1" si="29"/>
        <v>Serviço</v>
      </c>
      <c r="O86" s="117" t="str">
        <f t="shared" ca="1" si="30"/>
        <v>1.5.7.</v>
      </c>
      <c r="P86" s="118" t="s">
        <v>978</v>
      </c>
      <c r="Q86" s="119">
        <v>2003001</v>
      </c>
      <c r="R86" s="120" t="str">
        <f ca="1">IF($C86="S",REFERENCIA.Descricao,"(digite a descrição aqui)")</f>
        <v>FORMA COMUM DE TÁBUAS DE PINUS</v>
      </c>
      <c r="S86" s="121" t="str">
        <f ca="1">REFERENCIA.Unidade</f>
        <v>M2</v>
      </c>
      <c r="T86" s="122">
        <f ca="1">OFFSET(CÁLCULO!H$15,ROW($T86)-ROW(T$15),0)</f>
        <v>9.1999999999999993</v>
      </c>
      <c r="U86" s="123">
        <f t="shared" ca="1" si="35"/>
        <v>90.66</v>
      </c>
      <c r="V86" s="124" t="s">
        <v>664</v>
      </c>
      <c r="W86" s="122">
        <f ca="1">IF($C86="S",ROUND(IF(TIPOORCAMENTO="Proposto",ORÇAMENTO.CustoUnitario*(1+$AH86),ORÇAMENTO.PrecoUnitarioLicitado),15-13*$AF$10),0)</f>
        <v>109.67</v>
      </c>
      <c r="X86" s="125">
        <f t="array" aca="1" ref="X86" ca="1">IF($C86="S",IF(OR(Import.TipoArredondamento&lt;&gt;"TransfereGOV",ACOMPANHAMENTO="BM"),VTOTAL1,SUM(OFFSET(CÁLCULO!$AI$15,ROW($X86)-ROW($X$15),1):OFFSET(CÁLCULO!$BB$15,ROW($X86)-ROW($X$15),-1))),IF($C86=0,0,ROUND(SomaAgrup,15-13*$AF$11)))</f>
        <v>1008.96</v>
      </c>
      <c r="Y86" s="126" t="s">
        <v>752</v>
      </c>
      <c r="Z86" s="673" t="str">
        <f t="shared" ca="1" si="31"/>
        <v>RA</v>
      </c>
      <c r="AA86" s="127">
        <f ca="1">IF($C86="S",IF($Z86="CP",$X86,IF($Z86="RA",(($X86)*QCI!$AA$3),0)),SomaAgrup)</f>
        <v>10.089600000000001</v>
      </c>
      <c r="AB86" s="128">
        <f t="shared" ca="1" si="32"/>
        <v>0</v>
      </c>
      <c r="AC86" s="564" t="e">
        <f t="array" aca="1" ref="AC86" ca="1">IF($N86=""," ",
IF(AND($C86&lt;&gt;"S",OR($R86="",$R86="(digite a descrição aqui)")),"DESCRIÇÃO",
IF(AND($C86="S",OR($Q86&lt;&gt;"",$T86&gt;0,$U86&gt;0),$P86=""),"FONTE",
IF(AND($C86="S",$P86&lt;&gt;"",OR($T86&gt;0,$U86&gt;0),$Q86=""),"CÓDIGO",
IF(AND($C86="S",$P86&lt;&gt;"",$Q86&lt;&gt;"",$R86="(Código não identificado nas referências)"),"CÓDIGO N/ID",
IF(AND($C86="S",OR($R86="",$R86="(digite a descrição aqui)"),OR($Q86&lt;&gt;"",$T86&gt;0,$U86&gt;0)),"DESCRIÇÃO",
IF(AND($C86="S",$P86&lt;&gt;"",$Q86&lt;&gt;"",$S86=""),"UNIDADE",
IF(AND($C86="S",$P86&lt;&gt;"",$Q86&lt;&gt;"",$U86=0),"SEM CUSTO",
IF(AND(_xlfn.SINGLE(TIPOORCAMENTO)="Licitado",$AL86=0,$AN86&gt;0),"SEM PREÇO",
IF(AND($C86="S",$P86&lt;&gt;"",$Q86&lt;&gt;"",$U86&gt;0,$V86=0),"BDI",
IF(OR(AND(TIPOORCAMENTO="Proposto",LEFT($O$8,5)&lt;&gt;"(N/D:",$AG86&lt;&gt;"",ORÇAMENTO.CustoUnitario&gt;$AG86),AND(TIPOORCAMENTO="LICITADO",ORÇAMENTO.PrecoUnitarioLicitado&gt;$AN86)),"ACIMA REF.",
IF(AND($C86="S",$P86&lt;&gt;"",$Q86&lt;&gt;"",$T86=0,$U86&gt;0),"QUANT.",
IF(AND(Import.TipoArredondamento="TransfereGOV",$L86="F",$C86="S",LEN($Q86)&gt;13),"Código &gt;13",
IF(AND(Import.TipoArredondamento="TransfereGOV",$L86="F",$C86&lt;&gt;"S",LEN($R86)&gt;100),"Descrição &gt;100",
IF(AND(Import.TipoArredondamento="TransfereGOV",$L86="F",$C86="S",LEN($R86)&gt;500),"Descrição &gt;500",
IF(AND(Import.TipoArredondamento="TransfereGOV",$L86="F",$C86="S",LEFT(TRIM(UPPER($P86)),6)&lt;&gt;"SINAPI",ISNA(VLOOKUP(TRIM(UPPER($S86)),ListaTgov.Unidades,1,FALSE))),"Unid. Não Disp",
" "))))))))))))))))</f>
        <v>#NAME?</v>
      </c>
      <c r="AD86" s="673" t="str">
        <f ca="1">IF(C86&lt;=CRONO.NivelExibicao,MAX($AD$15:OFFSET(AD86,-1,0))+IF($C86&lt;&gt;1,1,MAX(1,COUNTIF(QCI!$A$13:$A$24,OFFSET($E86,-1,0)))),"")</f>
        <v/>
      </c>
      <c r="AE86" s="669" t="str">
        <f ca="1">IF(AND($C86="S",ORÇAMENTO.CodBarra&lt;&gt;""),IF(ORÇAMENTO.Fonte="",ORÇAMENTO.CodBarra,CONCATENATE(ORÇAMENTO.Fonte," ",ORÇAMENTO.CodBarra)))</f>
        <v>SIURB EDIF 2003001</v>
      </c>
      <c r="AF86" s="672">
        <f ca="1">IF(ISERROR(INDIRECT(ORÇAMENTO.BancoRef)),"(abra o arquivo 'Referência "&amp;Excel_BuiltIn_Database&amp;".xlsm)",IF(OR($C86&lt;&gt;"S",ORÇAMENTO.CodBarra=""),"(Sem Código)",IF(ISERROR(MATCH($AE86,INDIRECT(ORÇAMENTO.BancoRef),0)),"(Código não identificado nas referências)",MATCH($AE86,INDIRECT(ORÇAMENTO.BancoRef),0))))</f>
        <v>27045</v>
      </c>
      <c r="AG86" s="428">
        <f ca="1">ROUND(IF(DESONERACAO="sim",REFERENCIA.Desonerado,REFERENCIA.NaoDesonerado),2)</f>
        <v>90.66</v>
      </c>
      <c r="AH86" s="429">
        <f t="shared" ca="1" si="33"/>
        <v>0.2097</v>
      </c>
      <c r="AJ86" s="431"/>
      <c r="AL86" s="439"/>
      <c r="AM86" s="336">
        <f t="shared" ca="1" si="0"/>
        <v>1008.96</v>
      </c>
      <c r="AN86" s="470">
        <f t="shared" ca="1" si="34"/>
        <v>109.67</v>
      </c>
    </row>
    <row r="87" spans="1:40" s="673" customFormat="1" ht="38.25" x14ac:dyDescent="0.2">
      <c r="A87" s="673" t="str">
        <f t="shared" si="19"/>
        <v>S</v>
      </c>
      <c r="B87" s="673">
        <f t="shared" ca="1" si="20"/>
        <v>2</v>
      </c>
      <c r="C87" s="673" t="str">
        <f t="shared" ca="1" si="21"/>
        <v>S</v>
      </c>
      <c r="D87" s="673">
        <f t="shared" ca="1" si="22"/>
        <v>0</v>
      </c>
      <c r="E87" s="673">
        <f ca="1">IF($C87=1,OFFSET(E87,-1,0)+MAX(1,COUNTIF(QCI!$A$13:$A$24,OFFSET(ORÇAMENTO!E87,-1,0))),OFFSET(E87,-1,0))</f>
        <v>1</v>
      </c>
      <c r="F87" s="673">
        <f t="shared" ca="1" si="23"/>
        <v>5</v>
      </c>
      <c r="G87" s="673">
        <f t="shared" ca="1" si="24"/>
        <v>0</v>
      </c>
      <c r="H87" s="673">
        <f t="shared" ca="1" si="25"/>
        <v>0</v>
      </c>
      <c r="I87" s="673">
        <f t="shared" ca="1" si="26"/>
        <v>8</v>
      </c>
      <c r="J87" s="673">
        <f t="shared" ca="1" si="27"/>
        <v>0</v>
      </c>
      <c r="K87" s="673">
        <f ca="1">IF(OR($C87="S",$C87=0),0,MATCH(OFFSET($D87,0,$C87)+IF($C87&lt;&gt;1,1,COUNTIF(QCI!$A$13:$A$24,ORÇAMENTO!E87)),OFFSET($D87,1,$C87,ROW($C$251)-ROW($C87)),0))</f>
        <v>0</v>
      </c>
      <c r="L87" s="114" t="str">
        <f t="shared" ca="1" si="28"/>
        <v>F</v>
      </c>
      <c r="M87" s="115" t="s">
        <v>706</v>
      </c>
      <c r="N87" s="116" t="str">
        <f t="shared" ca="1" si="29"/>
        <v>Serviço</v>
      </c>
      <c r="O87" s="117" t="str">
        <f t="shared" ca="1" si="30"/>
        <v>1.5.8.</v>
      </c>
      <c r="P87" s="677" t="s">
        <v>751</v>
      </c>
      <c r="Q87" s="119" t="s">
        <v>982</v>
      </c>
      <c r="R87" s="120" t="str">
        <f ca="1">IF($C87="S",REFERENCIA.Descricao,"(digite a descrição aqui)")</f>
        <v>EXECUÇÃO DE PASSEIO (CALÇADA) OU PISO DE CONCRETO COM CONCRETO MOLDADO IN LOCO, USINADO C20, ACABAMENTO CONVENCIONAL, NÃO ARMADO. AF_08/2022</v>
      </c>
      <c r="S87" s="121" t="str">
        <f ca="1">REFERENCIA.Unidade</f>
        <v>M3</v>
      </c>
      <c r="T87" s="122">
        <f ca="1">OFFSET(CÁLCULO!H$15,ROW($T87)-ROW(T$15),0)</f>
        <v>16.77</v>
      </c>
      <c r="U87" s="123">
        <f t="shared" ca="1" si="35"/>
        <v>685.39</v>
      </c>
      <c r="V87" s="124" t="s">
        <v>664</v>
      </c>
      <c r="W87" s="122">
        <f ca="1">IF($C87="S",ROUND(IF(TIPOORCAMENTO="Proposto",ORÇAMENTO.CustoUnitario*(1+$AH87),ORÇAMENTO.PrecoUnitarioLicitado),15-13*$AF$10),0)</f>
        <v>829.12</v>
      </c>
      <c r="X87" s="125">
        <f t="array" aca="1" ref="X87" ca="1">IF($C87="S",IF(OR(Import.TipoArredondamento&lt;&gt;"TransfereGOV",ACOMPANHAMENTO="BM"),VTOTAL1,SUM(OFFSET(CÁLCULO!$AI$15,ROW($X87)-ROW($X$15),1):OFFSET(CÁLCULO!$BB$15,ROW($X87)-ROW($X$15),-1))),IF($C87=0,0,ROUND(SomaAgrup,15-13*$AF$11)))</f>
        <v>13904.34</v>
      </c>
      <c r="Y87" s="126" t="s">
        <v>752</v>
      </c>
      <c r="Z87" s="673" t="str">
        <f t="shared" ca="1" si="31"/>
        <v>RA</v>
      </c>
      <c r="AA87" s="127">
        <f ca="1">IF($C87="S",IF($Z87="CP",$X87,IF($Z87="RA",(($X87)*QCI!$AA$3),0)),SomaAgrup)</f>
        <v>139.04339999999999</v>
      </c>
      <c r="AB87" s="128">
        <f t="shared" ca="1" si="32"/>
        <v>0</v>
      </c>
      <c r="AC87" s="564" t="e">
        <f t="array" aca="1" ref="AC87" ca="1">IF($N87=""," ",
IF(AND($C87&lt;&gt;"S",OR($R87="",$R87="(digite a descrição aqui)")),"DESCRIÇÃO",
IF(AND($C87="S",OR($Q87&lt;&gt;"",$T87&gt;0,$U87&gt;0),$P87=""),"FONTE",
IF(AND($C87="S",$P87&lt;&gt;"",OR($T87&gt;0,$U87&gt;0),$Q87=""),"CÓDIGO",
IF(AND($C87="S",$P87&lt;&gt;"",$Q87&lt;&gt;"",$R87="(Código não identificado nas referências)"),"CÓDIGO N/ID",
IF(AND($C87="S",OR($R87="",$R87="(digite a descrição aqui)"),OR($Q87&lt;&gt;"",$T87&gt;0,$U87&gt;0)),"DESCRIÇÃO",
IF(AND($C87="S",$P87&lt;&gt;"",$Q87&lt;&gt;"",$S87=""),"UNIDADE",
IF(AND($C87="S",$P87&lt;&gt;"",$Q87&lt;&gt;"",$U87=0),"SEM CUSTO",
IF(AND(_xlfn.SINGLE(TIPOORCAMENTO)="Licitado",$AL87=0,$AN87&gt;0),"SEM PREÇO",
IF(AND($C87="S",$P87&lt;&gt;"",$Q87&lt;&gt;"",$U87&gt;0,$V87=0),"BDI",
IF(OR(AND(TIPOORCAMENTO="Proposto",LEFT($O$8,5)&lt;&gt;"(N/D:",$AG87&lt;&gt;"",ORÇAMENTO.CustoUnitario&gt;$AG87),AND(TIPOORCAMENTO="LICITADO",ORÇAMENTO.PrecoUnitarioLicitado&gt;$AN87)),"ACIMA REF.",
IF(AND($C87="S",$P87&lt;&gt;"",$Q87&lt;&gt;"",$T87=0,$U87&gt;0),"QUANT.",
IF(AND(Import.TipoArredondamento="TransfereGOV",$L87="F",$C87="S",LEN($Q87)&gt;13),"Código &gt;13",
IF(AND(Import.TipoArredondamento="TransfereGOV",$L87="F",$C87&lt;&gt;"S",LEN($R87)&gt;100),"Descrição &gt;100",
IF(AND(Import.TipoArredondamento="TransfereGOV",$L87="F",$C87="S",LEN($R87)&gt;500),"Descrição &gt;500",
IF(AND(Import.TipoArredondamento="TransfereGOV",$L87="F",$C87="S",LEFT(TRIM(UPPER($P87)),6)&lt;&gt;"SINAPI",ISNA(VLOOKUP(TRIM(UPPER($S87)),ListaTgov.Unidades,1,FALSE))),"Unid. Não Disp",
" "))))))))))))))))</f>
        <v>#NAME?</v>
      </c>
      <c r="AD87" s="673" t="str">
        <f ca="1">IF(C87&lt;=CRONO.NivelExibicao,MAX($AD$15:OFFSET(AD87,-1,0))+IF($C87&lt;&gt;1,1,MAX(1,COUNTIF(QCI!$A$13:$A$24,OFFSET($E87,-1,0)))),"")</f>
        <v/>
      </c>
      <c r="AE87" s="669" t="str">
        <f ca="1">IF(AND($C87="S",ORÇAMENTO.CodBarra&lt;&gt;""),IF(ORÇAMENTO.Fonte="",ORÇAMENTO.CodBarra,CONCATENATE(ORÇAMENTO.Fonte," ",ORÇAMENTO.CodBarra)))</f>
        <v>SINAPI 94991</v>
      </c>
      <c r="AF87" s="672">
        <f ca="1">IF(ISERROR(INDIRECT(ORÇAMENTO.BancoRef)),"(abra o arquivo 'Referência "&amp;Excel_BuiltIn_Database&amp;".xlsm)",IF(OR($C87&lt;&gt;"S",ORÇAMENTO.CodBarra=""),"(Sem Código)",IF(ISERROR(MATCH($AE87,INDIRECT(ORÇAMENTO.BancoRef),0)),"(Código não identificado nas referências)",MATCH($AE87,INDIRECT(ORÇAMENTO.BancoRef),0))))</f>
        <v>13962</v>
      </c>
      <c r="AG87" s="428">
        <f ca="1">ROUND(IF(DESONERACAO="sim",REFERENCIA.Desonerado,REFERENCIA.NaoDesonerado),2)</f>
        <v>685.39</v>
      </c>
      <c r="AH87" s="429">
        <f t="shared" ca="1" si="33"/>
        <v>0.2097</v>
      </c>
      <c r="AJ87" s="431"/>
      <c r="AL87" s="439"/>
      <c r="AM87" s="336">
        <f t="shared" ca="1" si="0"/>
        <v>13904.34</v>
      </c>
      <c r="AN87" s="470">
        <f t="shared" ca="1" si="34"/>
        <v>829.12</v>
      </c>
    </row>
    <row r="88" spans="1:40" s="673" customFormat="1" ht="25.5" x14ac:dyDescent="0.2">
      <c r="A88" s="673" t="str">
        <f t="shared" si="19"/>
        <v>S</v>
      </c>
      <c r="B88" s="673">
        <f t="shared" ca="1" si="20"/>
        <v>2</v>
      </c>
      <c r="C88" s="673" t="str">
        <f t="shared" ca="1" si="21"/>
        <v>S</v>
      </c>
      <c r="D88" s="673">
        <f t="shared" ca="1" si="22"/>
        <v>0</v>
      </c>
      <c r="E88" s="673">
        <f ca="1">IF($C88=1,OFFSET(E88,-1,0)+MAX(1,COUNTIF(QCI!$A$13:$A$24,OFFSET(ORÇAMENTO!E88,-1,0))),OFFSET(E88,-1,0))</f>
        <v>1</v>
      </c>
      <c r="F88" s="673">
        <f t="shared" ca="1" si="23"/>
        <v>5</v>
      </c>
      <c r="G88" s="673">
        <f t="shared" ca="1" si="24"/>
        <v>0</v>
      </c>
      <c r="H88" s="673">
        <f t="shared" ca="1" si="25"/>
        <v>0</v>
      </c>
      <c r="I88" s="673">
        <f t="shared" ca="1" si="26"/>
        <v>9</v>
      </c>
      <c r="J88" s="673">
        <f t="shared" ca="1" si="27"/>
        <v>0</v>
      </c>
      <c r="K88" s="673">
        <f ca="1">IF(OR($C88="S",$C88=0),0,MATCH(OFFSET($D88,0,$C88)+IF($C88&lt;&gt;1,1,COUNTIF(QCI!$A$13:$A$24,ORÇAMENTO!E88)),OFFSET($D88,1,$C88,ROW($C$251)-ROW($C88)),0))</f>
        <v>0</v>
      </c>
      <c r="L88" s="114" t="str">
        <f t="shared" ca="1" si="28"/>
        <v>F</v>
      </c>
      <c r="M88" s="115" t="s">
        <v>706</v>
      </c>
      <c r="N88" s="116" t="str">
        <f t="shared" ca="1" si="29"/>
        <v>Serviço</v>
      </c>
      <c r="O88" s="117" t="str">
        <f t="shared" ca="1" si="30"/>
        <v>1.5.9.</v>
      </c>
      <c r="P88" s="118" t="s">
        <v>1004</v>
      </c>
      <c r="Q88" s="119">
        <v>10021000</v>
      </c>
      <c r="R88" s="120" t="str">
        <f ca="1">IF($C88="S",REFERENCIA.Descricao,"(digite a descrição aqui)")</f>
        <v>CORTE DE CONCRETO COM DISCO DIAMANTADO ATÉ PROFUNDIDADE DE 13CM</v>
      </c>
      <c r="S88" s="121" t="str">
        <f ca="1">REFERENCIA.Unidade</f>
        <v>M2</v>
      </c>
      <c r="T88" s="122">
        <f ca="1">OFFSET(CÁLCULO!H$15,ROW($T88)-ROW(T$15),0)</f>
        <v>1.5</v>
      </c>
      <c r="U88" s="123">
        <f t="shared" ca="1" si="35"/>
        <v>155.57</v>
      </c>
      <c r="V88" s="124" t="s">
        <v>664</v>
      </c>
      <c r="W88" s="122">
        <f ca="1">IF($C88="S",ROUND(IF(TIPOORCAMENTO="Proposto",ORÇAMENTO.CustoUnitario*(1+$AH88),ORÇAMENTO.PrecoUnitarioLicitado),15-13*$AF$10),0)</f>
        <v>188.19</v>
      </c>
      <c r="X88" s="125">
        <f t="array" aca="1" ref="X88" ca="1">IF($C88="S",IF(OR(Import.TipoArredondamento&lt;&gt;"TransfereGOV",ACOMPANHAMENTO="BM"),VTOTAL1,SUM(OFFSET(CÁLCULO!$AI$15,ROW($X88)-ROW($X$15),1):OFFSET(CÁLCULO!$BB$15,ROW($X88)-ROW($X$15),-1))),IF($C88=0,0,ROUND(SomaAgrup,15-13*$AF$11)))</f>
        <v>282.29000000000002</v>
      </c>
      <c r="Y88" s="126" t="s">
        <v>752</v>
      </c>
      <c r="Z88" s="673" t="str">
        <f t="shared" ca="1" si="31"/>
        <v>RA</v>
      </c>
      <c r="AA88" s="127">
        <f ca="1">IF($C88="S",IF($Z88="CP",$X88,IF($Z88="RA",(($X88)*QCI!$AA$3),0)),SomaAgrup)</f>
        <v>2.8229000000000002</v>
      </c>
      <c r="AB88" s="128">
        <f t="shared" ca="1" si="32"/>
        <v>0</v>
      </c>
      <c r="AC88" s="564" t="e">
        <f t="array" aca="1" ref="AC88" ca="1">IF($N88=""," ",
IF(AND($C88&lt;&gt;"S",OR($R88="",$R88="(digite a descrição aqui)")),"DESCRIÇÃO",
IF(AND($C88="S",OR($Q88&lt;&gt;"",$T88&gt;0,$U88&gt;0),$P88=""),"FONTE",
IF(AND($C88="S",$P88&lt;&gt;"",OR($T88&gt;0,$U88&gt;0),$Q88=""),"CÓDIGO",
IF(AND($C88="S",$P88&lt;&gt;"",$Q88&lt;&gt;"",$R88="(Código não identificado nas referências)"),"CÓDIGO N/ID",
IF(AND($C88="S",OR($R88="",$R88="(digite a descrição aqui)"),OR($Q88&lt;&gt;"",$T88&gt;0,$U88&gt;0)),"DESCRIÇÃO",
IF(AND($C88="S",$P88&lt;&gt;"",$Q88&lt;&gt;"",$S88=""),"UNIDADE",
IF(AND($C88="S",$P88&lt;&gt;"",$Q88&lt;&gt;"",$U88=0),"SEM CUSTO",
IF(AND(_xlfn.SINGLE(TIPOORCAMENTO)="Licitado",$AL88=0,$AN88&gt;0),"SEM PREÇO",
IF(AND($C88="S",$P88&lt;&gt;"",$Q88&lt;&gt;"",$U88&gt;0,$V88=0),"BDI",
IF(OR(AND(TIPOORCAMENTO="Proposto",LEFT($O$8,5)&lt;&gt;"(N/D:",$AG88&lt;&gt;"",ORÇAMENTO.CustoUnitario&gt;$AG88),AND(TIPOORCAMENTO="LICITADO",ORÇAMENTO.PrecoUnitarioLicitado&gt;$AN88)),"ACIMA REF.",
IF(AND($C88="S",$P88&lt;&gt;"",$Q88&lt;&gt;"",$T88=0,$U88&gt;0),"QUANT.",
IF(AND(Import.TipoArredondamento="TransfereGOV",$L88="F",$C88="S",LEN($Q88)&gt;13),"Código &gt;13",
IF(AND(Import.TipoArredondamento="TransfereGOV",$L88="F",$C88&lt;&gt;"S",LEN($R88)&gt;100),"Descrição &gt;100",
IF(AND(Import.TipoArredondamento="TransfereGOV",$L88="F",$C88="S",LEN($R88)&gt;500),"Descrição &gt;500",
IF(AND(Import.TipoArredondamento="TransfereGOV",$L88="F",$C88="S",LEFT(TRIM(UPPER($P88)),6)&lt;&gt;"SINAPI",ISNA(VLOOKUP(TRIM(UPPER($S88)),ListaTgov.Unidades,1,FALSE))),"Unid. Não Disp",
" "))))))))))))))))</f>
        <v>#NAME?</v>
      </c>
      <c r="AD88" s="673" t="str">
        <f ca="1">IF(C88&lt;=CRONO.NivelExibicao,MAX($AD$15:OFFSET(AD88,-1,0))+IF($C88&lt;&gt;1,1,MAX(1,COUNTIF(QCI!$A$13:$A$24,OFFSET($E88,-1,0)))),"")</f>
        <v/>
      </c>
      <c r="AE88" s="669" t="str">
        <f ca="1">IF(AND($C88="S",ORÇAMENTO.CodBarra&lt;&gt;""),IF(ORÇAMENTO.Fonte="",ORÇAMENTO.CodBarra,CONCATENATE(ORÇAMENTO.Fonte," ",ORÇAMENTO.CodBarra)))</f>
        <v>SIURB INFRA 10021000</v>
      </c>
      <c r="AF88" s="672">
        <f ca="1">IF(ISERROR(INDIRECT(ORÇAMENTO.BancoRef)),"(abra o arquivo 'Referência "&amp;Excel_BuiltIn_Database&amp;".xlsm)",IF(OR($C88&lt;&gt;"S",ORÇAMENTO.CodBarra=""),"(Sem Código)",IF(ISERROR(MATCH($AE88,INDIRECT(ORÇAMENTO.BancoRef),0)),"(Código não identificado nas referências)",MATCH($AE88,INDIRECT(ORÇAMENTO.BancoRef),0))))</f>
        <v>30450</v>
      </c>
      <c r="AG88" s="428">
        <f ca="1">ROUND(IF(DESONERACAO="sim",REFERENCIA.Desonerado,REFERENCIA.NaoDesonerado),2)</f>
        <v>155.57</v>
      </c>
      <c r="AH88" s="429">
        <f t="shared" ca="1" si="33"/>
        <v>0.2097</v>
      </c>
      <c r="AJ88" s="431"/>
      <c r="AL88" s="439"/>
      <c r="AM88" s="336">
        <f t="shared" ca="1" si="0"/>
        <v>282.29000000000002</v>
      </c>
      <c r="AN88" s="470">
        <f t="shared" ca="1" si="34"/>
        <v>188.19</v>
      </c>
    </row>
    <row r="89" spans="1:40" s="673" customFormat="1" ht="25.5" x14ac:dyDescent="0.2">
      <c r="A89" s="673" t="str">
        <f t="shared" si="19"/>
        <v>S</v>
      </c>
      <c r="B89" s="673">
        <f t="shared" ca="1" si="20"/>
        <v>2</v>
      </c>
      <c r="C89" s="673" t="str">
        <f t="shared" ca="1" si="21"/>
        <v>S</v>
      </c>
      <c r="D89" s="673">
        <f t="shared" ca="1" si="22"/>
        <v>0</v>
      </c>
      <c r="E89" s="673">
        <f ca="1">IF($C89=1,OFFSET(E89,-1,0)+MAX(1,COUNTIF(QCI!$A$13:$A$24,OFFSET(ORÇAMENTO!E89,-1,0))),OFFSET(E89,-1,0))</f>
        <v>1</v>
      </c>
      <c r="F89" s="673">
        <f t="shared" ca="1" si="23"/>
        <v>5</v>
      </c>
      <c r="G89" s="673">
        <f t="shared" ca="1" si="24"/>
        <v>0</v>
      </c>
      <c r="H89" s="673">
        <f t="shared" ca="1" si="25"/>
        <v>0</v>
      </c>
      <c r="I89" s="673">
        <f t="shared" ca="1" si="26"/>
        <v>10</v>
      </c>
      <c r="J89" s="673">
        <f t="shared" ca="1" si="27"/>
        <v>0</v>
      </c>
      <c r="K89" s="673">
        <f ca="1">IF(OR($C89="S",$C89=0),0,MATCH(OFFSET($D89,0,$C89)+IF($C89&lt;&gt;1,1,COUNTIF(QCI!$A$13:$A$24,ORÇAMENTO!E89)),OFFSET($D89,1,$C89,ROW($C$251)-ROW($C89)),0))</f>
        <v>0</v>
      </c>
      <c r="L89" s="114" t="str">
        <f t="shared" ca="1" si="28"/>
        <v>F</v>
      </c>
      <c r="M89" s="115" t="s">
        <v>706</v>
      </c>
      <c r="N89" s="116" t="str">
        <f t="shared" ca="1" si="29"/>
        <v>Serviço</v>
      </c>
      <c r="O89" s="117" t="str">
        <f t="shared" ca="1" si="30"/>
        <v>1.5.10.</v>
      </c>
      <c r="P89" s="677" t="s">
        <v>751</v>
      </c>
      <c r="Q89" s="119" t="s">
        <v>1008</v>
      </c>
      <c r="R89" s="120" t="str">
        <f ca="1">IF($C89="S",REFERENCIA.Descricao,"(digite a descrição aqui)")</f>
        <v>PISO DE BORRACHA ESPORTIVO, ESPESSURA 15MM, ASSENTADO COM ARGAMASSA. AF_02/2026</v>
      </c>
      <c r="S89" s="121" t="str">
        <f ca="1">REFERENCIA.Unidade</f>
        <v>M2</v>
      </c>
      <c r="T89" s="122">
        <f ca="1">OFFSET(CÁLCULO!H$15,ROW($T89)-ROW(T$15),0)</f>
        <v>239.64</v>
      </c>
      <c r="U89" s="123">
        <f t="shared" ca="1" si="35"/>
        <v>436.85</v>
      </c>
      <c r="V89" s="124" t="s">
        <v>664</v>
      </c>
      <c r="W89" s="122">
        <f ca="1">IF($C89="S",ROUND(IF(TIPOORCAMENTO="Proposto",ORÇAMENTO.CustoUnitario*(1+$AH89),ORÇAMENTO.PrecoUnitarioLicitado),15-13*$AF$10),0)</f>
        <v>528.46</v>
      </c>
      <c r="X89" s="125">
        <f t="array" aca="1" ref="X89" ca="1">IF($C89="S",IF(OR(Import.TipoArredondamento&lt;&gt;"TransfereGOV",ACOMPANHAMENTO="BM"),VTOTAL1,SUM(OFFSET(CÁLCULO!$AI$15,ROW($X89)-ROW($X$15),1):OFFSET(CÁLCULO!$BB$15,ROW($X89)-ROW($X$15),-1))),IF($C89=0,0,ROUND(SomaAgrup,15-13*$AF$11)))</f>
        <v>126640.15</v>
      </c>
      <c r="Y89" s="126" t="s">
        <v>752</v>
      </c>
      <c r="Z89" s="673" t="str">
        <f t="shared" ca="1" si="31"/>
        <v>RA</v>
      </c>
      <c r="AA89" s="127">
        <f ca="1">IF($C89="S",IF($Z89="CP",$X89,IF($Z89="RA",(($X89)*QCI!$AA$3),0)),SomaAgrup)</f>
        <v>1266.4014999999999</v>
      </c>
      <c r="AB89" s="128">
        <f t="shared" ca="1" si="32"/>
        <v>0</v>
      </c>
      <c r="AC89" s="564" t="e">
        <f t="array" aca="1" ref="AC89" ca="1">IF($N89=""," ",
IF(AND($C89&lt;&gt;"S",OR($R89="",$R89="(digite a descrição aqui)")),"DESCRIÇÃO",
IF(AND($C89="S",OR($Q89&lt;&gt;"",$T89&gt;0,$U89&gt;0),$P89=""),"FONTE",
IF(AND($C89="S",$P89&lt;&gt;"",OR($T89&gt;0,$U89&gt;0),$Q89=""),"CÓDIGO",
IF(AND($C89="S",$P89&lt;&gt;"",$Q89&lt;&gt;"",$R89="(Código não identificado nas referências)"),"CÓDIGO N/ID",
IF(AND($C89="S",OR($R89="",$R89="(digite a descrição aqui)"),OR($Q89&lt;&gt;"",$T89&gt;0,$U89&gt;0)),"DESCRIÇÃO",
IF(AND($C89="S",$P89&lt;&gt;"",$Q89&lt;&gt;"",$S89=""),"UNIDADE",
IF(AND($C89="S",$P89&lt;&gt;"",$Q89&lt;&gt;"",$U89=0),"SEM CUSTO",
IF(AND(_xlfn.SINGLE(TIPOORCAMENTO)="Licitado",$AL89=0,$AN89&gt;0),"SEM PREÇO",
IF(AND($C89="S",$P89&lt;&gt;"",$Q89&lt;&gt;"",$U89&gt;0,$V89=0),"BDI",
IF(OR(AND(TIPOORCAMENTO="Proposto",LEFT($O$8,5)&lt;&gt;"(N/D:",$AG89&lt;&gt;"",ORÇAMENTO.CustoUnitario&gt;$AG89),AND(TIPOORCAMENTO="LICITADO",ORÇAMENTO.PrecoUnitarioLicitado&gt;$AN89)),"ACIMA REF.",
IF(AND($C89="S",$P89&lt;&gt;"",$Q89&lt;&gt;"",$T89=0,$U89&gt;0),"QUANT.",
IF(AND(Import.TipoArredondamento="TransfereGOV",$L89="F",$C89="S",LEN($Q89)&gt;13),"Código &gt;13",
IF(AND(Import.TipoArredondamento="TransfereGOV",$L89="F",$C89&lt;&gt;"S",LEN($R89)&gt;100),"Descrição &gt;100",
IF(AND(Import.TipoArredondamento="TransfereGOV",$L89="F",$C89="S",LEN($R89)&gt;500),"Descrição &gt;500",
IF(AND(Import.TipoArredondamento="TransfereGOV",$L89="F",$C89="S",LEFT(TRIM(UPPER($P89)),6)&lt;&gt;"SINAPI",ISNA(VLOOKUP(TRIM(UPPER($S89)),ListaTgov.Unidades,1,FALSE))),"Unid. Não Disp",
" "))))))))))))))))</f>
        <v>#NAME?</v>
      </c>
      <c r="AD89" s="673" t="str">
        <f ca="1">IF(C89&lt;=CRONO.NivelExibicao,MAX($AD$15:OFFSET(AD89,-1,0))+IF($C89&lt;&gt;1,1,MAX(1,COUNTIF(QCI!$A$13:$A$24,OFFSET($E89,-1,0)))),"")</f>
        <v/>
      </c>
      <c r="AE89" s="669" t="str">
        <f ca="1">IF(AND($C89="S",ORÇAMENTO.CodBarra&lt;&gt;""),IF(ORÇAMENTO.Fonte="",ORÇAMENTO.CodBarra,CONCATENATE(ORÇAMENTO.Fonte," ",ORÇAMENTO.CodBarra)))</f>
        <v>SINAPI 101735</v>
      </c>
      <c r="AF89" s="672">
        <f ca="1">IF(ISERROR(INDIRECT(ORÇAMENTO.BancoRef)),"(abra o arquivo 'Referência "&amp;Excel_BuiltIn_Database&amp;".xlsm)",IF(OR($C89&lt;&gt;"S",ORÇAMENTO.CodBarra=""),"(Sem Código)",IF(ISERROR(MATCH($AE89,INDIRECT(ORÇAMENTO.BancoRef),0)),"(Código não identificado nas referências)",MATCH($AE89,INDIRECT(ORÇAMENTO.BancoRef),0))))</f>
        <v>14308</v>
      </c>
      <c r="AG89" s="428">
        <f ca="1">ROUND(IF(DESONERACAO="sim",REFERENCIA.Desonerado,REFERENCIA.NaoDesonerado),2)</f>
        <v>436.85</v>
      </c>
      <c r="AH89" s="429">
        <f t="shared" ca="1" si="33"/>
        <v>0.2097</v>
      </c>
      <c r="AJ89" s="431"/>
      <c r="AL89" s="439"/>
      <c r="AM89" s="336">
        <f t="shared" ca="1" si="0"/>
        <v>126640.15</v>
      </c>
      <c r="AN89" s="470">
        <f t="shared" ca="1" si="34"/>
        <v>528.46</v>
      </c>
    </row>
    <row r="90" spans="1:40" s="673" customFormat="1" x14ac:dyDescent="0.2">
      <c r="A90" s="673">
        <f t="shared" si="19"/>
        <v>2</v>
      </c>
      <c r="B90" s="673">
        <f t="shared" ca="1" si="20"/>
        <v>2</v>
      </c>
      <c r="C90" s="673">
        <f t="shared" ca="1" si="21"/>
        <v>2</v>
      </c>
      <c r="D90" s="673">
        <f t="shared" ca="1" si="22"/>
        <v>28</v>
      </c>
      <c r="E90" s="673">
        <f ca="1">IF($C90=1,OFFSET(E90,-1,0)+MAX(1,COUNTIF(QCI!$A$13:$A$24,OFFSET(ORÇAMENTO!E90,-1,0))),OFFSET(E90,-1,0))</f>
        <v>1</v>
      </c>
      <c r="F90" s="673">
        <f t="shared" ca="1" si="23"/>
        <v>6</v>
      </c>
      <c r="G90" s="673">
        <f t="shared" ca="1" si="24"/>
        <v>0</v>
      </c>
      <c r="H90" s="673">
        <f t="shared" ca="1" si="25"/>
        <v>0</v>
      </c>
      <c r="I90" s="673">
        <f t="shared" ca="1" si="26"/>
        <v>0</v>
      </c>
      <c r="J90" s="673">
        <f t="shared" ca="1" si="27"/>
        <v>161</v>
      </c>
      <c r="K90" s="673">
        <f ca="1">IF(OR($C90="S",$C90=0),0,MATCH(OFFSET($D90,0,$C90)+IF($C90&lt;&gt;1,1,COUNTIF(QCI!$A$13:$A$24,ORÇAMENTO!E90)),OFFSET($D90,1,$C90,ROW($C$251)-ROW($C90)),0))</f>
        <v>28</v>
      </c>
      <c r="L90" s="114" t="str">
        <f t="shared" ca="1" si="28"/>
        <v>F</v>
      </c>
      <c r="M90" s="115" t="s">
        <v>703</v>
      </c>
      <c r="N90" s="116" t="str">
        <f t="shared" ca="1" si="29"/>
        <v>Nível 2</v>
      </c>
      <c r="O90" s="117" t="str">
        <f t="shared" ca="1" si="30"/>
        <v>1.6.</v>
      </c>
      <c r="P90" s="118" t="s">
        <v>751</v>
      </c>
      <c r="Q90" s="119"/>
      <c r="R90" s="120" t="str">
        <f ca="1">IF($C90="S",REFERENCIA.Descricao,"Fechamentos e escada")</f>
        <v>Fechamentos e escada</v>
      </c>
      <c r="S90" s="121" t="str">
        <f ca="1">REFERENCIA.Unidade</f>
        <v>-</v>
      </c>
      <c r="T90" s="122">
        <f ca="1">OFFSET(CÁLCULO!H$15,ROW($T90)-ROW(T$15),0)</f>
        <v>0</v>
      </c>
      <c r="U90" s="123">
        <f t="shared" ca="1" si="35"/>
        <v>0</v>
      </c>
      <c r="V90" s="124" t="s">
        <v>664</v>
      </c>
      <c r="W90" s="122">
        <f ca="1">IF($C90="S",ROUND(IF(TIPOORCAMENTO="Proposto",ORÇAMENTO.CustoUnitario*(1+$AH90),ORÇAMENTO.PrecoUnitarioLicitado),15-13*$AF$10),0)</f>
        <v>0</v>
      </c>
      <c r="X90" s="125">
        <f t="array" aca="1" ref="X90" ca="1">IF($C90="S",IF(OR(Import.TipoArredondamento&lt;&gt;"TransfereGOV",ACOMPANHAMENTO="BM"),VTOTAL1,SUM(OFFSET(CÁLCULO!$AI$15,ROW($X90)-ROW($X$15),1):OFFSET(CÁLCULO!$BB$15,ROW($X90)-ROW($X$15),-1))),IF($C90=0,0,ROUND(SomaAgrup,15-13*$AF$11)))</f>
        <v>55099.33</v>
      </c>
      <c r="Y90" s="126" t="s">
        <v>752</v>
      </c>
      <c r="Z90" s="673" t="str">
        <f t="shared" ca="1" si="31"/>
        <v/>
      </c>
      <c r="AA90" s="127">
        <f ca="1">IF($C90="S",IF($Z90="CP",$X90,IF($Z90="RA",(($X90)*QCI!$AA$3),0)),SomaAgrup)</f>
        <v>550.99330000000009</v>
      </c>
      <c r="AB90" s="128">
        <f t="shared" ca="1" si="32"/>
        <v>0</v>
      </c>
      <c r="AC90" s="564" t="e">
        <f t="array" aca="1" ref="AC90" ca="1">IF($N90=""," ",
IF(AND($C90&lt;&gt;"S",OR($R90="",$R90="(digite a descrição aqui)")),"DESCRIÇÃO",
IF(AND($C90="S",OR($Q90&lt;&gt;"",$T90&gt;0,$U90&gt;0),$P90=""),"FONTE",
IF(AND($C90="S",$P90&lt;&gt;"",OR($T90&gt;0,$U90&gt;0),$Q90=""),"CÓDIGO",
IF(AND($C90="S",$P90&lt;&gt;"",$Q90&lt;&gt;"",$R90="(Código não identificado nas referências)"),"CÓDIGO N/ID",
IF(AND($C90="S",OR($R90="",$R90="(digite a descrição aqui)"),OR($Q90&lt;&gt;"",$T90&gt;0,$U90&gt;0)),"DESCRIÇÃO",
IF(AND($C90="S",$P90&lt;&gt;"",$Q90&lt;&gt;"",$S90=""),"UNIDADE",
IF(AND($C90="S",$P90&lt;&gt;"",$Q90&lt;&gt;"",$U90=0),"SEM CUSTO",
IF(AND(_xlfn.SINGLE(TIPOORCAMENTO)="Licitado",$AL90=0,$AN90&gt;0),"SEM PREÇO",
IF(AND($C90="S",$P90&lt;&gt;"",$Q90&lt;&gt;"",$U90&gt;0,$V90=0),"BDI",
IF(OR(AND(TIPOORCAMENTO="Proposto",LEFT($O$8,5)&lt;&gt;"(N/D:",$AG90&lt;&gt;"",ORÇAMENTO.CustoUnitario&gt;$AG90),AND(TIPOORCAMENTO="LICITADO",ORÇAMENTO.PrecoUnitarioLicitado&gt;$AN90)),"ACIMA REF.",
IF(AND($C90="S",$P90&lt;&gt;"",$Q90&lt;&gt;"",$T90=0,$U90&gt;0),"QUANT.",
IF(AND(Import.TipoArredondamento="TransfereGOV",$L90="F",$C90="S",LEN($Q90)&gt;13),"Código &gt;13",
IF(AND(Import.TipoArredondamento="TransfereGOV",$L90="F",$C90&lt;&gt;"S",LEN($R90)&gt;100),"Descrição &gt;100",
IF(AND(Import.TipoArredondamento="TransfereGOV",$L90="F",$C90="S",LEN($R90)&gt;500),"Descrição &gt;500",
IF(AND(Import.TipoArredondamento="TransfereGOV",$L90="F",$C90="S",LEFT(TRIM(UPPER($P90)),6)&lt;&gt;"SINAPI",ISNA(VLOOKUP(TRIM(UPPER($S90)),ListaTgov.Unidades,1,FALSE))),"Unid. Não Disp",
" "))))))))))))))))</f>
        <v>#NAME?</v>
      </c>
      <c r="AD90" s="673">
        <f ca="1">IF(C90&lt;=CRONO.NivelExibicao,MAX($AD$15:OFFSET(AD90,-1,0))+IF($C90&lt;&gt;1,1,MAX(1,COUNTIF(QCI!$A$13:$A$24,OFFSET($E90,-1,0)))),"")</f>
        <v>7</v>
      </c>
      <c r="AE90" s="669" t="b">
        <f ca="1">IF(AND($C90="S",ORÇAMENTO.CodBarra&lt;&gt;""),IF(ORÇAMENTO.Fonte="",ORÇAMENTO.CodBarra,CONCATENATE(ORÇAMENTO.Fonte," ",ORÇAMENTO.CodBarra)))</f>
        <v>0</v>
      </c>
      <c r="AF90" s="672" t="str">
        <f ca="1">IF(ISERROR(INDIRECT(ORÇAMENTO.BancoRef)),"(abra o arquivo 'Referência "&amp;Excel_BuiltIn_Database&amp;".xlsm)",IF(OR($C90&lt;&gt;"S",ORÇAMENTO.CodBarra=""),"(Sem Código)",IF(ISERROR(MATCH($AE90,INDIRECT(ORÇAMENTO.BancoRef),0)),"(Código não identificado nas referências)",MATCH($AE90,INDIRECT(ORÇAMENTO.BancoRef),0))))</f>
        <v>(Sem Código)</v>
      </c>
      <c r="AG90" s="428">
        <f ca="1">ROUND(IF(DESONERACAO="sim",REFERENCIA.Desonerado,REFERENCIA.NaoDesonerado),2)</f>
        <v>0</v>
      </c>
      <c r="AH90" s="429">
        <f t="shared" ca="1" si="33"/>
        <v>0.2097</v>
      </c>
      <c r="AJ90" s="431"/>
      <c r="AL90" s="439"/>
      <c r="AM90" s="336">
        <f t="shared" ca="1" si="0"/>
        <v>55099.33</v>
      </c>
      <c r="AN90" s="470">
        <f t="shared" ca="1" si="34"/>
        <v>0</v>
      </c>
    </row>
    <row r="91" spans="1:40" s="673" customFormat="1" ht="38.25" x14ac:dyDescent="0.2">
      <c r="A91" s="673" t="str">
        <f t="shared" si="19"/>
        <v>S</v>
      </c>
      <c r="B91" s="673">
        <f t="shared" ca="1" si="20"/>
        <v>2</v>
      </c>
      <c r="C91" s="673" t="str">
        <f t="shared" ca="1" si="21"/>
        <v>S</v>
      </c>
      <c r="D91" s="673">
        <f t="shared" ca="1" si="22"/>
        <v>0</v>
      </c>
      <c r="E91" s="673">
        <f ca="1">IF($C91=1,OFFSET(E91,-1,0)+MAX(1,COUNTIF(QCI!$A$13:$A$24,OFFSET(ORÇAMENTO!E91,-1,0))),OFFSET(E91,-1,0))</f>
        <v>1</v>
      </c>
      <c r="F91" s="673">
        <f t="shared" ca="1" si="23"/>
        <v>6</v>
      </c>
      <c r="G91" s="673">
        <f t="shared" ca="1" si="24"/>
        <v>0</v>
      </c>
      <c r="H91" s="673">
        <f t="shared" ca="1" si="25"/>
        <v>0</v>
      </c>
      <c r="I91" s="673">
        <f t="shared" ca="1" si="26"/>
        <v>1</v>
      </c>
      <c r="J91" s="673">
        <f t="shared" ca="1" si="27"/>
        <v>0</v>
      </c>
      <c r="K91" s="673">
        <f ca="1">IF(OR($C91="S",$C91=0),0,MATCH(OFFSET($D91,0,$C91)+IF($C91&lt;&gt;1,1,COUNTIF(QCI!$A$13:$A$24,ORÇAMENTO!E91)),OFFSET($D91,1,$C91,ROW($C$251)-ROW($C91)),0))</f>
        <v>0</v>
      </c>
      <c r="L91" s="114" t="str">
        <f t="shared" ca="1" si="28"/>
        <v>F</v>
      </c>
      <c r="M91" s="115" t="s">
        <v>706</v>
      </c>
      <c r="N91" s="116" t="str">
        <f t="shared" ca="1" si="29"/>
        <v>Serviço</v>
      </c>
      <c r="O91" s="117" t="str">
        <f t="shared" ca="1" si="30"/>
        <v>1.6.1.</v>
      </c>
      <c r="P91" s="677" t="s">
        <v>751</v>
      </c>
      <c r="Q91" s="119" t="s">
        <v>987</v>
      </c>
      <c r="R91" s="120" t="str">
        <f ca="1">IF($C91="S",REFERENCIA.Descricao,"(digite a descrição aqui)")</f>
        <v>ESCAVAÇÃO MANUAL PARA VIGA BALDRAME OU SAPATA CORRIDA (INCLUINDO ESCAVAÇÃO PARA COLOCAÇÃO DE FÔRMAS). AF_01/2024</v>
      </c>
      <c r="S91" s="121" t="str">
        <f ca="1">REFERENCIA.Unidade</f>
        <v>M3</v>
      </c>
      <c r="T91" s="122">
        <f ca="1">OFFSET(CÁLCULO!H$15,ROW($T91)-ROW(T$15),0)</f>
        <v>7.24</v>
      </c>
      <c r="U91" s="123">
        <f t="shared" ca="1" si="35"/>
        <v>145.5</v>
      </c>
      <c r="V91" s="124" t="s">
        <v>664</v>
      </c>
      <c r="W91" s="122">
        <f ca="1">IF($C91="S",ROUND(IF(TIPOORCAMENTO="Proposto",ORÇAMENTO.CustoUnitario*(1+$AH91),ORÇAMENTO.PrecoUnitarioLicitado),15-13*$AF$10),0)</f>
        <v>176.01</v>
      </c>
      <c r="X91" s="125">
        <f t="array" aca="1" ref="X91" ca="1">IF($C91="S",IF(OR(Import.TipoArredondamento&lt;&gt;"TransfereGOV",ACOMPANHAMENTO="BM"),VTOTAL1,SUM(OFFSET(CÁLCULO!$AI$15,ROW($X91)-ROW($X$15),1):OFFSET(CÁLCULO!$BB$15,ROW($X91)-ROW($X$15),-1))),IF($C91=0,0,ROUND(SomaAgrup,15-13*$AF$11)))</f>
        <v>1274.31</v>
      </c>
      <c r="Y91" s="126" t="s">
        <v>752</v>
      </c>
      <c r="Z91" s="673" t="str">
        <f t="shared" ca="1" si="31"/>
        <v>RA</v>
      </c>
      <c r="AA91" s="127">
        <f ca="1">IF($C91="S",IF($Z91="CP",$X91,IF($Z91="RA",(($X91)*QCI!$AA$3),0)),SomaAgrup)</f>
        <v>12.7431</v>
      </c>
      <c r="AB91" s="128">
        <f t="shared" ca="1" si="32"/>
        <v>0</v>
      </c>
      <c r="AC91" s="564" t="e">
        <f t="array" aca="1" ref="AC91" ca="1">IF($N91=""," ",
IF(AND($C91&lt;&gt;"S",OR($R91="",$R91="(digite a descrição aqui)")),"DESCRIÇÃO",
IF(AND($C91="S",OR($Q91&lt;&gt;"",$T91&gt;0,$U91&gt;0),$P91=""),"FONTE",
IF(AND($C91="S",$P91&lt;&gt;"",OR($T91&gt;0,$U91&gt;0),$Q91=""),"CÓDIGO",
IF(AND($C91="S",$P91&lt;&gt;"",$Q91&lt;&gt;"",$R91="(Código não identificado nas referências)"),"CÓDIGO N/ID",
IF(AND($C91="S",OR($R91="",$R91="(digite a descrição aqui)"),OR($Q91&lt;&gt;"",$T91&gt;0,$U91&gt;0)),"DESCRIÇÃO",
IF(AND($C91="S",$P91&lt;&gt;"",$Q91&lt;&gt;"",$S91=""),"UNIDADE",
IF(AND($C91="S",$P91&lt;&gt;"",$Q91&lt;&gt;"",$U91=0),"SEM CUSTO",
IF(AND(_xlfn.SINGLE(TIPOORCAMENTO)="Licitado",$AL91=0,$AN91&gt;0),"SEM PREÇO",
IF(AND($C91="S",$P91&lt;&gt;"",$Q91&lt;&gt;"",$U91&gt;0,$V91=0),"BDI",
IF(OR(AND(TIPOORCAMENTO="Proposto",LEFT($O$8,5)&lt;&gt;"(N/D:",$AG91&lt;&gt;"",ORÇAMENTO.CustoUnitario&gt;$AG91),AND(TIPOORCAMENTO="LICITADO",ORÇAMENTO.PrecoUnitarioLicitado&gt;$AN91)),"ACIMA REF.",
IF(AND($C91="S",$P91&lt;&gt;"",$Q91&lt;&gt;"",$T91=0,$U91&gt;0),"QUANT.",
IF(AND(Import.TipoArredondamento="TransfereGOV",$L91="F",$C91="S",LEN($Q91)&gt;13),"Código &gt;13",
IF(AND(Import.TipoArredondamento="TransfereGOV",$L91="F",$C91&lt;&gt;"S",LEN($R91)&gt;100),"Descrição &gt;100",
IF(AND(Import.TipoArredondamento="TransfereGOV",$L91="F",$C91="S",LEN($R91)&gt;500),"Descrição &gt;500",
IF(AND(Import.TipoArredondamento="TransfereGOV",$L91="F",$C91="S",LEFT(TRIM(UPPER($P91)),6)&lt;&gt;"SINAPI",ISNA(VLOOKUP(TRIM(UPPER($S91)),ListaTgov.Unidades,1,FALSE))),"Unid. Não Disp",
" "))))))))))))))))</f>
        <v>#NAME?</v>
      </c>
      <c r="AD91" s="673" t="str">
        <f ca="1">IF(C91&lt;=CRONO.NivelExibicao,MAX($AD$15:OFFSET(AD91,-1,0))+IF($C91&lt;&gt;1,1,MAX(1,COUNTIF(QCI!$A$13:$A$24,OFFSET($E91,-1,0)))),"")</f>
        <v/>
      </c>
      <c r="AE91" s="669" t="str">
        <f ca="1">IF(AND($C91="S",ORÇAMENTO.CodBarra&lt;&gt;""),IF(ORÇAMENTO.Fonte="",ORÇAMENTO.CodBarra,CONCATENATE(ORÇAMENTO.Fonte," ",ORÇAMENTO.CodBarra)))</f>
        <v>SINAPI 96527</v>
      </c>
      <c r="AF91" s="672">
        <f ca="1">IF(ISERROR(INDIRECT(ORÇAMENTO.BancoRef)),"(abra o arquivo 'Referência "&amp;Excel_BuiltIn_Database&amp;".xlsm)",IF(OR($C91&lt;&gt;"S",ORÇAMENTO.CodBarra=""),"(Sem Código)",IF(ISERROR(MATCH($AE91,INDIRECT(ORÇAMENTO.BancoRef),0)),"(Código não identificado nas referências)",MATCH($AE91,INDIRECT(ORÇAMENTO.BancoRef),0))))</f>
        <v>10137</v>
      </c>
      <c r="AG91" s="428">
        <f ca="1">ROUND(IF(DESONERACAO="sim",REFERENCIA.Desonerado,REFERENCIA.NaoDesonerado),2)</f>
        <v>145.5</v>
      </c>
      <c r="AH91" s="429">
        <f t="shared" ca="1" si="33"/>
        <v>0.2097</v>
      </c>
      <c r="AJ91" s="431"/>
      <c r="AL91" s="439"/>
      <c r="AM91" s="336">
        <f t="shared" ca="1" si="0"/>
        <v>1274.31</v>
      </c>
      <c r="AN91" s="470">
        <f t="shared" ca="1" si="34"/>
        <v>176.01</v>
      </c>
    </row>
    <row r="92" spans="1:40" s="673" customFormat="1" x14ac:dyDescent="0.2">
      <c r="A92" s="673" t="str">
        <f t="shared" si="19"/>
        <v>S</v>
      </c>
      <c r="B92" s="673">
        <f t="shared" ca="1" si="20"/>
        <v>2</v>
      </c>
      <c r="C92" s="673" t="str">
        <f t="shared" ca="1" si="21"/>
        <v>S</v>
      </c>
      <c r="D92" s="673">
        <f t="shared" ca="1" si="22"/>
        <v>0</v>
      </c>
      <c r="E92" s="673">
        <f ca="1">IF($C92=1,OFFSET(E92,-1,0)+MAX(1,COUNTIF(QCI!$A$13:$A$24,OFFSET(ORÇAMENTO!E92,-1,0))),OFFSET(E92,-1,0))</f>
        <v>1</v>
      </c>
      <c r="F92" s="673">
        <f t="shared" ca="1" si="23"/>
        <v>6</v>
      </c>
      <c r="G92" s="673">
        <f t="shared" ca="1" si="24"/>
        <v>0</v>
      </c>
      <c r="H92" s="673">
        <f t="shared" ca="1" si="25"/>
        <v>0</v>
      </c>
      <c r="I92" s="673">
        <f t="shared" ca="1" si="26"/>
        <v>2</v>
      </c>
      <c r="J92" s="673">
        <f t="shared" ca="1" si="27"/>
        <v>0</v>
      </c>
      <c r="K92" s="673">
        <f ca="1">IF(OR($C92="S",$C92=0),0,MATCH(OFFSET($D92,0,$C92)+IF($C92&lt;&gt;1,1,COUNTIF(QCI!$A$13:$A$24,ORÇAMENTO!E92)),OFFSET($D92,1,$C92,ROW($C$251)-ROW($C92)),0))</f>
        <v>0</v>
      </c>
      <c r="L92" s="114" t="str">
        <f t="shared" ca="1" si="28"/>
        <v>F</v>
      </c>
      <c r="M92" s="115" t="s">
        <v>706</v>
      </c>
      <c r="N92" s="116" t="str">
        <f t="shared" ca="1" si="29"/>
        <v>Serviço</v>
      </c>
      <c r="O92" s="117" t="str">
        <f t="shared" ca="1" si="30"/>
        <v>1.6.2.</v>
      </c>
      <c r="P92" s="118" t="s">
        <v>978</v>
      </c>
      <c r="Q92" s="119">
        <v>1002002</v>
      </c>
      <c r="R92" s="120" t="str">
        <f ca="1">IF($C92="S",REFERENCIA.Descricao,"(digite a descrição aqui)")</f>
        <v>CORTE E ESPALHAMENTO DENTRO DA OBRA</v>
      </c>
      <c r="S92" s="121" t="str">
        <f ca="1">REFERENCIA.Unidade</f>
        <v>M3</v>
      </c>
      <c r="T92" s="122">
        <f ca="1">OFFSET(CÁLCULO!H$15,ROW($T92)-ROW(T$15),0)</f>
        <v>25.72</v>
      </c>
      <c r="U92" s="123">
        <f t="shared" ca="1" si="35"/>
        <v>64.73</v>
      </c>
      <c r="V92" s="124" t="s">
        <v>664</v>
      </c>
      <c r="W92" s="122">
        <f ca="1">IF($C92="S",ROUND(IF(TIPOORCAMENTO="Proposto",ORÇAMENTO.CustoUnitario*(1+$AH92),ORÇAMENTO.PrecoUnitarioLicitado),15-13*$AF$10),0)</f>
        <v>78.3</v>
      </c>
      <c r="X92" s="125">
        <f t="array" aca="1" ref="X92" ca="1">IF($C92="S",IF(OR(Import.TipoArredondamento&lt;&gt;"TransfereGOV",ACOMPANHAMENTO="BM"),VTOTAL1,SUM(OFFSET(CÁLCULO!$AI$15,ROW($X92)-ROW($X$15),1):OFFSET(CÁLCULO!$BB$15,ROW($X92)-ROW($X$15),-1))),IF($C92=0,0,ROUND(SomaAgrup,15-13*$AF$11)))</f>
        <v>2013.88</v>
      </c>
      <c r="Y92" s="126" t="s">
        <v>752</v>
      </c>
      <c r="Z92" s="673" t="str">
        <f t="shared" ca="1" si="31"/>
        <v>RA</v>
      </c>
      <c r="AA92" s="127">
        <f ca="1">IF($C92="S",IF($Z92="CP",$X92,IF($Z92="RA",(($X92)*QCI!$AA$3),0)),SomaAgrup)</f>
        <v>20.1388</v>
      </c>
      <c r="AB92" s="128">
        <f t="shared" ca="1" si="32"/>
        <v>0</v>
      </c>
      <c r="AC92" s="564" t="e">
        <f t="array" aca="1" ref="AC92" ca="1">IF($N92=""," ",
IF(AND($C92&lt;&gt;"S",OR($R92="",$R92="(digite a descrição aqui)")),"DESCRIÇÃO",
IF(AND($C92="S",OR($Q92&lt;&gt;"",$T92&gt;0,$U92&gt;0),$P92=""),"FONTE",
IF(AND($C92="S",$P92&lt;&gt;"",OR($T92&gt;0,$U92&gt;0),$Q92=""),"CÓDIGO",
IF(AND($C92="S",$P92&lt;&gt;"",$Q92&lt;&gt;"",$R92="(Código não identificado nas referências)"),"CÓDIGO N/ID",
IF(AND($C92="S",OR($R92="",$R92="(digite a descrição aqui)"),OR($Q92&lt;&gt;"",$T92&gt;0,$U92&gt;0)),"DESCRIÇÃO",
IF(AND($C92="S",$P92&lt;&gt;"",$Q92&lt;&gt;"",$S92=""),"UNIDADE",
IF(AND($C92="S",$P92&lt;&gt;"",$Q92&lt;&gt;"",$U92=0),"SEM CUSTO",
IF(AND(_xlfn.SINGLE(TIPOORCAMENTO)="Licitado",$AL92=0,$AN92&gt;0),"SEM PREÇO",
IF(AND($C92="S",$P92&lt;&gt;"",$Q92&lt;&gt;"",$U92&gt;0,$V92=0),"BDI",
IF(OR(AND(TIPOORCAMENTO="Proposto",LEFT($O$8,5)&lt;&gt;"(N/D:",$AG92&lt;&gt;"",ORÇAMENTO.CustoUnitario&gt;$AG92),AND(TIPOORCAMENTO="LICITADO",ORÇAMENTO.PrecoUnitarioLicitado&gt;$AN92)),"ACIMA REF.",
IF(AND($C92="S",$P92&lt;&gt;"",$Q92&lt;&gt;"",$T92=0,$U92&gt;0),"QUANT.",
IF(AND(Import.TipoArredondamento="TransfereGOV",$L92="F",$C92="S",LEN($Q92)&gt;13),"Código &gt;13",
IF(AND(Import.TipoArredondamento="TransfereGOV",$L92="F",$C92&lt;&gt;"S",LEN($R92)&gt;100),"Descrição &gt;100",
IF(AND(Import.TipoArredondamento="TransfereGOV",$L92="F",$C92="S",LEN($R92)&gt;500),"Descrição &gt;500",
IF(AND(Import.TipoArredondamento="TransfereGOV",$L92="F",$C92="S",LEFT(TRIM(UPPER($P92)),6)&lt;&gt;"SINAPI",ISNA(VLOOKUP(TRIM(UPPER($S92)),ListaTgov.Unidades,1,FALSE))),"Unid. Não Disp",
" "))))))))))))))))</f>
        <v>#NAME?</v>
      </c>
      <c r="AD92" s="673" t="str">
        <f ca="1">IF(C92&lt;=CRONO.NivelExibicao,MAX($AD$15:OFFSET(AD92,-1,0))+IF($C92&lt;&gt;1,1,MAX(1,COUNTIF(QCI!$A$13:$A$24,OFFSET($E92,-1,0)))),"")</f>
        <v/>
      </c>
      <c r="AE92" s="669" t="str">
        <f ca="1">IF(AND($C92="S",ORÇAMENTO.CodBarra&lt;&gt;""),IF(ORÇAMENTO.Fonte="",ORÇAMENTO.CodBarra,CONCATENATE(ORÇAMENTO.Fonte," ",ORÇAMENTO.CodBarra)))</f>
        <v>SIURB EDIF 1002002</v>
      </c>
      <c r="AF92" s="672">
        <f ca="1">IF(ISERROR(INDIRECT(ORÇAMENTO.BancoRef)),"(abra o arquivo 'Referência "&amp;Excel_BuiltIn_Database&amp;".xlsm)",IF(OR($C92&lt;&gt;"S",ORÇAMENTO.CodBarra=""),"(Sem Código)",IF(ISERROR(MATCH($AE92,INDIRECT(ORÇAMENTO.BancoRef),0)),"(Código não identificado nas referências)",MATCH($AE92,INDIRECT(ORÇAMENTO.BancoRef),0))))</f>
        <v>26934</v>
      </c>
      <c r="AG92" s="428">
        <f ca="1">ROUND(IF(DESONERACAO="sim",REFERENCIA.Desonerado,REFERENCIA.NaoDesonerado),2)</f>
        <v>64.73</v>
      </c>
      <c r="AH92" s="429">
        <f t="shared" ca="1" si="33"/>
        <v>0.2097</v>
      </c>
      <c r="AJ92" s="431"/>
      <c r="AL92" s="439"/>
      <c r="AM92" s="336">
        <f t="shared" ca="1" si="0"/>
        <v>2013.88</v>
      </c>
      <c r="AN92" s="470">
        <f t="shared" ca="1" si="34"/>
        <v>78.3</v>
      </c>
    </row>
    <row r="93" spans="1:40" s="673" customFormat="1" ht="25.5" x14ac:dyDescent="0.2">
      <c r="A93" s="673" t="str">
        <f t="shared" si="19"/>
        <v>S</v>
      </c>
      <c r="B93" s="673">
        <f t="shared" ca="1" si="20"/>
        <v>2</v>
      </c>
      <c r="C93" s="673" t="str">
        <f t="shared" ca="1" si="21"/>
        <v>S</v>
      </c>
      <c r="D93" s="673">
        <f t="shared" ca="1" si="22"/>
        <v>0</v>
      </c>
      <c r="E93" s="673">
        <f ca="1">IF($C93=1,OFFSET(E93,-1,0)+MAX(1,COUNTIF(QCI!$A$13:$A$24,OFFSET(ORÇAMENTO!E93,-1,0))),OFFSET(E93,-1,0))</f>
        <v>1</v>
      </c>
      <c r="F93" s="673">
        <f t="shared" ca="1" si="23"/>
        <v>6</v>
      </c>
      <c r="G93" s="673">
        <f t="shared" ca="1" si="24"/>
        <v>0</v>
      </c>
      <c r="H93" s="673">
        <f t="shared" ca="1" si="25"/>
        <v>0</v>
      </c>
      <c r="I93" s="673">
        <f t="shared" ca="1" si="26"/>
        <v>3</v>
      </c>
      <c r="J93" s="673">
        <f t="shared" ca="1" si="27"/>
        <v>0</v>
      </c>
      <c r="K93" s="673">
        <f ca="1">IF(OR($C93="S",$C93=0),0,MATCH(OFFSET($D93,0,$C93)+IF($C93&lt;&gt;1,1,COUNTIF(QCI!$A$13:$A$24,ORÇAMENTO!E93)),OFFSET($D93,1,$C93,ROW($C$251)-ROW($C93)),0))</f>
        <v>0</v>
      </c>
      <c r="L93" s="114" t="str">
        <f t="shared" ca="1" si="28"/>
        <v>F</v>
      </c>
      <c r="M93" s="115" t="s">
        <v>706</v>
      </c>
      <c r="N93" s="116" t="str">
        <f t="shared" ca="1" si="29"/>
        <v>Serviço</v>
      </c>
      <c r="O93" s="117" t="str">
        <f t="shared" ca="1" si="30"/>
        <v>1.6.3.</v>
      </c>
      <c r="P93" s="677" t="s">
        <v>751</v>
      </c>
      <c r="Q93" s="119" t="s">
        <v>1009</v>
      </c>
      <c r="R93" s="120" t="str">
        <f ca="1">IF($C93="S",REFERENCIA.Descricao,"(digite a descrição aqui)")</f>
        <v>CAMADA SEPARADORA PARA EXECUÇÃO DE RADIER, PISO DE CONCRETO OU LAJE SOBRE SOLO, EM LONA PLÁSTICA. AF_09/2021</v>
      </c>
      <c r="S93" s="121" t="str">
        <f ca="1">REFERENCIA.Unidade</f>
        <v>M2</v>
      </c>
      <c r="T93" s="122">
        <f ca="1">OFFSET(CÁLCULO!H$15,ROW($T93)-ROW(T$15),0)</f>
        <v>34.29</v>
      </c>
      <c r="U93" s="123">
        <f t="shared" ca="1" si="35"/>
        <v>3.02</v>
      </c>
      <c r="V93" s="124" t="s">
        <v>664</v>
      </c>
      <c r="W93" s="122">
        <f ca="1">IF($C93="S",ROUND(IF(TIPOORCAMENTO="Proposto",ORÇAMENTO.CustoUnitario*(1+$AH93),ORÇAMENTO.PrecoUnitarioLicitado),15-13*$AF$10),0)</f>
        <v>3.65</v>
      </c>
      <c r="X93" s="125">
        <f t="array" aca="1" ref="X93" ca="1">IF($C93="S",IF(OR(Import.TipoArredondamento&lt;&gt;"TransfereGOV",ACOMPANHAMENTO="BM"),VTOTAL1,SUM(OFFSET(CÁLCULO!$AI$15,ROW($X93)-ROW($X$15),1):OFFSET(CÁLCULO!$BB$15,ROW($X93)-ROW($X$15),-1))),IF($C93=0,0,ROUND(SomaAgrup,15-13*$AF$11)))</f>
        <v>125.16</v>
      </c>
      <c r="Y93" s="126" t="s">
        <v>752</v>
      </c>
      <c r="Z93" s="673" t="str">
        <f t="shared" ca="1" si="31"/>
        <v>RA</v>
      </c>
      <c r="AA93" s="127">
        <f ca="1">IF($C93="S",IF($Z93="CP",$X93,IF($Z93="RA",(($X93)*QCI!$AA$3),0)),SomaAgrup)</f>
        <v>1.2516</v>
      </c>
      <c r="AB93" s="128">
        <f t="shared" ca="1" si="32"/>
        <v>0</v>
      </c>
      <c r="AC93" s="564" t="e">
        <f t="array" aca="1" ref="AC93" ca="1">IF($N93=""," ",
IF(AND($C93&lt;&gt;"S",OR($R93="",$R93="(digite a descrição aqui)")),"DESCRIÇÃO",
IF(AND($C93="S",OR($Q93&lt;&gt;"",$T93&gt;0,$U93&gt;0),$P93=""),"FONTE",
IF(AND($C93="S",$P93&lt;&gt;"",OR($T93&gt;0,$U93&gt;0),$Q93=""),"CÓDIGO",
IF(AND($C93="S",$P93&lt;&gt;"",$Q93&lt;&gt;"",$R93="(Código não identificado nas referências)"),"CÓDIGO N/ID",
IF(AND($C93="S",OR($R93="",$R93="(digite a descrição aqui)"),OR($Q93&lt;&gt;"",$T93&gt;0,$U93&gt;0)),"DESCRIÇÃO",
IF(AND($C93="S",$P93&lt;&gt;"",$Q93&lt;&gt;"",$S93=""),"UNIDADE",
IF(AND($C93="S",$P93&lt;&gt;"",$Q93&lt;&gt;"",$U93=0),"SEM CUSTO",
IF(AND(_xlfn.SINGLE(TIPOORCAMENTO)="Licitado",$AL93=0,$AN93&gt;0),"SEM PREÇO",
IF(AND($C93="S",$P93&lt;&gt;"",$Q93&lt;&gt;"",$U93&gt;0,$V93=0),"BDI",
IF(OR(AND(TIPOORCAMENTO="Proposto",LEFT($O$8,5)&lt;&gt;"(N/D:",$AG93&lt;&gt;"",ORÇAMENTO.CustoUnitario&gt;$AG93),AND(TIPOORCAMENTO="LICITADO",ORÇAMENTO.PrecoUnitarioLicitado&gt;$AN93)),"ACIMA REF.",
IF(AND($C93="S",$P93&lt;&gt;"",$Q93&lt;&gt;"",$T93=0,$U93&gt;0),"QUANT.",
IF(AND(Import.TipoArredondamento="TransfereGOV",$L93="F",$C93="S",LEN($Q93)&gt;13),"Código &gt;13",
IF(AND(Import.TipoArredondamento="TransfereGOV",$L93="F",$C93&lt;&gt;"S",LEN($R93)&gt;100),"Descrição &gt;100",
IF(AND(Import.TipoArredondamento="TransfereGOV",$L93="F",$C93="S",LEN($R93)&gt;500),"Descrição &gt;500",
IF(AND(Import.TipoArredondamento="TransfereGOV",$L93="F",$C93="S",LEFT(TRIM(UPPER($P93)),6)&lt;&gt;"SINAPI",ISNA(VLOOKUP(TRIM(UPPER($S93)),ListaTgov.Unidades,1,FALSE))),"Unid. Não Disp",
" "))))))))))))))))</f>
        <v>#NAME?</v>
      </c>
      <c r="AD93" s="673" t="str">
        <f ca="1">IF(C93&lt;=CRONO.NivelExibicao,MAX($AD$15:OFFSET(AD93,-1,0))+IF($C93&lt;&gt;1,1,MAX(1,COUNTIF(QCI!$A$13:$A$24,OFFSET($E93,-1,0)))),"")</f>
        <v/>
      </c>
      <c r="AE93" s="669" t="str">
        <f ca="1">IF(AND($C93="S",ORÇAMENTO.CodBarra&lt;&gt;""),IF(ORÇAMENTO.Fonte="",ORÇAMENTO.CodBarra,CONCATENATE(ORÇAMENTO.Fonte," ",ORÇAMENTO.CodBarra)))</f>
        <v>SINAPI 97087</v>
      </c>
      <c r="AF93" s="672">
        <f ca="1">IF(ISERROR(INDIRECT(ORÇAMENTO.BancoRef)),"(abra o arquivo 'Referência "&amp;Excel_BuiltIn_Database&amp;".xlsm)",IF(OR($C93&lt;&gt;"S",ORÇAMENTO.CodBarra=""),"(Sem Código)",IF(ISERROR(MATCH($AE93,INDIRECT(ORÇAMENTO.BancoRef),0)),"(Código não identificado nas referências)",MATCH($AE93,INDIRECT(ORÇAMENTO.BancoRef),0))))</f>
        <v>14721</v>
      </c>
      <c r="AG93" s="428">
        <f ca="1">ROUND(IF(DESONERACAO="sim",REFERENCIA.Desonerado,REFERENCIA.NaoDesonerado),2)</f>
        <v>3.02</v>
      </c>
      <c r="AH93" s="429">
        <f t="shared" ca="1" si="33"/>
        <v>0.2097</v>
      </c>
      <c r="AJ93" s="431"/>
      <c r="AL93" s="439"/>
      <c r="AM93" s="336">
        <f t="shared" ca="1" si="0"/>
        <v>125.16</v>
      </c>
      <c r="AN93" s="470">
        <f t="shared" ca="1" si="34"/>
        <v>3.65</v>
      </c>
    </row>
    <row r="94" spans="1:40" s="673" customFormat="1" ht="38.25" x14ac:dyDescent="0.2">
      <c r="A94" s="673" t="str">
        <f t="shared" si="19"/>
        <v>S</v>
      </c>
      <c r="B94" s="673">
        <f t="shared" ca="1" si="20"/>
        <v>2</v>
      </c>
      <c r="C94" s="673" t="str">
        <f t="shared" ca="1" si="21"/>
        <v>S</v>
      </c>
      <c r="D94" s="673">
        <f t="shared" ca="1" si="22"/>
        <v>0</v>
      </c>
      <c r="E94" s="673">
        <f ca="1">IF($C94=1,OFFSET(E94,-1,0)+MAX(1,COUNTIF(QCI!$A$13:$A$24,OFFSET(ORÇAMENTO!E94,-1,0))),OFFSET(E94,-1,0))</f>
        <v>1</v>
      </c>
      <c r="F94" s="673">
        <f t="shared" ca="1" si="23"/>
        <v>6</v>
      </c>
      <c r="G94" s="673">
        <f t="shared" ca="1" si="24"/>
        <v>0</v>
      </c>
      <c r="H94" s="673">
        <f t="shared" ca="1" si="25"/>
        <v>0</v>
      </c>
      <c r="I94" s="673">
        <f t="shared" ca="1" si="26"/>
        <v>4</v>
      </c>
      <c r="J94" s="673">
        <f t="shared" ca="1" si="27"/>
        <v>0</v>
      </c>
      <c r="K94" s="673">
        <f ca="1">IF(OR($C94="S",$C94=0),0,MATCH(OFFSET($D94,0,$C94)+IF($C94&lt;&gt;1,1,COUNTIF(QCI!$A$13:$A$24,ORÇAMENTO!E94)),OFFSET($D94,1,$C94,ROW($C$251)-ROW($C94)),0))</f>
        <v>0</v>
      </c>
      <c r="L94" s="114" t="str">
        <f t="shared" ca="1" si="28"/>
        <v>F</v>
      </c>
      <c r="M94" s="115" t="s">
        <v>706</v>
      </c>
      <c r="N94" s="116" t="str">
        <f t="shared" ca="1" si="29"/>
        <v>Serviço</v>
      </c>
      <c r="O94" s="117" t="str">
        <f t="shared" ca="1" si="30"/>
        <v>1.6.4.</v>
      </c>
      <c r="P94" s="677" t="s">
        <v>751</v>
      </c>
      <c r="Q94" s="119" t="s">
        <v>1010</v>
      </c>
      <c r="R94" s="120" t="str">
        <f ca="1">IF($C94="S",REFERENCIA.Descricao,"(digite a descrição aqui)")</f>
        <v>FABRICAÇÃO DE FÔRMA PARA ESCADAS, COM 1 LANCE E LAJE CASCATA, EM CHAPA DE MADEIRA COMPENSADA PLASTIFICADA, E=18 MM. AF_11/2020</v>
      </c>
      <c r="S94" s="121" t="str">
        <f ca="1">REFERENCIA.Unidade</f>
        <v>M2</v>
      </c>
      <c r="T94" s="122">
        <f ca="1">OFFSET(CÁLCULO!H$15,ROW($T94)-ROW(T$15),0)</f>
        <v>34.29</v>
      </c>
      <c r="U94" s="123">
        <f t="shared" ca="1" si="35"/>
        <v>192.63</v>
      </c>
      <c r="V94" s="124" t="s">
        <v>664</v>
      </c>
      <c r="W94" s="122">
        <f ca="1">IF($C94="S",ROUND(IF(TIPOORCAMENTO="Proposto",ORÇAMENTO.CustoUnitario*(1+$AH94),ORÇAMENTO.PrecoUnitarioLicitado),15-13*$AF$10),0)</f>
        <v>233.02</v>
      </c>
      <c r="X94" s="125">
        <f t="array" aca="1" ref="X94" ca="1">IF($C94="S",IF(OR(Import.TipoArredondamento&lt;&gt;"TransfereGOV",ACOMPANHAMENTO="BM"),VTOTAL1,SUM(OFFSET(CÁLCULO!$AI$15,ROW($X94)-ROW($X$15),1):OFFSET(CÁLCULO!$BB$15,ROW($X94)-ROW($X$15),-1))),IF($C94=0,0,ROUND(SomaAgrup,15-13*$AF$11)))</f>
        <v>7990.26</v>
      </c>
      <c r="Y94" s="126" t="s">
        <v>752</v>
      </c>
      <c r="Z94" s="673" t="str">
        <f t="shared" ca="1" si="31"/>
        <v>RA</v>
      </c>
      <c r="AA94" s="127">
        <f ca="1">IF($C94="S",IF($Z94="CP",$X94,IF($Z94="RA",(($X94)*QCI!$AA$3),0)),SomaAgrup)</f>
        <v>79.902600000000007</v>
      </c>
      <c r="AB94" s="128">
        <f t="shared" ca="1" si="32"/>
        <v>0</v>
      </c>
      <c r="AC94" s="564" t="e">
        <f t="array" aca="1" ref="AC94" ca="1">IF($N94=""," ",
IF(AND($C94&lt;&gt;"S",OR($R94="",$R94="(digite a descrição aqui)")),"DESCRIÇÃO",
IF(AND($C94="S",OR($Q94&lt;&gt;"",$T94&gt;0,$U94&gt;0),$P94=""),"FONTE",
IF(AND($C94="S",$P94&lt;&gt;"",OR($T94&gt;0,$U94&gt;0),$Q94=""),"CÓDIGO",
IF(AND($C94="S",$P94&lt;&gt;"",$Q94&lt;&gt;"",$R94="(Código não identificado nas referências)"),"CÓDIGO N/ID",
IF(AND($C94="S",OR($R94="",$R94="(digite a descrição aqui)"),OR($Q94&lt;&gt;"",$T94&gt;0,$U94&gt;0)),"DESCRIÇÃO",
IF(AND($C94="S",$P94&lt;&gt;"",$Q94&lt;&gt;"",$S94=""),"UNIDADE",
IF(AND($C94="S",$P94&lt;&gt;"",$Q94&lt;&gt;"",$U94=0),"SEM CUSTO",
IF(AND(_xlfn.SINGLE(TIPOORCAMENTO)="Licitado",$AL94=0,$AN94&gt;0),"SEM PREÇO",
IF(AND($C94="S",$P94&lt;&gt;"",$Q94&lt;&gt;"",$U94&gt;0,$V94=0),"BDI",
IF(OR(AND(TIPOORCAMENTO="Proposto",LEFT($O$8,5)&lt;&gt;"(N/D:",$AG94&lt;&gt;"",ORÇAMENTO.CustoUnitario&gt;$AG94),AND(TIPOORCAMENTO="LICITADO",ORÇAMENTO.PrecoUnitarioLicitado&gt;$AN94)),"ACIMA REF.",
IF(AND($C94="S",$P94&lt;&gt;"",$Q94&lt;&gt;"",$T94=0,$U94&gt;0),"QUANT.",
IF(AND(Import.TipoArredondamento="TransfereGOV",$L94="F",$C94="S",LEN($Q94)&gt;13),"Código &gt;13",
IF(AND(Import.TipoArredondamento="TransfereGOV",$L94="F",$C94&lt;&gt;"S",LEN($R94)&gt;100),"Descrição &gt;100",
IF(AND(Import.TipoArredondamento="TransfereGOV",$L94="F",$C94="S",LEN($R94)&gt;500),"Descrição &gt;500",
IF(AND(Import.TipoArredondamento="TransfereGOV",$L94="F",$C94="S",LEFT(TRIM(UPPER($P94)),6)&lt;&gt;"SINAPI",ISNA(VLOOKUP(TRIM(UPPER($S94)),ListaTgov.Unidades,1,FALSE))),"Unid. Não Disp",
" "))))))))))))))))</f>
        <v>#NAME?</v>
      </c>
      <c r="AD94" s="673" t="str">
        <f ca="1">IF(C94&lt;=CRONO.NivelExibicao,MAX($AD$15:OFFSET(AD94,-1,0))+IF($C94&lt;&gt;1,1,MAX(1,COUNTIF(QCI!$A$13:$A$24,OFFSET($E94,-1,0)))),"")</f>
        <v/>
      </c>
      <c r="AE94" s="669" t="str">
        <f ca="1">IF(AND($C94="S",ORÇAMENTO.CodBarra&lt;&gt;""),IF(ORÇAMENTO.Fonte="",ORÇAMENTO.CodBarra,CONCATENATE(ORÇAMENTO.Fonte," ",ORÇAMENTO.CodBarra)))</f>
        <v>SINAPI 101997</v>
      </c>
      <c r="AF94" s="672">
        <f ca="1">IF(ISERROR(INDIRECT(ORÇAMENTO.BancoRef)),"(abra o arquivo 'Referência "&amp;Excel_BuiltIn_Database&amp;".xlsm)",IF(OR($C94&lt;&gt;"S",ORÇAMENTO.CodBarra=""),"(Sem Código)",IF(ISERROR(MATCH($AE94,INDIRECT(ORÇAMENTO.BancoRef),0)),"(Código não identificado nas referências)",MATCH($AE94,INDIRECT(ORÇAMENTO.BancoRef),0))))</f>
        <v>9192</v>
      </c>
      <c r="AG94" s="428">
        <f ca="1">ROUND(IF(DESONERACAO="sim",REFERENCIA.Desonerado,REFERENCIA.NaoDesonerado),2)</f>
        <v>192.63</v>
      </c>
      <c r="AH94" s="429">
        <f t="shared" ca="1" si="33"/>
        <v>0.2097</v>
      </c>
      <c r="AJ94" s="431"/>
      <c r="AL94" s="439"/>
      <c r="AM94" s="336">
        <f t="shared" ca="1" si="0"/>
        <v>7990.26</v>
      </c>
      <c r="AN94" s="470">
        <f t="shared" ca="1" si="34"/>
        <v>233.02</v>
      </c>
    </row>
    <row r="95" spans="1:40" s="673" customFormat="1" ht="25.5" x14ac:dyDescent="0.2">
      <c r="A95" s="673" t="str">
        <f t="shared" si="19"/>
        <v>S</v>
      </c>
      <c r="B95" s="673">
        <f t="shared" ca="1" si="20"/>
        <v>2</v>
      </c>
      <c r="C95" s="673" t="str">
        <f t="shared" ca="1" si="21"/>
        <v>S</v>
      </c>
      <c r="D95" s="673">
        <f t="shared" ca="1" si="22"/>
        <v>0</v>
      </c>
      <c r="E95" s="673">
        <f ca="1">IF($C95=1,OFFSET(E95,-1,0)+MAX(1,COUNTIF(QCI!$A$13:$A$24,OFFSET(ORÇAMENTO!E95,-1,0))),OFFSET(E95,-1,0))</f>
        <v>1</v>
      </c>
      <c r="F95" s="673">
        <f t="shared" ca="1" si="23"/>
        <v>6</v>
      </c>
      <c r="G95" s="673">
        <f t="shared" ca="1" si="24"/>
        <v>0</v>
      </c>
      <c r="H95" s="673">
        <f t="shared" ca="1" si="25"/>
        <v>0</v>
      </c>
      <c r="I95" s="673">
        <f t="shared" ca="1" si="26"/>
        <v>5</v>
      </c>
      <c r="J95" s="673">
        <f t="shared" ca="1" si="27"/>
        <v>0</v>
      </c>
      <c r="K95" s="673">
        <f ca="1">IF(OR($C95="S",$C95=0),0,MATCH(OFFSET($D95,0,$C95)+IF($C95&lt;&gt;1,1,COUNTIF(QCI!$A$13:$A$24,ORÇAMENTO!E95)),OFFSET($D95,1,$C95,ROW($C$251)-ROW($C95)),0))</f>
        <v>0</v>
      </c>
      <c r="L95" s="114" t="str">
        <f t="shared" ca="1" si="28"/>
        <v>F</v>
      </c>
      <c r="M95" s="115" t="s">
        <v>706</v>
      </c>
      <c r="N95" s="116" t="str">
        <f t="shared" ca="1" si="29"/>
        <v>Serviço</v>
      </c>
      <c r="O95" s="117" t="str">
        <f t="shared" ca="1" si="30"/>
        <v>1.6.5.</v>
      </c>
      <c r="P95" s="677" t="s">
        <v>751</v>
      </c>
      <c r="Q95" s="119" t="s">
        <v>1011</v>
      </c>
      <c r="R95" s="120" t="str">
        <f ca="1">IF($C95="S",REFERENCIA.Descricao,"(digite a descrição aqui)")</f>
        <v>CONCRETAGEM DE ESCADAS, FCK=25 MPA, COM USO DE BOMBA - LANÇAMENTO, ADENSAMENTO E ACABAMENTO. AF_02/2022_PS</v>
      </c>
      <c r="S95" s="121" t="str">
        <f ca="1">REFERENCIA.Unidade</f>
        <v>M3</v>
      </c>
      <c r="T95" s="122">
        <f ca="1">OFFSET(CÁLCULO!H$15,ROW($T95)-ROW(T$15),0)</f>
        <v>1.71</v>
      </c>
      <c r="U95" s="123">
        <f t="shared" ca="1" si="35"/>
        <v>683.12</v>
      </c>
      <c r="V95" s="124" t="s">
        <v>664</v>
      </c>
      <c r="W95" s="122">
        <f ca="1">IF($C95="S",ROUND(IF(TIPOORCAMENTO="Proposto",ORÇAMENTO.CustoUnitario*(1+$AH95),ORÇAMENTO.PrecoUnitarioLicitado),15-13*$AF$10),0)</f>
        <v>826.37</v>
      </c>
      <c r="X95" s="125">
        <f t="array" aca="1" ref="X95" ca="1">IF($C95="S",IF(OR(Import.TipoArredondamento&lt;&gt;"TransfereGOV",ACOMPANHAMENTO="BM"),VTOTAL1,SUM(OFFSET(CÁLCULO!$AI$15,ROW($X95)-ROW($X$15),1):OFFSET(CÁLCULO!$BB$15,ROW($X95)-ROW($X$15),-1))),IF($C95=0,0,ROUND(SomaAgrup,15-13*$AF$11)))</f>
        <v>1413.09</v>
      </c>
      <c r="Y95" s="126" t="s">
        <v>752</v>
      </c>
      <c r="Z95" s="673" t="str">
        <f t="shared" ca="1" si="31"/>
        <v>RA</v>
      </c>
      <c r="AA95" s="127">
        <f ca="1">IF($C95="S",IF($Z95="CP",$X95,IF($Z95="RA",(($X95)*QCI!$AA$3),0)),SomaAgrup)</f>
        <v>14.130899999999999</v>
      </c>
      <c r="AB95" s="128">
        <f t="shared" ca="1" si="32"/>
        <v>0</v>
      </c>
      <c r="AC95" s="564" t="e">
        <f t="array" aca="1" ref="AC95" ca="1">IF($N95=""," ",
IF(AND($C95&lt;&gt;"S",OR($R95="",$R95="(digite a descrição aqui)")),"DESCRIÇÃO",
IF(AND($C95="S",OR($Q95&lt;&gt;"",$T95&gt;0,$U95&gt;0),$P95=""),"FONTE",
IF(AND($C95="S",$P95&lt;&gt;"",OR($T95&gt;0,$U95&gt;0),$Q95=""),"CÓDIGO",
IF(AND($C95="S",$P95&lt;&gt;"",$Q95&lt;&gt;"",$R95="(Código não identificado nas referências)"),"CÓDIGO N/ID",
IF(AND($C95="S",OR($R95="",$R95="(digite a descrição aqui)"),OR($Q95&lt;&gt;"",$T95&gt;0,$U95&gt;0)),"DESCRIÇÃO",
IF(AND($C95="S",$P95&lt;&gt;"",$Q95&lt;&gt;"",$S95=""),"UNIDADE",
IF(AND($C95="S",$P95&lt;&gt;"",$Q95&lt;&gt;"",$U95=0),"SEM CUSTO",
IF(AND(_xlfn.SINGLE(TIPOORCAMENTO)="Licitado",$AL95=0,$AN95&gt;0),"SEM PREÇO",
IF(AND($C95="S",$P95&lt;&gt;"",$Q95&lt;&gt;"",$U95&gt;0,$V95=0),"BDI",
IF(OR(AND(TIPOORCAMENTO="Proposto",LEFT($O$8,5)&lt;&gt;"(N/D:",$AG95&lt;&gt;"",ORÇAMENTO.CustoUnitario&gt;$AG95),AND(TIPOORCAMENTO="LICITADO",ORÇAMENTO.PrecoUnitarioLicitado&gt;$AN95)),"ACIMA REF.",
IF(AND($C95="S",$P95&lt;&gt;"",$Q95&lt;&gt;"",$T95=0,$U95&gt;0),"QUANT.",
IF(AND(Import.TipoArredondamento="TransfereGOV",$L95="F",$C95="S",LEN($Q95)&gt;13),"Código &gt;13",
IF(AND(Import.TipoArredondamento="TransfereGOV",$L95="F",$C95&lt;&gt;"S",LEN($R95)&gt;100),"Descrição &gt;100",
IF(AND(Import.TipoArredondamento="TransfereGOV",$L95="F",$C95="S",LEN($R95)&gt;500),"Descrição &gt;500",
IF(AND(Import.TipoArredondamento="TransfereGOV",$L95="F",$C95="S",LEFT(TRIM(UPPER($P95)),6)&lt;&gt;"SINAPI",ISNA(VLOOKUP(TRIM(UPPER($S95)),ListaTgov.Unidades,1,FALSE))),"Unid. Não Disp",
" "))))))))))))))))</f>
        <v>#NAME?</v>
      </c>
      <c r="AD95" s="673" t="str">
        <f ca="1">IF(C95&lt;=CRONO.NivelExibicao,MAX($AD$15:OFFSET(AD95,-1,0))+IF($C95&lt;&gt;1,1,MAX(1,COUNTIF(QCI!$A$13:$A$24,OFFSET($E95,-1,0)))),"")</f>
        <v/>
      </c>
      <c r="AE95" s="669" t="str">
        <f ca="1">IF(AND($C95="S",ORÇAMENTO.CodBarra&lt;&gt;""),IF(ORÇAMENTO.Fonte="",ORÇAMENTO.CodBarra,CONCATENATE(ORÇAMENTO.Fonte," ",ORÇAMENTO.CodBarra)))</f>
        <v>SINAPI 103686</v>
      </c>
      <c r="AF95" s="672">
        <f ca="1">IF(ISERROR(INDIRECT(ORÇAMENTO.BancoRef)),"(abra o arquivo 'Referência "&amp;Excel_BuiltIn_Database&amp;".xlsm)",IF(OR($C95&lt;&gt;"S",ORÇAMENTO.CodBarra=""),"(Sem Código)",IF(ISERROR(MATCH($AE95,INDIRECT(ORÇAMENTO.BancoRef),0)),"(Código não identificado nas referências)",MATCH($AE95,INDIRECT(ORÇAMENTO.BancoRef),0))))</f>
        <v>7334</v>
      </c>
      <c r="AG95" s="428">
        <f ca="1">ROUND(IF(DESONERACAO="sim",REFERENCIA.Desonerado,REFERENCIA.NaoDesonerado),2)</f>
        <v>683.12</v>
      </c>
      <c r="AH95" s="429">
        <f t="shared" ca="1" si="33"/>
        <v>0.2097</v>
      </c>
      <c r="AJ95" s="431"/>
      <c r="AL95" s="439"/>
      <c r="AM95" s="336">
        <f t="shared" ca="1" si="0"/>
        <v>1413.09</v>
      </c>
      <c r="AN95" s="470">
        <f t="shared" ca="1" si="34"/>
        <v>826.37</v>
      </c>
    </row>
    <row r="96" spans="1:40" s="673" customFormat="1" ht="38.25" x14ac:dyDescent="0.2">
      <c r="A96" s="673" t="str">
        <f t="shared" si="19"/>
        <v>S</v>
      </c>
      <c r="B96" s="673">
        <f t="shared" ca="1" si="20"/>
        <v>2</v>
      </c>
      <c r="C96" s="673" t="str">
        <f t="shared" ca="1" si="21"/>
        <v>S</v>
      </c>
      <c r="D96" s="673">
        <f t="shared" ca="1" si="22"/>
        <v>0</v>
      </c>
      <c r="E96" s="673">
        <f ca="1">IF($C96=1,OFFSET(E96,-1,0)+MAX(1,COUNTIF(QCI!$A$13:$A$24,OFFSET(ORÇAMENTO!E96,-1,0))),OFFSET(E96,-1,0))</f>
        <v>1</v>
      </c>
      <c r="F96" s="673">
        <f t="shared" ca="1" si="23"/>
        <v>6</v>
      </c>
      <c r="G96" s="673">
        <f t="shared" ca="1" si="24"/>
        <v>0</v>
      </c>
      <c r="H96" s="673">
        <f t="shared" ca="1" si="25"/>
        <v>0</v>
      </c>
      <c r="I96" s="673">
        <f t="shared" ca="1" si="26"/>
        <v>6</v>
      </c>
      <c r="J96" s="673">
        <f t="shared" ca="1" si="27"/>
        <v>0</v>
      </c>
      <c r="K96" s="673">
        <f ca="1">IF(OR($C96="S",$C96=0),0,MATCH(OFFSET($D96,0,$C96)+IF($C96&lt;&gt;1,1,COUNTIF(QCI!$A$13:$A$24,ORÇAMENTO!E96)),OFFSET($D96,1,$C96,ROW($C$251)-ROW($C96)),0))</f>
        <v>0</v>
      </c>
      <c r="L96" s="114" t="str">
        <f t="shared" ca="1" si="28"/>
        <v>F</v>
      </c>
      <c r="M96" s="115" t="s">
        <v>706</v>
      </c>
      <c r="N96" s="116" t="str">
        <f t="shared" ca="1" si="29"/>
        <v>Serviço</v>
      </c>
      <c r="O96" s="117" t="str">
        <f t="shared" ca="1" si="30"/>
        <v>1.6.6.</v>
      </c>
      <c r="P96" s="677" t="s">
        <v>751</v>
      </c>
      <c r="Q96" s="119" t="s">
        <v>1012</v>
      </c>
      <c r="R96" s="120" t="str">
        <f ca="1">IF($C96="S",REFERENCIA.Descricao,"(digite a descrição aqui)")</f>
        <v>ARMAÇÃO DE ESCADA, DE UMA ESTRUTURA CONVENCIONAL DE CONCRETO ARMADO UTILIZANDO AÇO CA-50 DE 10,0 MM - MONTAGEM. AF_11/2020</v>
      </c>
      <c r="S96" s="121" t="str">
        <f ca="1">REFERENCIA.Unidade</f>
        <v>KG</v>
      </c>
      <c r="T96" s="122">
        <f ca="1">OFFSET(CÁLCULO!H$15,ROW($T96)-ROW(T$15),0)</f>
        <v>171.47</v>
      </c>
      <c r="U96" s="123">
        <f t="shared" ca="1" si="35"/>
        <v>11.8</v>
      </c>
      <c r="V96" s="124" t="s">
        <v>664</v>
      </c>
      <c r="W96" s="122">
        <f ca="1">IF($C96="S",ROUND(IF(TIPOORCAMENTO="Proposto",ORÇAMENTO.CustoUnitario*(1+$AH96),ORÇAMENTO.PrecoUnitarioLicitado),15-13*$AF$10),0)</f>
        <v>14.27</v>
      </c>
      <c r="X96" s="125">
        <f t="array" aca="1" ref="X96" ca="1">IF($C96="S",IF(OR(Import.TipoArredondamento&lt;&gt;"TransfereGOV",ACOMPANHAMENTO="BM"),VTOTAL1,SUM(OFFSET(CÁLCULO!$AI$15,ROW($X96)-ROW($X$15),1):OFFSET(CÁLCULO!$BB$15,ROW($X96)-ROW($X$15),-1))),IF($C96=0,0,ROUND(SomaAgrup,15-13*$AF$11)))</f>
        <v>2446.88</v>
      </c>
      <c r="Y96" s="126" t="s">
        <v>752</v>
      </c>
      <c r="Z96" s="673" t="str">
        <f t="shared" ca="1" si="31"/>
        <v>RA</v>
      </c>
      <c r="AA96" s="127">
        <f ca="1">IF($C96="S",IF($Z96="CP",$X96,IF($Z96="RA",(($X96)*QCI!$AA$3),0)),SomaAgrup)</f>
        <v>24.468800000000002</v>
      </c>
      <c r="AB96" s="128">
        <f t="shared" ca="1" si="32"/>
        <v>0</v>
      </c>
      <c r="AC96" s="564" t="e">
        <f t="array" aca="1" ref="AC96" ca="1">IF($N96=""," ",
IF(AND($C96&lt;&gt;"S",OR($R96="",$R96="(digite a descrição aqui)")),"DESCRIÇÃO",
IF(AND($C96="S",OR($Q96&lt;&gt;"",$T96&gt;0,$U96&gt;0),$P96=""),"FONTE",
IF(AND($C96="S",$P96&lt;&gt;"",OR($T96&gt;0,$U96&gt;0),$Q96=""),"CÓDIGO",
IF(AND($C96="S",$P96&lt;&gt;"",$Q96&lt;&gt;"",$R96="(Código não identificado nas referências)"),"CÓDIGO N/ID",
IF(AND($C96="S",OR($R96="",$R96="(digite a descrição aqui)"),OR($Q96&lt;&gt;"",$T96&gt;0,$U96&gt;0)),"DESCRIÇÃO",
IF(AND($C96="S",$P96&lt;&gt;"",$Q96&lt;&gt;"",$S96=""),"UNIDADE",
IF(AND($C96="S",$P96&lt;&gt;"",$Q96&lt;&gt;"",$U96=0),"SEM CUSTO",
IF(AND(_xlfn.SINGLE(TIPOORCAMENTO)="Licitado",$AL96=0,$AN96&gt;0),"SEM PREÇO",
IF(AND($C96="S",$P96&lt;&gt;"",$Q96&lt;&gt;"",$U96&gt;0,$V96=0),"BDI",
IF(OR(AND(TIPOORCAMENTO="Proposto",LEFT($O$8,5)&lt;&gt;"(N/D:",$AG96&lt;&gt;"",ORÇAMENTO.CustoUnitario&gt;$AG96),AND(TIPOORCAMENTO="LICITADO",ORÇAMENTO.PrecoUnitarioLicitado&gt;$AN96)),"ACIMA REF.",
IF(AND($C96="S",$P96&lt;&gt;"",$Q96&lt;&gt;"",$T96=0,$U96&gt;0),"QUANT.",
IF(AND(Import.TipoArredondamento="TransfereGOV",$L96="F",$C96="S",LEN($Q96)&gt;13),"Código &gt;13",
IF(AND(Import.TipoArredondamento="TransfereGOV",$L96="F",$C96&lt;&gt;"S",LEN($R96)&gt;100),"Descrição &gt;100",
IF(AND(Import.TipoArredondamento="TransfereGOV",$L96="F",$C96="S",LEN($R96)&gt;500),"Descrição &gt;500",
IF(AND(Import.TipoArredondamento="TransfereGOV",$L96="F",$C96="S",LEFT(TRIM(UPPER($P96)),6)&lt;&gt;"SINAPI",ISNA(VLOOKUP(TRIM(UPPER($S96)),ListaTgov.Unidades,1,FALSE))),"Unid. Não Disp",
" "))))))))))))))))</f>
        <v>#NAME?</v>
      </c>
      <c r="AD96" s="673" t="str">
        <f ca="1">IF(C96&lt;=CRONO.NivelExibicao,MAX($AD$15:OFFSET(AD96,-1,0))+IF($C96&lt;&gt;1,1,MAX(1,COUNTIF(QCI!$A$13:$A$24,OFFSET($E96,-1,0)))),"")</f>
        <v/>
      </c>
      <c r="AE96" s="669" t="str">
        <f ca="1">IF(AND($C96="S",ORÇAMENTO.CodBarra&lt;&gt;""),IF(ORÇAMENTO.Fonte="",ORÇAMENTO.CodBarra,CONCATENATE(ORÇAMENTO.Fonte," ",ORÇAMENTO.CodBarra)))</f>
        <v>SINAPI 95946</v>
      </c>
      <c r="AF96" s="672">
        <f ca="1">IF(ISERROR(INDIRECT(ORÇAMENTO.BancoRef)),"(abra o arquivo 'Referência "&amp;Excel_BuiltIn_Database&amp;".xlsm)",IF(OR($C96&lt;&gt;"S",ORÇAMENTO.CodBarra=""),"(Sem Código)",IF(ISERROR(MATCH($AE96,INDIRECT(ORÇAMENTO.BancoRef),0)),"(Código não identificado nas referências)",MATCH($AE96,INDIRECT(ORÇAMENTO.BancoRef),0))))</f>
        <v>9168</v>
      </c>
      <c r="AG96" s="428">
        <f ca="1">ROUND(IF(DESONERACAO="sim",REFERENCIA.Desonerado,REFERENCIA.NaoDesonerado),2)</f>
        <v>11.8</v>
      </c>
      <c r="AH96" s="429">
        <f t="shared" ca="1" si="33"/>
        <v>0.2097</v>
      </c>
      <c r="AJ96" s="431"/>
      <c r="AL96" s="439"/>
      <c r="AM96" s="336">
        <f t="shared" ca="1" si="0"/>
        <v>2446.88</v>
      </c>
      <c r="AN96" s="470">
        <f t="shared" ca="1" si="34"/>
        <v>14.27</v>
      </c>
    </row>
    <row r="97" spans="1:40" s="673" customFormat="1" x14ac:dyDescent="0.2">
      <c r="A97" s="673" t="str">
        <f t="shared" si="19"/>
        <v>S</v>
      </c>
      <c r="B97" s="673">
        <f t="shared" ca="1" si="20"/>
        <v>2</v>
      </c>
      <c r="C97" s="673" t="str">
        <f t="shared" ca="1" si="21"/>
        <v>S</v>
      </c>
      <c r="D97" s="673">
        <f t="shared" ca="1" si="22"/>
        <v>0</v>
      </c>
      <c r="E97" s="673">
        <f ca="1">IF($C97=1,OFFSET(E97,-1,0)+MAX(1,COUNTIF(QCI!$A$13:$A$24,OFFSET(ORÇAMENTO!E97,-1,0))),OFFSET(E97,-1,0))</f>
        <v>1</v>
      </c>
      <c r="F97" s="673">
        <f t="shared" ca="1" si="23"/>
        <v>6</v>
      </c>
      <c r="G97" s="673">
        <f t="shared" ca="1" si="24"/>
        <v>0</v>
      </c>
      <c r="H97" s="673">
        <f t="shared" ca="1" si="25"/>
        <v>0</v>
      </c>
      <c r="I97" s="673">
        <f t="shared" ca="1" si="26"/>
        <v>7</v>
      </c>
      <c r="J97" s="673">
        <f t="shared" ca="1" si="27"/>
        <v>0</v>
      </c>
      <c r="K97" s="673">
        <f ca="1">IF(OR($C97="S",$C97=0),0,MATCH(OFFSET($D97,0,$C97)+IF($C97&lt;&gt;1,1,COUNTIF(QCI!$A$13:$A$24,ORÇAMENTO!E97)),OFFSET($D97,1,$C97,ROW($C$251)-ROW($C97)),0))</f>
        <v>0</v>
      </c>
      <c r="L97" s="114" t="str">
        <f t="shared" ca="1" si="28"/>
        <v>F</v>
      </c>
      <c r="M97" s="115" t="s">
        <v>706</v>
      </c>
      <c r="N97" s="116" t="str">
        <f t="shared" ca="1" si="29"/>
        <v>Serviço</v>
      </c>
      <c r="O97" s="117" t="str">
        <f t="shared" ca="1" si="30"/>
        <v>1.6.7.</v>
      </c>
      <c r="P97" s="118" t="s">
        <v>978</v>
      </c>
      <c r="Q97" s="119">
        <v>2001001</v>
      </c>
      <c r="R97" s="120" t="str">
        <f ca="1">IF($C97="S",REFERENCIA.Descricao,"(digite a descrição aqui)")</f>
        <v>BROCA DE CONCRETO - DIÂMETRO DE 20CM</v>
      </c>
      <c r="S97" s="121" t="str">
        <f ca="1">REFERENCIA.Unidade</f>
        <v>M</v>
      </c>
      <c r="T97" s="122">
        <f ca="1">OFFSET(CÁLCULO!H$15,ROW($T97)-ROW(T$15),0)</f>
        <v>17</v>
      </c>
      <c r="U97" s="123">
        <f t="shared" ca="1" si="35"/>
        <v>64.650000000000006</v>
      </c>
      <c r="V97" s="124" t="s">
        <v>664</v>
      </c>
      <c r="W97" s="122">
        <f ca="1">IF($C97="S",ROUND(IF(TIPOORCAMENTO="Proposto",ORÇAMENTO.CustoUnitario*(1+$AH97),ORÇAMENTO.PrecoUnitarioLicitado),15-13*$AF$10),0)</f>
        <v>78.209999999999994</v>
      </c>
      <c r="X97" s="125">
        <f t="array" aca="1" ref="X97" ca="1">IF($C97="S",IF(OR(Import.TipoArredondamento&lt;&gt;"TransfereGOV",ACOMPANHAMENTO="BM"),VTOTAL1,SUM(OFFSET(CÁLCULO!$AI$15,ROW($X97)-ROW($X$15),1):OFFSET(CÁLCULO!$BB$15,ROW($X97)-ROW($X$15),-1))),IF($C97=0,0,ROUND(SomaAgrup,15-13*$AF$11)))</f>
        <v>1329.57</v>
      </c>
      <c r="Y97" s="126" t="s">
        <v>752</v>
      </c>
      <c r="Z97" s="673" t="str">
        <f t="shared" ca="1" si="31"/>
        <v>RA</v>
      </c>
      <c r="AA97" s="127">
        <f ca="1">IF($C97="S",IF($Z97="CP",$X97,IF($Z97="RA",(($X97)*QCI!$AA$3),0)),SomaAgrup)</f>
        <v>13.2957</v>
      </c>
      <c r="AB97" s="128">
        <f t="shared" ca="1" si="32"/>
        <v>0</v>
      </c>
      <c r="AC97" s="564" t="e">
        <f t="array" aca="1" ref="AC97" ca="1">IF($N97=""," ",
IF(AND($C97&lt;&gt;"S",OR($R97="",$R97="(digite a descrição aqui)")),"DESCRIÇÃO",
IF(AND($C97="S",OR($Q97&lt;&gt;"",$T97&gt;0,$U97&gt;0),$P97=""),"FONTE",
IF(AND($C97="S",$P97&lt;&gt;"",OR($T97&gt;0,$U97&gt;0),$Q97=""),"CÓDIGO",
IF(AND($C97="S",$P97&lt;&gt;"",$Q97&lt;&gt;"",$R97="(Código não identificado nas referências)"),"CÓDIGO N/ID",
IF(AND($C97="S",OR($R97="",$R97="(digite a descrição aqui)"),OR($Q97&lt;&gt;"",$T97&gt;0,$U97&gt;0)),"DESCRIÇÃO",
IF(AND($C97="S",$P97&lt;&gt;"",$Q97&lt;&gt;"",$S97=""),"UNIDADE",
IF(AND($C97="S",$P97&lt;&gt;"",$Q97&lt;&gt;"",$U97=0),"SEM CUSTO",
IF(AND(_xlfn.SINGLE(TIPOORCAMENTO)="Licitado",$AL97=0,$AN97&gt;0),"SEM PREÇO",
IF(AND($C97="S",$P97&lt;&gt;"",$Q97&lt;&gt;"",$U97&gt;0,$V97=0),"BDI",
IF(OR(AND(TIPOORCAMENTO="Proposto",LEFT($O$8,5)&lt;&gt;"(N/D:",$AG97&lt;&gt;"",ORÇAMENTO.CustoUnitario&gt;$AG97),AND(TIPOORCAMENTO="LICITADO",ORÇAMENTO.PrecoUnitarioLicitado&gt;$AN97)),"ACIMA REF.",
IF(AND($C97="S",$P97&lt;&gt;"",$Q97&lt;&gt;"",$T97=0,$U97&gt;0),"QUANT.",
IF(AND(Import.TipoArredondamento="TransfereGOV",$L97="F",$C97="S",LEN($Q97)&gt;13),"Código &gt;13",
IF(AND(Import.TipoArredondamento="TransfereGOV",$L97="F",$C97&lt;&gt;"S",LEN($R97)&gt;100),"Descrição &gt;100",
IF(AND(Import.TipoArredondamento="TransfereGOV",$L97="F",$C97="S",LEN($R97)&gt;500),"Descrição &gt;500",
IF(AND(Import.TipoArredondamento="TransfereGOV",$L97="F",$C97="S",LEFT(TRIM(UPPER($P97)),6)&lt;&gt;"SINAPI",ISNA(VLOOKUP(TRIM(UPPER($S97)),ListaTgov.Unidades,1,FALSE))),"Unid. Não Disp",
" "))))))))))))))))</f>
        <v>#NAME?</v>
      </c>
      <c r="AD97" s="673" t="str">
        <f ca="1">IF(C97&lt;=CRONO.NivelExibicao,MAX($AD$15:OFFSET(AD97,-1,0))+IF($C97&lt;&gt;1,1,MAX(1,COUNTIF(QCI!$A$13:$A$24,OFFSET($E97,-1,0)))),"")</f>
        <v/>
      </c>
      <c r="AE97" s="669" t="str">
        <f ca="1">IF(AND($C97="S",ORÇAMENTO.CodBarra&lt;&gt;""),IF(ORÇAMENTO.Fonte="",ORÇAMENTO.CodBarra,CONCATENATE(ORÇAMENTO.Fonte," ",ORÇAMENTO.CodBarra)))</f>
        <v>SIURB EDIF 2001001</v>
      </c>
      <c r="AF97" s="672">
        <f ca="1">IF(ISERROR(INDIRECT(ORÇAMENTO.BancoRef)),"(abra o arquivo 'Referência "&amp;Excel_BuiltIn_Database&amp;".xlsm)",IF(OR($C97&lt;&gt;"S",ORÇAMENTO.CodBarra=""),"(Sem Código)",IF(ISERROR(MATCH($AE97,INDIRECT(ORÇAMENTO.BancoRef),0)),"(Código não identificado nas referências)",MATCH($AE97,INDIRECT(ORÇAMENTO.BancoRef),0))))</f>
        <v>26989</v>
      </c>
      <c r="AG97" s="428">
        <f ca="1">ROUND(IF(DESONERACAO="sim",REFERENCIA.Desonerado,REFERENCIA.NaoDesonerado),2)</f>
        <v>64.650000000000006</v>
      </c>
      <c r="AH97" s="429">
        <f t="shared" ca="1" si="33"/>
        <v>0.2097</v>
      </c>
      <c r="AJ97" s="431"/>
      <c r="AL97" s="439"/>
      <c r="AM97" s="336">
        <f t="shared" ca="1" si="0"/>
        <v>1329.57</v>
      </c>
      <c r="AN97" s="470">
        <f t="shared" ca="1" si="34"/>
        <v>78.209999999999994</v>
      </c>
    </row>
    <row r="98" spans="1:40" s="673" customFormat="1" ht="38.25" x14ac:dyDescent="0.2">
      <c r="A98" s="673" t="str">
        <f t="shared" si="19"/>
        <v>S</v>
      </c>
      <c r="B98" s="673">
        <f t="shared" ca="1" si="20"/>
        <v>2</v>
      </c>
      <c r="C98" s="673" t="str">
        <f t="shared" ca="1" si="21"/>
        <v>S</v>
      </c>
      <c r="D98" s="673">
        <f t="shared" ca="1" si="22"/>
        <v>0</v>
      </c>
      <c r="E98" s="673">
        <f ca="1">IF($C98=1,OFFSET(E98,-1,0)+MAX(1,COUNTIF(QCI!$A$13:$A$24,OFFSET(ORÇAMENTO!E98,-1,0))),OFFSET(E98,-1,0))</f>
        <v>1</v>
      </c>
      <c r="F98" s="673">
        <f t="shared" ca="1" si="23"/>
        <v>6</v>
      </c>
      <c r="G98" s="673">
        <f t="shared" ca="1" si="24"/>
        <v>0</v>
      </c>
      <c r="H98" s="673">
        <f t="shared" ca="1" si="25"/>
        <v>0</v>
      </c>
      <c r="I98" s="673">
        <f t="shared" ca="1" si="26"/>
        <v>8</v>
      </c>
      <c r="J98" s="673">
        <f t="shared" ca="1" si="27"/>
        <v>0</v>
      </c>
      <c r="K98" s="673">
        <f ca="1">IF(OR($C98="S",$C98=0),0,MATCH(OFFSET($D98,0,$C98)+IF($C98&lt;&gt;1,1,COUNTIF(QCI!$A$13:$A$24,ORÇAMENTO!E98)),OFFSET($D98,1,$C98,ROW($C$251)-ROW($C98)),0))</f>
        <v>0</v>
      </c>
      <c r="L98" s="114" t="str">
        <f t="shared" ca="1" si="28"/>
        <v>F</v>
      </c>
      <c r="M98" s="115" t="s">
        <v>706</v>
      </c>
      <c r="N98" s="116" t="str">
        <f t="shared" ca="1" si="29"/>
        <v>Serviço</v>
      </c>
      <c r="O98" s="117" t="str">
        <f t="shared" ca="1" si="30"/>
        <v>1.6.8.</v>
      </c>
      <c r="P98" s="118" t="s">
        <v>751</v>
      </c>
      <c r="Q98" s="119" t="s">
        <v>1001</v>
      </c>
      <c r="R98" s="120" t="str">
        <f ca="1">IF($C98="S",REFERENCIA.Descricao,"(digite a descrição aqui)")</f>
        <v>PREPARO DE FUNDO DE VALA COM LARGURA MENOR QUE 1,5 M (ACERTO DO SOLO NATURAL), EM LOCAL COM NÍVEL BAIXO DE INTERFERÊNCIA. AF_01/2026</v>
      </c>
      <c r="S98" s="121" t="str">
        <f ca="1">REFERENCIA.Unidade</f>
        <v>M2</v>
      </c>
      <c r="T98" s="122">
        <f ca="1">OFFSET(CÁLCULO!H$15,ROW($T98)-ROW(T$15),0)</f>
        <v>14.48</v>
      </c>
      <c r="U98" s="123">
        <f t="shared" ca="1" si="35"/>
        <v>10.25</v>
      </c>
      <c r="V98" s="124" t="s">
        <v>664</v>
      </c>
      <c r="W98" s="122">
        <f ca="1">IF($C98="S",ROUND(IF(TIPOORCAMENTO="Proposto",ORÇAMENTO.CustoUnitario*(1+$AH98),ORÇAMENTO.PrecoUnitarioLicitado),15-13*$AF$10),0)</f>
        <v>12.4</v>
      </c>
      <c r="X98" s="125">
        <f t="array" aca="1" ref="X98" ca="1">IF($C98="S",IF(OR(Import.TipoArredondamento&lt;&gt;"TransfereGOV",ACOMPANHAMENTO="BM"),VTOTAL1,SUM(OFFSET(CÁLCULO!$AI$15,ROW($X98)-ROW($X$15),1):OFFSET(CÁLCULO!$BB$15,ROW($X98)-ROW($X$15),-1))),IF($C98=0,0,ROUND(SomaAgrup,15-13*$AF$11)))</f>
        <v>179.55</v>
      </c>
      <c r="Y98" s="126" t="s">
        <v>752</v>
      </c>
      <c r="Z98" s="673" t="str">
        <f t="shared" ca="1" si="31"/>
        <v>RA</v>
      </c>
      <c r="AA98" s="127">
        <f ca="1">IF($C98="S",IF($Z98="CP",$X98,IF($Z98="RA",(($X98)*QCI!$AA$3),0)),SomaAgrup)</f>
        <v>1.7955000000000001</v>
      </c>
      <c r="AB98" s="128">
        <f t="shared" ca="1" si="32"/>
        <v>0</v>
      </c>
      <c r="AC98" s="564" t="e">
        <f t="array" aca="1" ref="AC98" ca="1">IF($N98=""," ",
IF(AND($C98&lt;&gt;"S",OR($R98="",$R98="(digite a descrição aqui)")),"DESCRIÇÃO",
IF(AND($C98="S",OR($Q98&lt;&gt;"",$T98&gt;0,$U98&gt;0),$P98=""),"FONTE",
IF(AND($C98="S",$P98&lt;&gt;"",OR($T98&gt;0,$U98&gt;0),$Q98=""),"CÓDIGO",
IF(AND($C98="S",$P98&lt;&gt;"",$Q98&lt;&gt;"",$R98="(Código não identificado nas referências)"),"CÓDIGO N/ID",
IF(AND($C98="S",OR($R98="",$R98="(digite a descrição aqui)"),OR($Q98&lt;&gt;"",$T98&gt;0,$U98&gt;0)),"DESCRIÇÃO",
IF(AND($C98="S",$P98&lt;&gt;"",$Q98&lt;&gt;"",$S98=""),"UNIDADE",
IF(AND($C98="S",$P98&lt;&gt;"",$Q98&lt;&gt;"",$U98=0),"SEM CUSTO",
IF(AND(_xlfn.SINGLE(TIPOORCAMENTO)="Licitado",$AL98=0,$AN98&gt;0),"SEM PREÇO",
IF(AND($C98="S",$P98&lt;&gt;"",$Q98&lt;&gt;"",$U98&gt;0,$V98=0),"BDI",
IF(OR(AND(TIPOORCAMENTO="Proposto",LEFT($O$8,5)&lt;&gt;"(N/D:",$AG98&lt;&gt;"",ORÇAMENTO.CustoUnitario&gt;$AG98),AND(TIPOORCAMENTO="LICITADO",ORÇAMENTO.PrecoUnitarioLicitado&gt;$AN98)),"ACIMA REF.",
IF(AND($C98="S",$P98&lt;&gt;"",$Q98&lt;&gt;"",$T98=0,$U98&gt;0),"QUANT.",
IF(AND(Import.TipoArredondamento="TransfereGOV",$L98="F",$C98="S",LEN($Q98)&gt;13),"Código &gt;13",
IF(AND(Import.TipoArredondamento="TransfereGOV",$L98="F",$C98&lt;&gt;"S",LEN($R98)&gt;100),"Descrição &gt;100",
IF(AND(Import.TipoArredondamento="TransfereGOV",$L98="F",$C98="S",LEN($R98)&gt;500),"Descrição &gt;500",
IF(AND(Import.TipoArredondamento="TransfereGOV",$L98="F",$C98="S",LEFT(TRIM(UPPER($P98)),6)&lt;&gt;"SINAPI",ISNA(VLOOKUP(TRIM(UPPER($S98)),ListaTgov.Unidades,1,FALSE))),"Unid. Não Disp",
" "))))))))))))))))</f>
        <v>#NAME?</v>
      </c>
      <c r="AD98" s="673" t="str">
        <f ca="1">IF(C98&lt;=CRONO.NivelExibicao,MAX($AD$15:OFFSET(AD98,-1,0))+IF($C98&lt;&gt;1,1,MAX(1,COUNTIF(QCI!$A$13:$A$24,OFFSET($E98,-1,0)))),"")</f>
        <v/>
      </c>
      <c r="AE98" s="669" t="str">
        <f ca="1">IF(AND($C98="S",ORÇAMENTO.CodBarra&lt;&gt;""),IF(ORÇAMENTO.Fonte="",ORÇAMENTO.CodBarra,CONCATENATE(ORÇAMENTO.Fonte," ",ORÇAMENTO.CodBarra)))</f>
        <v>SINAPI 101616</v>
      </c>
      <c r="AF98" s="672">
        <f ca="1">IF(ISERROR(INDIRECT(ORÇAMENTO.BancoRef)),"(abra o arquivo 'Referência "&amp;Excel_BuiltIn_Database&amp;".xlsm)",IF(OR($C98&lt;&gt;"S",ORÇAMENTO.CodBarra=""),"(Sem Código)",IF(ISERROR(MATCH($AE98,INDIRECT(ORÇAMENTO.BancoRef),0)),"(Código não identificado nas referências)",MATCH($AE98,INDIRECT(ORÇAMENTO.BancoRef),0))))</f>
        <v>9513</v>
      </c>
      <c r="AG98" s="428">
        <f ca="1">ROUND(IF(DESONERACAO="sim",REFERENCIA.Desonerado,REFERENCIA.NaoDesonerado),2)</f>
        <v>10.25</v>
      </c>
      <c r="AH98" s="429">
        <f t="shared" ca="1" si="33"/>
        <v>0.2097</v>
      </c>
      <c r="AJ98" s="431"/>
      <c r="AL98" s="439"/>
      <c r="AM98" s="336">
        <f t="shared" ca="1" si="0"/>
        <v>179.55</v>
      </c>
      <c r="AN98" s="470">
        <f t="shared" ca="1" si="34"/>
        <v>12.4</v>
      </c>
    </row>
    <row r="99" spans="1:40" s="673" customFormat="1" ht="25.5" x14ac:dyDescent="0.2">
      <c r="A99" s="673" t="str">
        <f t="shared" si="19"/>
        <v>S</v>
      </c>
      <c r="B99" s="673">
        <f t="shared" ca="1" si="20"/>
        <v>2</v>
      </c>
      <c r="C99" s="673" t="str">
        <f t="shared" ca="1" si="21"/>
        <v>S</v>
      </c>
      <c r="D99" s="673">
        <f t="shared" ca="1" si="22"/>
        <v>0</v>
      </c>
      <c r="E99" s="673">
        <f ca="1">IF($C99=1,OFFSET(E99,-1,0)+MAX(1,COUNTIF(QCI!$A$13:$A$24,OFFSET(ORÇAMENTO!E99,-1,0))),OFFSET(E99,-1,0))</f>
        <v>1</v>
      </c>
      <c r="F99" s="673">
        <f t="shared" ca="1" si="23"/>
        <v>6</v>
      </c>
      <c r="G99" s="673">
        <f t="shared" ca="1" si="24"/>
        <v>0</v>
      </c>
      <c r="H99" s="673">
        <f t="shared" ca="1" si="25"/>
        <v>0</v>
      </c>
      <c r="I99" s="673">
        <f t="shared" ca="1" si="26"/>
        <v>9</v>
      </c>
      <c r="J99" s="673">
        <f t="shared" ca="1" si="27"/>
        <v>0</v>
      </c>
      <c r="K99" s="673">
        <f ca="1">IF(OR($C99="S",$C99=0),0,MATCH(OFFSET($D99,0,$C99)+IF($C99&lt;&gt;1,1,COUNTIF(QCI!$A$13:$A$24,ORÇAMENTO!E99)),OFFSET($D99,1,$C99,ROW($C$251)-ROW($C99)),0))</f>
        <v>0</v>
      </c>
      <c r="L99" s="114" t="str">
        <f t="shared" ca="1" si="28"/>
        <v>F</v>
      </c>
      <c r="M99" s="115" t="s">
        <v>706</v>
      </c>
      <c r="N99" s="116" t="str">
        <f t="shared" ca="1" si="29"/>
        <v>Serviço</v>
      </c>
      <c r="O99" s="117" t="str">
        <f t="shared" ca="1" si="30"/>
        <v>1.6.9.</v>
      </c>
      <c r="P99" s="677" t="s">
        <v>751</v>
      </c>
      <c r="Q99" s="119" t="s">
        <v>981</v>
      </c>
      <c r="R99" s="120" t="str">
        <f ca="1">IF($C99="S",REFERENCIA.Descricao,"(digite a descrição aqui)")</f>
        <v>LASTRO DE CONCRETO MAGRO, APLICADO EM PISOS, LAJES SOBRE SOLO OU RADIERS, ESPESSURA DE 5 CM. AF_01/2024</v>
      </c>
      <c r="S99" s="121" t="str">
        <f ca="1">REFERENCIA.Unidade</f>
        <v>M2</v>
      </c>
      <c r="T99" s="122">
        <f ca="1">OFFSET(CÁLCULO!H$15,ROW($T99)-ROW(T$15),0)</f>
        <v>11.58</v>
      </c>
      <c r="U99" s="123">
        <f t="shared" ca="1" si="35"/>
        <v>37.68</v>
      </c>
      <c r="V99" s="124" t="s">
        <v>664</v>
      </c>
      <c r="W99" s="122">
        <f ca="1">IF($C99="S",ROUND(IF(TIPOORCAMENTO="Proposto",ORÇAMENTO.CustoUnitario*(1+$AH99),ORÇAMENTO.PrecoUnitarioLicitado),15-13*$AF$10),0)</f>
        <v>45.58</v>
      </c>
      <c r="X99" s="125">
        <f t="array" aca="1" ref="X99" ca="1">IF($C99="S",IF(OR(Import.TipoArredondamento&lt;&gt;"TransfereGOV",ACOMPANHAMENTO="BM"),VTOTAL1,SUM(OFFSET(CÁLCULO!$AI$15,ROW($X99)-ROW($X$15),1):OFFSET(CÁLCULO!$BB$15,ROW($X99)-ROW($X$15),-1))),IF($C99=0,0,ROUND(SomaAgrup,15-13*$AF$11)))</f>
        <v>527.82000000000005</v>
      </c>
      <c r="Y99" s="126" t="s">
        <v>752</v>
      </c>
      <c r="Z99" s="673" t="str">
        <f t="shared" ca="1" si="31"/>
        <v>RA</v>
      </c>
      <c r="AA99" s="127">
        <f ca="1">IF($C99="S",IF($Z99="CP",$X99,IF($Z99="RA",(($X99)*QCI!$AA$3),0)),SomaAgrup)</f>
        <v>5.2782000000000009</v>
      </c>
      <c r="AB99" s="128">
        <f t="shared" ca="1" si="32"/>
        <v>0</v>
      </c>
      <c r="AC99" s="564" t="e">
        <f t="array" aca="1" ref="AC99" ca="1">IF($N99=""," ",
IF(AND($C99&lt;&gt;"S",OR($R99="",$R99="(digite a descrição aqui)")),"DESCRIÇÃO",
IF(AND($C99="S",OR($Q99&lt;&gt;"",$T99&gt;0,$U99&gt;0),$P99=""),"FONTE",
IF(AND($C99="S",$P99&lt;&gt;"",OR($T99&gt;0,$U99&gt;0),$Q99=""),"CÓDIGO",
IF(AND($C99="S",$P99&lt;&gt;"",$Q99&lt;&gt;"",$R99="(Código não identificado nas referências)"),"CÓDIGO N/ID",
IF(AND($C99="S",OR($R99="",$R99="(digite a descrição aqui)"),OR($Q99&lt;&gt;"",$T99&gt;0,$U99&gt;0)),"DESCRIÇÃO",
IF(AND($C99="S",$P99&lt;&gt;"",$Q99&lt;&gt;"",$S99=""),"UNIDADE",
IF(AND($C99="S",$P99&lt;&gt;"",$Q99&lt;&gt;"",$U99=0),"SEM CUSTO",
IF(AND(_xlfn.SINGLE(TIPOORCAMENTO)="Licitado",$AL99=0,$AN99&gt;0),"SEM PREÇO",
IF(AND($C99="S",$P99&lt;&gt;"",$Q99&lt;&gt;"",$U99&gt;0,$V99=0),"BDI",
IF(OR(AND(TIPOORCAMENTO="Proposto",LEFT($O$8,5)&lt;&gt;"(N/D:",$AG99&lt;&gt;"",ORÇAMENTO.CustoUnitario&gt;$AG99),AND(TIPOORCAMENTO="LICITADO",ORÇAMENTO.PrecoUnitarioLicitado&gt;$AN99)),"ACIMA REF.",
IF(AND($C99="S",$P99&lt;&gt;"",$Q99&lt;&gt;"",$T99=0,$U99&gt;0),"QUANT.",
IF(AND(Import.TipoArredondamento="TransfereGOV",$L99="F",$C99="S",LEN($Q99)&gt;13),"Código &gt;13",
IF(AND(Import.TipoArredondamento="TransfereGOV",$L99="F",$C99&lt;&gt;"S",LEN($R99)&gt;100),"Descrição &gt;100",
IF(AND(Import.TipoArredondamento="TransfereGOV",$L99="F",$C99="S",LEN($R99)&gt;500),"Descrição &gt;500",
IF(AND(Import.TipoArredondamento="TransfereGOV",$L99="F",$C99="S",LEFT(TRIM(UPPER($P99)),6)&lt;&gt;"SINAPI",ISNA(VLOOKUP(TRIM(UPPER($S99)),ListaTgov.Unidades,1,FALSE))),"Unid. Não Disp",
" "))))))))))))))))</f>
        <v>#NAME?</v>
      </c>
      <c r="AD99" s="673" t="str">
        <f ca="1">IF(C99&lt;=CRONO.NivelExibicao,MAX($AD$15:OFFSET(AD99,-1,0))+IF($C99&lt;&gt;1,1,MAX(1,COUNTIF(QCI!$A$13:$A$24,OFFSET($E99,-1,0)))),"")</f>
        <v/>
      </c>
      <c r="AE99" s="669" t="str">
        <f ca="1">IF(AND($C99="S",ORÇAMENTO.CodBarra&lt;&gt;""),IF(ORÇAMENTO.Fonte="",ORÇAMENTO.CodBarra,CONCATENATE(ORÇAMENTO.Fonte," ",ORÇAMENTO.CodBarra)))</f>
        <v>SINAPI 95241</v>
      </c>
      <c r="AF99" s="672">
        <f ca="1">IF(ISERROR(INDIRECT(ORÇAMENTO.BancoRef)),"(abra o arquivo 'Referência "&amp;Excel_BuiltIn_Database&amp;".xlsm)",IF(OR($C99&lt;&gt;"S",ORÇAMENTO.CodBarra=""),"(Sem Código)",IF(ISERROR(MATCH($AE99,INDIRECT(ORÇAMENTO.BancoRef),0)),"(Código não identificado nas referências)",MATCH($AE99,INDIRECT(ORÇAMENTO.BancoRef),0))))</f>
        <v>12896</v>
      </c>
      <c r="AG99" s="428">
        <f ca="1">ROUND(IF(DESONERACAO="sim",REFERENCIA.Desonerado,REFERENCIA.NaoDesonerado),2)</f>
        <v>37.68</v>
      </c>
      <c r="AH99" s="429">
        <f t="shared" ca="1" si="33"/>
        <v>0.2097</v>
      </c>
      <c r="AJ99" s="431"/>
      <c r="AL99" s="439"/>
      <c r="AM99" s="336">
        <f t="shared" ca="1" si="0"/>
        <v>527.82000000000005</v>
      </c>
      <c r="AN99" s="470">
        <f t="shared" ca="1" si="34"/>
        <v>45.58</v>
      </c>
    </row>
    <row r="100" spans="1:40" s="673" customFormat="1" ht="38.25" x14ac:dyDescent="0.2">
      <c r="A100" s="673" t="str">
        <f t="shared" si="19"/>
        <v>S</v>
      </c>
      <c r="B100" s="673">
        <f t="shared" ca="1" si="20"/>
        <v>2</v>
      </c>
      <c r="C100" s="673" t="str">
        <f t="shared" ca="1" si="21"/>
        <v>S</v>
      </c>
      <c r="D100" s="673">
        <f t="shared" ca="1" si="22"/>
        <v>0</v>
      </c>
      <c r="E100" s="673">
        <f ca="1">IF($C100=1,OFFSET(E100,-1,0)+MAX(1,COUNTIF(QCI!$A$13:$A$24,OFFSET(ORÇAMENTO!E100,-1,0))),OFFSET(E100,-1,0))</f>
        <v>1</v>
      </c>
      <c r="F100" s="673">
        <f t="shared" ca="1" si="23"/>
        <v>6</v>
      </c>
      <c r="G100" s="673">
        <f t="shared" ca="1" si="24"/>
        <v>0</v>
      </c>
      <c r="H100" s="673">
        <f t="shared" ca="1" si="25"/>
        <v>0</v>
      </c>
      <c r="I100" s="673">
        <f t="shared" ca="1" si="26"/>
        <v>10</v>
      </c>
      <c r="J100" s="673">
        <f t="shared" ca="1" si="27"/>
        <v>0</v>
      </c>
      <c r="K100" s="673">
        <f ca="1">IF(OR($C100="S",$C100=0),0,MATCH(OFFSET($D100,0,$C100)+IF($C100&lt;&gt;1,1,COUNTIF(QCI!$A$13:$A$24,ORÇAMENTO!E100)),OFFSET($D100,1,$C100,ROW($C$251)-ROW($C100)),0))</f>
        <v>0</v>
      </c>
      <c r="L100" s="114" t="str">
        <f t="shared" ca="1" si="28"/>
        <v>F</v>
      </c>
      <c r="M100" s="115" t="s">
        <v>706</v>
      </c>
      <c r="N100" s="116" t="str">
        <f t="shared" ca="1" si="29"/>
        <v>Serviço</v>
      </c>
      <c r="O100" s="117" t="str">
        <f t="shared" ca="1" si="30"/>
        <v>1.6.10.</v>
      </c>
      <c r="P100" s="677" t="s">
        <v>751</v>
      </c>
      <c r="Q100" s="119" t="s">
        <v>989</v>
      </c>
      <c r="R100" s="120" t="str">
        <f ca="1">IF($C100="S",REFERENCIA.Descricao,"(digite a descrição aqui)")</f>
        <v>FABRICAÇÃO, MONTAGEM E DESMONTAGEM DE FÔRMA PARA VIGA BALDRAME, EM MADEIRA SERRADA, E=25 MM, 2 UTILIZAÇÕES. AF_01/2024</v>
      </c>
      <c r="S100" s="121" t="str">
        <f ca="1">REFERENCIA.Unidade</f>
        <v>M2</v>
      </c>
      <c r="T100" s="122">
        <f ca="1">OFFSET(CÁLCULO!H$15,ROW($T100)-ROW(T$15),0)</f>
        <v>17.37</v>
      </c>
      <c r="U100" s="123">
        <f t="shared" ca="1" si="35"/>
        <v>107.17</v>
      </c>
      <c r="V100" s="124" t="s">
        <v>664</v>
      </c>
      <c r="W100" s="122">
        <f ca="1">IF($C100="S",ROUND(IF(TIPOORCAMENTO="Proposto",ORÇAMENTO.CustoUnitario*(1+$AH100),ORÇAMENTO.PrecoUnitarioLicitado),15-13*$AF$10),0)</f>
        <v>129.63999999999999</v>
      </c>
      <c r="X100" s="125">
        <f t="array" aca="1" ref="X100" ca="1">IF($C100="S",IF(OR(Import.TipoArredondamento&lt;&gt;"TransfereGOV",ACOMPANHAMENTO="BM"),VTOTAL1,SUM(OFFSET(CÁLCULO!$AI$15,ROW($X100)-ROW($X$15),1):OFFSET(CÁLCULO!$BB$15,ROW($X100)-ROW($X$15),-1))),IF($C100=0,0,ROUND(SomaAgrup,15-13*$AF$11)))</f>
        <v>2251.85</v>
      </c>
      <c r="Y100" s="126" t="s">
        <v>752</v>
      </c>
      <c r="Z100" s="673" t="str">
        <f t="shared" ca="1" si="31"/>
        <v>RA</v>
      </c>
      <c r="AA100" s="127">
        <f ca="1">IF($C100="S",IF($Z100="CP",$X100,IF($Z100="RA",(($X100)*QCI!$AA$3),0)),SomaAgrup)</f>
        <v>22.5185</v>
      </c>
      <c r="AB100" s="128">
        <f t="shared" ca="1" si="32"/>
        <v>0</v>
      </c>
      <c r="AC100" s="564" t="e">
        <f t="array" aca="1" ref="AC100" ca="1">IF($N100=""," ",
IF(AND($C100&lt;&gt;"S",OR($R100="",$R100="(digite a descrição aqui)")),"DESCRIÇÃO",
IF(AND($C100="S",OR($Q100&lt;&gt;"",$T100&gt;0,$U100&gt;0),$P100=""),"FONTE",
IF(AND($C100="S",$P100&lt;&gt;"",OR($T100&gt;0,$U100&gt;0),$Q100=""),"CÓDIGO",
IF(AND($C100="S",$P100&lt;&gt;"",$Q100&lt;&gt;"",$R100="(Código não identificado nas referências)"),"CÓDIGO N/ID",
IF(AND($C100="S",OR($R100="",$R100="(digite a descrição aqui)"),OR($Q100&lt;&gt;"",$T100&gt;0,$U100&gt;0)),"DESCRIÇÃO",
IF(AND($C100="S",$P100&lt;&gt;"",$Q100&lt;&gt;"",$S100=""),"UNIDADE",
IF(AND($C100="S",$P100&lt;&gt;"",$Q100&lt;&gt;"",$U100=0),"SEM CUSTO",
IF(AND(_xlfn.SINGLE(TIPOORCAMENTO)="Licitado",$AL100=0,$AN100&gt;0),"SEM PREÇO",
IF(AND($C100="S",$P100&lt;&gt;"",$Q100&lt;&gt;"",$U100&gt;0,$V100=0),"BDI",
IF(OR(AND(TIPOORCAMENTO="Proposto",LEFT($O$8,5)&lt;&gt;"(N/D:",$AG100&lt;&gt;"",ORÇAMENTO.CustoUnitario&gt;$AG100),AND(TIPOORCAMENTO="LICITADO",ORÇAMENTO.PrecoUnitarioLicitado&gt;$AN100)),"ACIMA REF.",
IF(AND($C100="S",$P100&lt;&gt;"",$Q100&lt;&gt;"",$T100=0,$U100&gt;0),"QUANT.",
IF(AND(Import.TipoArredondamento="TransfereGOV",$L100="F",$C100="S",LEN($Q100)&gt;13),"Código &gt;13",
IF(AND(Import.TipoArredondamento="TransfereGOV",$L100="F",$C100&lt;&gt;"S",LEN($R100)&gt;100),"Descrição &gt;100",
IF(AND(Import.TipoArredondamento="TransfereGOV",$L100="F",$C100="S",LEN($R100)&gt;500),"Descrição &gt;500",
IF(AND(Import.TipoArredondamento="TransfereGOV",$L100="F",$C100="S",LEFT(TRIM(UPPER($P100)),6)&lt;&gt;"SINAPI",ISNA(VLOOKUP(TRIM(UPPER($S100)),ListaTgov.Unidades,1,FALSE))),"Unid. Não Disp",
" "))))))))))))))))</f>
        <v>#NAME?</v>
      </c>
      <c r="AD100" s="673" t="str">
        <f ca="1">IF(C100&lt;=CRONO.NivelExibicao,MAX($AD$15:OFFSET(AD100,-1,0))+IF($C100&lt;&gt;1,1,MAX(1,COUNTIF(QCI!$A$13:$A$24,OFFSET($E100,-1,0)))),"")</f>
        <v/>
      </c>
      <c r="AE100" s="669" t="str">
        <f ca="1">IF(AND($C100="S",ORÇAMENTO.CodBarra&lt;&gt;""),IF(ORÇAMENTO.Fonte="",ORÇAMENTO.CodBarra,CONCATENATE(ORÇAMENTO.Fonte," ",ORÇAMENTO.CodBarra)))</f>
        <v>SINAPI 96533</v>
      </c>
      <c r="AF100" s="672">
        <f ca="1">IF(ISERROR(INDIRECT(ORÇAMENTO.BancoRef)),"(abra o arquivo 'Referência "&amp;Excel_BuiltIn_Database&amp;".xlsm)",IF(OR($C100&lt;&gt;"S",ORÇAMENTO.CodBarra=""),"(Sem Código)",IF(ISERROR(MATCH($AE100,INDIRECT(ORÇAMENTO.BancoRef),0)),"(Código não identificado nas referências)",MATCH($AE100,INDIRECT(ORÇAMENTO.BancoRef),0))))</f>
        <v>10161</v>
      </c>
      <c r="AG100" s="428">
        <f ca="1">ROUND(IF(DESONERACAO="sim",REFERENCIA.Desonerado,REFERENCIA.NaoDesonerado),2)</f>
        <v>107.17</v>
      </c>
      <c r="AH100" s="429">
        <f t="shared" ca="1" si="33"/>
        <v>0.2097</v>
      </c>
      <c r="AJ100" s="431"/>
      <c r="AL100" s="439"/>
      <c r="AM100" s="336">
        <f t="shared" ca="1" si="0"/>
        <v>2251.85</v>
      </c>
      <c r="AN100" s="470">
        <f t="shared" ca="1" si="34"/>
        <v>129.63999999999999</v>
      </c>
    </row>
    <row r="101" spans="1:40" s="673" customFormat="1" ht="38.25" x14ac:dyDescent="0.2">
      <c r="A101" s="673" t="str">
        <f t="shared" si="19"/>
        <v>S</v>
      </c>
      <c r="B101" s="673">
        <f t="shared" ca="1" si="20"/>
        <v>2</v>
      </c>
      <c r="C101" s="673" t="str">
        <f t="shared" ca="1" si="21"/>
        <v>S</v>
      </c>
      <c r="D101" s="673">
        <f t="shared" ca="1" si="22"/>
        <v>0</v>
      </c>
      <c r="E101" s="673">
        <f ca="1">IF($C101=1,OFFSET(E101,-1,0)+MAX(1,COUNTIF(QCI!$A$13:$A$24,OFFSET(ORÇAMENTO!E101,-1,0))),OFFSET(E101,-1,0))</f>
        <v>1</v>
      </c>
      <c r="F101" s="673">
        <f t="shared" ca="1" si="23"/>
        <v>6</v>
      </c>
      <c r="G101" s="673">
        <f t="shared" ca="1" si="24"/>
        <v>0</v>
      </c>
      <c r="H101" s="673">
        <f t="shared" ca="1" si="25"/>
        <v>0</v>
      </c>
      <c r="I101" s="673">
        <f t="shared" ca="1" si="26"/>
        <v>11</v>
      </c>
      <c r="J101" s="673">
        <f t="shared" ca="1" si="27"/>
        <v>0</v>
      </c>
      <c r="K101" s="673">
        <f ca="1">IF(OR($C101="S",$C101=0),0,MATCH(OFFSET($D101,0,$C101)+IF($C101&lt;&gt;1,1,COUNTIF(QCI!$A$13:$A$24,ORÇAMENTO!E101)),OFFSET($D101,1,$C101,ROW($C$251)-ROW($C101)),0))</f>
        <v>0</v>
      </c>
      <c r="L101" s="114" t="str">
        <f t="shared" ca="1" si="28"/>
        <v>F</v>
      </c>
      <c r="M101" s="115" t="s">
        <v>706</v>
      </c>
      <c r="N101" s="116" t="str">
        <f t="shared" ca="1" si="29"/>
        <v>Serviço</v>
      </c>
      <c r="O101" s="117" t="str">
        <f t="shared" ca="1" si="30"/>
        <v>1.6.11.</v>
      </c>
      <c r="P101" s="677" t="s">
        <v>751</v>
      </c>
      <c r="Q101" s="119" t="s">
        <v>990</v>
      </c>
      <c r="R101" s="120" t="str">
        <f ca="1">IF($C101="S",REFERENCIA.Descricao,"(digite a descrição aqui)")</f>
        <v>CONCRETAGEM DE BLOCO DE COROAMENTO OU VIGA BALDRAME, FCK 30 MPA, COM USO DE BOMBA - LANÇAMENTO, ADENSAMENTO E ACABAMENTO. AF_01/2024</v>
      </c>
      <c r="S101" s="121" t="str">
        <f ca="1">REFERENCIA.Unidade</f>
        <v>M3</v>
      </c>
      <c r="T101" s="122">
        <f ca="1">OFFSET(CÁLCULO!H$15,ROW($T101)-ROW(T$15),0)</f>
        <v>1.74</v>
      </c>
      <c r="U101" s="123">
        <f t="shared" ca="1" si="35"/>
        <v>650.66999999999996</v>
      </c>
      <c r="V101" s="124" t="s">
        <v>664</v>
      </c>
      <c r="W101" s="122">
        <f ca="1">IF($C101="S",ROUND(IF(TIPOORCAMENTO="Proposto",ORÇAMENTO.CustoUnitario*(1+$AH101),ORÇAMENTO.PrecoUnitarioLicitado),15-13*$AF$10),0)</f>
        <v>787.12</v>
      </c>
      <c r="X101" s="125">
        <f t="array" aca="1" ref="X101" ca="1">IF($C101="S",IF(OR(Import.TipoArredondamento&lt;&gt;"TransfereGOV",ACOMPANHAMENTO="BM"),VTOTAL1,SUM(OFFSET(CÁLCULO!$AI$15,ROW($X101)-ROW($X$15),1):OFFSET(CÁLCULO!$BB$15,ROW($X101)-ROW($X$15),-1))),IF($C101=0,0,ROUND(SomaAgrup,15-13*$AF$11)))</f>
        <v>1369.59</v>
      </c>
      <c r="Y101" s="126" t="s">
        <v>752</v>
      </c>
      <c r="Z101" s="673" t="str">
        <f t="shared" ca="1" si="31"/>
        <v>RA</v>
      </c>
      <c r="AA101" s="127">
        <f ca="1">IF($C101="S",IF($Z101="CP",$X101,IF($Z101="RA",(($X101)*QCI!$AA$3),0)),SomaAgrup)</f>
        <v>13.6959</v>
      </c>
      <c r="AB101" s="128">
        <f t="shared" ca="1" si="32"/>
        <v>0</v>
      </c>
      <c r="AC101" s="564" t="e">
        <f t="array" aca="1" ref="AC101" ca="1">IF($N101=""," ",
IF(AND($C101&lt;&gt;"S",OR($R101="",$R101="(digite a descrição aqui)")),"DESCRIÇÃO",
IF(AND($C101="S",OR($Q101&lt;&gt;"",$T101&gt;0,$U101&gt;0),$P101=""),"FONTE",
IF(AND($C101="S",$P101&lt;&gt;"",OR($T101&gt;0,$U101&gt;0),$Q101=""),"CÓDIGO",
IF(AND($C101="S",$P101&lt;&gt;"",$Q101&lt;&gt;"",$R101="(Código não identificado nas referências)"),"CÓDIGO N/ID",
IF(AND($C101="S",OR($R101="",$R101="(digite a descrição aqui)"),OR($Q101&lt;&gt;"",$T101&gt;0,$U101&gt;0)),"DESCRIÇÃO",
IF(AND($C101="S",$P101&lt;&gt;"",$Q101&lt;&gt;"",$S101=""),"UNIDADE",
IF(AND($C101="S",$P101&lt;&gt;"",$Q101&lt;&gt;"",$U101=0),"SEM CUSTO",
IF(AND(_xlfn.SINGLE(TIPOORCAMENTO)="Licitado",$AL101=0,$AN101&gt;0),"SEM PREÇO",
IF(AND($C101="S",$P101&lt;&gt;"",$Q101&lt;&gt;"",$U101&gt;0,$V101=0),"BDI",
IF(OR(AND(TIPOORCAMENTO="Proposto",LEFT($O$8,5)&lt;&gt;"(N/D:",$AG101&lt;&gt;"",ORÇAMENTO.CustoUnitario&gt;$AG101),AND(TIPOORCAMENTO="LICITADO",ORÇAMENTO.PrecoUnitarioLicitado&gt;$AN101)),"ACIMA REF.",
IF(AND($C101="S",$P101&lt;&gt;"",$Q101&lt;&gt;"",$T101=0,$U101&gt;0),"QUANT.",
IF(AND(Import.TipoArredondamento="TransfereGOV",$L101="F",$C101="S",LEN($Q101)&gt;13),"Código &gt;13",
IF(AND(Import.TipoArredondamento="TransfereGOV",$L101="F",$C101&lt;&gt;"S",LEN($R101)&gt;100),"Descrição &gt;100",
IF(AND(Import.TipoArredondamento="TransfereGOV",$L101="F",$C101="S",LEN($R101)&gt;500),"Descrição &gt;500",
IF(AND(Import.TipoArredondamento="TransfereGOV",$L101="F",$C101="S",LEFT(TRIM(UPPER($P101)),6)&lt;&gt;"SINAPI",ISNA(VLOOKUP(TRIM(UPPER($S101)),ListaTgov.Unidades,1,FALSE))),"Unid. Não Disp",
" "))))))))))))))))</f>
        <v>#NAME?</v>
      </c>
      <c r="AD101" s="673" t="str">
        <f ca="1">IF(C101&lt;=CRONO.NivelExibicao,MAX($AD$15:OFFSET(AD101,-1,0))+IF($C101&lt;&gt;1,1,MAX(1,COUNTIF(QCI!$A$13:$A$24,OFFSET($E101,-1,0)))),"")</f>
        <v/>
      </c>
      <c r="AE101" s="669" t="str">
        <f ca="1">IF(AND($C101="S",ORÇAMENTO.CodBarra&lt;&gt;""),IF(ORÇAMENTO.Fonte="",ORÇAMENTO.CodBarra,CONCATENATE(ORÇAMENTO.Fonte," ",ORÇAMENTO.CodBarra)))</f>
        <v>SINAPI 96557</v>
      </c>
      <c r="AF101" s="672">
        <f ca="1">IF(ISERROR(INDIRECT(ORÇAMENTO.BancoRef)),"(abra o arquivo 'Referência "&amp;Excel_BuiltIn_Database&amp;".xlsm)",IF(OR($C101&lt;&gt;"S",ORÇAMENTO.CodBarra=""),"(Sem Código)",IF(ISERROR(MATCH($AE101,INDIRECT(ORÇAMENTO.BancoRef),0)),"(Código não identificado nas referências)",MATCH($AE101,INDIRECT(ORÇAMENTO.BancoRef),0))))</f>
        <v>10129</v>
      </c>
      <c r="AG101" s="428">
        <f ca="1">ROUND(IF(DESONERACAO="sim",REFERENCIA.Desonerado,REFERENCIA.NaoDesonerado),2)</f>
        <v>650.66999999999996</v>
      </c>
      <c r="AH101" s="429">
        <f t="shared" ca="1" si="33"/>
        <v>0.2097</v>
      </c>
      <c r="AJ101" s="431"/>
      <c r="AL101" s="439"/>
      <c r="AM101" s="336">
        <f t="shared" ca="1" si="0"/>
        <v>1369.59</v>
      </c>
      <c r="AN101" s="470">
        <f t="shared" ca="1" si="34"/>
        <v>787.12</v>
      </c>
    </row>
    <row r="102" spans="1:40" s="673" customFormat="1" x14ac:dyDescent="0.2">
      <c r="A102" s="673" t="str">
        <f t="shared" si="19"/>
        <v>S</v>
      </c>
      <c r="B102" s="673">
        <f t="shared" ca="1" si="20"/>
        <v>2</v>
      </c>
      <c r="C102" s="673" t="str">
        <f t="shared" ca="1" si="21"/>
        <v>S</v>
      </c>
      <c r="D102" s="673">
        <f t="shared" ca="1" si="22"/>
        <v>0</v>
      </c>
      <c r="E102" s="673">
        <f ca="1">IF($C102=1,OFFSET(E102,-1,0)+MAX(1,COUNTIF(QCI!$A$13:$A$24,OFFSET(ORÇAMENTO!E102,-1,0))),OFFSET(E102,-1,0))</f>
        <v>1</v>
      </c>
      <c r="F102" s="673">
        <f t="shared" ca="1" si="23"/>
        <v>6</v>
      </c>
      <c r="G102" s="673">
        <f t="shared" ca="1" si="24"/>
        <v>0</v>
      </c>
      <c r="H102" s="673">
        <f t="shared" ca="1" si="25"/>
        <v>0</v>
      </c>
      <c r="I102" s="673">
        <f t="shared" ca="1" si="26"/>
        <v>12</v>
      </c>
      <c r="J102" s="673">
        <f t="shared" ca="1" si="27"/>
        <v>0</v>
      </c>
      <c r="K102" s="673">
        <f ca="1">IF(OR($C102="S",$C102=0),0,MATCH(OFFSET($D102,0,$C102)+IF($C102&lt;&gt;1,1,COUNTIF(QCI!$A$13:$A$24,ORÇAMENTO!E102)),OFFSET($D102,1,$C102,ROW($C$251)-ROW($C102)),0))</f>
        <v>0</v>
      </c>
      <c r="L102" s="114" t="str">
        <f t="shared" ca="1" si="28"/>
        <v>F</v>
      </c>
      <c r="M102" s="115" t="s">
        <v>706</v>
      </c>
      <c r="N102" s="116" t="str">
        <f t="shared" ca="1" si="29"/>
        <v>Serviço</v>
      </c>
      <c r="O102" s="117" t="str">
        <f t="shared" ca="1" si="30"/>
        <v>1.6.12.</v>
      </c>
      <c r="P102" s="118" t="s">
        <v>978</v>
      </c>
      <c r="Q102" s="119" t="s">
        <v>1013</v>
      </c>
      <c r="R102" s="120" t="str">
        <f ca="1">IF($C102="S",REFERENCIA.Descricao,"(digite a descrição aqui)")</f>
        <v>ARMADURA EM AÇO CA-50</v>
      </c>
      <c r="S102" s="121" t="str">
        <f ca="1">REFERENCIA.Unidade</f>
        <v>KG</v>
      </c>
      <c r="T102" s="122">
        <f ca="1">OFFSET(CÁLCULO!H$15,ROW($T102)-ROW(T$15),0)</f>
        <v>138.96</v>
      </c>
      <c r="U102" s="123">
        <f t="shared" ca="1" si="35"/>
        <v>10.38</v>
      </c>
      <c r="V102" s="124" t="s">
        <v>664</v>
      </c>
      <c r="W102" s="122">
        <f ca="1">IF($C102="S",ROUND(IF(TIPOORCAMENTO="Proposto",ORÇAMENTO.CustoUnitario*(1+$AH102),ORÇAMENTO.PrecoUnitarioLicitado),15-13*$AF$10),0)</f>
        <v>12.56</v>
      </c>
      <c r="X102" s="125">
        <f t="array" aca="1" ref="X102" ca="1">IF($C102="S",IF(OR(Import.TipoArredondamento&lt;&gt;"TransfereGOV",ACOMPANHAMENTO="BM"),VTOTAL1,SUM(OFFSET(CÁLCULO!$AI$15,ROW($X102)-ROW($X$15),1):OFFSET(CÁLCULO!$BB$15,ROW($X102)-ROW($X$15),-1))),IF($C102=0,0,ROUND(SomaAgrup,15-13*$AF$11)))</f>
        <v>1745.34</v>
      </c>
      <c r="Y102" s="126" t="s">
        <v>752</v>
      </c>
      <c r="Z102" s="673" t="str">
        <f t="shared" ca="1" si="31"/>
        <v>RA</v>
      </c>
      <c r="AA102" s="127">
        <f ca="1">IF($C102="S",IF($Z102="CP",$X102,IF($Z102="RA",(($X102)*QCI!$AA$3),0)),SomaAgrup)</f>
        <v>17.453399999999998</v>
      </c>
      <c r="AB102" s="128">
        <f t="shared" ca="1" si="32"/>
        <v>0</v>
      </c>
      <c r="AC102" s="564" t="e">
        <f t="array" aca="1" ref="AC102" ca="1">IF($N102=""," ",
IF(AND($C102&lt;&gt;"S",OR($R102="",$R102="(digite a descrição aqui)")),"DESCRIÇÃO",
IF(AND($C102="S",OR($Q102&lt;&gt;"",$T102&gt;0,$U102&gt;0),$P102=""),"FONTE",
IF(AND($C102="S",$P102&lt;&gt;"",OR($T102&gt;0,$U102&gt;0),$Q102=""),"CÓDIGO",
IF(AND($C102="S",$P102&lt;&gt;"",$Q102&lt;&gt;"",$R102="(Código não identificado nas referências)"),"CÓDIGO N/ID",
IF(AND($C102="S",OR($R102="",$R102="(digite a descrição aqui)"),OR($Q102&lt;&gt;"",$T102&gt;0,$U102&gt;0)),"DESCRIÇÃO",
IF(AND($C102="S",$P102&lt;&gt;"",$Q102&lt;&gt;"",$S102=""),"UNIDADE",
IF(AND($C102="S",$P102&lt;&gt;"",$Q102&lt;&gt;"",$U102=0),"SEM CUSTO",
IF(AND(_xlfn.SINGLE(TIPOORCAMENTO)="Licitado",$AL102=0,$AN102&gt;0),"SEM PREÇO",
IF(AND($C102="S",$P102&lt;&gt;"",$Q102&lt;&gt;"",$U102&gt;0,$V102=0),"BDI",
IF(OR(AND(TIPOORCAMENTO="Proposto",LEFT($O$8,5)&lt;&gt;"(N/D:",$AG102&lt;&gt;"",ORÇAMENTO.CustoUnitario&gt;$AG102),AND(TIPOORCAMENTO="LICITADO",ORÇAMENTO.PrecoUnitarioLicitado&gt;$AN102)),"ACIMA REF.",
IF(AND($C102="S",$P102&lt;&gt;"",$Q102&lt;&gt;"",$T102=0,$U102&gt;0),"QUANT.",
IF(AND(Import.TipoArredondamento="TransfereGOV",$L102="F",$C102="S",LEN($Q102)&gt;13),"Código &gt;13",
IF(AND(Import.TipoArredondamento="TransfereGOV",$L102="F",$C102&lt;&gt;"S",LEN($R102)&gt;100),"Descrição &gt;100",
IF(AND(Import.TipoArredondamento="TransfereGOV",$L102="F",$C102="S",LEN($R102)&gt;500),"Descrição &gt;500",
IF(AND(Import.TipoArredondamento="TransfereGOV",$L102="F",$C102="S",LEFT(TRIM(UPPER($P102)),6)&lt;&gt;"SINAPI",ISNA(VLOOKUP(TRIM(UPPER($S102)),ListaTgov.Unidades,1,FALSE))),"Unid. Não Disp",
" "))))))))))))))))</f>
        <v>#NAME?</v>
      </c>
      <c r="AD102" s="673" t="str">
        <f ca="1">IF(C102&lt;=CRONO.NivelExibicao,MAX($AD$15:OFFSET(AD102,-1,0))+IF($C102&lt;&gt;1,1,MAX(1,COUNTIF(QCI!$A$13:$A$24,OFFSET($E102,-1,0)))),"")</f>
        <v/>
      </c>
      <c r="AE102" s="669" t="str">
        <f ca="1">IF(AND($C102="S",ORÇAMENTO.CodBarra&lt;&gt;""),IF(ORÇAMENTO.Fonte="",ORÇAMENTO.CodBarra,CONCATENATE(ORÇAMENTO.Fonte," ",ORÇAMENTO.CodBarra)))</f>
        <v>SIURB EDIF 2004004</v>
      </c>
      <c r="AF102" s="672">
        <f ca="1">IF(ISERROR(INDIRECT(ORÇAMENTO.BancoRef)),"(abra o arquivo 'Referência "&amp;Excel_BuiltIn_Database&amp;".xlsm)",IF(OR($C102&lt;&gt;"S",ORÇAMENTO.CodBarra=""),"(Sem Código)",IF(ISERROR(MATCH($AE102,INDIRECT(ORÇAMENTO.BancoRef),0)),"(Código não identificado nas referências)",MATCH($AE102,INDIRECT(ORÇAMENTO.BancoRef),0))))</f>
        <v>27048</v>
      </c>
      <c r="AG102" s="428">
        <f ca="1">ROUND(IF(DESONERACAO="sim",REFERENCIA.Desonerado,REFERENCIA.NaoDesonerado),2)</f>
        <v>10.38</v>
      </c>
      <c r="AH102" s="429">
        <f t="shared" ca="1" si="33"/>
        <v>0.2097</v>
      </c>
      <c r="AJ102" s="431"/>
      <c r="AL102" s="439"/>
      <c r="AM102" s="336">
        <f t="shared" ca="1" si="0"/>
        <v>1745.34</v>
      </c>
      <c r="AN102" s="470">
        <f t="shared" ca="1" si="34"/>
        <v>12.56</v>
      </c>
    </row>
    <row r="103" spans="1:40" s="673" customFormat="1" ht="38.25" x14ac:dyDescent="0.2">
      <c r="A103" s="673" t="str">
        <f t="shared" si="19"/>
        <v>S</v>
      </c>
      <c r="B103" s="673">
        <f t="shared" ca="1" si="20"/>
        <v>2</v>
      </c>
      <c r="C103" s="673" t="str">
        <f t="shared" ca="1" si="21"/>
        <v>S</v>
      </c>
      <c r="D103" s="673">
        <f t="shared" ca="1" si="22"/>
        <v>0</v>
      </c>
      <c r="E103" s="673">
        <f ca="1">IF($C103=1,OFFSET(E103,-1,0)+MAX(1,COUNTIF(QCI!$A$13:$A$24,OFFSET(ORÇAMENTO!E103,-1,0))),OFFSET(E103,-1,0))</f>
        <v>1</v>
      </c>
      <c r="F103" s="673">
        <f t="shared" ca="1" si="23"/>
        <v>6</v>
      </c>
      <c r="G103" s="673">
        <f t="shared" ca="1" si="24"/>
        <v>0</v>
      </c>
      <c r="H103" s="673">
        <f t="shared" ca="1" si="25"/>
        <v>0</v>
      </c>
      <c r="I103" s="673">
        <f t="shared" ca="1" si="26"/>
        <v>13</v>
      </c>
      <c r="J103" s="673">
        <f t="shared" ca="1" si="27"/>
        <v>0</v>
      </c>
      <c r="K103" s="673">
        <f ca="1">IF(OR($C103="S",$C103=0),0,MATCH(OFFSET($D103,0,$C103)+IF($C103&lt;&gt;1,1,COUNTIF(QCI!$A$13:$A$24,ORÇAMENTO!E103)),OFFSET($D103,1,$C103,ROW($C$251)-ROW($C103)),0))</f>
        <v>0</v>
      </c>
      <c r="L103" s="114" t="str">
        <f t="shared" ca="1" si="28"/>
        <v>F</v>
      </c>
      <c r="M103" s="115" t="s">
        <v>706</v>
      </c>
      <c r="N103" s="116" t="str">
        <f t="shared" ca="1" si="29"/>
        <v>Serviço</v>
      </c>
      <c r="O103" s="117" t="str">
        <f t="shared" ca="1" si="30"/>
        <v>1.6.13.</v>
      </c>
      <c r="P103" s="118" t="s">
        <v>751</v>
      </c>
      <c r="Q103" s="119" t="s">
        <v>991</v>
      </c>
      <c r="R103" s="120" t="str">
        <f ca="1">IF($C103="S",REFERENCIA.Descricao,"(digite a descrição aqui)")</f>
        <v>IMPERMEABILIZAÇÃO DE SUPERFÍCIE COM ARGAMASSA DE CIMENTO E AREIA, COM ADITIVO IMPERMEABILIZANTE, E = 1,5CM. AF_09/2023</v>
      </c>
      <c r="S103" s="121" t="str">
        <f ca="1">REFERENCIA.Unidade</f>
        <v>M2</v>
      </c>
      <c r="T103" s="122">
        <f ca="1">OFFSET(CÁLCULO!H$15,ROW($T103)-ROW(T$15),0)</f>
        <v>17.37</v>
      </c>
      <c r="U103" s="123">
        <f t="shared" ca="1" si="35"/>
        <v>58.38</v>
      </c>
      <c r="V103" s="124" t="s">
        <v>664</v>
      </c>
      <c r="W103" s="122">
        <f ca="1">IF($C103="S",ROUND(IF(TIPOORCAMENTO="Proposto",ORÇAMENTO.CustoUnitario*(1+$AH103),ORÇAMENTO.PrecoUnitarioLicitado),15-13*$AF$10),0)</f>
        <v>70.62</v>
      </c>
      <c r="X103" s="125">
        <f t="array" aca="1" ref="X103" ca="1">IF($C103="S",IF(OR(Import.TipoArredondamento&lt;&gt;"TransfereGOV",ACOMPANHAMENTO="BM"),VTOTAL1,SUM(OFFSET(CÁLCULO!$AI$15,ROW($X103)-ROW($X$15),1):OFFSET(CÁLCULO!$BB$15,ROW($X103)-ROW($X$15),-1))),IF($C103=0,0,ROUND(SomaAgrup,15-13*$AF$11)))</f>
        <v>1226.67</v>
      </c>
      <c r="Y103" s="126" t="s">
        <v>752</v>
      </c>
      <c r="Z103" s="673" t="str">
        <f t="shared" ca="1" si="31"/>
        <v>RA</v>
      </c>
      <c r="AA103" s="127">
        <f ca="1">IF($C103="S",IF($Z103="CP",$X103,IF($Z103="RA",(($X103)*QCI!$AA$3),0)),SomaAgrup)</f>
        <v>12.2667</v>
      </c>
      <c r="AB103" s="128">
        <f t="shared" ca="1" si="32"/>
        <v>0</v>
      </c>
      <c r="AC103" s="564" t="e">
        <f t="array" aca="1" ref="AC103" ca="1">IF($N103=""," ",
IF(AND($C103&lt;&gt;"S",OR($R103="",$R103="(digite a descrição aqui)")),"DESCRIÇÃO",
IF(AND($C103="S",OR($Q103&lt;&gt;"",$T103&gt;0,$U103&gt;0),$P103=""),"FONTE",
IF(AND($C103="S",$P103&lt;&gt;"",OR($T103&gt;0,$U103&gt;0),$Q103=""),"CÓDIGO",
IF(AND($C103="S",$P103&lt;&gt;"",$Q103&lt;&gt;"",$R103="(Código não identificado nas referências)"),"CÓDIGO N/ID",
IF(AND($C103="S",OR($R103="",$R103="(digite a descrição aqui)"),OR($Q103&lt;&gt;"",$T103&gt;0,$U103&gt;0)),"DESCRIÇÃO",
IF(AND($C103="S",$P103&lt;&gt;"",$Q103&lt;&gt;"",$S103=""),"UNIDADE",
IF(AND($C103="S",$P103&lt;&gt;"",$Q103&lt;&gt;"",$U103=0),"SEM CUSTO",
IF(AND(_xlfn.SINGLE(TIPOORCAMENTO)="Licitado",$AL103=0,$AN103&gt;0),"SEM PREÇO",
IF(AND($C103="S",$P103&lt;&gt;"",$Q103&lt;&gt;"",$U103&gt;0,$V103=0),"BDI",
IF(OR(AND(TIPOORCAMENTO="Proposto",LEFT($O$8,5)&lt;&gt;"(N/D:",$AG103&lt;&gt;"",ORÇAMENTO.CustoUnitario&gt;$AG103),AND(TIPOORCAMENTO="LICITADO",ORÇAMENTO.PrecoUnitarioLicitado&gt;$AN103)),"ACIMA REF.",
IF(AND($C103="S",$P103&lt;&gt;"",$Q103&lt;&gt;"",$T103=0,$U103&gt;0),"QUANT.",
IF(AND(Import.TipoArredondamento="TransfereGOV",$L103="F",$C103="S",LEN($Q103)&gt;13),"Código &gt;13",
IF(AND(Import.TipoArredondamento="TransfereGOV",$L103="F",$C103&lt;&gt;"S",LEN($R103)&gt;100),"Descrição &gt;100",
IF(AND(Import.TipoArredondamento="TransfereGOV",$L103="F",$C103="S",LEN($R103)&gt;500),"Descrição &gt;500",
IF(AND(Import.TipoArredondamento="TransfereGOV",$L103="F",$C103="S",LEFT(TRIM(UPPER($P103)),6)&lt;&gt;"SINAPI",ISNA(VLOOKUP(TRIM(UPPER($S103)),ListaTgov.Unidades,1,FALSE))),"Unid. Não Disp",
" "))))))))))))))))</f>
        <v>#NAME?</v>
      </c>
      <c r="AD103" s="673" t="str">
        <f ca="1">IF(C103&lt;=CRONO.NivelExibicao,MAX($AD$15:OFFSET(AD103,-1,0))+IF($C103&lt;&gt;1,1,MAX(1,COUNTIF(QCI!$A$13:$A$24,OFFSET($E103,-1,0)))),"")</f>
        <v/>
      </c>
      <c r="AE103" s="669" t="str">
        <f ca="1">IF(AND($C103="S",ORÇAMENTO.CodBarra&lt;&gt;""),IF(ORÇAMENTO.Fonte="",ORÇAMENTO.CodBarra,CONCATENATE(ORÇAMENTO.Fonte," ",ORÇAMENTO.CodBarra)))</f>
        <v>SINAPI 98562</v>
      </c>
      <c r="AF103" s="672">
        <f ca="1">IF(ISERROR(INDIRECT(ORÇAMENTO.BancoRef)),"(abra o arquivo 'Referência "&amp;Excel_BuiltIn_Database&amp;".xlsm)",IF(OR($C103&lt;&gt;"S",ORÇAMENTO.CodBarra=""),"(Sem Código)",IF(ISERROR(MATCH($AE103,INDIRECT(ORÇAMENTO.BancoRef),0)),"(Código não identificado nas referências)",MATCH($AE103,INDIRECT(ORÇAMENTO.BancoRef),0))))</f>
        <v>10477</v>
      </c>
      <c r="AG103" s="428">
        <f ca="1">ROUND(IF(DESONERACAO="sim",REFERENCIA.Desonerado,REFERENCIA.NaoDesonerado),2)</f>
        <v>58.38</v>
      </c>
      <c r="AH103" s="429">
        <f t="shared" ca="1" si="33"/>
        <v>0.2097</v>
      </c>
      <c r="AJ103" s="431"/>
      <c r="AL103" s="439"/>
      <c r="AM103" s="336">
        <f t="shared" ca="1" si="0"/>
        <v>1226.67</v>
      </c>
      <c r="AN103" s="470">
        <f t="shared" ca="1" si="34"/>
        <v>70.62</v>
      </c>
    </row>
    <row r="104" spans="1:40" s="673" customFormat="1" ht="51" x14ac:dyDescent="0.2">
      <c r="A104" s="673" t="str">
        <f t="shared" si="19"/>
        <v>S</v>
      </c>
      <c r="B104" s="673">
        <f t="shared" ca="1" si="20"/>
        <v>2</v>
      </c>
      <c r="C104" s="673" t="str">
        <f t="shared" ca="1" si="21"/>
        <v>S</v>
      </c>
      <c r="D104" s="673">
        <f t="shared" ca="1" si="22"/>
        <v>0</v>
      </c>
      <c r="E104" s="673">
        <f ca="1">IF($C104=1,OFFSET(E104,-1,0)+MAX(1,COUNTIF(QCI!$A$13:$A$24,OFFSET(ORÇAMENTO!E104,-1,0))),OFFSET(E104,-1,0))</f>
        <v>1</v>
      </c>
      <c r="F104" s="673">
        <f t="shared" ca="1" si="23"/>
        <v>6</v>
      </c>
      <c r="G104" s="673">
        <f t="shared" ca="1" si="24"/>
        <v>0</v>
      </c>
      <c r="H104" s="673">
        <f t="shared" ca="1" si="25"/>
        <v>0</v>
      </c>
      <c r="I104" s="673">
        <f t="shared" ca="1" si="26"/>
        <v>14</v>
      </c>
      <c r="J104" s="673">
        <f t="shared" ca="1" si="27"/>
        <v>0</v>
      </c>
      <c r="K104" s="673">
        <f ca="1">IF(OR($C104="S",$C104=0),0,MATCH(OFFSET($D104,0,$C104)+IF($C104&lt;&gt;1,1,COUNTIF(QCI!$A$13:$A$24,ORÇAMENTO!E104)),OFFSET($D104,1,$C104,ROW($C$251)-ROW($C104)),0))</f>
        <v>0</v>
      </c>
      <c r="L104" s="114" t="str">
        <f t="shared" ca="1" si="28"/>
        <v>F</v>
      </c>
      <c r="M104" s="115" t="s">
        <v>706</v>
      </c>
      <c r="N104" s="116" t="str">
        <f t="shared" ca="1" si="29"/>
        <v>Serviço</v>
      </c>
      <c r="O104" s="117" t="str">
        <f t="shared" ca="1" si="30"/>
        <v>1.6.14.</v>
      </c>
      <c r="P104" s="677" t="s">
        <v>751</v>
      </c>
      <c r="Q104" s="119" t="s">
        <v>992</v>
      </c>
      <c r="R104" s="120" t="str">
        <f ca="1">IF($C104="S",REFERENCIA.Descricao,"(digite a descrição aqui)")</f>
        <v>MONTAGEM E DESMONTAGEM DE FÔRMA DE PILARES RETANGULARES E ESTRUTURAS SIMILARES, PÉ-DIREITO SIMPLES, EM CHAPA DE MADEIRA COMPENSADA RESINADA, 2 UTILIZAÇÕES. AF_09/2020</v>
      </c>
      <c r="S104" s="121" t="str">
        <f ca="1">REFERENCIA.Unidade</f>
        <v>M2</v>
      </c>
      <c r="T104" s="122">
        <f ca="1">OFFSET(CÁLCULO!H$15,ROW($T104)-ROW(T$15),0)</f>
        <v>4.28</v>
      </c>
      <c r="U104" s="123">
        <f t="shared" ca="1" si="35"/>
        <v>155.38999999999999</v>
      </c>
      <c r="V104" s="124" t="s">
        <v>664</v>
      </c>
      <c r="W104" s="122">
        <f ca="1">IF($C104="S",ROUND(IF(TIPOORCAMENTO="Proposto",ORÇAMENTO.CustoUnitario*(1+$AH104),ORÇAMENTO.PrecoUnitarioLicitado),15-13*$AF$10),0)</f>
        <v>187.98</v>
      </c>
      <c r="X104" s="125">
        <f t="array" aca="1" ref="X104" ca="1">IF($C104="S",IF(OR(Import.TipoArredondamento&lt;&gt;"TransfereGOV",ACOMPANHAMENTO="BM"),VTOTAL1,SUM(OFFSET(CÁLCULO!$AI$15,ROW($X104)-ROW($X$15),1):OFFSET(CÁLCULO!$BB$15,ROW($X104)-ROW($X$15),-1))),IF($C104=0,0,ROUND(SomaAgrup,15-13*$AF$11)))</f>
        <v>804.55</v>
      </c>
      <c r="Y104" s="126" t="s">
        <v>752</v>
      </c>
      <c r="Z104" s="673" t="str">
        <f t="shared" ca="1" si="31"/>
        <v>RA</v>
      </c>
      <c r="AA104" s="127">
        <f ca="1">IF($C104="S",IF($Z104="CP",$X104,IF($Z104="RA",(($X104)*QCI!$AA$3),0)),SomaAgrup)</f>
        <v>8.0455000000000005</v>
      </c>
      <c r="AB104" s="128">
        <f t="shared" ca="1" si="32"/>
        <v>0</v>
      </c>
      <c r="AC104" s="564" t="e">
        <f t="array" aca="1" ref="AC104" ca="1">IF($N104=""," ",
IF(AND($C104&lt;&gt;"S",OR($R104="",$R104="(digite a descrição aqui)")),"DESCRIÇÃO",
IF(AND($C104="S",OR($Q104&lt;&gt;"",$T104&gt;0,$U104&gt;0),$P104=""),"FONTE",
IF(AND($C104="S",$P104&lt;&gt;"",OR($T104&gt;0,$U104&gt;0),$Q104=""),"CÓDIGO",
IF(AND($C104="S",$P104&lt;&gt;"",$Q104&lt;&gt;"",$R104="(Código não identificado nas referências)"),"CÓDIGO N/ID",
IF(AND($C104="S",OR($R104="",$R104="(digite a descrição aqui)"),OR($Q104&lt;&gt;"",$T104&gt;0,$U104&gt;0)),"DESCRIÇÃO",
IF(AND($C104="S",$P104&lt;&gt;"",$Q104&lt;&gt;"",$S104=""),"UNIDADE",
IF(AND($C104="S",$P104&lt;&gt;"",$Q104&lt;&gt;"",$U104=0),"SEM CUSTO",
IF(AND(_xlfn.SINGLE(TIPOORCAMENTO)="Licitado",$AL104=0,$AN104&gt;0),"SEM PREÇO",
IF(AND($C104="S",$P104&lt;&gt;"",$Q104&lt;&gt;"",$U104&gt;0,$V104=0),"BDI",
IF(OR(AND(TIPOORCAMENTO="Proposto",LEFT($O$8,5)&lt;&gt;"(N/D:",$AG104&lt;&gt;"",ORÇAMENTO.CustoUnitario&gt;$AG104),AND(TIPOORCAMENTO="LICITADO",ORÇAMENTO.PrecoUnitarioLicitado&gt;$AN104)),"ACIMA REF.",
IF(AND($C104="S",$P104&lt;&gt;"",$Q104&lt;&gt;"",$T104=0,$U104&gt;0),"QUANT.",
IF(AND(Import.TipoArredondamento="TransfereGOV",$L104="F",$C104="S",LEN($Q104)&gt;13),"Código &gt;13",
IF(AND(Import.TipoArredondamento="TransfereGOV",$L104="F",$C104&lt;&gt;"S",LEN($R104)&gt;100),"Descrição &gt;100",
IF(AND(Import.TipoArredondamento="TransfereGOV",$L104="F",$C104="S",LEN($R104)&gt;500),"Descrição &gt;500",
IF(AND(Import.TipoArredondamento="TransfereGOV",$L104="F",$C104="S",LEFT(TRIM(UPPER($P104)),6)&lt;&gt;"SINAPI",ISNA(VLOOKUP(TRIM(UPPER($S104)),ListaTgov.Unidades,1,FALSE))),"Unid. Não Disp",
" "))))))))))))))))</f>
        <v>#NAME?</v>
      </c>
      <c r="AD104" s="673" t="str">
        <f ca="1">IF(C104&lt;=CRONO.NivelExibicao,MAX($AD$15:OFFSET(AD104,-1,0))+IF($C104&lt;&gt;1,1,MAX(1,COUNTIF(QCI!$A$13:$A$24,OFFSET($E104,-1,0)))),"")</f>
        <v/>
      </c>
      <c r="AE104" s="669" t="str">
        <f ca="1">IF(AND($C104="S",ORÇAMENTO.CodBarra&lt;&gt;""),IF(ORÇAMENTO.Fonte="",ORÇAMENTO.CodBarra,CONCATENATE(ORÇAMENTO.Fonte," ",ORÇAMENTO.CodBarra)))</f>
        <v>SINAPI 92415</v>
      </c>
      <c r="AF104" s="672">
        <f ca="1">IF(ISERROR(INDIRECT(ORÇAMENTO.BancoRef)),"(abra o arquivo 'Referência "&amp;Excel_BuiltIn_Database&amp;".xlsm)",IF(OR($C104&lt;&gt;"S",ORÇAMENTO.CodBarra=""),"(Sem Código)",IF(ISERROR(MATCH($AE104,INDIRECT(ORÇAMENTO.BancoRef),0)),"(Código não identificado nas referências)",MATCH($AE104,INDIRECT(ORÇAMENTO.BancoRef),0))))</f>
        <v>10226</v>
      </c>
      <c r="AG104" s="428">
        <f ca="1">ROUND(IF(DESONERACAO="sim",REFERENCIA.Desonerado,REFERENCIA.NaoDesonerado),2)</f>
        <v>155.38999999999999</v>
      </c>
      <c r="AH104" s="429">
        <f t="shared" ca="1" si="33"/>
        <v>0.2097</v>
      </c>
      <c r="AJ104" s="431"/>
      <c r="AL104" s="439"/>
      <c r="AM104" s="336">
        <f t="shared" ca="1" si="0"/>
        <v>804.55</v>
      </c>
      <c r="AN104" s="470">
        <f t="shared" ca="1" si="34"/>
        <v>187.98</v>
      </c>
    </row>
    <row r="105" spans="1:40" s="673" customFormat="1" ht="25.5" x14ac:dyDescent="0.2">
      <c r="A105" s="673" t="str">
        <f t="shared" si="19"/>
        <v>S</v>
      </c>
      <c r="B105" s="673">
        <f t="shared" ca="1" si="20"/>
        <v>2</v>
      </c>
      <c r="C105" s="673" t="str">
        <f t="shared" ca="1" si="21"/>
        <v>S</v>
      </c>
      <c r="D105" s="673">
        <f t="shared" ca="1" si="22"/>
        <v>0</v>
      </c>
      <c r="E105" s="673">
        <f ca="1">IF($C105=1,OFFSET(E105,-1,0)+MAX(1,COUNTIF(QCI!$A$13:$A$24,OFFSET(ORÇAMENTO!E105,-1,0))),OFFSET(E105,-1,0))</f>
        <v>1</v>
      </c>
      <c r="F105" s="673">
        <f t="shared" ca="1" si="23"/>
        <v>6</v>
      </c>
      <c r="G105" s="673">
        <f t="shared" ca="1" si="24"/>
        <v>0</v>
      </c>
      <c r="H105" s="673">
        <f t="shared" ca="1" si="25"/>
        <v>0</v>
      </c>
      <c r="I105" s="673">
        <f t="shared" ca="1" si="26"/>
        <v>15</v>
      </c>
      <c r="J105" s="673">
        <f t="shared" ca="1" si="27"/>
        <v>0</v>
      </c>
      <c r="K105" s="673">
        <f ca="1">IF(OR($C105="S",$C105=0),0,MATCH(OFFSET($D105,0,$C105)+IF($C105&lt;&gt;1,1,COUNTIF(QCI!$A$13:$A$24,ORÇAMENTO!E105)),OFFSET($D105,1,$C105,ROW($C$251)-ROW($C105)),0))</f>
        <v>0</v>
      </c>
      <c r="L105" s="114" t="str">
        <f t="shared" ca="1" si="28"/>
        <v>F</v>
      </c>
      <c r="M105" s="115" t="s">
        <v>706</v>
      </c>
      <c r="N105" s="116" t="str">
        <f t="shared" ca="1" si="29"/>
        <v>Serviço</v>
      </c>
      <c r="O105" s="117" t="str">
        <f t="shared" ca="1" si="30"/>
        <v>1.6.15.</v>
      </c>
      <c r="P105" s="677" t="s">
        <v>751</v>
      </c>
      <c r="Q105" s="119" t="s">
        <v>993</v>
      </c>
      <c r="R105" s="120" t="str">
        <f ca="1">IF($C105="S",REFERENCIA.Descricao,"(digite a descrição aqui)")</f>
        <v>CONCRETAGEM DE PILARES, FCK = 25 MPA, COM USO DE BALDES - LANÇAMENTO, ADENSAMENTO E ACABAMENTO. AF_02/2022</v>
      </c>
      <c r="S105" s="121" t="str">
        <f ca="1">REFERENCIA.Unidade</f>
        <v>M3</v>
      </c>
      <c r="T105" s="122">
        <f ca="1">OFFSET(CÁLCULO!H$15,ROW($T105)-ROW(T$15),0)</f>
        <v>0.31</v>
      </c>
      <c r="U105" s="123">
        <f t="shared" ca="1" si="35"/>
        <v>981.74</v>
      </c>
      <c r="V105" s="124" t="s">
        <v>664</v>
      </c>
      <c r="W105" s="122">
        <f ca="1">IF($C105="S",ROUND(IF(TIPOORCAMENTO="Proposto",ORÇAMENTO.CustoUnitario*(1+$AH105),ORÇAMENTO.PrecoUnitarioLicitado),15-13*$AF$10),0)</f>
        <v>1187.6099999999999</v>
      </c>
      <c r="X105" s="125">
        <f t="array" aca="1" ref="X105" ca="1">IF($C105="S",IF(OR(Import.TipoArredondamento&lt;&gt;"TransfereGOV",ACOMPANHAMENTO="BM"),VTOTAL1,SUM(OFFSET(CÁLCULO!$AI$15,ROW($X105)-ROW($X$15),1):OFFSET(CÁLCULO!$BB$15,ROW($X105)-ROW($X$15),-1))),IF($C105=0,0,ROUND(SomaAgrup,15-13*$AF$11)))</f>
        <v>368.16</v>
      </c>
      <c r="Y105" s="126" t="s">
        <v>752</v>
      </c>
      <c r="Z105" s="673" t="str">
        <f t="shared" ca="1" si="31"/>
        <v>RA</v>
      </c>
      <c r="AA105" s="127">
        <f ca="1">IF($C105="S",IF($Z105="CP",$X105,IF($Z105="RA",(($X105)*QCI!$AA$3),0)),SomaAgrup)</f>
        <v>3.6816000000000004</v>
      </c>
      <c r="AB105" s="128">
        <f t="shared" ca="1" si="32"/>
        <v>0</v>
      </c>
      <c r="AC105" s="564" t="e">
        <f t="array" aca="1" ref="AC105" ca="1">IF($N105=""," ",
IF(AND($C105&lt;&gt;"S",OR($R105="",$R105="(digite a descrição aqui)")),"DESCRIÇÃO",
IF(AND($C105="S",OR($Q105&lt;&gt;"",$T105&gt;0,$U105&gt;0),$P105=""),"FONTE",
IF(AND($C105="S",$P105&lt;&gt;"",OR($T105&gt;0,$U105&gt;0),$Q105=""),"CÓDIGO",
IF(AND($C105="S",$P105&lt;&gt;"",$Q105&lt;&gt;"",$R105="(Código não identificado nas referências)"),"CÓDIGO N/ID",
IF(AND($C105="S",OR($R105="",$R105="(digite a descrição aqui)"),OR($Q105&lt;&gt;"",$T105&gt;0,$U105&gt;0)),"DESCRIÇÃO",
IF(AND($C105="S",$P105&lt;&gt;"",$Q105&lt;&gt;"",$S105=""),"UNIDADE",
IF(AND($C105="S",$P105&lt;&gt;"",$Q105&lt;&gt;"",$U105=0),"SEM CUSTO",
IF(AND(_xlfn.SINGLE(TIPOORCAMENTO)="Licitado",$AL105=0,$AN105&gt;0),"SEM PREÇO",
IF(AND($C105="S",$P105&lt;&gt;"",$Q105&lt;&gt;"",$U105&gt;0,$V105=0),"BDI",
IF(OR(AND(TIPOORCAMENTO="Proposto",LEFT($O$8,5)&lt;&gt;"(N/D:",$AG105&lt;&gt;"",ORÇAMENTO.CustoUnitario&gt;$AG105),AND(TIPOORCAMENTO="LICITADO",ORÇAMENTO.PrecoUnitarioLicitado&gt;$AN105)),"ACIMA REF.",
IF(AND($C105="S",$P105&lt;&gt;"",$Q105&lt;&gt;"",$T105=0,$U105&gt;0),"QUANT.",
IF(AND(Import.TipoArredondamento="TransfereGOV",$L105="F",$C105="S",LEN($Q105)&gt;13),"Código &gt;13",
IF(AND(Import.TipoArredondamento="TransfereGOV",$L105="F",$C105&lt;&gt;"S",LEN($R105)&gt;100),"Descrição &gt;100",
IF(AND(Import.TipoArredondamento="TransfereGOV",$L105="F",$C105="S",LEN($R105)&gt;500),"Descrição &gt;500",
IF(AND(Import.TipoArredondamento="TransfereGOV",$L105="F",$C105="S",LEFT(TRIM(UPPER($P105)),6)&lt;&gt;"SINAPI",ISNA(VLOOKUP(TRIM(UPPER($S105)),ListaTgov.Unidades,1,FALSE))),"Unid. Não Disp",
" "))))))))))))))))</f>
        <v>#NAME?</v>
      </c>
      <c r="AD105" s="673" t="str">
        <f ca="1">IF(C105&lt;=CRONO.NivelExibicao,MAX($AD$15:OFFSET(AD105,-1,0))+IF($C105&lt;&gt;1,1,MAX(1,COUNTIF(QCI!$A$13:$A$24,OFFSET($E105,-1,0)))),"")</f>
        <v/>
      </c>
      <c r="AE105" s="669" t="str">
        <f ca="1">IF(AND($C105="S",ORÇAMENTO.CodBarra&lt;&gt;""),IF(ORÇAMENTO.Fonte="",ORÇAMENTO.CodBarra,CONCATENATE(ORÇAMENTO.Fonte," ",ORÇAMENTO.CodBarra)))</f>
        <v>SINAPI 103669</v>
      </c>
      <c r="AF105" s="672">
        <f ca="1">IF(ISERROR(INDIRECT(ORÇAMENTO.BancoRef)),"(abra o arquivo 'Referência "&amp;Excel_BuiltIn_Database&amp;".xlsm)",IF(OR($C105&lt;&gt;"S",ORÇAMENTO.CodBarra=""),"(Sem Código)",IF(ISERROR(MATCH($AE105,INDIRECT(ORÇAMENTO.BancoRef),0)),"(Código não identificado nas referências)",MATCH($AE105,INDIRECT(ORÇAMENTO.BancoRef),0))))</f>
        <v>7336</v>
      </c>
      <c r="AG105" s="428">
        <f ca="1">ROUND(IF(DESONERACAO="sim",REFERENCIA.Desonerado,REFERENCIA.NaoDesonerado),2)</f>
        <v>981.74</v>
      </c>
      <c r="AH105" s="429">
        <f t="shared" ca="1" si="33"/>
        <v>0.2097</v>
      </c>
      <c r="AJ105" s="431"/>
      <c r="AL105" s="439"/>
      <c r="AM105" s="336">
        <f t="shared" ca="1" si="0"/>
        <v>368.16</v>
      </c>
      <c r="AN105" s="470">
        <f t="shared" ca="1" si="34"/>
        <v>1187.6099999999999</v>
      </c>
    </row>
    <row r="106" spans="1:40" s="673" customFormat="1" x14ac:dyDescent="0.2">
      <c r="A106" s="673" t="str">
        <f t="shared" si="19"/>
        <v>S</v>
      </c>
      <c r="B106" s="673">
        <f t="shared" ca="1" si="20"/>
        <v>2</v>
      </c>
      <c r="C106" s="673" t="str">
        <f t="shared" ca="1" si="21"/>
        <v>S</v>
      </c>
      <c r="D106" s="673">
        <f t="shared" ca="1" si="22"/>
        <v>0</v>
      </c>
      <c r="E106" s="673">
        <f ca="1">IF($C106=1,OFFSET(E106,-1,0)+MAX(1,COUNTIF(QCI!$A$13:$A$24,OFFSET(ORÇAMENTO!E106,-1,0))),OFFSET(E106,-1,0))</f>
        <v>1</v>
      </c>
      <c r="F106" s="673">
        <f t="shared" ca="1" si="23"/>
        <v>6</v>
      </c>
      <c r="G106" s="673">
        <f t="shared" ca="1" si="24"/>
        <v>0</v>
      </c>
      <c r="H106" s="673">
        <f t="shared" ca="1" si="25"/>
        <v>0</v>
      </c>
      <c r="I106" s="673">
        <f t="shared" ca="1" si="26"/>
        <v>16</v>
      </c>
      <c r="J106" s="673">
        <f t="shared" ca="1" si="27"/>
        <v>0</v>
      </c>
      <c r="K106" s="673">
        <f ca="1">IF(OR($C106="S",$C106=0),0,MATCH(OFFSET($D106,0,$C106)+IF($C106&lt;&gt;1,1,COUNTIF(QCI!$A$13:$A$24,ORÇAMENTO!E106)),OFFSET($D106,1,$C106,ROW($C$251)-ROW($C106)),0))</f>
        <v>0</v>
      </c>
      <c r="L106" s="114" t="str">
        <f t="shared" ca="1" si="28"/>
        <v>F</v>
      </c>
      <c r="M106" s="115" t="s">
        <v>706</v>
      </c>
      <c r="N106" s="116" t="str">
        <f t="shared" ca="1" si="29"/>
        <v>Serviço</v>
      </c>
      <c r="O106" s="117" t="str">
        <f t="shared" ca="1" si="30"/>
        <v>1.6.16.</v>
      </c>
      <c r="P106" s="118" t="s">
        <v>978</v>
      </c>
      <c r="Q106" s="119" t="s">
        <v>1014</v>
      </c>
      <c r="R106" s="120" t="str">
        <f ca="1">IF($C106="S",REFERENCIA.Descricao,"(digite a descrição aqui)")</f>
        <v>ARMADURA EM AÇO CA-50</v>
      </c>
      <c r="S106" s="121" t="str">
        <f ca="1">REFERENCIA.Unidade</f>
        <v>KG</v>
      </c>
      <c r="T106" s="122">
        <f ca="1">OFFSET(CÁLCULO!H$15,ROW($T106)-ROW(T$15),0)</f>
        <v>24.48</v>
      </c>
      <c r="U106" s="123">
        <f t="shared" ca="1" si="35"/>
        <v>10.38</v>
      </c>
      <c r="V106" s="124" t="s">
        <v>664</v>
      </c>
      <c r="W106" s="122">
        <f ca="1">IF($C106="S",ROUND(IF(TIPOORCAMENTO="Proposto",ORÇAMENTO.CustoUnitario*(1+$AH106),ORÇAMENTO.PrecoUnitarioLicitado),15-13*$AF$10),0)</f>
        <v>12.56</v>
      </c>
      <c r="X106" s="125">
        <f t="array" aca="1" ref="X106" ca="1">IF($C106="S",IF(OR(Import.TipoArredondamento&lt;&gt;"TransfereGOV",ACOMPANHAMENTO="BM"),VTOTAL1,SUM(OFFSET(CÁLCULO!$AI$15,ROW($X106)-ROW($X$15),1):OFFSET(CÁLCULO!$BB$15,ROW($X106)-ROW($X$15),-1))),IF($C106=0,0,ROUND(SomaAgrup,15-13*$AF$11)))</f>
        <v>307.47000000000003</v>
      </c>
      <c r="Y106" s="126" t="s">
        <v>752</v>
      </c>
      <c r="Z106" s="673" t="str">
        <f t="shared" ca="1" si="31"/>
        <v>RA</v>
      </c>
      <c r="AA106" s="127">
        <f ca="1">IF($C106="S",IF($Z106="CP",$X106,IF($Z106="RA",(($X106)*QCI!$AA$3),0)),SomaAgrup)</f>
        <v>3.0747000000000004</v>
      </c>
      <c r="AB106" s="128">
        <f t="shared" ca="1" si="32"/>
        <v>0</v>
      </c>
      <c r="AC106" s="564" t="e">
        <f t="array" aca="1" ref="AC106" ca="1">IF($N106=""," ",
IF(AND($C106&lt;&gt;"S",OR($R106="",$R106="(digite a descrição aqui)")),"DESCRIÇÃO",
IF(AND($C106="S",OR($Q106&lt;&gt;"",$T106&gt;0,$U106&gt;0),$P106=""),"FONTE",
IF(AND($C106="S",$P106&lt;&gt;"",OR($T106&gt;0,$U106&gt;0),$Q106=""),"CÓDIGO",
IF(AND($C106="S",$P106&lt;&gt;"",$Q106&lt;&gt;"",$R106="(Código não identificado nas referências)"),"CÓDIGO N/ID",
IF(AND($C106="S",OR($R106="",$R106="(digite a descrição aqui)"),OR($Q106&lt;&gt;"",$T106&gt;0,$U106&gt;0)),"DESCRIÇÃO",
IF(AND($C106="S",$P106&lt;&gt;"",$Q106&lt;&gt;"",$S106=""),"UNIDADE",
IF(AND($C106="S",$P106&lt;&gt;"",$Q106&lt;&gt;"",$U106=0),"SEM CUSTO",
IF(AND(_xlfn.SINGLE(TIPOORCAMENTO)="Licitado",$AL106=0,$AN106&gt;0),"SEM PREÇO",
IF(AND($C106="S",$P106&lt;&gt;"",$Q106&lt;&gt;"",$U106&gt;0,$V106=0),"BDI",
IF(OR(AND(TIPOORCAMENTO="Proposto",LEFT($O$8,5)&lt;&gt;"(N/D:",$AG106&lt;&gt;"",ORÇAMENTO.CustoUnitario&gt;$AG106),AND(TIPOORCAMENTO="LICITADO",ORÇAMENTO.PrecoUnitarioLicitado&gt;$AN106)),"ACIMA REF.",
IF(AND($C106="S",$P106&lt;&gt;"",$Q106&lt;&gt;"",$T106=0,$U106&gt;0),"QUANT.",
IF(AND(Import.TipoArredondamento="TransfereGOV",$L106="F",$C106="S",LEN($Q106)&gt;13),"Código &gt;13",
IF(AND(Import.TipoArredondamento="TransfereGOV",$L106="F",$C106&lt;&gt;"S",LEN($R106)&gt;100),"Descrição &gt;100",
IF(AND(Import.TipoArredondamento="TransfereGOV",$L106="F",$C106="S",LEN($R106)&gt;500),"Descrição &gt;500",
IF(AND(Import.TipoArredondamento="TransfereGOV",$L106="F",$C106="S",LEFT(TRIM(UPPER($P106)),6)&lt;&gt;"SINAPI",ISNA(VLOOKUP(TRIM(UPPER($S106)),ListaTgov.Unidades,1,FALSE))),"Unid. Não Disp",
" "))))))))))))))))</f>
        <v>#NAME?</v>
      </c>
      <c r="AD106" s="673" t="str">
        <f ca="1">IF(C106&lt;=CRONO.NivelExibicao,MAX($AD$15:OFFSET(AD106,-1,0))+IF($C106&lt;&gt;1,1,MAX(1,COUNTIF(QCI!$A$13:$A$24,OFFSET($E106,-1,0)))),"")</f>
        <v/>
      </c>
      <c r="AE106" s="669" t="str">
        <f ca="1">IF(AND($C106="S",ORÇAMENTO.CodBarra&lt;&gt;""),IF(ORÇAMENTO.Fonte="",ORÇAMENTO.CodBarra,CONCATENATE(ORÇAMENTO.Fonte," ",ORÇAMENTO.CodBarra)))</f>
        <v>SIURB EDIF 3002004</v>
      </c>
      <c r="AF106" s="672">
        <f ca="1">IF(ISERROR(INDIRECT(ORÇAMENTO.BancoRef)),"(abra o arquivo 'Referência "&amp;Excel_BuiltIn_Database&amp;".xlsm)",IF(OR($C106&lt;&gt;"S",ORÇAMENTO.CodBarra=""),"(Sem Código)",IF(ISERROR(MATCH($AE106,INDIRECT(ORÇAMENTO.BancoRef),0)),"(Código não identificado nas referências)",MATCH($AE106,INDIRECT(ORÇAMENTO.BancoRef),0))))</f>
        <v>27084</v>
      </c>
      <c r="AG106" s="428">
        <f ca="1">ROUND(IF(DESONERACAO="sim",REFERENCIA.Desonerado,REFERENCIA.NaoDesonerado),2)</f>
        <v>10.38</v>
      </c>
      <c r="AH106" s="429">
        <f t="shared" ca="1" si="33"/>
        <v>0.2097</v>
      </c>
      <c r="AJ106" s="431"/>
      <c r="AL106" s="439"/>
      <c r="AM106" s="336">
        <f t="shared" ca="1" si="0"/>
        <v>307.47000000000003</v>
      </c>
      <c r="AN106" s="470">
        <f t="shared" ca="1" si="34"/>
        <v>12.56</v>
      </c>
    </row>
    <row r="107" spans="1:40" s="673" customFormat="1" ht="38.25" x14ac:dyDescent="0.2">
      <c r="A107" s="673" t="str">
        <f t="shared" si="19"/>
        <v>S</v>
      </c>
      <c r="B107" s="673">
        <f t="shared" ca="1" si="20"/>
        <v>2</v>
      </c>
      <c r="C107" s="673" t="str">
        <f t="shared" ca="1" si="21"/>
        <v>S</v>
      </c>
      <c r="D107" s="673">
        <f t="shared" ca="1" si="22"/>
        <v>0</v>
      </c>
      <c r="E107" s="673">
        <f ca="1">IF($C107=1,OFFSET(E107,-1,0)+MAX(1,COUNTIF(QCI!$A$13:$A$24,OFFSET(ORÇAMENTO!E107,-1,0))),OFFSET(E107,-1,0))</f>
        <v>1</v>
      </c>
      <c r="F107" s="673">
        <f t="shared" ca="1" si="23"/>
        <v>6</v>
      </c>
      <c r="G107" s="673">
        <f t="shared" ca="1" si="24"/>
        <v>0</v>
      </c>
      <c r="H107" s="673">
        <f t="shared" ca="1" si="25"/>
        <v>0</v>
      </c>
      <c r="I107" s="673">
        <f t="shared" ca="1" si="26"/>
        <v>17</v>
      </c>
      <c r="J107" s="673">
        <f t="shared" ca="1" si="27"/>
        <v>0</v>
      </c>
      <c r="K107" s="673">
        <f ca="1">IF(OR($C107="S",$C107=0),0,MATCH(OFFSET($D107,0,$C107)+IF($C107&lt;&gt;1,1,COUNTIF(QCI!$A$13:$A$24,ORÇAMENTO!E107)),OFFSET($D107,1,$C107,ROW($C$251)-ROW($C107)),0))</f>
        <v>0</v>
      </c>
      <c r="L107" s="114" t="str">
        <f t="shared" ca="1" si="28"/>
        <v>F</v>
      </c>
      <c r="M107" s="115" t="s">
        <v>706</v>
      </c>
      <c r="N107" s="116" t="str">
        <f t="shared" ca="1" si="29"/>
        <v>Serviço</v>
      </c>
      <c r="O107" s="117" t="str">
        <f t="shared" ca="1" si="30"/>
        <v>1.6.17.</v>
      </c>
      <c r="P107" s="677" t="s">
        <v>751</v>
      </c>
      <c r="Q107" s="119" t="s">
        <v>1015</v>
      </c>
      <c r="R107" s="120" t="str">
        <f ca="1">IF($C107="S",REFERENCIA.Descricao,"(digite a descrição aqui)")</f>
        <v>ALVENARIA DE VEDAÇÃO DE BLOCOS VAZADOS DE CONCRETO DE 14X19X39 CM (ESPESSURA 14 CM) E ARGAMASSA DE ASSENTAMENTO COM PREPARO EM BETONEIRA. AF_12/2021</v>
      </c>
      <c r="S107" s="121" t="str">
        <f ca="1">REFERENCIA.Unidade</f>
        <v>M2</v>
      </c>
      <c r="T107" s="122">
        <f ca="1">OFFSET(CÁLCULO!H$15,ROW($T107)-ROW(T$15),0)</f>
        <v>13.03</v>
      </c>
      <c r="U107" s="123">
        <f t="shared" ca="1" si="35"/>
        <v>110.21</v>
      </c>
      <c r="V107" s="124" t="s">
        <v>664</v>
      </c>
      <c r="W107" s="122">
        <f ca="1">IF($C107="S",ROUND(IF(TIPOORCAMENTO="Proposto",ORÇAMENTO.CustoUnitario*(1+$AH107),ORÇAMENTO.PrecoUnitarioLicitado),15-13*$AF$10),0)</f>
        <v>133.32</v>
      </c>
      <c r="X107" s="125">
        <f t="array" aca="1" ref="X107" ca="1">IF($C107="S",IF(OR(Import.TipoArredondamento&lt;&gt;"TransfereGOV",ACOMPANHAMENTO="BM"),VTOTAL1,SUM(OFFSET(CÁLCULO!$AI$15,ROW($X107)-ROW($X$15),1):OFFSET(CÁLCULO!$BB$15,ROW($X107)-ROW($X$15),-1))),IF($C107=0,0,ROUND(SomaAgrup,15-13*$AF$11)))</f>
        <v>1737.16</v>
      </c>
      <c r="Y107" s="126" t="s">
        <v>752</v>
      </c>
      <c r="Z107" s="673" t="str">
        <f t="shared" ca="1" si="31"/>
        <v>RA</v>
      </c>
      <c r="AA107" s="127">
        <f ca="1">IF($C107="S",IF($Z107="CP",$X107,IF($Z107="RA",(($X107)*QCI!$AA$3),0)),SomaAgrup)</f>
        <v>17.371600000000001</v>
      </c>
      <c r="AB107" s="128">
        <f t="shared" ca="1" si="32"/>
        <v>0</v>
      </c>
      <c r="AC107" s="564" t="e">
        <f t="array" aca="1" ref="AC107" ca="1">IF($N107=""," ",
IF(AND($C107&lt;&gt;"S",OR($R107="",$R107="(digite a descrição aqui)")),"DESCRIÇÃO",
IF(AND($C107="S",OR($Q107&lt;&gt;"",$T107&gt;0,$U107&gt;0),$P107=""),"FONTE",
IF(AND($C107="S",$P107&lt;&gt;"",OR($T107&gt;0,$U107&gt;0),$Q107=""),"CÓDIGO",
IF(AND($C107="S",$P107&lt;&gt;"",$Q107&lt;&gt;"",$R107="(Código não identificado nas referências)"),"CÓDIGO N/ID",
IF(AND($C107="S",OR($R107="",$R107="(digite a descrição aqui)"),OR($Q107&lt;&gt;"",$T107&gt;0,$U107&gt;0)),"DESCRIÇÃO",
IF(AND($C107="S",$P107&lt;&gt;"",$Q107&lt;&gt;"",$S107=""),"UNIDADE",
IF(AND($C107="S",$P107&lt;&gt;"",$Q107&lt;&gt;"",$U107=0),"SEM CUSTO",
IF(AND(_xlfn.SINGLE(TIPOORCAMENTO)="Licitado",$AL107=0,$AN107&gt;0),"SEM PREÇO",
IF(AND($C107="S",$P107&lt;&gt;"",$Q107&lt;&gt;"",$U107&gt;0,$V107=0),"BDI",
IF(OR(AND(TIPOORCAMENTO="Proposto",LEFT($O$8,5)&lt;&gt;"(N/D:",$AG107&lt;&gt;"",ORÇAMENTO.CustoUnitario&gt;$AG107),AND(TIPOORCAMENTO="LICITADO",ORÇAMENTO.PrecoUnitarioLicitado&gt;$AN107)),"ACIMA REF.",
IF(AND($C107="S",$P107&lt;&gt;"",$Q107&lt;&gt;"",$T107=0,$U107&gt;0),"QUANT.",
IF(AND(Import.TipoArredondamento="TransfereGOV",$L107="F",$C107="S",LEN($Q107)&gt;13),"Código &gt;13",
IF(AND(Import.TipoArredondamento="TransfereGOV",$L107="F",$C107&lt;&gt;"S",LEN($R107)&gt;100),"Descrição &gt;100",
IF(AND(Import.TipoArredondamento="TransfereGOV",$L107="F",$C107="S",LEN($R107)&gt;500),"Descrição &gt;500",
IF(AND(Import.TipoArredondamento="TransfereGOV",$L107="F",$C107="S",LEFT(TRIM(UPPER($P107)),6)&lt;&gt;"SINAPI",ISNA(VLOOKUP(TRIM(UPPER($S107)),ListaTgov.Unidades,1,FALSE))),"Unid. Não Disp",
" "))))))))))))))))</f>
        <v>#NAME?</v>
      </c>
      <c r="AD107" s="673" t="str">
        <f ca="1">IF(C107&lt;=CRONO.NivelExibicao,MAX($AD$15:OFFSET(AD107,-1,0))+IF($C107&lt;&gt;1,1,MAX(1,COUNTIF(QCI!$A$13:$A$24,OFFSET($E107,-1,0)))),"")</f>
        <v/>
      </c>
      <c r="AE107" s="669" t="str">
        <f ca="1">IF(AND($C107="S",ORÇAMENTO.CodBarra&lt;&gt;""),IF(ORÇAMENTO.Fonte="",ORÇAMENTO.CodBarra,CONCATENATE(ORÇAMENTO.Fonte," ",ORÇAMENTO.CodBarra)))</f>
        <v>SINAPI 103318</v>
      </c>
      <c r="AF107" s="672">
        <f ca="1">IF(ISERROR(INDIRECT(ORÇAMENTO.BancoRef)),"(abra o arquivo 'Referência "&amp;Excel_BuiltIn_Database&amp;".xlsm)",IF(OR($C107&lt;&gt;"S",ORÇAMENTO.CodBarra=""),"(Sem Código)",IF(ISERROR(MATCH($AE107,INDIRECT(ORÇAMENTO.BancoRef),0)),"(Código não identificado nas referências)",MATCH($AE107,INDIRECT(ORÇAMENTO.BancoRef),0))))</f>
        <v>6100</v>
      </c>
      <c r="AG107" s="428">
        <f ca="1">ROUND(IF(DESONERACAO="sim",REFERENCIA.Desonerado,REFERENCIA.NaoDesonerado),2)</f>
        <v>110.21</v>
      </c>
      <c r="AH107" s="429">
        <f t="shared" ca="1" si="33"/>
        <v>0.2097</v>
      </c>
      <c r="AJ107" s="431"/>
      <c r="AL107" s="439"/>
      <c r="AM107" s="336">
        <f t="shared" ca="1" si="0"/>
        <v>1737.16</v>
      </c>
      <c r="AN107" s="470">
        <f t="shared" ca="1" si="34"/>
        <v>133.32</v>
      </c>
    </row>
    <row r="108" spans="1:40" s="673" customFormat="1" ht="51" x14ac:dyDescent="0.2">
      <c r="A108" s="673" t="str">
        <f t="shared" si="19"/>
        <v>S</v>
      </c>
      <c r="B108" s="673">
        <f t="shared" ca="1" si="20"/>
        <v>2</v>
      </c>
      <c r="C108" s="673" t="str">
        <f t="shared" ca="1" si="21"/>
        <v>S</v>
      </c>
      <c r="D108" s="673">
        <f t="shared" ca="1" si="22"/>
        <v>0</v>
      </c>
      <c r="E108" s="673">
        <f ca="1">IF($C108=1,OFFSET(E108,-1,0)+MAX(1,COUNTIF(QCI!$A$13:$A$24,OFFSET(ORÇAMENTO!E108,-1,0))),OFFSET(E108,-1,0))</f>
        <v>1</v>
      </c>
      <c r="F108" s="673">
        <f t="shared" ca="1" si="23"/>
        <v>6</v>
      </c>
      <c r="G108" s="673">
        <f t="shared" ca="1" si="24"/>
        <v>0</v>
      </c>
      <c r="H108" s="673">
        <f t="shared" ca="1" si="25"/>
        <v>0</v>
      </c>
      <c r="I108" s="673">
        <f t="shared" ca="1" si="26"/>
        <v>18</v>
      </c>
      <c r="J108" s="673">
        <f t="shared" ca="1" si="27"/>
        <v>0</v>
      </c>
      <c r="K108" s="673">
        <f ca="1">IF(OR($C108="S",$C108=0),0,MATCH(OFFSET($D108,0,$C108)+IF($C108&lt;&gt;1,1,COUNTIF(QCI!$A$13:$A$24,ORÇAMENTO!E108)),OFFSET($D108,1,$C108,ROW($C$251)-ROW($C108)),0))</f>
        <v>0</v>
      </c>
      <c r="L108" s="114" t="str">
        <f t="shared" ca="1" si="28"/>
        <v>F</v>
      </c>
      <c r="M108" s="115" t="s">
        <v>706</v>
      </c>
      <c r="N108" s="116" t="str">
        <f t="shared" ca="1" si="29"/>
        <v>Serviço</v>
      </c>
      <c r="O108" s="117" t="str">
        <f t="shared" ca="1" si="30"/>
        <v>1.6.18.</v>
      </c>
      <c r="P108" s="677" t="s">
        <v>751</v>
      </c>
      <c r="Q108" s="119" t="s">
        <v>994</v>
      </c>
      <c r="R108" s="120" t="str">
        <f ca="1">IF($C108="S",REFERENCIA.Descricao,"(digite a descrição aqui)")</f>
        <v>CHAPISCO APLICADO EM ALVENARIA (SEM PRESENÇA DE VÃOS) E ESTRUTURAS DE CONCRETO DE FACHADA, COM COLHER DE PEDREIRO. ARGAMASSA TRAÇO 1:3 COM PREPARO EM BETONEIRA 400L. AF_10/2022</v>
      </c>
      <c r="S108" s="121" t="str">
        <f ca="1">REFERENCIA.Unidade</f>
        <v>M2</v>
      </c>
      <c r="T108" s="122">
        <f ca="1">OFFSET(CÁLCULO!H$15,ROW($T108)-ROW(T$15),0)</f>
        <v>25.69</v>
      </c>
      <c r="U108" s="123">
        <f t="shared" ca="1" si="35"/>
        <v>8.34</v>
      </c>
      <c r="V108" s="124" t="s">
        <v>664</v>
      </c>
      <c r="W108" s="122">
        <f ca="1">IF($C108="S",ROUND(IF(TIPOORCAMENTO="Proposto",ORÇAMENTO.CustoUnitario*(1+$AH108),ORÇAMENTO.PrecoUnitarioLicitado),15-13*$AF$10),0)</f>
        <v>10.09</v>
      </c>
      <c r="X108" s="125">
        <f t="array" aca="1" ref="X108" ca="1">IF($C108="S",IF(OR(Import.TipoArredondamento&lt;&gt;"TransfereGOV",ACOMPANHAMENTO="BM"),VTOTAL1,SUM(OFFSET(CÁLCULO!$AI$15,ROW($X108)-ROW($X$15),1):OFFSET(CÁLCULO!$BB$15,ROW($X108)-ROW($X$15),-1))),IF($C108=0,0,ROUND(SomaAgrup,15-13*$AF$11)))</f>
        <v>259.20999999999998</v>
      </c>
      <c r="Y108" s="126" t="s">
        <v>752</v>
      </c>
      <c r="Z108" s="673" t="str">
        <f t="shared" ca="1" si="31"/>
        <v>RA</v>
      </c>
      <c r="AA108" s="127">
        <f ca="1">IF($C108="S",IF($Z108="CP",$X108,IF($Z108="RA",(($X108)*QCI!$AA$3),0)),SomaAgrup)</f>
        <v>2.5920999999999998</v>
      </c>
      <c r="AB108" s="128">
        <f t="shared" ca="1" si="32"/>
        <v>0</v>
      </c>
      <c r="AC108" s="564" t="e">
        <f t="array" aca="1" ref="AC108" ca="1">IF($N108=""," ",
IF(AND($C108&lt;&gt;"S",OR($R108="",$R108="(digite a descrição aqui)")),"DESCRIÇÃO",
IF(AND($C108="S",OR($Q108&lt;&gt;"",$T108&gt;0,$U108&gt;0),$P108=""),"FONTE",
IF(AND($C108="S",$P108&lt;&gt;"",OR($T108&gt;0,$U108&gt;0),$Q108=""),"CÓDIGO",
IF(AND($C108="S",$P108&lt;&gt;"",$Q108&lt;&gt;"",$R108="(Código não identificado nas referências)"),"CÓDIGO N/ID",
IF(AND($C108="S",OR($R108="",$R108="(digite a descrição aqui)"),OR($Q108&lt;&gt;"",$T108&gt;0,$U108&gt;0)),"DESCRIÇÃO",
IF(AND($C108="S",$P108&lt;&gt;"",$Q108&lt;&gt;"",$S108=""),"UNIDADE",
IF(AND($C108="S",$P108&lt;&gt;"",$Q108&lt;&gt;"",$U108=0),"SEM CUSTO",
IF(AND(_xlfn.SINGLE(TIPOORCAMENTO)="Licitado",$AL108=0,$AN108&gt;0),"SEM PREÇO",
IF(AND($C108="S",$P108&lt;&gt;"",$Q108&lt;&gt;"",$U108&gt;0,$V108=0),"BDI",
IF(OR(AND(TIPOORCAMENTO="Proposto",LEFT($O$8,5)&lt;&gt;"(N/D:",$AG108&lt;&gt;"",ORÇAMENTO.CustoUnitario&gt;$AG108),AND(TIPOORCAMENTO="LICITADO",ORÇAMENTO.PrecoUnitarioLicitado&gt;$AN108)),"ACIMA REF.",
IF(AND($C108="S",$P108&lt;&gt;"",$Q108&lt;&gt;"",$T108=0,$U108&gt;0),"QUANT.",
IF(AND(Import.TipoArredondamento="TransfereGOV",$L108="F",$C108="S",LEN($Q108)&gt;13),"Código &gt;13",
IF(AND(Import.TipoArredondamento="TransfereGOV",$L108="F",$C108&lt;&gt;"S",LEN($R108)&gt;100),"Descrição &gt;100",
IF(AND(Import.TipoArredondamento="TransfereGOV",$L108="F",$C108="S",LEN($R108)&gt;500),"Descrição &gt;500",
IF(AND(Import.TipoArredondamento="TransfereGOV",$L108="F",$C108="S",LEFT(TRIM(UPPER($P108)),6)&lt;&gt;"SINAPI",ISNA(VLOOKUP(TRIM(UPPER($S108)),ListaTgov.Unidades,1,FALSE))),"Unid. Não Disp",
" "))))))))))))))))</f>
        <v>#NAME?</v>
      </c>
      <c r="AD108" s="673" t="str">
        <f ca="1">IF(C108&lt;=CRONO.NivelExibicao,MAX($AD$15:OFFSET(AD108,-1,0))+IF($C108&lt;&gt;1,1,MAX(1,COUNTIF(QCI!$A$13:$A$24,OFFSET($E108,-1,0)))),"")</f>
        <v/>
      </c>
      <c r="AE108" s="669" t="str">
        <f ca="1">IF(AND($C108="S",ORÇAMENTO.CodBarra&lt;&gt;""),IF(ORÇAMENTO.Fonte="",ORÇAMENTO.CodBarra,CONCATENATE(ORÇAMENTO.Fonte," ",ORÇAMENTO.CodBarra)))</f>
        <v>SINAPI 87894</v>
      </c>
      <c r="AF108" s="672">
        <f ca="1">IF(ISERROR(INDIRECT(ORÇAMENTO.BancoRef)),"(abra o arquivo 'Referência "&amp;Excel_BuiltIn_Database&amp;".xlsm)",IF(OR($C108&lt;&gt;"S",ORÇAMENTO.CodBarra=""),"(Sem Código)",IF(ISERROR(MATCH($AE108,INDIRECT(ORÇAMENTO.BancoRef),0)),"(Código não identificado nas referências)",MATCH($AE108,INDIRECT(ORÇAMENTO.BancoRef),0))))</f>
        <v>7314</v>
      </c>
      <c r="AG108" s="428">
        <f ca="1">ROUND(IF(DESONERACAO="sim",REFERENCIA.Desonerado,REFERENCIA.NaoDesonerado),2)</f>
        <v>8.34</v>
      </c>
      <c r="AH108" s="429">
        <f t="shared" ca="1" si="33"/>
        <v>0.2097</v>
      </c>
      <c r="AJ108" s="431"/>
      <c r="AL108" s="439"/>
      <c r="AM108" s="336">
        <f t="shared" ca="1" si="0"/>
        <v>259.20999999999998</v>
      </c>
      <c r="AN108" s="470">
        <f t="shared" ca="1" si="34"/>
        <v>10.09</v>
      </c>
    </row>
    <row r="109" spans="1:40" s="673" customFormat="1" ht="51" x14ac:dyDescent="0.2">
      <c r="A109" s="673" t="str">
        <f t="shared" si="19"/>
        <v>S</v>
      </c>
      <c r="B109" s="673">
        <f t="shared" ca="1" si="20"/>
        <v>2</v>
      </c>
      <c r="C109" s="673" t="str">
        <f t="shared" ca="1" si="21"/>
        <v>S</v>
      </c>
      <c r="D109" s="673">
        <f t="shared" ca="1" si="22"/>
        <v>0</v>
      </c>
      <c r="E109" s="673">
        <f ca="1">IF($C109=1,OFFSET(E109,-1,0)+MAX(1,COUNTIF(QCI!$A$13:$A$24,OFFSET(ORÇAMENTO!E109,-1,0))),OFFSET(E109,-1,0))</f>
        <v>1</v>
      </c>
      <c r="F109" s="673">
        <f t="shared" ca="1" si="23"/>
        <v>6</v>
      </c>
      <c r="G109" s="673">
        <f t="shared" ca="1" si="24"/>
        <v>0</v>
      </c>
      <c r="H109" s="673">
        <f t="shared" ca="1" si="25"/>
        <v>0</v>
      </c>
      <c r="I109" s="673">
        <f t="shared" ca="1" si="26"/>
        <v>19</v>
      </c>
      <c r="J109" s="673">
        <f t="shared" ca="1" si="27"/>
        <v>0</v>
      </c>
      <c r="K109" s="673">
        <f ca="1">IF(OR($C109="S",$C109=0),0,MATCH(OFFSET($D109,0,$C109)+IF($C109&lt;&gt;1,1,COUNTIF(QCI!$A$13:$A$24,ORÇAMENTO!E109)),OFFSET($D109,1,$C109,ROW($C$251)-ROW($C109)),0))</f>
        <v>0</v>
      </c>
      <c r="L109" s="114" t="str">
        <f t="shared" ca="1" si="28"/>
        <v>F</v>
      </c>
      <c r="M109" s="115" t="s">
        <v>706</v>
      </c>
      <c r="N109" s="116" t="str">
        <f t="shared" ca="1" si="29"/>
        <v>Serviço</v>
      </c>
      <c r="O109" s="117" t="str">
        <f t="shared" ca="1" si="30"/>
        <v>1.6.19.</v>
      </c>
      <c r="P109" s="677" t="s">
        <v>751</v>
      </c>
      <c r="Q109" s="119" t="s">
        <v>995</v>
      </c>
      <c r="R109" s="120" t="str">
        <f ca="1">IF($C109="S",REFERENCIA.Descricao,"(digite a descrição aqui)")</f>
        <v>EMBOÇO OU MASSA ÚNICA EM ARGAMASSA TRAÇO 1:2:8, PREPARO MANUAL, APLICADA MANUALMENTE EM PANOS CEGOS DE FACHADA (SEM PRESENÇA DE VÃOS), ESPESSURA DE 25 MM. AF_09/2022</v>
      </c>
      <c r="S109" s="121" t="str">
        <f ca="1">REFERENCIA.Unidade</f>
        <v>M2</v>
      </c>
      <c r="T109" s="122">
        <f ca="1">OFFSET(CÁLCULO!H$15,ROW($T109)-ROW(T$15),0)</f>
        <v>25.69</v>
      </c>
      <c r="U109" s="123">
        <f t="shared" ca="1" si="35"/>
        <v>51.94</v>
      </c>
      <c r="V109" s="124" t="s">
        <v>664</v>
      </c>
      <c r="W109" s="122">
        <f ca="1">IF($C109="S",ROUND(IF(TIPOORCAMENTO="Proposto",ORÇAMENTO.CustoUnitario*(1+$AH109),ORÇAMENTO.PrecoUnitarioLicitado),15-13*$AF$10),0)</f>
        <v>62.83</v>
      </c>
      <c r="X109" s="125">
        <f t="array" aca="1" ref="X109" ca="1">IF($C109="S",IF(OR(Import.TipoArredondamento&lt;&gt;"TransfereGOV",ACOMPANHAMENTO="BM"),VTOTAL1,SUM(OFFSET(CÁLCULO!$AI$15,ROW($X109)-ROW($X$15),1):OFFSET(CÁLCULO!$BB$15,ROW($X109)-ROW($X$15),-1))),IF($C109=0,0,ROUND(SomaAgrup,15-13*$AF$11)))</f>
        <v>1614.1</v>
      </c>
      <c r="Y109" s="126" t="s">
        <v>752</v>
      </c>
      <c r="Z109" s="673" t="str">
        <f t="shared" ca="1" si="31"/>
        <v>RA</v>
      </c>
      <c r="AA109" s="127">
        <f ca="1">IF($C109="S",IF($Z109="CP",$X109,IF($Z109="RA",(($X109)*QCI!$AA$3),0)),SomaAgrup)</f>
        <v>16.140999999999998</v>
      </c>
      <c r="AB109" s="128">
        <f t="shared" ca="1" si="32"/>
        <v>0</v>
      </c>
      <c r="AC109" s="564" t="e">
        <f t="array" aca="1" ref="AC109" ca="1">IF($N109=""," ",
IF(AND($C109&lt;&gt;"S",OR($R109="",$R109="(digite a descrição aqui)")),"DESCRIÇÃO",
IF(AND($C109="S",OR($Q109&lt;&gt;"",$T109&gt;0,$U109&gt;0),$P109=""),"FONTE",
IF(AND($C109="S",$P109&lt;&gt;"",OR($T109&gt;0,$U109&gt;0),$Q109=""),"CÓDIGO",
IF(AND($C109="S",$P109&lt;&gt;"",$Q109&lt;&gt;"",$R109="(Código não identificado nas referências)"),"CÓDIGO N/ID",
IF(AND($C109="S",OR($R109="",$R109="(digite a descrição aqui)"),OR($Q109&lt;&gt;"",$T109&gt;0,$U109&gt;0)),"DESCRIÇÃO",
IF(AND($C109="S",$P109&lt;&gt;"",$Q109&lt;&gt;"",$S109=""),"UNIDADE",
IF(AND($C109="S",$P109&lt;&gt;"",$Q109&lt;&gt;"",$U109=0),"SEM CUSTO",
IF(AND(_xlfn.SINGLE(TIPOORCAMENTO)="Licitado",$AL109=0,$AN109&gt;0),"SEM PREÇO",
IF(AND($C109="S",$P109&lt;&gt;"",$Q109&lt;&gt;"",$U109&gt;0,$V109=0),"BDI",
IF(OR(AND(TIPOORCAMENTO="Proposto",LEFT($O$8,5)&lt;&gt;"(N/D:",$AG109&lt;&gt;"",ORÇAMENTO.CustoUnitario&gt;$AG109),AND(TIPOORCAMENTO="LICITADO",ORÇAMENTO.PrecoUnitarioLicitado&gt;$AN109)),"ACIMA REF.",
IF(AND($C109="S",$P109&lt;&gt;"",$Q109&lt;&gt;"",$T109=0,$U109&gt;0),"QUANT.",
IF(AND(Import.TipoArredondamento="TransfereGOV",$L109="F",$C109="S",LEN($Q109)&gt;13),"Código &gt;13",
IF(AND(Import.TipoArredondamento="TransfereGOV",$L109="F",$C109&lt;&gt;"S",LEN($R109)&gt;100),"Descrição &gt;100",
IF(AND(Import.TipoArredondamento="TransfereGOV",$L109="F",$C109="S",LEN($R109)&gt;500),"Descrição &gt;500",
IF(AND(Import.TipoArredondamento="TransfereGOV",$L109="F",$C109="S",LEFT(TRIM(UPPER($P109)),6)&lt;&gt;"SINAPI",ISNA(VLOOKUP(TRIM(UPPER($S109)),ListaTgov.Unidades,1,FALSE))),"Unid. Não Disp",
" "))))))))))))))))</f>
        <v>#NAME?</v>
      </c>
      <c r="AD109" s="673" t="str">
        <f ca="1">IF(C109&lt;=CRONO.NivelExibicao,MAX($AD$15:OFFSET(AD109,-1,0))+IF($C109&lt;&gt;1,1,MAX(1,COUNTIF(QCI!$A$13:$A$24,OFFSET($E109,-1,0)))),"")</f>
        <v/>
      </c>
      <c r="AE109" s="669" t="str">
        <f ca="1">IF(AND($C109="S",ORÇAMENTO.CodBarra&lt;&gt;""),IF(ORÇAMENTO.Fonte="",ORÇAMENTO.CodBarra,CONCATENATE(ORÇAMENTO.Fonte," ",ORÇAMENTO.CodBarra)))</f>
        <v>SINAPI 87794</v>
      </c>
      <c r="AF109" s="672">
        <f ca="1">IF(ISERROR(INDIRECT(ORÇAMENTO.BancoRef)),"(abra o arquivo 'Referência "&amp;Excel_BuiltIn_Database&amp;".xlsm)",IF(OR($C109&lt;&gt;"S",ORÇAMENTO.CodBarra=""),"(Sem Código)",IF(ISERROR(MATCH($AE109,INDIRECT(ORÇAMENTO.BancoRef),0)),"(Código não identificado nas referências)",MATCH($AE109,INDIRECT(ORÇAMENTO.BancoRef),0))))</f>
        <v>13531</v>
      </c>
      <c r="AG109" s="428">
        <f ca="1">ROUND(IF(DESONERACAO="sim",REFERENCIA.Desonerado,REFERENCIA.NaoDesonerado),2)</f>
        <v>51.94</v>
      </c>
      <c r="AH109" s="429">
        <f t="shared" ca="1" si="33"/>
        <v>0.2097</v>
      </c>
      <c r="AJ109" s="431"/>
      <c r="AL109" s="439"/>
      <c r="AM109" s="336">
        <f t="shared" ca="1" si="0"/>
        <v>1614.1</v>
      </c>
      <c r="AN109" s="470">
        <f t="shared" ca="1" si="34"/>
        <v>62.83</v>
      </c>
    </row>
    <row r="110" spans="1:40" s="673" customFormat="1" ht="25.5" x14ac:dyDescent="0.2">
      <c r="A110" s="673" t="str">
        <f t="shared" si="19"/>
        <v>S</v>
      </c>
      <c r="B110" s="673">
        <f t="shared" ca="1" si="20"/>
        <v>2</v>
      </c>
      <c r="C110" s="673" t="str">
        <f t="shared" ca="1" si="21"/>
        <v>S</v>
      </c>
      <c r="D110" s="673">
        <f t="shared" ca="1" si="22"/>
        <v>0</v>
      </c>
      <c r="E110" s="673">
        <f ca="1">IF($C110=1,OFFSET(E110,-1,0)+MAX(1,COUNTIF(QCI!$A$13:$A$24,OFFSET(ORÇAMENTO!E110,-1,0))),OFFSET(E110,-1,0))</f>
        <v>1</v>
      </c>
      <c r="F110" s="673">
        <f t="shared" ca="1" si="23"/>
        <v>6</v>
      </c>
      <c r="G110" s="673">
        <f t="shared" ca="1" si="24"/>
        <v>0</v>
      </c>
      <c r="H110" s="673">
        <f t="shared" ca="1" si="25"/>
        <v>0</v>
      </c>
      <c r="I110" s="673">
        <f t="shared" ca="1" si="26"/>
        <v>20</v>
      </c>
      <c r="J110" s="673">
        <f t="shared" ca="1" si="27"/>
        <v>0</v>
      </c>
      <c r="K110" s="673">
        <f ca="1">IF(OR($C110="S",$C110=0),0,MATCH(OFFSET($D110,0,$C110)+IF($C110&lt;&gt;1,1,COUNTIF(QCI!$A$13:$A$24,ORÇAMENTO!E110)),OFFSET($D110,1,$C110,ROW($C$251)-ROW($C110)),0))</f>
        <v>0</v>
      </c>
      <c r="L110" s="114" t="str">
        <f t="shared" ca="1" si="28"/>
        <v>F</v>
      </c>
      <c r="M110" s="115" t="s">
        <v>706</v>
      </c>
      <c r="N110" s="116" t="str">
        <f t="shared" ca="1" si="29"/>
        <v>Serviço</v>
      </c>
      <c r="O110" s="117" t="str">
        <f t="shared" ca="1" si="30"/>
        <v>1.6.20.</v>
      </c>
      <c r="P110" s="677" t="s">
        <v>751</v>
      </c>
      <c r="Q110" s="119" t="s">
        <v>996</v>
      </c>
      <c r="R110" s="120" t="str">
        <f ca="1">IF($C110="S",REFERENCIA.Descricao,"(digite a descrição aqui)")</f>
        <v>APLICAÇÃO MANUAL DE MASSA ACRÍLICA EM PAREDES EXTERNAS DE CASAS, DUAS DEMÃOS. AF_03/2024</v>
      </c>
      <c r="S110" s="121" t="str">
        <f ca="1">REFERENCIA.Unidade</f>
        <v>M2</v>
      </c>
      <c r="T110" s="122">
        <f ca="1">OFFSET(CÁLCULO!H$15,ROW($T110)-ROW(T$15),0)</f>
        <v>25.69</v>
      </c>
      <c r="U110" s="123">
        <f t="shared" ca="1" si="35"/>
        <v>37.049999999999997</v>
      </c>
      <c r="V110" s="124" t="s">
        <v>664</v>
      </c>
      <c r="W110" s="122">
        <f ca="1">IF($C110="S",ROUND(IF(TIPOORCAMENTO="Proposto",ORÇAMENTO.CustoUnitario*(1+$AH110),ORÇAMENTO.PrecoUnitarioLicitado),15-13*$AF$10),0)</f>
        <v>44.82</v>
      </c>
      <c r="X110" s="125">
        <f t="array" aca="1" ref="X110" ca="1">IF($C110="S",IF(OR(Import.TipoArredondamento&lt;&gt;"TransfereGOV",ACOMPANHAMENTO="BM"),VTOTAL1,SUM(OFFSET(CÁLCULO!$AI$15,ROW($X110)-ROW($X$15),1):OFFSET(CÁLCULO!$BB$15,ROW($X110)-ROW($X$15),-1))),IF($C110=0,0,ROUND(SomaAgrup,15-13*$AF$11)))</f>
        <v>1151.43</v>
      </c>
      <c r="Y110" s="126" t="s">
        <v>752</v>
      </c>
      <c r="Z110" s="673" t="str">
        <f t="shared" ca="1" si="31"/>
        <v>RA</v>
      </c>
      <c r="AA110" s="127">
        <f ca="1">IF($C110="S",IF($Z110="CP",$X110,IF($Z110="RA",(($X110)*QCI!$AA$3),0)),SomaAgrup)</f>
        <v>11.5143</v>
      </c>
      <c r="AB110" s="128">
        <f t="shared" ca="1" si="32"/>
        <v>0</v>
      </c>
      <c r="AC110" s="564" t="e">
        <f t="array" aca="1" ref="AC110" ca="1">IF($N110=""," ",
IF(AND($C110&lt;&gt;"S",OR($R110="",$R110="(digite a descrição aqui)")),"DESCRIÇÃO",
IF(AND($C110="S",OR($Q110&lt;&gt;"",$T110&gt;0,$U110&gt;0),$P110=""),"FONTE",
IF(AND($C110="S",$P110&lt;&gt;"",OR($T110&gt;0,$U110&gt;0),$Q110=""),"CÓDIGO",
IF(AND($C110="S",$P110&lt;&gt;"",$Q110&lt;&gt;"",$R110="(Código não identificado nas referências)"),"CÓDIGO N/ID",
IF(AND($C110="S",OR($R110="",$R110="(digite a descrição aqui)"),OR($Q110&lt;&gt;"",$T110&gt;0,$U110&gt;0)),"DESCRIÇÃO",
IF(AND($C110="S",$P110&lt;&gt;"",$Q110&lt;&gt;"",$S110=""),"UNIDADE",
IF(AND($C110="S",$P110&lt;&gt;"",$Q110&lt;&gt;"",$U110=0),"SEM CUSTO",
IF(AND(_xlfn.SINGLE(TIPOORCAMENTO)="Licitado",$AL110=0,$AN110&gt;0),"SEM PREÇO",
IF(AND($C110="S",$P110&lt;&gt;"",$Q110&lt;&gt;"",$U110&gt;0,$V110=0),"BDI",
IF(OR(AND(TIPOORCAMENTO="Proposto",LEFT($O$8,5)&lt;&gt;"(N/D:",$AG110&lt;&gt;"",ORÇAMENTO.CustoUnitario&gt;$AG110),AND(TIPOORCAMENTO="LICITADO",ORÇAMENTO.PrecoUnitarioLicitado&gt;$AN110)),"ACIMA REF.",
IF(AND($C110="S",$P110&lt;&gt;"",$Q110&lt;&gt;"",$T110=0,$U110&gt;0),"QUANT.",
IF(AND(Import.TipoArredondamento="TransfereGOV",$L110="F",$C110="S",LEN($Q110)&gt;13),"Código &gt;13",
IF(AND(Import.TipoArredondamento="TransfereGOV",$L110="F",$C110&lt;&gt;"S",LEN($R110)&gt;100),"Descrição &gt;100",
IF(AND(Import.TipoArredondamento="TransfereGOV",$L110="F",$C110="S",LEN($R110)&gt;500),"Descrição &gt;500",
IF(AND(Import.TipoArredondamento="TransfereGOV",$L110="F",$C110="S",LEFT(TRIM(UPPER($P110)),6)&lt;&gt;"SINAPI",ISNA(VLOOKUP(TRIM(UPPER($S110)),ListaTgov.Unidades,1,FALSE))),"Unid. Não Disp",
" "))))))))))))))))</f>
        <v>#NAME?</v>
      </c>
      <c r="AD110" s="673" t="str">
        <f ca="1">IF(C110&lt;=CRONO.NivelExibicao,MAX($AD$15:OFFSET(AD110,-1,0))+IF($C110&lt;&gt;1,1,MAX(1,COUNTIF(QCI!$A$13:$A$24,OFFSET($E110,-1,0)))),"")</f>
        <v/>
      </c>
      <c r="AE110" s="669" t="str">
        <f ca="1">IF(AND($C110="S",ORÇAMENTO.CodBarra&lt;&gt;""),IF(ORÇAMENTO.Fonte="",ORÇAMENTO.CodBarra,CONCATENATE(ORÇAMENTO.Fonte," ",ORÇAMENTO.CodBarra)))</f>
        <v>SINAPI 96135</v>
      </c>
      <c r="AF110" s="672">
        <f ca="1">IF(ISERROR(INDIRECT(ORÇAMENTO.BancoRef)),"(abra o arquivo 'Referência "&amp;Excel_BuiltIn_Database&amp;".xlsm)",IF(OR($C110&lt;&gt;"S",ORÇAMENTO.CodBarra=""),"(Sem Código)",IF(ISERROR(MATCH($AE110,INDIRECT(ORÇAMENTO.BancoRef),0)),"(Código não identificado nas referências)",MATCH($AE110,INDIRECT(ORÇAMENTO.BancoRef),0))))</f>
        <v>14130</v>
      </c>
      <c r="AG110" s="428">
        <f ca="1">ROUND(IF(DESONERACAO="sim",REFERENCIA.Desonerado,REFERENCIA.NaoDesonerado),2)</f>
        <v>37.049999999999997</v>
      </c>
      <c r="AH110" s="429">
        <f t="shared" ca="1" si="33"/>
        <v>0.2097</v>
      </c>
      <c r="AJ110" s="431"/>
      <c r="AL110" s="439"/>
      <c r="AM110" s="336">
        <f t="shared" ca="1" si="0"/>
        <v>1151.43</v>
      </c>
      <c r="AN110" s="470">
        <f t="shared" ca="1" si="34"/>
        <v>44.82</v>
      </c>
    </row>
    <row r="111" spans="1:40" s="673" customFormat="1" ht="25.5" x14ac:dyDescent="0.2">
      <c r="A111" s="673" t="str">
        <f t="shared" si="19"/>
        <v>S</v>
      </c>
      <c r="B111" s="673">
        <f t="shared" ca="1" si="20"/>
        <v>2</v>
      </c>
      <c r="C111" s="673" t="str">
        <f t="shared" ca="1" si="21"/>
        <v>S</v>
      </c>
      <c r="D111" s="673">
        <f t="shared" ca="1" si="22"/>
        <v>0</v>
      </c>
      <c r="E111" s="673">
        <f ca="1">IF($C111=1,OFFSET(E111,-1,0)+MAX(1,COUNTIF(QCI!$A$13:$A$24,OFFSET(ORÇAMENTO!E111,-1,0))),OFFSET(E111,-1,0))</f>
        <v>1</v>
      </c>
      <c r="F111" s="673">
        <f t="shared" ca="1" si="23"/>
        <v>6</v>
      </c>
      <c r="G111" s="673">
        <f t="shared" ca="1" si="24"/>
        <v>0</v>
      </c>
      <c r="H111" s="673">
        <f t="shared" ca="1" si="25"/>
        <v>0</v>
      </c>
      <c r="I111" s="673">
        <f t="shared" ca="1" si="26"/>
        <v>21</v>
      </c>
      <c r="J111" s="673">
        <f t="shared" ca="1" si="27"/>
        <v>0</v>
      </c>
      <c r="K111" s="673">
        <f ca="1">IF(OR($C111="S",$C111=0),0,MATCH(OFFSET($D111,0,$C111)+IF($C111&lt;&gt;1,1,COUNTIF(QCI!$A$13:$A$24,ORÇAMENTO!E111)),OFFSET($D111,1,$C111,ROW($C$251)-ROW($C111)),0))</f>
        <v>0</v>
      </c>
      <c r="L111" s="114" t="str">
        <f t="shared" ca="1" si="28"/>
        <v>F</v>
      </c>
      <c r="M111" s="115" t="s">
        <v>706</v>
      </c>
      <c r="N111" s="116" t="str">
        <f t="shared" ca="1" si="29"/>
        <v>Serviço</v>
      </c>
      <c r="O111" s="117" t="str">
        <f t="shared" ca="1" si="30"/>
        <v>1.6.21.</v>
      </c>
      <c r="P111" s="677" t="s">
        <v>751</v>
      </c>
      <c r="Q111" s="119" t="s">
        <v>997</v>
      </c>
      <c r="R111" s="120" t="str">
        <f ca="1">IF($C111="S",REFERENCIA.Descricao,"(digite a descrição aqui)")</f>
        <v>APLICAÇÃO MANUAL DE TINTA LÁTEX ACRÍLICA EM PAREDE EXTERNAS DE CASAS, DUAS DEMÃOS. AF_03/2024</v>
      </c>
      <c r="S111" s="121" t="str">
        <f ca="1">REFERENCIA.Unidade</f>
        <v>M2</v>
      </c>
      <c r="T111" s="122">
        <f ca="1">OFFSET(CÁLCULO!H$15,ROW($T111)-ROW(T$15),0)</f>
        <v>25.69</v>
      </c>
      <c r="U111" s="123">
        <f t="shared" ca="1" si="35"/>
        <v>19.18</v>
      </c>
      <c r="V111" s="124" t="s">
        <v>664</v>
      </c>
      <c r="W111" s="122">
        <f ca="1">IF($C111="S",ROUND(IF(TIPOORCAMENTO="Proposto",ORÇAMENTO.CustoUnitario*(1+$AH111),ORÇAMENTO.PrecoUnitarioLicitado),15-13*$AF$10),0)</f>
        <v>23.2</v>
      </c>
      <c r="X111" s="125">
        <f t="array" aca="1" ref="X111" ca="1">IF($C111="S",IF(OR(Import.TipoArredondamento&lt;&gt;"TransfereGOV",ACOMPANHAMENTO="BM"),VTOTAL1,SUM(OFFSET(CÁLCULO!$AI$15,ROW($X111)-ROW($X$15),1):OFFSET(CÁLCULO!$BB$15,ROW($X111)-ROW($X$15),-1))),IF($C111=0,0,ROUND(SomaAgrup,15-13*$AF$11)))</f>
        <v>596.01</v>
      </c>
      <c r="Y111" s="126" t="s">
        <v>752</v>
      </c>
      <c r="Z111" s="673" t="str">
        <f t="shared" ca="1" si="31"/>
        <v>RA</v>
      </c>
      <c r="AA111" s="127">
        <f ca="1">IF($C111="S",IF($Z111="CP",$X111,IF($Z111="RA",(($X111)*QCI!$AA$3),0)),SomaAgrup)</f>
        <v>5.9600999999999997</v>
      </c>
      <c r="AB111" s="128">
        <f t="shared" ca="1" si="32"/>
        <v>0</v>
      </c>
      <c r="AC111" s="564" t="e">
        <f t="array" aca="1" ref="AC111" ca="1">IF($N111=""," ",
IF(AND($C111&lt;&gt;"S",OR($R111="",$R111="(digite a descrição aqui)")),"DESCRIÇÃO",
IF(AND($C111="S",OR($Q111&lt;&gt;"",$T111&gt;0,$U111&gt;0),$P111=""),"FONTE",
IF(AND($C111="S",$P111&lt;&gt;"",OR($T111&gt;0,$U111&gt;0),$Q111=""),"CÓDIGO",
IF(AND($C111="S",$P111&lt;&gt;"",$Q111&lt;&gt;"",$R111="(Código não identificado nas referências)"),"CÓDIGO N/ID",
IF(AND($C111="S",OR($R111="",$R111="(digite a descrição aqui)"),OR($Q111&lt;&gt;"",$T111&gt;0,$U111&gt;0)),"DESCRIÇÃO",
IF(AND($C111="S",$P111&lt;&gt;"",$Q111&lt;&gt;"",$S111=""),"UNIDADE",
IF(AND($C111="S",$P111&lt;&gt;"",$Q111&lt;&gt;"",$U111=0),"SEM CUSTO",
IF(AND(_xlfn.SINGLE(TIPOORCAMENTO)="Licitado",$AL111=0,$AN111&gt;0),"SEM PREÇO",
IF(AND($C111="S",$P111&lt;&gt;"",$Q111&lt;&gt;"",$U111&gt;0,$V111=0),"BDI",
IF(OR(AND(TIPOORCAMENTO="Proposto",LEFT($O$8,5)&lt;&gt;"(N/D:",$AG111&lt;&gt;"",ORÇAMENTO.CustoUnitario&gt;$AG111),AND(TIPOORCAMENTO="LICITADO",ORÇAMENTO.PrecoUnitarioLicitado&gt;$AN111)),"ACIMA REF.",
IF(AND($C111="S",$P111&lt;&gt;"",$Q111&lt;&gt;"",$T111=0,$U111&gt;0),"QUANT.",
IF(AND(Import.TipoArredondamento="TransfereGOV",$L111="F",$C111="S",LEN($Q111)&gt;13),"Código &gt;13",
IF(AND(Import.TipoArredondamento="TransfereGOV",$L111="F",$C111&lt;&gt;"S",LEN($R111)&gt;100),"Descrição &gt;100",
IF(AND(Import.TipoArredondamento="TransfereGOV",$L111="F",$C111="S",LEN($R111)&gt;500),"Descrição &gt;500",
IF(AND(Import.TipoArredondamento="TransfereGOV",$L111="F",$C111="S",LEFT(TRIM(UPPER($P111)),6)&lt;&gt;"SINAPI",ISNA(VLOOKUP(TRIM(UPPER($S111)),ListaTgov.Unidades,1,FALSE))),"Unid. Não Disp",
" "))))))))))))))))</f>
        <v>#NAME?</v>
      </c>
      <c r="AD111" s="673" t="str">
        <f ca="1">IF(C111&lt;=CRONO.NivelExibicao,MAX($AD$15:OFFSET(AD111,-1,0))+IF($C111&lt;&gt;1,1,MAX(1,COUNTIF(QCI!$A$13:$A$24,OFFSET($E111,-1,0)))),"")</f>
        <v/>
      </c>
      <c r="AE111" s="669" t="str">
        <f ca="1">IF(AND($C111="S",ORÇAMENTO.CodBarra&lt;&gt;""),IF(ORÇAMENTO.Fonte="",ORÇAMENTO.CodBarra,CONCATENATE(ORÇAMENTO.Fonte," ",ORÇAMENTO.CodBarra)))</f>
        <v>SINAPI 95626</v>
      </c>
      <c r="AF111" s="672">
        <f ca="1">IF(ISERROR(INDIRECT(ORÇAMENTO.BancoRef)),"(abra o arquivo 'Referência "&amp;Excel_BuiltIn_Database&amp;".xlsm)",IF(OR($C111&lt;&gt;"S",ORÇAMENTO.CodBarra=""),"(Sem Código)",IF(ISERROR(MATCH($AE111,INDIRECT(ORÇAMENTO.BancoRef),0)),"(Código não identificado nas referências)",MATCH($AE111,INDIRECT(ORÇAMENTO.BancoRef),0))))</f>
        <v>14149</v>
      </c>
      <c r="AG111" s="428">
        <f ca="1">ROUND(IF(DESONERACAO="sim",REFERENCIA.Desonerado,REFERENCIA.NaoDesonerado),2)</f>
        <v>19.18</v>
      </c>
      <c r="AH111" s="429">
        <f t="shared" ca="1" si="33"/>
        <v>0.2097</v>
      </c>
      <c r="AJ111" s="431"/>
      <c r="AL111" s="439"/>
      <c r="AM111" s="336">
        <f t="shared" ca="1" si="0"/>
        <v>596.01</v>
      </c>
      <c r="AN111" s="470">
        <f t="shared" ca="1" si="34"/>
        <v>23.2</v>
      </c>
    </row>
    <row r="112" spans="1:40" s="673" customFormat="1" x14ac:dyDescent="0.2">
      <c r="A112" s="673" t="str">
        <f t="shared" si="19"/>
        <v>S</v>
      </c>
      <c r="B112" s="673">
        <f t="shared" ca="1" si="20"/>
        <v>2</v>
      </c>
      <c r="C112" s="673" t="str">
        <f t="shared" ca="1" si="21"/>
        <v>S</v>
      </c>
      <c r="D112" s="673">
        <f t="shared" ca="1" si="22"/>
        <v>0</v>
      </c>
      <c r="E112" s="673">
        <f ca="1">IF($C112=1,OFFSET(E112,-1,0)+MAX(1,COUNTIF(QCI!$A$13:$A$24,OFFSET(ORÇAMENTO!E112,-1,0))),OFFSET(E112,-1,0))</f>
        <v>1</v>
      </c>
      <c r="F112" s="673">
        <f t="shared" ca="1" si="23"/>
        <v>6</v>
      </c>
      <c r="G112" s="673">
        <f t="shared" ca="1" si="24"/>
        <v>0</v>
      </c>
      <c r="H112" s="673">
        <f t="shared" ca="1" si="25"/>
        <v>0</v>
      </c>
      <c r="I112" s="673">
        <f t="shared" ca="1" si="26"/>
        <v>22</v>
      </c>
      <c r="J112" s="673">
        <f t="shared" ref="J112:J142" ca="1" si="36">IF(OR($C112="S",$C112=0),0,MATCH(0,OFFSET($D112,1,$C112,ROW($C$251)-ROW($C112)),0))</f>
        <v>0</v>
      </c>
      <c r="K112" s="673">
        <f ca="1">IF(OR($C112="S",$C112=0),0,MATCH(OFFSET($D112,0,$C112)+IF($C112&lt;&gt;1,1,COUNTIF(QCI!$A$13:$A$24,ORÇAMENTO!E112)),OFFSET($D112,1,$C112,ROW($C$251)-ROW($C112)),0))</f>
        <v>0</v>
      </c>
      <c r="L112" s="114" t="str">
        <f t="shared" ca="1" si="28"/>
        <v>F</v>
      </c>
      <c r="M112" s="115" t="s">
        <v>706</v>
      </c>
      <c r="N112" s="116" t="str">
        <f t="shared" ca="1" si="29"/>
        <v>Serviço</v>
      </c>
      <c r="O112" s="117" t="str">
        <f t="shared" ca="1" si="30"/>
        <v>1.6.22.</v>
      </c>
      <c r="P112" s="118" t="s">
        <v>978</v>
      </c>
      <c r="Q112" s="119">
        <v>17005025</v>
      </c>
      <c r="R112" s="120" t="str">
        <f ca="1">IF($C112="S",REFERENCIA.Descricao,"(digite a descrição aqui)")</f>
        <v>DP.05 - CORRIMÃO EM TUBO GALVANIZADO COM GUARDA CORPO</v>
      </c>
      <c r="S112" s="121" t="str">
        <f ca="1">REFERENCIA.Unidade</f>
        <v>M</v>
      </c>
      <c r="T112" s="122">
        <f ca="1">OFFSET(CÁLCULO!H$15,ROW($T112)-ROW(T$15),0)</f>
        <v>5.6</v>
      </c>
      <c r="U112" s="123">
        <f t="shared" ca="1" si="35"/>
        <v>509.96</v>
      </c>
      <c r="V112" s="124" t="s">
        <v>664</v>
      </c>
      <c r="W112" s="122">
        <f ca="1">IF($C112="S",ROUND(IF(TIPOORCAMENTO="Proposto",ORÇAMENTO.CustoUnitario*(1+$AH112),ORÇAMENTO.PrecoUnitarioLicitado),15-13*$AF$10),0)</f>
        <v>616.9</v>
      </c>
      <c r="X112" s="125">
        <f t="array" aca="1" ref="X112" ca="1">IF($C112="S",IF(OR(Import.TipoArredondamento&lt;&gt;"TransfereGOV",ACOMPANHAMENTO="BM"),VTOTAL1,SUM(OFFSET(CÁLCULO!$AI$15,ROW($X112)-ROW($X$15),1):OFFSET(CÁLCULO!$BB$15,ROW($X112)-ROW($X$15),-1))),IF($C112=0,0,ROUND(SomaAgrup,15-13*$AF$11)))</f>
        <v>3454.64</v>
      </c>
      <c r="Y112" s="126" t="s">
        <v>752</v>
      </c>
      <c r="Z112" s="673" t="str">
        <f t="shared" ca="1" si="31"/>
        <v>RA</v>
      </c>
      <c r="AA112" s="127">
        <f ca="1">IF($C112="S",IF($Z112="CP",$X112,IF($Z112="RA",(($X112)*QCI!$AA$3),0)),SomaAgrup)</f>
        <v>34.546399999999998</v>
      </c>
      <c r="AB112" s="128">
        <f t="shared" ca="1" si="32"/>
        <v>0</v>
      </c>
      <c r="AC112" s="564" t="e">
        <f t="array" aca="1" ref="AC112" ca="1">IF($N112=""," ",
IF(AND($C112&lt;&gt;"S",OR($R112="",$R112="(digite a descrição aqui)")),"DESCRIÇÃO",
IF(AND($C112="S",OR($Q112&lt;&gt;"",$T112&gt;0,$U112&gt;0),$P112=""),"FONTE",
IF(AND($C112="S",$P112&lt;&gt;"",OR($T112&gt;0,$U112&gt;0),$Q112=""),"CÓDIGO",
IF(AND($C112="S",$P112&lt;&gt;"",$Q112&lt;&gt;"",$R112="(Código não identificado nas referências)"),"CÓDIGO N/ID",
IF(AND($C112="S",OR($R112="",$R112="(digite a descrição aqui)"),OR($Q112&lt;&gt;"",$T112&gt;0,$U112&gt;0)),"DESCRIÇÃO",
IF(AND($C112="S",$P112&lt;&gt;"",$Q112&lt;&gt;"",$S112=""),"UNIDADE",
IF(AND($C112="S",$P112&lt;&gt;"",$Q112&lt;&gt;"",$U112=0),"SEM CUSTO",
IF(AND(_xlfn.SINGLE(TIPOORCAMENTO)="Licitado",$AL112=0,$AN112&gt;0),"SEM PREÇO",
IF(AND($C112="S",$P112&lt;&gt;"",$Q112&lt;&gt;"",$U112&gt;0,$V112=0),"BDI",
IF(OR(AND(TIPOORCAMENTO="Proposto",LEFT($O$8,5)&lt;&gt;"(N/D:",$AG112&lt;&gt;"",ORÇAMENTO.CustoUnitario&gt;$AG112),AND(TIPOORCAMENTO="LICITADO",ORÇAMENTO.PrecoUnitarioLicitado&gt;$AN112)),"ACIMA REF.",
IF(AND($C112="S",$P112&lt;&gt;"",$Q112&lt;&gt;"",$T112=0,$U112&gt;0),"QUANT.",
IF(AND(Import.TipoArredondamento="TransfereGOV",$L112="F",$C112="S",LEN($Q112)&gt;13),"Código &gt;13",
IF(AND(Import.TipoArredondamento="TransfereGOV",$L112="F",$C112&lt;&gt;"S",LEN($R112)&gt;100),"Descrição &gt;100",
IF(AND(Import.TipoArredondamento="TransfereGOV",$L112="F",$C112="S",LEN($R112)&gt;500),"Descrição &gt;500",
IF(AND(Import.TipoArredondamento="TransfereGOV",$L112="F",$C112="S",LEFT(TRIM(UPPER($P112)),6)&lt;&gt;"SINAPI",ISNA(VLOOKUP(TRIM(UPPER($S112)),ListaTgov.Unidades,1,FALSE))),"Unid. Não Disp",
" "))))))))))))))))</f>
        <v>#NAME?</v>
      </c>
      <c r="AD112" s="673" t="str">
        <f ca="1">IF(C112&lt;=CRONO.NivelExibicao,MAX($AD$15:OFFSET(AD112,-1,0))+IF($C112&lt;&gt;1,1,MAX(1,COUNTIF(QCI!$A$13:$A$24,OFFSET($E112,-1,0)))),"")</f>
        <v/>
      </c>
      <c r="AE112" s="669" t="str">
        <f ca="1">IF(AND($C112="S",ORÇAMENTO.CodBarra&lt;&gt;""),IF(ORÇAMENTO.Fonte="",ORÇAMENTO.CodBarra,CONCATENATE(ORÇAMENTO.Fonte," ",ORÇAMENTO.CodBarra)))</f>
        <v>SIURB EDIF 17005025</v>
      </c>
      <c r="AF112" s="672">
        <f ca="1">IF(ISERROR(INDIRECT(ORÇAMENTO.BancoRef)),"(abra o arquivo 'Referência "&amp;Excel_BuiltIn_Database&amp;".xlsm)",IF(OR($C112&lt;&gt;"S",ORÇAMENTO.CodBarra=""),"(Sem Código)",IF(ISERROR(MATCH($AE112,INDIRECT(ORÇAMENTO.BancoRef),0)),"(Código não identificado nas referências)",MATCH($AE112,INDIRECT(ORÇAMENTO.BancoRef),0))))</f>
        <v>29311</v>
      </c>
      <c r="AG112" s="428">
        <f ca="1">ROUND(IF(DESONERACAO="sim",REFERENCIA.Desonerado,REFERENCIA.NaoDesonerado),2)</f>
        <v>509.96</v>
      </c>
      <c r="AH112" s="429">
        <f t="shared" ca="1" si="33"/>
        <v>0.2097</v>
      </c>
      <c r="AJ112" s="431"/>
      <c r="AL112" s="439"/>
      <c r="AM112" s="336">
        <f t="shared" ca="1" si="0"/>
        <v>3454.64</v>
      </c>
      <c r="AN112" s="470">
        <f t="shared" ca="1" si="34"/>
        <v>616.9</v>
      </c>
    </row>
    <row r="113" spans="1:40" s="673" customFormat="1" ht="51" x14ac:dyDescent="0.2">
      <c r="A113" s="673" t="str">
        <f t="shared" si="19"/>
        <v>S</v>
      </c>
      <c r="B113" s="673">
        <f t="shared" ca="1" si="20"/>
        <v>2</v>
      </c>
      <c r="C113" s="673" t="str">
        <f t="shared" ca="1" si="21"/>
        <v>S</v>
      </c>
      <c r="D113" s="673">
        <f t="shared" ca="1" si="22"/>
        <v>0</v>
      </c>
      <c r="E113" s="673">
        <f ca="1">IF($C113=1,OFFSET(E113,-1,0)+MAX(1,COUNTIF(QCI!$A$13:$A$24,OFFSET(ORÇAMENTO!E113,-1,0))),OFFSET(E113,-1,0))</f>
        <v>1</v>
      </c>
      <c r="F113" s="673">
        <f t="shared" ca="1" si="23"/>
        <v>6</v>
      </c>
      <c r="G113" s="673">
        <f t="shared" ca="1" si="24"/>
        <v>0</v>
      </c>
      <c r="H113" s="673">
        <f t="shared" ca="1" si="25"/>
        <v>0</v>
      </c>
      <c r="I113" s="673">
        <f t="shared" ca="1" si="26"/>
        <v>23</v>
      </c>
      <c r="J113" s="673">
        <f t="shared" ca="1" si="36"/>
        <v>0</v>
      </c>
      <c r="K113" s="673">
        <f ca="1">IF(OR($C113="S",$C113=0),0,MATCH(OFFSET($D113,0,$C113)+IF($C113&lt;&gt;1,1,COUNTIF(QCI!$A$13:$A$24,ORÇAMENTO!E113)),OFFSET($D113,1,$C113,ROW($C$251)-ROW($C113)),0))</f>
        <v>0</v>
      </c>
      <c r="L113" s="114" t="str">
        <f t="shared" ca="1" si="28"/>
        <v>F</v>
      </c>
      <c r="M113" s="115" t="s">
        <v>706</v>
      </c>
      <c r="N113" s="116" t="str">
        <f t="shared" ca="1" si="29"/>
        <v>Serviço</v>
      </c>
      <c r="O113" s="117" t="str">
        <f t="shared" ca="1" si="30"/>
        <v>1.6.23.</v>
      </c>
      <c r="P113" s="118" t="s">
        <v>751</v>
      </c>
      <c r="Q113" s="119" t="s">
        <v>999</v>
      </c>
      <c r="R113" s="120" t="str">
        <f ca="1">IF($C113="S",REFERENCIA.Descricao,"(digite a descrição aqui)")</f>
        <v>CARGA, MANOBRA E DESCARGA DE ENTULHO EM CAMINHÃO BASCULANTE 18 M³ - CARGA COM ESCAVADEIRA HIDRÁULICA (CAÇAMBA DE 0,80 M³ / 111 HP) E DESCARGA LIVRE (UNIDADE: M3). AF_02/2026</v>
      </c>
      <c r="S113" s="121" t="str">
        <f ca="1">REFERENCIA.Unidade</f>
        <v>M3</v>
      </c>
      <c r="T113" s="122">
        <f ca="1">OFFSET(CÁLCULO!H$15,ROW($T113)-ROW(T$15),0)</f>
        <v>9.41</v>
      </c>
      <c r="U113" s="123">
        <f t="shared" ca="1" si="35"/>
        <v>10.09</v>
      </c>
      <c r="V113" s="124" t="s">
        <v>664</v>
      </c>
      <c r="W113" s="122">
        <f ca="1">IF($C113="S",ROUND(IF(TIPOORCAMENTO="Proposto",ORÇAMENTO.CustoUnitario*(1+$AH113),ORÇAMENTO.PrecoUnitarioLicitado),15-13*$AF$10),0)</f>
        <v>12.21</v>
      </c>
      <c r="X113" s="125">
        <f t="array" aca="1" ref="X113" ca="1">IF($C113="S",IF(OR(Import.TipoArredondamento&lt;&gt;"TransfereGOV",ACOMPANHAMENTO="BM"),VTOTAL1,SUM(OFFSET(CÁLCULO!$AI$15,ROW($X113)-ROW($X$15),1):OFFSET(CÁLCULO!$BB$15,ROW($X113)-ROW($X$15),-1))),IF($C113=0,0,ROUND(SomaAgrup,15-13*$AF$11)))</f>
        <v>114.9</v>
      </c>
      <c r="Y113" s="126" t="s">
        <v>752</v>
      </c>
      <c r="Z113" s="673" t="str">
        <f t="shared" ca="1" si="31"/>
        <v>RA</v>
      </c>
      <c r="AA113" s="127">
        <f ca="1">IF($C113="S",IF($Z113="CP",$X113,IF($Z113="RA",(($X113)*QCI!$AA$3),0)),SomaAgrup)</f>
        <v>1.149</v>
      </c>
      <c r="AB113" s="128">
        <f t="shared" ca="1" si="32"/>
        <v>0</v>
      </c>
      <c r="AC113" s="564" t="e">
        <f t="array" aca="1" ref="AC113" ca="1">IF($N113=""," ",
IF(AND($C113&lt;&gt;"S",OR($R113="",$R113="(digite a descrição aqui)")),"DESCRIÇÃO",
IF(AND($C113="S",OR($Q113&lt;&gt;"",$T113&gt;0,$U113&gt;0),$P113=""),"FONTE",
IF(AND($C113="S",$P113&lt;&gt;"",OR($T113&gt;0,$U113&gt;0),$Q113=""),"CÓDIGO",
IF(AND($C113="S",$P113&lt;&gt;"",$Q113&lt;&gt;"",$R113="(Código não identificado nas referências)"),"CÓDIGO N/ID",
IF(AND($C113="S",OR($R113="",$R113="(digite a descrição aqui)"),OR($Q113&lt;&gt;"",$T113&gt;0,$U113&gt;0)),"DESCRIÇÃO",
IF(AND($C113="S",$P113&lt;&gt;"",$Q113&lt;&gt;"",$S113=""),"UNIDADE",
IF(AND($C113="S",$P113&lt;&gt;"",$Q113&lt;&gt;"",$U113=0),"SEM CUSTO",
IF(AND(_xlfn.SINGLE(TIPOORCAMENTO)="Licitado",$AL113=0,$AN113&gt;0),"SEM PREÇO",
IF(AND($C113="S",$P113&lt;&gt;"",$Q113&lt;&gt;"",$U113&gt;0,$V113=0),"BDI",
IF(OR(AND(TIPOORCAMENTO="Proposto",LEFT($O$8,5)&lt;&gt;"(N/D:",$AG113&lt;&gt;"",ORÇAMENTO.CustoUnitario&gt;$AG113),AND(TIPOORCAMENTO="LICITADO",ORÇAMENTO.PrecoUnitarioLicitado&gt;$AN113)),"ACIMA REF.",
IF(AND($C113="S",$P113&lt;&gt;"",$Q113&lt;&gt;"",$T113=0,$U113&gt;0),"QUANT.",
IF(AND(Import.TipoArredondamento="TransfereGOV",$L113="F",$C113="S",LEN($Q113)&gt;13),"Código &gt;13",
IF(AND(Import.TipoArredondamento="TransfereGOV",$L113="F",$C113&lt;&gt;"S",LEN($R113)&gt;100),"Descrição &gt;100",
IF(AND(Import.TipoArredondamento="TransfereGOV",$L113="F",$C113="S",LEN($R113)&gt;500),"Descrição &gt;500",
IF(AND(Import.TipoArredondamento="TransfereGOV",$L113="F",$C113="S",LEFT(TRIM(UPPER($P113)),6)&lt;&gt;"SINAPI",ISNA(VLOOKUP(TRIM(UPPER($S113)),ListaTgov.Unidades,1,FALSE))),"Unid. Não Disp",
" "))))))))))))))))</f>
        <v>#NAME?</v>
      </c>
      <c r="AD113" s="673" t="str">
        <f ca="1">IF(C113&lt;=CRONO.NivelExibicao,MAX($AD$15:OFFSET(AD113,-1,0))+IF($C113&lt;&gt;1,1,MAX(1,COUNTIF(QCI!$A$13:$A$24,OFFSET($E113,-1,0)))),"")</f>
        <v/>
      </c>
      <c r="AE113" s="669" t="str">
        <f ca="1">IF(AND($C113="S",ORÇAMENTO.CodBarra&lt;&gt;""),IF(ORÇAMENTO.Fonte="",ORÇAMENTO.CodBarra,CONCATENATE(ORÇAMENTO.Fonte," ",ORÇAMENTO.CodBarra)))</f>
        <v>SINAPI 100984</v>
      </c>
      <c r="AF113" s="672">
        <f ca="1">IF(ISERROR(INDIRECT(ORÇAMENTO.BancoRef)),"(abra o arquivo 'Referência "&amp;Excel_BuiltIn_Database&amp;".xlsm)",IF(OR($C113&lt;&gt;"S",ORÇAMENTO.CodBarra=""),"(Sem Código)",IF(ISERROR(MATCH($AE113,INDIRECT(ORÇAMENTO.BancoRef),0)),"(Código não identificado nas referências)",MATCH($AE113,INDIRECT(ORÇAMENTO.BancoRef),0))))</f>
        <v>15690</v>
      </c>
      <c r="AG113" s="428">
        <f ca="1">ROUND(IF(DESONERACAO="sim",REFERENCIA.Desonerado,REFERENCIA.NaoDesonerado),2)</f>
        <v>10.09</v>
      </c>
      <c r="AH113" s="429">
        <f t="shared" ca="1" si="33"/>
        <v>0.2097</v>
      </c>
      <c r="AJ113" s="431"/>
      <c r="AL113" s="439"/>
      <c r="AM113" s="336">
        <f t="shared" ca="1" si="0"/>
        <v>114.9</v>
      </c>
      <c r="AN113" s="470">
        <f t="shared" ca="1" si="34"/>
        <v>12.21</v>
      </c>
    </row>
    <row r="114" spans="1:40" s="673" customFormat="1" ht="25.5" x14ac:dyDescent="0.2">
      <c r="A114" s="673" t="str">
        <f t="shared" si="19"/>
        <v>S</v>
      </c>
      <c r="B114" s="673">
        <f t="shared" ca="1" si="20"/>
        <v>2</v>
      </c>
      <c r="C114" s="673" t="str">
        <f t="shared" ca="1" si="21"/>
        <v>S</v>
      </c>
      <c r="D114" s="673">
        <f t="shared" ca="1" si="22"/>
        <v>0</v>
      </c>
      <c r="E114" s="673">
        <f ca="1">IF($C114=1,OFFSET(E114,-1,0)+MAX(1,COUNTIF(QCI!$A$13:$A$24,OFFSET(ORÇAMENTO!E114,-1,0))),OFFSET(E114,-1,0))</f>
        <v>1</v>
      </c>
      <c r="F114" s="673">
        <f t="shared" ca="1" si="23"/>
        <v>6</v>
      </c>
      <c r="G114" s="673">
        <f t="shared" ca="1" si="24"/>
        <v>0</v>
      </c>
      <c r="H114" s="673">
        <f t="shared" ca="1" si="25"/>
        <v>0</v>
      </c>
      <c r="I114" s="673">
        <f t="shared" ca="1" si="26"/>
        <v>24</v>
      </c>
      <c r="J114" s="673">
        <f t="shared" ca="1" si="36"/>
        <v>0</v>
      </c>
      <c r="K114" s="673">
        <f ca="1">IF(OR($C114="S",$C114=0),0,MATCH(OFFSET($D114,0,$C114)+IF($C114&lt;&gt;1,1,COUNTIF(QCI!$A$13:$A$24,ORÇAMENTO!E114)),OFFSET($D114,1,$C114,ROW($C$251)-ROW($C114)),0))</f>
        <v>0</v>
      </c>
      <c r="L114" s="114" t="str">
        <f t="shared" ca="1" si="28"/>
        <v>F</v>
      </c>
      <c r="M114" s="115" t="s">
        <v>706</v>
      </c>
      <c r="N114" s="116" t="str">
        <f t="shared" ca="1" si="29"/>
        <v>Serviço</v>
      </c>
      <c r="O114" s="117" t="str">
        <f t="shared" ca="1" si="30"/>
        <v>1.6.24.</v>
      </c>
      <c r="P114" s="677" t="s">
        <v>751</v>
      </c>
      <c r="Q114" s="678">
        <v>101094</v>
      </c>
      <c r="R114" s="120" t="str">
        <f ca="1">IF($C114="S",REFERENCIA.Descricao,"(digite a descrição aqui)")</f>
        <v>PISO PODOTÁTIL DE ALERTA OU DIRECIONAL, DE BORRACHA, ASSENTADO SOBRE ARGAMASSA. AF_02/2026</v>
      </c>
      <c r="S114" s="121" t="str">
        <f ca="1">REFERENCIA.Unidade</f>
        <v>M</v>
      </c>
      <c r="T114" s="122">
        <f ca="1">OFFSET(CÁLCULO!H$15,ROW($T114)-ROW(T$15),0)</f>
        <v>19.5</v>
      </c>
      <c r="U114" s="123">
        <f t="shared" ca="1" si="35"/>
        <v>208.92</v>
      </c>
      <c r="V114" s="124" t="s">
        <v>664</v>
      </c>
      <c r="W114" s="122">
        <f ca="1">IF($C114="S",ROUND(IF(TIPOORCAMENTO="Proposto",ORÇAMENTO.CustoUnitario*(1+$AH114),ORÇAMENTO.PrecoUnitarioLicitado),15-13*$AF$10),0)</f>
        <v>252.73</v>
      </c>
      <c r="X114" s="125">
        <f t="array" aca="1" ref="X114" ca="1">IF($C114="S",IF(OR(Import.TipoArredondamento&lt;&gt;"TransfereGOV",ACOMPANHAMENTO="BM"),VTOTAL1,SUM(OFFSET(CÁLCULO!$AI$15,ROW($X114)-ROW($X$15),1):OFFSET(CÁLCULO!$BB$15,ROW($X114)-ROW($X$15),-1))),IF($C114=0,0,ROUND(SomaAgrup,15-13*$AF$11)))</f>
        <v>4928.24</v>
      </c>
      <c r="Y114" s="126" t="s">
        <v>752</v>
      </c>
      <c r="Z114" s="673" t="str">
        <f t="shared" ca="1" si="31"/>
        <v>RA</v>
      </c>
      <c r="AA114" s="127">
        <f ca="1">IF($C114="S",IF($Z114="CP",$X114,IF($Z114="RA",(($X114)*QCI!$AA$3),0)),SomaAgrup)</f>
        <v>49.282399999999996</v>
      </c>
      <c r="AB114" s="128">
        <f t="shared" ca="1" si="32"/>
        <v>0</v>
      </c>
      <c r="AC114" s="564" t="e">
        <f t="array" aca="1" ref="AC114" ca="1">IF($N114=""," ",
IF(AND($C114&lt;&gt;"S",OR($R114="",$R114="(digite a descrição aqui)")),"DESCRIÇÃO",
IF(AND($C114="S",OR($Q114&lt;&gt;"",$T114&gt;0,$U114&gt;0),$P114=""),"FONTE",
IF(AND($C114="S",$P114&lt;&gt;"",OR($T114&gt;0,$U114&gt;0),$Q114=""),"CÓDIGO",
IF(AND($C114="S",$P114&lt;&gt;"",$Q114&lt;&gt;"",$R114="(Código não identificado nas referências)"),"CÓDIGO N/ID",
IF(AND($C114="S",OR($R114="",$R114="(digite a descrição aqui)"),OR($Q114&lt;&gt;"",$T114&gt;0,$U114&gt;0)),"DESCRIÇÃO",
IF(AND($C114="S",$P114&lt;&gt;"",$Q114&lt;&gt;"",$S114=""),"UNIDADE",
IF(AND($C114="S",$P114&lt;&gt;"",$Q114&lt;&gt;"",$U114=0),"SEM CUSTO",
IF(AND(_xlfn.SINGLE(TIPOORCAMENTO)="Licitado",$AL114=0,$AN114&gt;0),"SEM PREÇO",
IF(AND($C114="S",$P114&lt;&gt;"",$Q114&lt;&gt;"",$U114&gt;0,$V114=0),"BDI",
IF(OR(AND(TIPOORCAMENTO="Proposto",LEFT($O$8,5)&lt;&gt;"(N/D:",$AG114&lt;&gt;"",ORÇAMENTO.CustoUnitario&gt;$AG114),AND(TIPOORCAMENTO="LICITADO",ORÇAMENTO.PrecoUnitarioLicitado&gt;$AN114)),"ACIMA REF.",
IF(AND($C114="S",$P114&lt;&gt;"",$Q114&lt;&gt;"",$T114=0,$U114&gt;0),"QUANT.",
IF(AND(Import.TipoArredondamento="TransfereGOV",$L114="F",$C114="S",LEN($Q114)&gt;13),"Código &gt;13",
IF(AND(Import.TipoArredondamento="TransfereGOV",$L114="F",$C114&lt;&gt;"S",LEN($R114)&gt;100),"Descrição &gt;100",
IF(AND(Import.TipoArredondamento="TransfereGOV",$L114="F",$C114="S",LEN($R114)&gt;500),"Descrição &gt;500",
IF(AND(Import.TipoArredondamento="TransfereGOV",$L114="F",$C114="S",LEFT(TRIM(UPPER($P114)),6)&lt;&gt;"SINAPI",ISNA(VLOOKUP(TRIM(UPPER($S114)),ListaTgov.Unidades,1,FALSE))),"Unid. Não Disp",
" "))))))))))))))))</f>
        <v>#NAME?</v>
      </c>
      <c r="AD114" s="673" t="str">
        <f ca="1">IF(C114&lt;=CRONO.NivelExibicao,MAX($AD$15:OFFSET(AD114,-1,0))+IF($C114&lt;&gt;1,1,MAX(1,COUNTIF(QCI!$A$13:$A$24,OFFSET($E114,-1,0)))),"")</f>
        <v/>
      </c>
      <c r="AE114" s="669" t="str">
        <f ca="1">IF(AND($C114="S",ORÇAMENTO.CodBarra&lt;&gt;""),IF(ORÇAMENTO.Fonte="",ORÇAMENTO.CodBarra,CONCATENATE(ORÇAMENTO.Fonte," ",ORÇAMENTO.CodBarra)))</f>
        <v>SINAPI 101094</v>
      </c>
      <c r="AF114" s="672">
        <f ca="1">IF(ISERROR(INDIRECT(ORÇAMENTO.BancoRef)),"(abra o arquivo 'Referência "&amp;Excel_BuiltIn_Database&amp;".xlsm)",IF(OR($C114&lt;&gt;"S",ORÇAMENTO.CodBarra=""),"(Sem Código)",IF(ISERROR(MATCH($AE114,INDIRECT(ORÇAMENTO.BancoRef),0)),"(Código não identificado nas referências)",MATCH($AE114,INDIRECT(ORÇAMENTO.BancoRef),0))))</f>
        <v>14328</v>
      </c>
      <c r="AG114" s="428">
        <f ca="1">ROUND(IF(DESONERACAO="sim",REFERENCIA.Desonerado,REFERENCIA.NaoDesonerado),2)</f>
        <v>208.92</v>
      </c>
      <c r="AH114" s="429">
        <f t="shared" ca="1" si="33"/>
        <v>0.2097</v>
      </c>
      <c r="AJ114" s="431"/>
      <c r="AL114" s="439"/>
      <c r="AM114" s="336">
        <f t="shared" ca="1" si="0"/>
        <v>4928.24</v>
      </c>
      <c r="AN114" s="470">
        <f t="shared" ca="1" si="34"/>
        <v>252.73</v>
      </c>
    </row>
    <row r="115" spans="1:40" s="673" customFormat="1" ht="25.5" x14ac:dyDescent="0.2">
      <c r="A115" s="673" t="str">
        <f t="shared" si="19"/>
        <v>S</v>
      </c>
      <c r="B115" s="673">
        <f t="shared" ca="1" si="20"/>
        <v>2</v>
      </c>
      <c r="C115" s="673" t="str">
        <f t="shared" ca="1" si="21"/>
        <v>S</v>
      </c>
      <c r="D115" s="673">
        <f t="shared" ca="1" si="22"/>
        <v>0</v>
      </c>
      <c r="E115" s="673">
        <f ca="1">IF($C115=1,OFFSET(E115,-1,0)+MAX(1,COUNTIF(QCI!$A$13:$A$24,OFFSET(ORÇAMENTO!E115,-1,0))),OFFSET(E115,-1,0))</f>
        <v>1</v>
      </c>
      <c r="F115" s="673">
        <f t="shared" ca="1" si="23"/>
        <v>6</v>
      </c>
      <c r="G115" s="673">
        <f t="shared" ca="1" si="24"/>
        <v>0</v>
      </c>
      <c r="H115" s="673">
        <f t="shared" ca="1" si="25"/>
        <v>0</v>
      </c>
      <c r="I115" s="673">
        <f t="shared" ca="1" si="26"/>
        <v>25</v>
      </c>
      <c r="J115" s="673">
        <f t="shared" ca="1" si="36"/>
        <v>0</v>
      </c>
      <c r="K115" s="673">
        <f ca="1">IF(OR($C115="S",$C115=0),0,MATCH(OFFSET($D115,0,$C115)+IF($C115&lt;&gt;1,1,COUNTIF(QCI!$A$13:$A$24,ORÇAMENTO!E115)),OFFSET($D115,1,$C115,ROW($C$251)-ROW($C115)),0))</f>
        <v>0</v>
      </c>
      <c r="L115" s="114" t="str">
        <f t="shared" ca="1" si="28"/>
        <v>F</v>
      </c>
      <c r="M115" s="115" t="s">
        <v>706</v>
      </c>
      <c r="N115" s="116" t="str">
        <f t="shared" ca="1" si="29"/>
        <v>Serviço</v>
      </c>
      <c r="O115" s="117" t="str">
        <f t="shared" ca="1" si="30"/>
        <v>1.6.25.</v>
      </c>
      <c r="P115" s="118" t="s">
        <v>1016</v>
      </c>
      <c r="Q115" s="678" t="s">
        <v>1017</v>
      </c>
      <c r="R115" s="120" t="str">
        <f ca="1">IF($C115="S",REFERENCIA.Descricao,"(digite a descrição aqui)")</f>
        <v>Faixa em policarbonato para sinalização visual fotoluminescente, para degraus, comprimento de 20 cm</v>
      </c>
      <c r="S115" s="121" t="str">
        <f ca="1">REFERENCIA.Unidade</f>
        <v>UN</v>
      </c>
      <c r="T115" s="122">
        <f ca="1">OFFSET(CÁLCULO!H$15,ROW($T115)-ROW(T$15),0)</f>
        <v>120</v>
      </c>
      <c r="U115" s="123">
        <f t="shared" ca="1" si="35"/>
        <v>6.33</v>
      </c>
      <c r="V115" s="124" t="s">
        <v>664</v>
      </c>
      <c r="W115" s="122">
        <f ca="1">IF($C115="S",ROUND(IF(TIPOORCAMENTO="Proposto",ORÇAMENTO.CustoUnitario*(1+$AH115),ORÇAMENTO.PrecoUnitarioLicitado),15-13*$AF$10),0)</f>
        <v>7.66</v>
      </c>
      <c r="X115" s="125">
        <f t="array" aca="1" ref="X115" ca="1">IF($C115="S",IF(OR(Import.TipoArredondamento&lt;&gt;"TransfereGOV",ACOMPANHAMENTO="BM"),VTOTAL1,SUM(OFFSET(CÁLCULO!$AI$15,ROW($X115)-ROW($X$15),1):OFFSET(CÁLCULO!$BB$15,ROW($X115)-ROW($X$15),-1))),IF($C115=0,0,ROUND(SomaAgrup,15-13*$AF$11)))</f>
        <v>919.2</v>
      </c>
      <c r="Y115" s="126" t="s">
        <v>752</v>
      </c>
      <c r="Z115" s="673" t="str">
        <f t="shared" ca="1" si="31"/>
        <v>RA</v>
      </c>
      <c r="AA115" s="127">
        <f ca="1">IF($C115="S",IF($Z115="CP",$X115,IF($Z115="RA",(($X115)*QCI!$AA$3),0)),SomaAgrup)</f>
        <v>9.1920000000000002</v>
      </c>
      <c r="AB115" s="128">
        <f t="shared" ca="1" si="32"/>
        <v>0</v>
      </c>
      <c r="AC115" s="564" t="e">
        <f t="array" aca="1" ref="AC115" ca="1">IF($N115=""," ",
IF(AND($C115&lt;&gt;"S",OR($R115="",$R115="(digite a descrição aqui)")),"DESCRIÇÃO",
IF(AND($C115="S",OR($Q115&lt;&gt;"",$T115&gt;0,$U115&gt;0),$P115=""),"FONTE",
IF(AND($C115="S",$P115&lt;&gt;"",OR($T115&gt;0,$U115&gt;0),$Q115=""),"CÓDIGO",
IF(AND($C115="S",$P115&lt;&gt;"",$Q115&lt;&gt;"",$R115="(Código não identificado nas referências)"),"CÓDIGO N/ID",
IF(AND($C115="S",OR($R115="",$R115="(digite a descrição aqui)"),OR($Q115&lt;&gt;"",$T115&gt;0,$U115&gt;0)),"DESCRIÇÃO",
IF(AND($C115="S",$P115&lt;&gt;"",$Q115&lt;&gt;"",$S115=""),"UNIDADE",
IF(AND($C115="S",$P115&lt;&gt;"",$Q115&lt;&gt;"",$U115=0),"SEM CUSTO",
IF(AND(_xlfn.SINGLE(TIPOORCAMENTO)="Licitado",$AL115=0,$AN115&gt;0),"SEM PREÇO",
IF(AND($C115="S",$P115&lt;&gt;"",$Q115&lt;&gt;"",$U115&gt;0,$V115=0),"BDI",
IF(OR(AND(TIPOORCAMENTO="Proposto",LEFT($O$8,5)&lt;&gt;"(N/D:",$AG115&lt;&gt;"",ORÇAMENTO.CustoUnitario&gt;$AG115),AND(TIPOORCAMENTO="LICITADO",ORÇAMENTO.PrecoUnitarioLicitado&gt;$AN115)),"ACIMA REF.",
IF(AND($C115="S",$P115&lt;&gt;"",$Q115&lt;&gt;"",$T115=0,$U115&gt;0),"QUANT.",
IF(AND(Import.TipoArredondamento="TransfereGOV",$L115="F",$C115="S",LEN($Q115)&gt;13),"Código &gt;13",
IF(AND(Import.TipoArredondamento="TransfereGOV",$L115="F",$C115&lt;&gt;"S",LEN($R115)&gt;100),"Descrição &gt;100",
IF(AND(Import.TipoArredondamento="TransfereGOV",$L115="F",$C115="S",LEN($R115)&gt;500),"Descrição &gt;500",
IF(AND(Import.TipoArredondamento="TransfereGOV",$L115="F",$C115="S",LEFT(TRIM(UPPER($P115)),6)&lt;&gt;"SINAPI",ISNA(VLOOKUP(TRIM(UPPER($S115)),ListaTgov.Unidades,1,FALSE))),"Unid. Não Disp",
" "))))))))))))))))</f>
        <v>#NAME?</v>
      </c>
      <c r="AD115" s="673" t="str">
        <f ca="1">IF(C115&lt;=CRONO.NivelExibicao,MAX($AD$15:OFFSET(AD115,-1,0))+IF($C115&lt;&gt;1,1,MAX(1,COUNTIF(QCI!$A$13:$A$24,OFFSET($E115,-1,0)))),"")</f>
        <v/>
      </c>
      <c r="AE115" s="669" t="str">
        <f ca="1">IF(AND($C115="S",ORÇAMENTO.CodBarra&lt;&gt;""),IF(ORÇAMENTO.Fonte="",ORÇAMENTO.CodBarra,CONCATENATE(ORÇAMENTO.Fonte," ",ORÇAMENTO.CodBarra)))</f>
        <v>CDHU 30.04.040</v>
      </c>
      <c r="AF115" s="672">
        <f ca="1">IF(ISERROR(INDIRECT(ORÇAMENTO.BancoRef)),"(abra o arquivo 'Referência "&amp;Excel_BuiltIn_Database&amp;".xlsm)",IF(OR($C115&lt;&gt;"S",ORÇAMENTO.CodBarra=""),"(Sem Código)",IF(ISERROR(MATCH($AE115,INDIRECT(ORÇAMENTO.BancoRef),0)),"(Código não identificado nas referências)",MATCH($AE115,INDIRECT(ORÇAMENTO.BancoRef),0))))</f>
        <v>17895</v>
      </c>
      <c r="AG115" s="428">
        <f ca="1">ROUND(IF(DESONERACAO="sim",REFERENCIA.Desonerado,REFERENCIA.NaoDesonerado),2)</f>
        <v>6.33</v>
      </c>
      <c r="AH115" s="429">
        <f t="shared" ca="1" si="33"/>
        <v>0.2097</v>
      </c>
      <c r="AJ115" s="431"/>
      <c r="AL115" s="439"/>
      <c r="AM115" s="336">
        <f t="shared" ca="1" si="0"/>
        <v>919.2</v>
      </c>
      <c r="AN115" s="470">
        <f t="shared" ca="1" si="34"/>
        <v>7.66</v>
      </c>
    </row>
    <row r="116" spans="1:40" s="673" customFormat="1" ht="25.5" x14ac:dyDescent="0.2">
      <c r="A116" s="673" t="str">
        <f t="shared" si="19"/>
        <v>S</v>
      </c>
      <c r="B116" s="673">
        <f t="shared" ca="1" si="20"/>
        <v>2</v>
      </c>
      <c r="C116" s="673" t="str">
        <f t="shared" ca="1" si="21"/>
        <v>S</v>
      </c>
      <c r="D116" s="673">
        <f t="shared" ca="1" si="22"/>
        <v>0</v>
      </c>
      <c r="E116" s="673">
        <f ca="1">IF($C116=1,OFFSET(E116,-1,0)+MAX(1,COUNTIF(QCI!$A$13:$A$24,OFFSET(ORÇAMENTO!E116,-1,0))),OFFSET(E116,-1,0))</f>
        <v>1</v>
      </c>
      <c r="F116" s="673">
        <f t="shared" ca="1" si="23"/>
        <v>6</v>
      </c>
      <c r="G116" s="673">
        <f t="shared" ca="1" si="24"/>
        <v>0</v>
      </c>
      <c r="H116" s="673">
        <f t="shared" ca="1" si="25"/>
        <v>0</v>
      </c>
      <c r="I116" s="673">
        <f t="shared" ca="1" si="26"/>
        <v>26</v>
      </c>
      <c r="J116" s="673">
        <f t="shared" ca="1" si="36"/>
        <v>0</v>
      </c>
      <c r="K116" s="673">
        <f ca="1">IF(OR($C116="S",$C116=0),0,MATCH(OFFSET($D116,0,$C116)+IF($C116&lt;&gt;1,1,COUNTIF(QCI!$A$13:$A$24,ORÇAMENTO!E116)),OFFSET($D116,1,$C116,ROW($C$251)-ROW($C116)),0))</f>
        <v>0</v>
      </c>
      <c r="L116" s="114" t="str">
        <f t="shared" ca="1" si="28"/>
        <v>F</v>
      </c>
      <c r="M116" s="115" t="s">
        <v>706</v>
      </c>
      <c r="N116" s="116" t="str">
        <f t="shared" ca="1" si="29"/>
        <v>Serviço</v>
      </c>
      <c r="O116" s="117" t="str">
        <f t="shared" ca="1" si="30"/>
        <v>1.6.26.</v>
      </c>
      <c r="P116" s="677" t="s">
        <v>964</v>
      </c>
      <c r="Q116" s="678" t="s">
        <v>1288</v>
      </c>
      <c r="R116" s="120" t="str">
        <f ca="1">IF($C116="S",REFERENCIA.Descricao,"(digite a descrição aqui)")</f>
        <v>PISO EM CONCRETO 20 MPA PREPARO MECÂNICO, ESPESSURA 7CM. AF_09/2020</v>
      </c>
      <c r="S116" s="121" t="str">
        <f ca="1">REFERENCIA.Unidade</f>
        <v>M2</v>
      </c>
      <c r="T116" s="122">
        <f ca="1">OFFSET(CÁLCULO!H$15,ROW($T116)-ROW(T$15),0)</f>
        <v>10.26</v>
      </c>
      <c r="U116" s="123">
        <f t="shared" ca="1" si="35"/>
        <v>76.41</v>
      </c>
      <c r="V116" s="124" t="s">
        <v>664</v>
      </c>
      <c r="W116" s="122">
        <f ca="1">IF($C116="S",ROUND(IF(TIPOORCAMENTO="Proposto",ORÇAMENTO.CustoUnitario*(1+$AH116),ORÇAMENTO.PrecoUnitarioLicitado),15-13*$AF$10),0)</f>
        <v>92.43</v>
      </c>
      <c r="X116" s="125">
        <f t="array" aca="1" ref="X116" ca="1">IF($C116="S",IF(OR(Import.TipoArredondamento&lt;&gt;"TransfereGOV",ACOMPANHAMENTO="BM"),VTOTAL1,SUM(OFFSET(CÁLCULO!$AI$15,ROW($X116)-ROW($X$15),1):OFFSET(CÁLCULO!$BB$15,ROW($X116)-ROW($X$15),-1))),IF($C116=0,0,ROUND(SomaAgrup,15-13*$AF$11)))</f>
        <v>948.33</v>
      </c>
      <c r="Y116" s="126" t="s">
        <v>752</v>
      </c>
      <c r="Z116" s="673" t="str">
        <f t="shared" ca="1" si="31"/>
        <v>RA</v>
      </c>
      <c r="AA116" s="127">
        <f ca="1">IF($C116="S",IF($Z116="CP",$X116,IF($Z116="RA",(($X116)*QCI!$AA$3),0)),SomaAgrup)</f>
        <v>9.4832999999999998</v>
      </c>
      <c r="AB116" s="128">
        <f t="shared" ca="1" si="32"/>
        <v>0</v>
      </c>
      <c r="AC116" s="564" t="e">
        <f t="array" aca="1" ref="AC116" ca="1">IF($N116=""," ",
IF(AND($C116&lt;&gt;"S",OR($R116="",$R116="(digite a descrição aqui)")),"DESCRIÇÃO",
IF(AND($C116="S",OR($Q116&lt;&gt;"",$T116&gt;0,$U116&gt;0),$P116=""),"FONTE",
IF(AND($C116="S",$P116&lt;&gt;"",OR($T116&gt;0,$U116&gt;0),$Q116=""),"CÓDIGO",
IF(AND($C116="S",$P116&lt;&gt;"",$Q116&lt;&gt;"",$R116="(Código não identificado nas referências)"),"CÓDIGO N/ID",
IF(AND($C116="S",OR($R116="",$R116="(digite a descrição aqui)"),OR($Q116&lt;&gt;"",$T116&gt;0,$U116&gt;0)),"DESCRIÇÃO",
IF(AND($C116="S",$P116&lt;&gt;"",$Q116&lt;&gt;"",$S116=""),"UNIDADE",
IF(AND($C116="S",$P116&lt;&gt;"",$Q116&lt;&gt;"",$U116=0),"SEM CUSTO",
IF(AND(_xlfn.SINGLE(TIPOORCAMENTO)="Licitado",$AL116=0,$AN116&gt;0),"SEM PREÇO",
IF(AND($C116="S",$P116&lt;&gt;"",$Q116&lt;&gt;"",$U116&gt;0,$V116=0),"BDI",
IF(OR(AND(TIPOORCAMENTO="Proposto",LEFT($O$8,5)&lt;&gt;"(N/D:",$AG116&lt;&gt;"",ORÇAMENTO.CustoUnitario&gt;$AG116),AND(TIPOORCAMENTO="LICITADO",ORÇAMENTO.PrecoUnitarioLicitado&gt;$AN116)),"ACIMA REF.",
IF(AND($C116="S",$P116&lt;&gt;"",$Q116&lt;&gt;"",$T116=0,$U116&gt;0),"QUANT.",
IF(AND(Import.TipoArredondamento="TransfereGOV",$L116="F",$C116="S",LEN($Q116)&gt;13),"Código &gt;13",
IF(AND(Import.TipoArredondamento="TransfereGOV",$L116="F",$C116&lt;&gt;"S",LEN($R116)&gt;100),"Descrição &gt;100",
IF(AND(Import.TipoArredondamento="TransfereGOV",$L116="F",$C116="S",LEN($R116)&gt;500),"Descrição &gt;500",
IF(AND(Import.TipoArredondamento="TransfereGOV",$L116="F",$C116="S",LEFT(TRIM(UPPER($P116)),6)&lt;&gt;"SINAPI",ISNA(VLOOKUP(TRIM(UPPER($S116)),ListaTgov.Unidades,1,FALSE))),"Unid. Não Disp",
" "))))))))))))))))</f>
        <v>#NAME?</v>
      </c>
      <c r="AD116" s="673" t="str">
        <f ca="1">IF(C116&lt;=CRONO.NivelExibicao,MAX($AD$15:OFFSET(AD116,-1,0))+IF($C116&lt;&gt;1,1,MAX(1,COUNTIF(QCI!$A$13:$A$24,OFFSET($E116,-1,0)))),"")</f>
        <v/>
      </c>
      <c r="AE116" s="669" t="str">
        <f ca="1">IF(AND($C116="S",ORÇAMENTO.CodBarra&lt;&gt;""),IF(ORÇAMENTO.Fonte="",ORÇAMENTO.CodBarra,CONCATENATE(ORÇAMENTO.Fonte," ",ORÇAMENTO.CodBarra)))</f>
        <v>Composição 5</v>
      </c>
      <c r="AF116" s="672">
        <f ca="1">IF(ISERROR(INDIRECT(ORÇAMENTO.BancoRef)),"(abra o arquivo 'Referência "&amp;Excel_BuiltIn_Database&amp;".xlsm)",IF(OR($C116&lt;&gt;"S",ORÇAMENTO.CodBarra=""),"(Sem Código)",IF(ISERROR(MATCH($AE116,INDIRECT(ORÇAMENTO.BancoRef),0)),"(Código não identificado nas referências)",MATCH($AE116,INDIRECT(ORÇAMENTO.BancoRef),0))))</f>
        <v>7</v>
      </c>
      <c r="AG116" s="428">
        <f ca="1">ROUND(IF(DESONERACAO="sim",REFERENCIA.Desonerado,REFERENCIA.NaoDesonerado),2)</f>
        <v>76.41</v>
      </c>
      <c r="AH116" s="429">
        <f t="shared" ca="1" si="33"/>
        <v>0.2097</v>
      </c>
      <c r="AJ116" s="431"/>
      <c r="AL116" s="439"/>
      <c r="AM116" s="336">
        <f t="shared" ca="1" si="0"/>
        <v>948.33</v>
      </c>
      <c r="AN116" s="470">
        <f t="shared" ca="1" si="34"/>
        <v>92.43</v>
      </c>
    </row>
    <row r="117" spans="1:40" s="673" customFormat="1" ht="25.5" x14ac:dyDescent="0.2">
      <c r="A117" s="673" t="str">
        <f t="shared" si="19"/>
        <v>S</v>
      </c>
      <c r="B117" s="673">
        <f t="shared" ca="1" si="20"/>
        <v>2</v>
      </c>
      <c r="C117" s="673" t="str">
        <f t="shared" ca="1" si="21"/>
        <v>S</v>
      </c>
      <c r="D117" s="673">
        <f t="shared" ca="1" si="22"/>
        <v>0</v>
      </c>
      <c r="E117" s="673">
        <f ca="1">IF($C117=1,OFFSET(E117,-1,0)+MAX(1,COUNTIF(QCI!$A$13:$A$24,OFFSET(ORÇAMENTO!E117,-1,0))),OFFSET(E117,-1,0))</f>
        <v>1</v>
      </c>
      <c r="F117" s="673">
        <f t="shared" ca="1" si="23"/>
        <v>6</v>
      </c>
      <c r="G117" s="673">
        <f t="shared" ca="1" si="24"/>
        <v>0</v>
      </c>
      <c r="H117" s="673">
        <f t="shared" ca="1" si="25"/>
        <v>0</v>
      </c>
      <c r="I117" s="673">
        <f t="shared" ca="1" si="26"/>
        <v>27</v>
      </c>
      <c r="J117" s="673">
        <f t="shared" ca="1" si="36"/>
        <v>0</v>
      </c>
      <c r="K117" s="673">
        <f ca="1">IF(OR($C117="S",$C117=0),0,MATCH(OFFSET($D117,0,$C117)+IF($C117&lt;&gt;1,1,COUNTIF(QCI!$A$13:$A$24,ORÇAMENTO!E117)),OFFSET($D117,1,$C117,ROW($C$251)-ROW($C117)),0))</f>
        <v>0</v>
      </c>
      <c r="L117" s="114" t="str">
        <f t="shared" ca="1" si="28"/>
        <v>F</v>
      </c>
      <c r="M117" s="115" t="s">
        <v>706</v>
      </c>
      <c r="N117" s="116" t="str">
        <f t="shared" ca="1" si="29"/>
        <v>Serviço</v>
      </c>
      <c r="O117" s="117" t="str">
        <f t="shared" ca="1" si="30"/>
        <v>1.6.27.</v>
      </c>
      <c r="P117" s="118" t="s">
        <v>1016</v>
      </c>
      <c r="Q117" s="678" t="s">
        <v>1018</v>
      </c>
      <c r="R117" s="120" t="str">
        <f ca="1">IF($C117="S",REFERENCIA.Descricao,"(digite a descrição aqui)")</f>
        <v>Corrimão duplo em tubo de aço inoxidável escovado, com diâmetro de 1 1/2´ e montantes com diâmetro de 2´</v>
      </c>
      <c r="S117" s="121" t="str">
        <f ca="1">REFERENCIA.Unidade</f>
        <v>M</v>
      </c>
      <c r="T117" s="122">
        <f ca="1">OFFSET(CÁLCULO!H$15,ROW($T117)-ROW(T$15),0)</f>
        <v>15.72</v>
      </c>
      <c r="U117" s="123">
        <f t="shared" ca="1" si="35"/>
        <v>736.31</v>
      </c>
      <c r="V117" s="124" t="s">
        <v>664</v>
      </c>
      <c r="W117" s="122">
        <f ca="1">IF($C117="S",ROUND(IF(TIPOORCAMENTO="Proposto",ORÇAMENTO.CustoUnitario*(1+$AH117),ORÇAMENTO.PrecoUnitarioLicitado),15-13*$AF$10),0)</f>
        <v>890.71</v>
      </c>
      <c r="X117" s="125">
        <f t="array" aca="1" ref="X117" ca="1">IF($C117="S",IF(OR(Import.TipoArredondamento&lt;&gt;"TransfereGOV",ACOMPANHAMENTO="BM"),VTOTAL1,SUM(OFFSET(CÁLCULO!$AI$15,ROW($X117)-ROW($X$15),1):OFFSET(CÁLCULO!$BB$15,ROW($X117)-ROW($X$15),-1))),IF($C117=0,0,ROUND(SomaAgrup,15-13*$AF$11)))</f>
        <v>14001.96</v>
      </c>
      <c r="Y117" s="126" t="s">
        <v>752</v>
      </c>
      <c r="Z117" s="673" t="str">
        <f t="shared" ca="1" si="31"/>
        <v>RA</v>
      </c>
      <c r="AA117" s="127">
        <f ca="1">IF($C117="S",IF($Z117="CP",$X117,IF($Z117="RA",(($X117)*QCI!$AA$3),0)),SomaAgrup)</f>
        <v>140.0196</v>
      </c>
      <c r="AB117" s="128">
        <f t="shared" ca="1" si="32"/>
        <v>0</v>
      </c>
      <c r="AC117" s="564" t="e">
        <f t="array" aca="1" ref="AC117" ca="1">IF($N117=""," ",
IF(AND($C117&lt;&gt;"S",OR($R117="",$R117="(digite a descrição aqui)")),"DESCRIÇÃO",
IF(AND($C117="S",OR($Q117&lt;&gt;"",$T117&gt;0,$U117&gt;0),$P117=""),"FONTE",
IF(AND($C117="S",$P117&lt;&gt;"",OR($T117&gt;0,$U117&gt;0),$Q117=""),"CÓDIGO",
IF(AND($C117="S",$P117&lt;&gt;"",$Q117&lt;&gt;"",$R117="(Código não identificado nas referências)"),"CÓDIGO N/ID",
IF(AND($C117="S",OR($R117="",$R117="(digite a descrição aqui)"),OR($Q117&lt;&gt;"",$T117&gt;0,$U117&gt;0)),"DESCRIÇÃO",
IF(AND($C117="S",$P117&lt;&gt;"",$Q117&lt;&gt;"",$S117=""),"UNIDADE",
IF(AND($C117="S",$P117&lt;&gt;"",$Q117&lt;&gt;"",$U117=0),"SEM CUSTO",
IF(AND(_xlfn.SINGLE(TIPOORCAMENTO)="Licitado",$AL117=0,$AN117&gt;0),"SEM PREÇO",
IF(AND($C117="S",$P117&lt;&gt;"",$Q117&lt;&gt;"",$U117&gt;0,$V117=0),"BDI",
IF(OR(AND(TIPOORCAMENTO="Proposto",LEFT($O$8,5)&lt;&gt;"(N/D:",$AG117&lt;&gt;"",ORÇAMENTO.CustoUnitario&gt;$AG117),AND(TIPOORCAMENTO="LICITADO",ORÇAMENTO.PrecoUnitarioLicitado&gt;$AN117)),"ACIMA REF.",
IF(AND($C117="S",$P117&lt;&gt;"",$Q117&lt;&gt;"",$T117=0,$U117&gt;0),"QUANT.",
IF(AND(Import.TipoArredondamento="TransfereGOV",$L117="F",$C117="S",LEN($Q117)&gt;13),"Código &gt;13",
IF(AND(Import.TipoArredondamento="TransfereGOV",$L117="F",$C117&lt;&gt;"S",LEN($R117)&gt;100),"Descrição &gt;100",
IF(AND(Import.TipoArredondamento="TransfereGOV",$L117="F",$C117="S",LEN($R117)&gt;500),"Descrição &gt;500",
IF(AND(Import.TipoArredondamento="TransfereGOV",$L117="F",$C117="S",LEFT(TRIM(UPPER($P117)),6)&lt;&gt;"SINAPI",ISNA(VLOOKUP(TRIM(UPPER($S117)),ListaTgov.Unidades,1,FALSE))),"Unid. Não Disp",
" "))))))))))))))))</f>
        <v>#NAME?</v>
      </c>
      <c r="AD117" s="673" t="str">
        <f ca="1">IF(C117&lt;=CRONO.NivelExibicao,MAX($AD$15:OFFSET(AD117,-1,0))+IF($C117&lt;&gt;1,1,MAX(1,COUNTIF(QCI!$A$13:$A$24,OFFSET($E117,-1,0)))),"")</f>
        <v/>
      </c>
      <c r="AE117" s="669" t="str">
        <f ca="1">IF(AND($C117="S",ORÇAMENTO.CodBarra&lt;&gt;""),IF(ORÇAMENTO.Fonte="",ORÇAMENTO.CodBarra,CONCATENATE(ORÇAMENTO.Fonte," ",ORÇAMENTO.CodBarra)))</f>
        <v>CDHU 24.08.020</v>
      </c>
      <c r="AF117" s="672">
        <f ca="1">IF(ISERROR(INDIRECT(ORÇAMENTO.BancoRef)),"(abra o arquivo 'Referência "&amp;Excel_BuiltIn_Database&amp;".xlsm)",IF(OR($C117&lt;&gt;"S",ORÇAMENTO.CodBarra=""),"(Sem Código)",IF(ISERROR(MATCH($AE117,INDIRECT(ORÇAMENTO.BancoRef),0)),"(Código não identificado nas referências)",MATCH($AE117,INDIRECT(ORÇAMENTO.BancoRef),0))))</f>
        <v>17687</v>
      </c>
      <c r="AG117" s="428">
        <f ca="1">ROUND(IF(DESONERACAO="sim",REFERENCIA.Desonerado,REFERENCIA.NaoDesonerado),2)</f>
        <v>736.31</v>
      </c>
      <c r="AH117" s="429">
        <f t="shared" ca="1" si="33"/>
        <v>0.2097</v>
      </c>
      <c r="AJ117" s="431"/>
      <c r="AL117" s="439"/>
      <c r="AM117" s="336">
        <f t="shared" ca="1" si="0"/>
        <v>14001.96</v>
      </c>
      <c r="AN117" s="470">
        <f t="shared" ca="1" si="34"/>
        <v>890.71</v>
      </c>
    </row>
    <row r="118" spans="1:40" s="673" customFormat="1" x14ac:dyDescent="0.2">
      <c r="A118" s="673">
        <f t="shared" si="19"/>
        <v>2</v>
      </c>
      <c r="B118" s="673">
        <f t="shared" ca="1" si="20"/>
        <v>2</v>
      </c>
      <c r="C118" s="673">
        <f t="shared" ca="1" si="21"/>
        <v>2</v>
      </c>
      <c r="D118" s="673">
        <f t="shared" ca="1" si="22"/>
        <v>17</v>
      </c>
      <c r="E118" s="673">
        <f ca="1">IF($C118=1,OFFSET(E118,-1,0)+MAX(1,COUNTIF(QCI!$A$13:$A$24,OFFSET(ORÇAMENTO!E118,-1,0))),OFFSET(E118,-1,0))</f>
        <v>1</v>
      </c>
      <c r="F118" s="673">
        <f t="shared" ca="1" si="23"/>
        <v>7</v>
      </c>
      <c r="G118" s="673">
        <f t="shared" ca="1" si="24"/>
        <v>0</v>
      </c>
      <c r="H118" s="673">
        <f t="shared" ca="1" si="25"/>
        <v>0</v>
      </c>
      <c r="I118" s="673">
        <f t="shared" ca="1" si="26"/>
        <v>0</v>
      </c>
      <c r="J118" s="673">
        <f t="shared" ca="1" si="36"/>
        <v>133</v>
      </c>
      <c r="K118" s="673">
        <f ca="1">IF(OR($C118="S",$C118=0),0,MATCH(OFFSET($D118,0,$C118)+IF($C118&lt;&gt;1,1,COUNTIF(QCI!$A$13:$A$24,ORÇAMENTO!E118)),OFFSET($D118,1,$C118,ROW($C$251)-ROW($C118)),0))</f>
        <v>17</v>
      </c>
      <c r="L118" s="114" t="str">
        <f t="shared" ca="1" si="28"/>
        <v>F</v>
      </c>
      <c r="M118" s="115" t="s">
        <v>703</v>
      </c>
      <c r="N118" s="116" t="str">
        <f t="shared" ca="1" si="29"/>
        <v>Nível 2</v>
      </c>
      <c r="O118" s="117" t="str">
        <f t="shared" ca="1" si="30"/>
        <v>1.7.</v>
      </c>
      <c r="P118" s="118" t="s">
        <v>751</v>
      </c>
      <c r="Q118" s="119"/>
      <c r="R118" s="120" t="str">
        <f ca="1">IF($C118="S",REFERENCIA.Descricao,"Muro de arrimo")</f>
        <v>Muro de arrimo</v>
      </c>
      <c r="S118" s="121" t="str">
        <f ca="1">REFERENCIA.Unidade</f>
        <v>-</v>
      </c>
      <c r="T118" s="122">
        <f ca="1">OFFSET(CÁLCULO!H$15,ROW($T118)-ROW(T$15),0)</f>
        <v>0</v>
      </c>
      <c r="U118" s="123">
        <f t="shared" ca="1" si="35"/>
        <v>0</v>
      </c>
      <c r="V118" s="124" t="s">
        <v>664</v>
      </c>
      <c r="W118" s="122">
        <f ca="1">IF($C118="S",ROUND(IF(TIPOORCAMENTO="Proposto",ORÇAMENTO.CustoUnitario*(1+$AH118),ORÇAMENTO.PrecoUnitarioLicitado),15-13*$AF$10),0)</f>
        <v>0</v>
      </c>
      <c r="X118" s="125">
        <f t="array" aca="1" ref="X118" ca="1">IF($C118="S",IF(OR(Import.TipoArredondamento&lt;&gt;"TransfereGOV",ACOMPANHAMENTO="BM"),VTOTAL1,SUM(OFFSET(CÁLCULO!$AI$15,ROW($X118)-ROW($X$15),1):OFFSET(CÁLCULO!$BB$15,ROW($X118)-ROW($X$15),-1))),IF($C118=0,0,ROUND(SomaAgrup,15-13*$AF$11)))</f>
        <v>33926.54</v>
      </c>
      <c r="Y118" s="126" t="s">
        <v>752</v>
      </c>
      <c r="Z118" s="673" t="str">
        <f t="shared" ca="1" si="31"/>
        <v/>
      </c>
      <c r="AA118" s="127">
        <f ca="1">IF($C118="S",IF($Z118="CP",$X118,IF($Z118="RA",(($X118)*QCI!$AA$3),0)),SomaAgrup)</f>
        <v>339.2654</v>
      </c>
      <c r="AB118" s="128">
        <f t="shared" ca="1" si="32"/>
        <v>0</v>
      </c>
      <c r="AC118" s="564" t="e">
        <f t="array" aca="1" ref="AC118" ca="1">IF($N118=""," ",
IF(AND($C118&lt;&gt;"S",OR($R118="",$R118="(digite a descrição aqui)")),"DESCRIÇÃO",
IF(AND($C118="S",OR($Q118&lt;&gt;"",$T118&gt;0,$U118&gt;0),$P118=""),"FONTE",
IF(AND($C118="S",$P118&lt;&gt;"",OR($T118&gt;0,$U118&gt;0),$Q118=""),"CÓDIGO",
IF(AND($C118="S",$P118&lt;&gt;"",$Q118&lt;&gt;"",$R118="(Código não identificado nas referências)"),"CÓDIGO N/ID",
IF(AND($C118="S",OR($R118="",$R118="(digite a descrição aqui)"),OR($Q118&lt;&gt;"",$T118&gt;0,$U118&gt;0)),"DESCRIÇÃO",
IF(AND($C118="S",$P118&lt;&gt;"",$Q118&lt;&gt;"",$S118=""),"UNIDADE",
IF(AND($C118="S",$P118&lt;&gt;"",$Q118&lt;&gt;"",$U118=0),"SEM CUSTO",
IF(AND(_xlfn.SINGLE(TIPOORCAMENTO)="Licitado",$AL118=0,$AN118&gt;0),"SEM PREÇO",
IF(AND($C118="S",$P118&lt;&gt;"",$Q118&lt;&gt;"",$U118&gt;0,$V118=0),"BDI",
IF(OR(AND(TIPOORCAMENTO="Proposto",LEFT($O$8,5)&lt;&gt;"(N/D:",$AG118&lt;&gt;"",ORÇAMENTO.CustoUnitario&gt;$AG118),AND(TIPOORCAMENTO="LICITADO",ORÇAMENTO.PrecoUnitarioLicitado&gt;$AN118)),"ACIMA REF.",
IF(AND($C118="S",$P118&lt;&gt;"",$Q118&lt;&gt;"",$T118=0,$U118&gt;0),"QUANT.",
IF(AND(Import.TipoArredondamento="TransfereGOV",$L118="F",$C118="S",LEN($Q118)&gt;13),"Código &gt;13",
IF(AND(Import.TipoArredondamento="TransfereGOV",$L118="F",$C118&lt;&gt;"S",LEN($R118)&gt;100),"Descrição &gt;100",
IF(AND(Import.TipoArredondamento="TransfereGOV",$L118="F",$C118="S",LEN($R118)&gt;500),"Descrição &gt;500",
IF(AND(Import.TipoArredondamento="TransfereGOV",$L118="F",$C118="S",LEFT(TRIM(UPPER($P118)),6)&lt;&gt;"SINAPI",ISNA(VLOOKUP(TRIM(UPPER($S118)),ListaTgov.Unidades,1,FALSE))),"Unid. Não Disp",
" "))))))))))))))))</f>
        <v>#NAME?</v>
      </c>
      <c r="AD118" s="673">
        <f ca="1">IF(C118&lt;=CRONO.NivelExibicao,MAX($AD$15:OFFSET(AD118,-1,0))+IF($C118&lt;&gt;1,1,MAX(1,COUNTIF(QCI!$A$13:$A$24,OFFSET($E118,-1,0)))),"")</f>
        <v>8</v>
      </c>
      <c r="AE118" s="669" t="b">
        <f ca="1">IF(AND($C118="S",ORÇAMENTO.CodBarra&lt;&gt;""),IF(ORÇAMENTO.Fonte="",ORÇAMENTO.CodBarra,CONCATENATE(ORÇAMENTO.Fonte," ",ORÇAMENTO.CodBarra)))</f>
        <v>0</v>
      </c>
      <c r="AF118" s="672" t="str">
        <f ca="1">IF(ISERROR(INDIRECT(ORÇAMENTO.BancoRef)),"(abra o arquivo 'Referência "&amp;Excel_BuiltIn_Database&amp;".xlsm)",IF(OR($C118&lt;&gt;"S",ORÇAMENTO.CodBarra=""),"(Sem Código)",IF(ISERROR(MATCH($AE118,INDIRECT(ORÇAMENTO.BancoRef),0)),"(Código não identificado nas referências)",MATCH($AE118,INDIRECT(ORÇAMENTO.BancoRef),0))))</f>
        <v>(Sem Código)</v>
      </c>
      <c r="AG118" s="428">
        <f ca="1">ROUND(IF(DESONERACAO="sim",REFERENCIA.Desonerado,REFERENCIA.NaoDesonerado),2)</f>
        <v>0</v>
      </c>
      <c r="AH118" s="429">
        <f t="shared" ca="1" si="33"/>
        <v>0.2097</v>
      </c>
      <c r="AJ118" s="431"/>
      <c r="AL118" s="439"/>
      <c r="AM118" s="336">
        <f t="shared" ca="1" si="0"/>
        <v>33926.54</v>
      </c>
      <c r="AN118" s="470">
        <f t="shared" ca="1" si="34"/>
        <v>0</v>
      </c>
    </row>
    <row r="119" spans="1:40" s="673" customFormat="1" ht="38.25" x14ac:dyDescent="0.2">
      <c r="A119" s="673" t="str">
        <f t="shared" si="19"/>
        <v>S</v>
      </c>
      <c r="B119" s="673">
        <f t="shared" ca="1" si="20"/>
        <v>2</v>
      </c>
      <c r="C119" s="673" t="str">
        <f t="shared" ca="1" si="21"/>
        <v>S</v>
      </c>
      <c r="D119" s="673">
        <f t="shared" ca="1" si="22"/>
        <v>0</v>
      </c>
      <c r="E119" s="673">
        <f ca="1">IF($C119=1,OFFSET(E119,-1,0)+MAX(1,COUNTIF(QCI!$A$13:$A$24,OFFSET(ORÇAMENTO!E119,-1,0))),OFFSET(E119,-1,0))</f>
        <v>1</v>
      </c>
      <c r="F119" s="673">
        <f t="shared" ca="1" si="23"/>
        <v>7</v>
      </c>
      <c r="G119" s="673">
        <f t="shared" ca="1" si="24"/>
        <v>0</v>
      </c>
      <c r="H119" s="673">
        <f t="shared" ca="1" si="25"/>
        <v>0</v>
      </c>
      <c r="I119" s="673">
        <f t="shared" ca="1" si="26"/>
        <v>1</v>
      </c>
      <c r="J119" s="673">
        <f t="shared" ca="1" si="36"/>
        <v>0</v>
      </c>
      <c r="K119" s="673">
        <f ca="1">IF(OR($C119="S",$C119=0),0,MATCH(OFFSET($D119,0,$C119)+IF($C119&lt;&gt;1,1,COUNTIF(QCI!$A$13:$A$24,ORÇAMENTO!E119)),OFFSET($D119,1,$C119,ROW($C$251)-ROW($C119)),0))</f>
        <v>0</v>
      </c>
      <c r="L119" s="114" t="str">
        <f t="shared" ca="1" si="28"/>
        <v>F</v>
      </c>
      <c r="M119" s="115" t="s">
        <v>706</v>
      </c>
      <c r="N119" s="116" t="str">
        <f t="shared" ca="1" si="29"/>
        <v>Serviço</v>
      </c>
      <c r="O119" s="117" t="str">
        <f t="shared" ca="1" si="30"/>
        <v>1.7.1.</v>
      </c>
      <c r="P119" s="677" t="s">
        <v>751</v>
      </c>
      <c r="Q119" s="678">
        <v>96525</v>
      </c>
      <c r="R119" s="120" t="str">
        <f ca="1">IF($C119="S",REFERENCIA.Descricao,"(digite a descrição aqui)")</f>
        <v>ESCAVAÇÃO MECANIZADA PARA VIGA BALDRAME OU SAPATA CORRIDA COM MINI-ESCAVADEIRA (INCLUINDO ESCAVAÇÃO PARA COLOCAÇÃO DE FÔRMAS). AF_01/2024</v>
      </c>
      <c r="S119" s="121" t="str">
        <f ca="1">REFERENCIA.Unidade</f>
        <v>M3</v>
      </c>
      <c r="T119" s="122">
        <f ca="1">OFFSET(CÁLCULO!H$15,ROW($T119)-ROW(T$15),0)</f>
        <v>14.21</v>
      </c>
      <c r="U119" s="123">
        <f t="shared" ca="1" si="35"/>
        <v>68.73</v>
      </c>
      <c r="V119" s="124" t="s">
        <v>664</v>
      </c>
      <c r="W119" s="122">
        <f ca="1">IF($C119="S",ROUND(IF(TIPOORCAMENTO="Proposto",ORÇAMENTO.CustoUnitario*(1+$AH119),ORÇAMENTO.PrecoUnitarioLicitado),15-13*$AF$10),0)</f>
        <v>83.14</v>
      </c>
      <c r="X119" s="125">
        <f t="array" aca="1" ref="X119" ca="1">IF($C119="S",IF(OR(Import.TipoArredondamento&lt;&gt;"TransfereGOV",ACOMPANHAMENTO="BM"),VTOTAL1,SUM(OFFSET(CÁLCULO!$AI$15,ROW($X119)-ROW($X$15),1):OFFSET(CÁLCULO!$BB$15,ROW($X119)-ROW($X$15),-1))),IF($C119=0,0,ROUND(SomaAgrup,15-13*$AF$11)))</f>
        <v>1181.42</v>
      </c>
      <c r="Y119" s="126" t="s">
        <v>752</v>
      </c>
      <c r="Z119" s="673" t="str">
        <f t="shared" ca="1" si="31"/>
        <v>RA</v>
      </c>
      <c r="AA119" s="127">
        <f ca="1">IF($C119="S",IF($Z119="CP",$X119,IF($Z119="RA",(($X119)*QCI!$AA$3),0)),SomaAgrup)</f>
        <v>11.814200000000001</v>
      </c>
      <c r="AB119" s="128">
        <f t="shared" ca="1" si="32"/>
        <v>0</v>
      </c>
      <c r="AC119" s="564" t="e">
        <f t="array" aca="1" ref="AC119" ca="1">IF($N119=""," ",
IF(AND($C119&lt;&gt;"S",OR($R119="",$R119="(digite a descrição aqui)")),"DESCRIÇÃO",
IF(AND($C119="S",OR($Q119&lt;&gt;"",$T119&gt;0,$U119&gt;0),$P119=""),"FONTE",
IF(AND($C119="S",$P119&lt;&gt;"",OR($T119&gt;0,$U119&gt;0),$Q119=""),"CÓDIGO",
IF(AND($C119="S",$P119&lt;&gt;"",$Q119&lt;&gt;"",$R119="(Código não identificado nas referências)"),"CÓDIGO N/ID",
IF(AND($C119="S",OR($R119="",$R119="(digite a descrição aqui)"),OR($Q119&lt;&gt;"",$T119&gt;0,$U119&gt;0)),"DESCRIÇÃO",
IF(AND($C119="S",$P119&lt;&gt;"",$Q119&lt;&gt;"",$S119=""),"UNIDADE",
IF(AND($C119="S",$P119&lt;&gt;"",$Q119&lt;&gt;"",$U119=0),"SEM CUSTO",
IF(AND(_xlfn.SINGLE(TIPOORCAMENTO)="Licitado",$AL119=0,$AN119&gt;0),"SEM PREÇO",
IF(AND($C119="S",$P119&lt;&gt;"",$Q119&lt;&gt;"",$U119&gt;0,$V119=0),"BDI",
IF(OR(AND(TIPOORCAMENTO="Proposto",LEFT($O$8,5)&lt;&gt;"(N/D:",$AG119&lt;&gt;"",ORÇAMENTO.CustoUnitario&gt;$AG119),AND(TIPOORCAMENTO="LICITADO",ORÇAMENTO.PrecoUnitarioLicitado&gt;$AN119)),"ACIMA REF.",
IF(AND($C119="S",$P119&lt;&gt;"",$Q119&lt;&gt;"",$T119=0,$U119&gt;0),"QUANT.",
IF(AND(Import.TipoArredondamento="TransfereGOV",$L119="F",$C119="S",LEN($Q119)&gt;13),"Código &gt;13",
IF(AND(Import.TipoArredondamento="TransfereGOV",$L119="F",$C119&lt;&gt;"S",LEN($R119)&gt;100),"Descrição &gt;100",
IF(AND(Import.TipoArredondamento="TransfereGOV",$L119="F",$C119="S",LEN($R119)&gt;500),"Descrição &gt;500",
IF(AND(Import.TipoArredondamento="TransfereGOV",$L119="F",$C119="S",LEFT(TRIM(UPPER($P119)),6)&lt;&gt;"SINAPI",ISNA(VLOOKUP(TRIM(UPPER($S119)),ListaTgov.Unidades,1,FALSE))),"Unid. Não Disp",
" "))))))))))))))))</f>
        <v>#NAME?</v>
      </c>
      <c r="AD119" s="673" t="str">
        <f ca="1">IF(C119&lt;=CRONO.NivelExibicao,MAX($AD$15:OFFSET(AD119,-1,0))+IF($C119&lt;&gt;1,1,MAX(1,COUNTIF(QCI!$A$13:$A$24,OFFSET($E119,-1,0)))),"")</f>
        <v/>
      </c>
      <c r="AE119" s="669" t="str">
        <f ca="1">IF(AND($C119="S",ORÇAMENTO.CodBarra&lt;&gt;""),IF(ORÇAMENTO.Fonte="",ORÇAMENTO.CodBarra,CONCATENATE(ORÇAMENTO.Fonte," ",ORÇAMENTO.CodBarra)))</f>
        <v>SINAPI 96525</v>
      </c>
      <c r="AF119" s="672">
        <f ca="1">IF(ISERROR(INDIRECT(ORÇAMENTO.BancoRef)),"(abra o arquivo 'Referência "&amp;Excel_BuiltIn_Database&amp;".xlsm)",IF(OR($C119&lt;&gt;"S",ORÇAMENTO.CodBarra=""),"(Sem Código)",IF(ISERROR(MATCH($AE119,INDIRECT(ORÇAMENTO.BancoRef),0)),"(Código não identificado nas referências)",MATCH($AE119,INDIRECT(ORÇAMENTO.BancoRef),0))))</f>
        <v>10141</v>
      </c>
      <c r="AG119" s="428">
        <f ca="1">ROUND(IF(DESONERACAO="sim",REFERENCIA.Desonerado,REFERENCIA.NaoDesonerado),2)</f>
        <v>68.73</v>
      </c>
      <c r="AH119" s="429">
        <f t="shared" ca="1" si="33"/>
        <v>0.2097</v>
      </c>
      <c r="AJ119" s="431"/>
      <c r="AL119" s="439"/>
      <c r="AM119" s="336">
        <f t="shared" ca="1" si="0"/>
        <v>1181.42</v>
      </c>
      <c r="AN119" s="470">
        <f t="shared" ca="1" si="34"/>
        <v>83.14</v>
      </c>
    </row>
    <row r="120" spans="1:40" s="673" customFormat="1" ht="38.25" x14ac:dyDescent="0.2">
      <c r="A120" s="673" t="str">
        <f t="shared" si="19"/>
        <v>S</v>
      </c>
      <c r="B120" s="673">
        <f t="shared" ca="1" si="20"/>
        <v>2</v>
      </c>
      <c r="C120" s="673" t="str">
        <f t="shared" ca="1" si="21"/>
        <v>S</v>
      </c>
      <c r="D120" s="673">
        <f t="shared" ca="1" si="22"/>
        <v>0</v>
      </c>
      <c r="E120" s="673">
        <f ca="1">IF($C120=1,OFFSET(E120,-1,0)+MAX(1,COUNTIF(QCI!$A$13:$A$24,OFFSET(ORÇAMENTO!E120,-1,0))),OFFSET(E120,-1,0))</f>
        <v>1</v>
      </c>
      <c r="F120" s="673">
        <f t="shared" ca="1" si="23"/>
        <v>7</v>
      </c>
      <c r="G120" s="673">
        <f t="shared" ca="1" si="24"/>
        <v>0</v>
      </c>
      <c r="H120" s="673">
        <f t="shared" ca="1" si="25"/>
        <v>0</v>
      </c>
      <c r="I120" s="673">
        <f t="shared" ca="1" si="26"/>
        <v>2</v>
      </c>
      <c r="J120" s="673">
        <f t="shared" ca="1" si="36"/>
        <v>0</v>
      </c>
      <c r="K120" s="673">
        <f ca="1">IF(OR($C120="S",$C120=0),0,MATCH(OFFSET($D120,0,$C120)+IF($C120&lt;&gt;1,1,COUNTIF(QCI!$A$13:$A$24,ORÇAMENTO!E120)),OFFSET($D120,1,$C120,ROW($C$251)-ROW($C120)),0))</f>
        <v>0</v>
      </c>
      <c r="L120" s="114" t="str">
        <f t="shared" ca="1" si="28"/>
        <v>F</v>
      </c>
      <c r="M120" s="115" t="s">
        <v>706</v>
      </c>
      <c r="N120" s="116" t="str">
        <f t="shared" ca="1" si="29"/>
        <v>Serviço</v>
      </c>
      <c r="O120" s="117" t="str">
        <f t="shared" ca="1" si="30"/>
        <v>1.7.2.</v>
      </c>
      <c r="P120" s="677" t="s">
        <v>751</v>
      </c>
      <c r="Q120" s="678">
        <v>100324</v>
      </c>
      <c r="R120" s="120" t="str">
        <f ca="1">IF($C120="S",REFERENCIA.Descricao,"(digite a descrição aqui)")</f>
        <v>LASTRO COM MATERIAL GRANULAR (PEDRA BRITADA N.1 E PEDRA BRITADA N.2), APLICADO EM PISOS OU LAJES SOBRE SOLO, ESPESSURA DE *10 CM*. AF_01/2024</v>
      </c>
      <c r="S120" s="121" t="str">
        <f ca="1">REFERENCIA.Unidade</f>
        <v>M3</v>
      </c>
      <c r="T120" s="122">
        <f ca="1">OFFSET(CÁLCULO!H$15,ROW($T120)-ROW(T$15),0)</f>
        <v>2.0299999999999998</v>
      </c>
      <c r="U120" s="123">
        <f t="shared" ca="1" si="35"/>
        <v>169.52</v>
      </c>
      <c r="V120" s="124" t="s">
        <v>664</v>
      </c>
      <c r="W120" s="122">
        <f ca="1">IF($C120="S",ROUND(IF(TIPOORCAMENTO="Proposto",ORÇAMENTO.CustoUnitario*(1+$AH120),ORÇAMENTO.PrecoUnitarioLicitado),15-13*$AF$10),0)</f>
        <v>205.07</v>
      </c>
      <c r="X120" s="125">
        <f t="array" aca="1" ref="X120" ca="1">IF($C120="S",IF(OR(Import.TipoArredondamento&lt;&gt;"TransfereGOV",ACOMPANHAMENTO="BM"),VTOTAL1,SUM(OFFSET(CÁLCULO!$AI$15,ROW($X120)-ROW($X$15),1):OFFSET(CÁLCULO!$BB$15,ROW($X120)-ROW($X$15),-1))),IF($C120=0,0,ROUND(SomaAgrup,15-13*$AF$11)))</f>
        <v>416.29</v>
      </c>
      <c r="Y120" s="126" t="s">
        <v>752</v>
      </c>
      <c r="Z120" s="673" t="str">
        <f t="shared" ca="1" si="31"/>
        <v>RA</v>
      </c>
      <c r="AA120" s="127">
        <f ca="1">IF($C120="S",IF($Z120="CP",$X120,IF($Z120="RA",(($X120)*QCI!$AA$3),0)),SomaAgrup)</f>
        <v>4.1629000000000005</v>
      </c>
      <c r="AB120" s="128">
        <f t="shared" ca="1" si="32"/>
        <v>0</v>
      </c>
      <c r="AC120" s="564" t="e">
        <f t="array" aca="1" ref="AC120" ca="1">IF($N120=""," ",
IF(AND($C120&lt;&gt;"S",OR($R120="",$R120="(digite a descrição aqui)")),"DESCRIÇÃO",
IF(AND($C120="S",OR($Q120&lt;&gt;"",$T120&gt;0,$U120&gt;0),$P120=""),"FONTE",
IF(AND($C120="S",$P120&lt;&gt;"",OR($T120&gt;0,$U120&gt;0),$Q120=""),"CÓDIGO",
IF(AND($C120="S",$P120&lt;&gt;"",$Q120&lt;&gt;"",$R120="(Código não identificado nas referências)"),"CÓDIGO N/ID",
IF(AND($C120="S",OR($R120="",$R120="(digite a descrição aqui)"),OR($Q120&lt;&gt;"",$T120&gt;0,$U120&gt;0)),"DESCRIÇÃO",
IF(AND($C120="S",$P120&lt;&gt;"",$Q120&lt;&gt;"",$S120=""),"UNIDADE",
IF(AND($C120="S",$P120&lt;&gt;"",$Q120&lt;&gt;"",$U120=0),"SEM CUSTO",
IF(AND(_xlfn.SINGLE(TIPOORCAMENTO)="Licitado",$AL120=0,$AN120&gt;0),"SEM PREÇO",
IF(AND($C120="S",$P120&lt;&gt;"",$Q120&lt;&gt;"",$U120&gt;0,$V120=0),"BDI",
IF(OR(AND(TIPOORCAMENTO="Proposto",LEFT($O$8,5)&lt;&gt;"(N/D:",$AG120&lt;&gt;"",ORÇAMENTO.CustoUnitario&gt;$AG120),AND(TIPOORCAMENTO="LICITADO",ORÇAMENTO.PrecoUnitarioLicitado&gt;$AN120)),"ACIMA REF.",
IF(AND($C120="S",$P120&lt;&gt;"",$Q120&lt;&gt;"",$T120=0,$U120&gt;0),"QUANT.",
IF(AND(Import.TipoArredondamento="TransfereGOV",$L120="F",$C120="S",LEN($Q120)&gt;13),"Código &gt;13",
IF(AND(Import.TipoArredondamento="TransfereGOV",$L120="F",$C120&lt;&gt;"S",LEN($R120)&gt;100),"Descrição &gt;100",
IF(AND(Import.TipoArredondamento="TransfereGOV",$L120="F",$C120="S",LEN($R120)&gt;500),"Descrição &gt;500",
IF(AND(Import.TipoArredondamento="TransfereGOV",$L120="F",$C120="S",LEFT(TRIM(UPPER($P120)),6)&lt;&gt;"SINAPI",ISNA(VLOOKUP(TRIM(UPPER($S120)),ListaTgov.Unidades,1,FALSE))),"Unid. Não Disp",
" "))))))))))))))))</f>
        <v>#NAME?</v>
      </c>
      <c r="AD120" s="673" t="str">
        <f ca="1">IF(C120&lt;=CRONO.NivelExibicao,MAX($AD$15:OFFSET(AD120,-1,0))+IF($C120&lt;&gt;1,1,MAX(1,COUNTIF(QCI!$A$13:$A$24,OFFSET($E120,-1,0)))),"")</f>
        <v/>
      </c>
      <c r="AE120" s="669" t="str">
        <f ca="1">IF(AND($C120="S",ORÇAMENTO.CodBarra&lt;&gt;""),IF(ORÇAMENTO.Fonte="",ORÇAMENTO.CodBarra,CONCATENATE(ORÇAMENTO.Fonte," ",ORÇAMENTO.CodBarra)))</f>
        <v>SINAPI 100324</v>
      </c>
      <c r="AF120" s="672">
        <f ca="1">IF(ISERROR(INDIRECT(ORÇAMENTO.BancoRef)),"(abra o arquivo 'Referência "&amp;Excel_BuiltIn_Database&amp;".xlsm)",IF(OR($C120&lt;&gt;"S",ORÇAMENTO.CodBarra=""),"(Sem Código)",IF(ISERROR(MATCH($AE120,INDIRECT(ORÇAMENTO.BancoRef),0)),"(Código não identificado nas referências)",MATCH($AE120,INDIRECT(ORÇAMENTO.BancoRef),0))))</f>
        <v>12886</v>
      </c>
      <c r="AG120" s="428">
        <f ca="1">ROUND(IF(DESONERACAO="sim",REFERENCIA.Desonerado,REFERENCIA.NaoDesonerado),2)</f>
        <v>169.52</v>
      </c>
      <c r="AH120" s="429">
        <f t="shared" ca="1" si="33"/>
        <v>0.2097</v>
      </c>
      <c r="AJ120" s="431"/>
      <c r="AL120" s="439"/>
      <c r="AM120" s="336">
        <f t="shared" ca="1" si="0"/>
        <v>416.29</v>
      </c>
      <c r="AN120" s="470">
        <f t="shared" ca="1" si="34"/>
        <v>205.07</v>
      </c>
    </row>
    <row r="121" spans="1:40" s="673" customFormat="1" ht="38.25" x14ac:dyDescent="0.2">
      <c r="A121" s="673" t="str">
        <f t="shared" si="19"/>
        <v>S</v>
      </c>
      <c r="B121" s="673">
        <f t="shared" ca="1" si="20"/>
        <v>2</v>
      </c>
      <c r="C121" s="673" t="str">
        <f t="shared" ca="1" si="21"/>
        <v>S</v>
      </c>
      <c r="D121" s="673">
        <f t="shared" ca="1" si="22"/>
        <v>0</v>
      </c>
      <c r="E121" s="673">
        <f ca="1">IF($C121=1,OFFSET(E121,-1,0)+MAX(1,COUNTIF(QCI!$A$13:$A$24,OFFSET(ORÇAMENTO!E121,-1,0))),OFFSET(E121,-1,0))</f>
        <v>1</v>
      </c>
      <c r="F121" s="673">
        <f t="shared" ca="1" si="23"/>
        <v>7</v>
      </c>
      <c r="G121" s="673">
        <f t="shared" ca="1" si="24"/>
        <v>0</v>
      </c>
      <c r="H121" s="673">
        <f t="shared" ca="1" si="25"/>
        <v>0</v>
      </c>
      <c r="I121" s="673">
        <f t="shared" ca="1" si="26"/>
        <v>3</v>
      </c>
      <c r="J121" s="673">
        <f t="shared" ca="1" si="36"/>
        <v>0</v>
      </c>
      <c r="K121" s="673">
        <f ca="1">IF(OR($C121="S",$C121=0),0,MATCH(OFFSET($D121,0,$C121)+IF($C121&lt;&gt;1,1,COUNTIF(QCI!$A$13:$A$24,ORÇAMENTO!E121)),OFFSET($D121,1,$C121,ROW($C$251)-ROW($C121)),0))</f>
        <v>0</v>
      </c>
      <c r="L121" s="114" t="str">
        <f t="shared" ca="1" si="28"/>
        <v>F</v>
      </c>
      <c r="M121" s="115" t="s">
        <v>706</v>
      </c>
      <c r="N121" s="116" t="str">
        <f t="shared" ca="1" si="29"/>
        <v>Serviço</v>
      </c>
      <c r="O121" s="117" t="str">
        <f t="shared" ca="1" si="30"/>
        <v>1.7.3.</v>
      </c>
      <c r="P121" s="677" t="s">
        <v>751</v>
      </c>
      <c r="Q121" s="678">
        <v>96530</v>
      </c>
      <c r="R121" s="120" t="str">
        <f ca="1">IF($C121="S",REFERENCIA.Descricao,"(digite a descrição aqui)")</f>
        <v>FABRICAÇÃO, MONTAGEM E DESMONTAGEM DE FÔRMA PARA VIGA BALDRAME, EM MADEIRA SERRADA, E=25 MM, 1 UTILIZAÇÃO. AF_01/2024</v>
      </c>
      <c r="S121" s="121" t="str">
        <f ca="1">REFERENCIA.Unidade</f>
        <v>M2</v>
      </c>
      <c r="T121" s="122">
        <f ca="1">OFFSET(CÁLCULO!H$15,ROW($T121)-ROW(T$15),0)</f>
        <v>29</v>
      </c>
      <c r="U121" s="123">
        <f t="shared" ca="1" si="35"/>
        <v>159.55000000000001</v>
      </c>
      <c r="V121" s="124" t="s">
        <v>664</v>
      </c>
      <c r="W121" s="122">
        <f ca="1">IF($C121="S",ROUND(IF(TIPOORCAMENTO="Proposto",ORÇAMENTO.CustoUnitario*(1+$AH121),ORÇAMENTO.PrecoUnitarioLicitado),15-13*$AF$10),0)</f>
        <v>193.01</v>
      </c>
      <c r="X121" s="125">
        <f t="array" aca="1" ref="X121" ca="1">IF($C121="S",IF(OR(Import.TipoArredondamento&lt;&gt;"TransfereGOV",ACOMPANHAMENTO="BM"),VTOTAL1,SUM(OFFSET(CÁLCULO!$AI$15,ROW($X121)-ROW($X$15),1):OFFSET(CÁLCULO!$BB$15,ROW($X121)-ROW($X$15),-1))),IF($C121=0,0,ROUND(SomaAgrup,15-13*$AF$11)))</f>
        <v>5597.29</v>
      </c>
      <c r="Y121" s="126" t="s">
        <v>752</v>
      </c>
      <c r="Z121" s="673" t="str">
        <f t="shared" ca="1" si="31"/>
        <v>RA</v>
      </c>
      <c r="AA121" s="127">
        <f ca="1">IF($C121="S",IF($Z121="CP",$X121,IF($Z121="RA",(($X121)*QCI!$AA$3),0)),SomaAgrup)</f>
        <v>55.972900000000003</v>
      </c>
      <c r="AB121" s="128">
        <f t="shared" ca="1" si="32"/>
        <v>0</v>
      </c>
      <c r="AC121" s="564" t="e">
        <f t="array" aca="1" ref="AC121" ca="1">IF($N121=""," ",
IF(AND($C121&lt;&gt;"S",OR($R121="",$R121="(digite a descrição aqui)")),"DESCRIÇÃO",
IF(AND($C121="S",OR($Q121&lt;&gt;"",$T121&gt;0,$U121&gt;0),$P121=""),"FONTE",
IF(AND($C121="S",$P121&lt;&gt;"",OR($T121&gt;0,$U121&gt;0),$Q121=""),"CÓDIGO",
IF(AND($C121="S",$P121&lt;&gt;"",$Q121&lt;&gt;"",$R121="(Código não identificado nas referências)"),"CÓDIGO N/ID",
IF(AND($C121="S",OR($R121="",$R121="(digite a descrição aqui)"),OR($Q121&lt;&gt;"",$T121&gt;0,$U121&gt;0)),"DESCRIÇÃO",
IF(AND($C121="S",$P121&lt;&gt;"",$Q121&lt;&gt;"",$S121=""),"UNIDADE",
IF(AND($C121="S",$P121&lt;&gt;"",$Q121&lt;&gt;"",$U121=0),"SEM CUSTO",
IF(AND(_xlfn.SINGLE(TIPOORCAMENTO)="Licitado",$AL121=0,$AN121&gt;0),"SEM PREÇO",
IF(AND($C121="S",$P121&lt;&gt;"",$Q121&lt;&gt;"",$U121&gt;0,$V121=0),"BDI",
IF(OR(AND(TIPOORCAMENTO="Proposto",LEFT($O$8,5)&lt;&gt;"(N/D:",$AG121&lt;&gt;"",ORÇAMENTO.CustoUnitario&gt;$AG121),AND(TIPOORCAMENTO="LICITADO",ORÇAMENTO.PrecoUnitarioLicitado&gt;$AN121)),"ACIMA REF.",
IF(AND($C121="S",$P121&lt;&gt;"",$Q121&lt;&gt;"",$T121=0,$U121&gt;0),"QUANT.",
IF(AND(Import.TipoArredondamento="TransfereGOV",$L121="F",$C121="S",LEN($Q121)&gt;13),"Código &gt;13",
IF(AND(Import.TipoArredondamento="TransfereGOV",$L121="F",$C121&lt;&gt;"S",LEN($R121)&gt;100),"Descrição &gt;100",
IF(AND(Import.TipoArredondamento="TransfereGOV",$L121="F",$C121="S",LEN($R121)&gt;500),"Descrição &gt;500",
IF(AND(Import.TipoArredondamento="TransfereGOV",$L121="F",$C121="S",LEFT(TRIM(UPPER($P121)),6)&lt;&gt;"SINAPI",ISNA(VLOOKUP(TRIM(UPPER($S121)),ListaTgov.Unidades,1,FALSE))),"Unid. Não Disp",
" "))))))))))))))))</f>
        <v>#NAME?</v>
      </c>
      <c r="AD121" s="673" t="str">
        <f ca="1">IF(C121&lt;=CRONO.NivelExibicao,MAX($AD$15:OFFSET(AD121,-1,0))+IF($C121&lt;&gt;1,1,MAX(1,COUNTIF(QCI!$A$13:$A$24,OFFSET($E121,-1,0)))),"")</f>
        <v/>
      </c>
      <c r="AE121" s="669" t="str">
        <f ca="1">IF(AND($C121="S",ORÇAMENTO.CodBarra&lt;&gt;""),IF(ORÇAMENTO.Fonte="",ORÇAMENTO.CodBarra,CONCATENATE(ORÇAMENTO.Fonte," ",ORÇAMENTO.CodBarra)))</f>
        <v>SINAPI 96530</v>
      </c>
      <c r="AF121" s="672">
        <f ca="1">IF(ISERROR(INDIRECT(ORÇAMENTO.BancoRef)),"(abra o arquivo 'Referência "&amp;Excel_BuiltIn_Database&amp;".xlsm)",IF(OR($C121&lt;&gt;"S",ORÇAMENTO.CodBarra=""),"(Sem Código)",IF(ISERROR(MATCH($AE121,INDIRECT(ORÇAMENTO.BancoRef),0)),"(Código não identificado nas referências)",MATCH($AE121,INDIRECT(ORÇAMENTO.BancoRef),0))))</f>
        <v>10160</v>
      </c>
      <c r="AG121" s="428">
        <f ca="1">ROUND(IF(DESONERACAO="sim",REFERENCIA.Desonerado,REFERENCIA.NaoDesonerado),2)</f>
        <v>159.55000000000001</v>
      </c>
      <c r="AH121" s="429">
        <f t="shared" ca="1" si="33"/>
        <v>0.2097</v>
      </c>
      <c r="AJ121" s="431"/>
      <c r="AL121" s="439"/>
      <c r="AM121" s="336">
        <f t="shared" ca="1" si="0"/>
        <v>5597.29</v>
      </c>
      <c r="AN121" s="470">
        <f t="shared" ca="1" si="34"/>
        <v>193.01</v>
      </c>
    </row>
    <row r="122" spans="1:40" s="673" customFormat="1" ht="38.25" x14ac:dyDescent="0.2">
      <c r="A122" s="673" t="str">
        <f t="shared" si="19"/>
        <v>S</v>
      </c>
      <c r="B122" s="673">
        <f t="shared" ca="1" si="20"/>
        <v>2</v>
      </c>
      <c r="C122" s="673" t="str">
        <f t="shared" ca="1" si="21"/>
        <v>S</v>
      </c>
      <c r="D122" s="673">
        <f t="shared" ca="1" si="22"/>
        <v>0</v>
      </c>
      <c r="E122" s="673">
        <f ca="1">IF($C122=1,OFFSET(E122,-1,0)+MAX(1,COUNTIF(QCI!$A$13:$A$24,OFFSET(ORÇAMENTO!E122,-1,0))),OFFSET(E122,-1,0))</f>
        <v>1</v>
      </c>
      <c r="F122" s="673">
        <f t="shared" ca="1" si="23"/>
        <v>7</v>
      </c>
      <c r="G122" s="673">
        <f t="shared" ca="1" si="24"/>
        <v>0</v>
      </c>
      <c r="H122" s="673">
        <f t="shared" ca="1" si="25"/>
        <v>0</v>
      </c>
      <c r="I122" s="673">
        <f t="shared" ca="1" si="26"/>
        <v>4</v>
      </c>
      <c r="J122" s="673">
        <f t="shared" ca="1" si="36"/>
        <v>0</v>
      </c>
      <c r="K122" s="673">
        <f ca="1">IF(OR($C122="S",$C122=0),0,MATCH(OFFSET($D122,0,$C122)+IF($C122&lt;&gt;1,1,COUNTIF(QCI!$A$13:$A$24,ORÇAMENTO!E122)),OFFSET($D122,1,$C122,ROW($C$251)-ROW($C122)),0))</f>
        <v>0</v>
      </c>
      <c r="L122" s="114" t="str">
        <f t="shared" ca="1" si="28"/>
        <v>F</v>
      </c>
      <c r="M122" s="115" t="s">
        <v>706</v>
      </c>
      <c r="N122" s="116" t="str">
        <f t="shared" ca="1" si="29"/>
        <v>Serviço</v>
      </c>
      <c r="O122" s="117" t="str">
        <f t="shared" ca="1" si="30"/>
        <v>1.7.4.</v>
      </c>
      <c r="P122" s="677" t="s">
        <v>751</v>
      </c>
      <c r="Q122" s="678">
        <v>96557</v>
      </c>
      <c r="R122" s="120" t="str">
        <f ca="1">IF($C122="S",REFERENCIA.Descricao,"(digite a descrição aqui)")</f>
        <v>CONCRETAGEM DE BLOCO DE COROAMENTO OU VIGA BALDRAME, FCK 30 MPA, COM USO DE BOMBA - LANÇAMENTO, ADENSAMENTO E ACABAMENTO. AF_01/2024</v>
      </c>
      <c r="S122" s="121" t="str">
        <f ca="1">REFERENCIA.Unidade</f>
        <v>M3</v>
      </c>
      <c r="T122" s="122">
        <f ca="1">OFFSET(CÁLCULO!H$15,ROW($T122)-ROW(T$15),0)</f>
        <v>8.41</v>
      </c>
      <c r="U122" s="123">
        <f t="shared" ca="1" si="35"/>
        <v>650.66999999999996</v>
      </c>
      <c r="V122" s="124" t="s">
        <v>664</v>
      </c>
      <c r="W122" s="122">
        <f ca="1">IF($C122="S",ROUND(IF(TIPOORCAMENTO="Proposto",ORÇAMENTO.CustoUnitario*(1+$AH122),ORÇAMENTO.PrecoUnitarioLicitado),15-13*$AF$10),0)</f>
        <v>787.12</v>
      </c>
      <c r="X122" s="125">
        <f t="array" aca="1" ref="X122" ca="1">IF($C122="S",IF(OR(Import.TipoArredondamento&lt;&gt;"TransfereGOV",ACOMPANHAMENTO="BM"),VTOTAL1,SUM(OFFSET(CÁLCULO!$AI$15,ROW($X122)-ROW($X$15),1):OFFSET(CÁLCULO!$BB$15,ROW($X122)-ROW($X$15),-1))),IF($C122=0,0,ROUND(SomaAgrup,15-13*$AF$11)))</f>
        <v>6619.68</v>
      </c>
      <c r="Y122" s="126" t="s">
        <v>752</v>
      </c>
      <c r="Z122" s="673" t="str">
        <f t="shared" ca="1" si="31"/>
        <v>RA</v>
      </c>
      <c r="AA122" s="127">
        <f ca="1">IF($C122="S",IF($Z122="CP",$X122,IF($Z122="RA",(($X122)*QCI!$AA$3),0)),SomaAgrup)</f>
        <v>66.19680000000001</v>
      </c>
      <c r="AB122" s="128">
        <f t="shared" ca="1" si="32"/>
        <v>0</v>
      </c>
      <c r="AC122" s="564" t="e">
        <f t="array" aca="1" ref="AC122" ca="1">IF($N122=""," ",
IF(AND($C122&lt;&gt;"S",OR($R122="",$R122="(digite a descrição aqui)")),"DESCRIÇÃO",
IF(AND($C122="S",OR($Q122&lt;&gt;"",$T122&gt;0,$U122&gt;0),$P122=""),"FONTE",
IF(AND($C122="S",$P122&lt;&gt;"",OR($T122&gt;0,$U122&gt;0),$Q122=""),"CÓDIGO",
IF(AND($C122="S",$P122&lt;&gt;"",$Q122&lt;&gt;"",$R122="(Código não identificado nas referências)"),"CÓDIGO N/ID",
IF(AND($C122="S",OR($R122="",$R122="(digite a descrição aqui)"),OR($Q122&lt;&gt;"",$T122&gt;0,$U122&gt;0)),"DESCRIÇÃO",
IF(AND($C122="S",$P122&lt;&gt;"",$Q122&lt;&gt;"",$S122=""),"UNIDADE",
IF(AND($C122="S",$P122&lt;&gt;"",$Q122&lt;&gt;"",$U122=0),"SEM CUSTO",
IF(AND(_xlfn.SINGLE(TIPOORCAMENTO)="Licitado",$AL122=0,$AN122&gt;0),"SEM PREÇO",
IF(AND($C122="S",$P122&lt;&gt;"",$Q122&lt;&gt;"",$U122&gt;0,$V122=0),"BDI",
IF(OR(AND(TIPOORCAMENTO="Proposto",LEFT($O$8,5)&lt;&gt;"(N/D:",$AG122&lt;&gt;"",ORÇAMENTO.CustoUnitario&gt;$AG122),AND(TIPOORCAMENTO="LICITADO",ORÇAMENTO.PrecoUnitarioLicitado&gt;$AN122)),"ACIMA REF.",
IF(AND($C122="S",$P122&lt;&gt;"",$Q122&lt;&gt;"",$T122=0,$U122&gt;0),"QUANT.",
IF(AND(Import.TipoArredondamento="TransfereGOV",$L122="F",$C122="S",LEN($Q122)&gt;13),"Código &gt;13",
IF(AND(Import.TipoArredondamento="TransfereGOV",$L122="F",$C122&lt;&gt;"S",LEN($R122)&gt;100),"Descrição &gt;100",
IF(AND(Import.TipoArredondamento="TransfereGOV",$L122="F",$C122="S",LEN($R122)&gt;500),"Descrição &gt;500",
IF(AND(Import.TipoArredondamento="TransfereGOV",$L122="F",$C122="S",LEFT(TRIM(UPPER($P122)),6)&lt;&gt;"SINAPI",ISNA(VLOOKUP(TRIM(UPPER($S122)),ListaTgov.Unidades,1,FALSE))),"Unid. Não Disp",
" "))))))))))))))))</f>
        <v>#NAME?</v>
      </c>
      <c r="AD122" s="673" t="str">
        <f ca="1">IF(C122&lt;=CRONO.NivelExibicao,MAX($AD$15:OFFSET(AD122,-1,0))+IF($C122&lt;&gt;1,1,MAX(1,COUNTIF(QCI!$A$13:$A$24,OFFSET($E122,-1,0)))),"")</f>
        <v/>
      </c>
      <c r="AE122" s="669" t="str">
        <f ca="1">IF(AND($C122="S",ORÇAMENTO.CodBarra&lt;&gt;""),IF(ORÇAMENTO.Fonte="",ORÇAMENTO.CodBarra,CONCATENATE(ORÇAMENTO.Fonte," ",ORÇAMENTO.CodBarra)))</f>
        <v>SINAPI 96557</v>
      </c>
      <c r="AF122" s="672">
        <f ca="1">IF(ISERROR(INDIRECT(ORÇAMENTO.BancoRef)),"(abra o arquivo 'Referência "&amp;Excel_BuiltIn_Database&amp;".xlsm)",IF(OR($C122&lt;&gt;"S",ORÇAMENTO.CodBarra=""),"(Sem Código)",IF(ISERROR(MATCH($AE122,INDIRECT(ORÇAMENTO.BancoRef),0)),"(Código não identificado nas referências)",MATCH($AE122,INDIRECT(ORÇAMENTO.BancoRef),0))))</f>
        <v>10129</v>
      </c>
      <c r="AG122" s="428">
        <f ca="1">ROUND(IF(DESONERACAO="sim",REFERENCIA.Desonerado,REFERENCIA.NaoDesonerado),2)</f>
        <v>650.66999999999996</v>
      </c>
      <c r="AH122" s="429">
        <f t="shared" ca="1" si="33"/>
        <v>0.2097</v>
      </c>
      <c r="AJ122" s="431"/>
      <c r="AL122" s="439"/>
      <c r="AM122" s="336">
        <f t="shared" ca="1" si="0"/>
        <v>6619.68</v>
      </c>
      <c r="AN122" s="470">
        <f t="shared" ca="1" si="34"/>
        <v>787.12</v>
      </c>
    </row>
    <row r="123" spans="1:40" s="673" customFormat="1" ht="63.75" x14ac:dyDescent="0.2">
      <c r="A123" s="673" t="str">
        <f t="shared" si="19"/>
        <v>S</v>
      </c>
      <c r="B123" s="673">
        <f t="shared" ca="1" si="20"/>
        <v>2</v>
      </c>
      <c r="C123" s="673" t="str">
        <f t="shared" ca="1" si="21"/>
        <v>S</v>
      </c>
      <c r="D123" s="673">
        <f t="shared" ca="1" si="22"/>
        <v>0</v>
      </c>
      <c r="E123" s="673">
        <f ca="1">IF($C123=1,OFFSET(E123,-1,0)+MAX(1,COUNTIF(QCI!$A$13:$A$24,OFFSET(ORÇAMENTO!E123,-1,0))),OFFSET(E123,-1,0))</f>
        <v>1</v>
      </c>
      <c r="F123" s="673">
        <f t="shared" ca="1" si="23"/>
        <v>7</v>
      </c>
      <c r="G123" s="673">
        <f t="shared" ca="1" si="24"/>
        <v>0</v>
      </c>
      <c r="H123" s="673">
        <f t="shared" ca="1" si="25"/>
        <v>0</v>
      </c>
      <c r="I123" s="673">
        <f t="shared" ca="1" si="26"/>
        <v>5</v>
      </c>
      <c r="J123" s="673">
        <f t="shared" ca="1" si="36"/>
        <v>0</v>
      </c>
      <c r="K123" s="673">
        <f ca="1">IF(OR($C123="S",$C123=0),0,MATCH(OFFSET($D123,0,$C123)+IF($C123&lt;&gt;1,1,COUNTIF(QCI!$A$13:$A$24,ORÇAMENTO!E123)),OFFSET($D123,1,$C123,ROW($C$251)-ROW($C123)),0))</f>
        <v>0</v>
      </c>
      <c r="L123" s="114" t="str">
        <f t="shared" ca="1" si="28"/>
        <v>F</v>
      </c>
      <c r="M123" s="115" t="s">
        <v>706</v>
      </c>
      <c r="N123" s="116" t="str">
        <f t="shared" ca="1" si="29"/>
        <v>Serviço</v>
      </c>
      <c r="O123" s="117" t="str">
        <f t="shared" ca="1" si="30"/>
        <v>1.7.5.</v>
      </c>
      <c r="P123" s="677" t="s">
        <v>751</v>
      </c>
      <c r="Q123" s="678">
        <v>93378</v>
      </c>
      <c r="R123" s="120" t="str">
        <f ca="1">IF($C123="S",REFERENCIA.Descricao,"(digite a descrição aqui)")</f>
        <v>REATERRO MECANIZADO DE VALA COM RETROESCAVADEIRA (CAPACIDADE DA CAÇAMBA DA RETRO: 0,26 M³/POTÊNCIA: 88 HP), LARGURA ATÉ 0,8 M, PROFUNDIDADE ATÉ 1,5 M, COM SOLO (SEM SUBSTITUIÇÃO) DE 1ª CATEGORIA, COM COMPACTADOR DE SOLOS DE PERCUSSÃO. AF_08/2023</v>
      </c>
      <c r="S123" s="121" t="str">
        <f ca="1">REFERENCIA.Unidade</f>
        <v>M3</v>
      </c>
      <c r="T123" s="122">
        <f ca="1">OFFSET(CÁLCULO!H$15,ROW($T123)-ROW(T$15),0)</f>
        <v>5.8</v>
      </c>
      <c r="U123" s="123">
        <f t="shared" ca="1" si="35"/>
        <v>29.26</v>
      </c>
      <c r="V123" s="124" t="s">
        <v>664</v>
      </c>
      <c r="W123" s="122">
        <f ca="1">IF($C123="S",ROUND(IF(TIPOORCAMENTO="Proposto",ORÇAMENTO.CustoUnitario*(1+$AH123),ORÇAMENTO.PrecoUnitarioLicitado),15-13*$AF$10),0)</f>
        <v>35.4</v>
      </c>
      <c r="X123" s="125">
        <f t="array" aca="1" ref="X123" ca="1">IF($C123="S",IF(OR(Import.TipoArredondamento&lt;&gt;"TransfereGOV",ACOMPANHAMENTO="BM"),VTOTAL1,SUM(OFFSET(CÁLCULO!$AI$15,ROW($X123)-ROW($X$15),1):OFFSET(CÁLCULO!$BB$15,ROW($X123)-ROW($X$15),-1))),IF($C123=0,0,ROUND(SomaAgrup,15-13*$AF$11)))</f>
        <v>205.32</v>
      </c>
      <c r="Y123" s="126" t="s">
        <v>752</v>
      </c>
      <c r="Z123" s="673" t="str">
        <f t="shared" ca="1" si="31"/>
        <v>RA</v>
      </c>
      <c r="AA123" s="127">
        <f ca="1">IF($C123="S",IF($Z123="CP",$X123,IF($Z123="RA",(($X123)*QCI!$AA$3),0)),SomaAgrup)</f>
        <v>2.0531999999999999</v>
      </c>
      <c r="AB123" s="128">
        <f t="shared" ca="1" si="32"/>
        <v>0</v>
      </c>
      <c r="AC123" s="564" t="e">
        <f t="array" aca="1" ref="AC123" ca="1">IF($N123=""," ",
IF(AND($C123&lt;&gt;"S",OR($R123="",$R123="(digite a descrição aqui)")),"DESCRIÇÃO",
IF(AND($C123="S",OR($Q123&lt;&gt;"",$T123&gt;0,$U123&gt;0),$P123=""),"FONTE",
IF(AND($C123="S",$P123&lt;&gt;"",OR($T123&gt;0,$U123&gt;0),$Q123=""),"CÓDIGO",
IF(AND($C123="S",$P123&lt;&gt;"",$Q123&lt;&gt;"",$R123="(Código não identificado nas referências)"),"CÓDIGO N/ID",
IF(AND($C123="S",OR($R123="",$R123="(digite a descrição aqui)"),OR($Q123&lt;&gt;"",$T123&gt;0,$U123&gt;0)),"DESCRIÇÃO",
IF(AND($C123="S",$P123&lt;&gt;"",$Q123&lt;&gt;"",$S123=""),"UNIDADE",
IF(AND($C123="S",$P123&lt;&gt;"",$Q123&lt;&gt;"",$U123=0),"SEM CUSTO",
IF(AND(_xlfn.SINGLE(TIPOORCAMENTO)="Licitado",$AL123=0,$AN123&gt;0),"SEM PREÇO",
IF(AND($C123="S",$P123&lt;&gt;"",$Q123&lt;&gt;"",$U123&gt;0,$V123=0),"BDI",
IF(OR(AND(TIPOORCAMENTO="Proposto",LEFT($O$8,5)&lt;&gt;"(N/D:",$AG123&lt;&gt;"",ORÇAMENTO.CustoUnitario&gt;$AG123),AND(TIPOORCAMENTO="LICITADO",ORÇAMENTO.PrecoUnitarioLicitado&gt;$AN123)),"ACIMA REF.",
IF(AND($C123="S",$P123&lt;&gt;"",$Q123&lt;&gt;"",$T123=0,$U123&gt;0),"QUANT.",
IF(AND(Import.TipoArredondamento="TransfereGOV",$L123="F",$C123="S",LEN($Q123)&gt;13),"Código &gt;13",
IF(AND(Import.TipoArredondamento="TransfereGOV",$L123="F",$C123&lt;&gt;"S",LEN($R123)&gt;100),"Descrição &gt;100",
IF(AND(Import.TipoArredondamento="TransfereGOV",$L123="F",$C123="S",LEN($R123)&gt;500),"Descrição &gt;500",
IF(AND(Import.TipoArredondamento="TransfereGOV",$L123="F",$C123="S",LEFT(TRIM(UPPER($P123)),6)&lt;&gt;"SINAPI",ISNA(VLOOKUP(TRIM(UPPER($S123)),ListaTgov.Unidades,1,FALSE))),"Unid. Não Disp",
" "))))))))))))))))</f>
        <v>#NAME?</v>
      </c>
      <c r="AD123" s="673" t="str">
        <f ca="1">IF(C123&lt;=CRONO.NivelExibicao,MAX($AD$15:OFFSET(AD123,-1,0))+IF($C123&lt;&gt;1,1,MAX(1,COUNTIF(QCI!$A$13:$A$24,OFFSET($E123,-1,0)))),"")</f>
        <v/>
      </c>
      <c r="AE123" s="669" t="str">
        <f ca="1">IF(AND($C123="S",ORÇAMENTO.CodBarra&lt;&gt;""),IF(ORÇAMENTO.Fonte="",ORÇAMENTO.CodBarra,CONCATENATE(ORÇAMENTO.Fonte," ",ORÇAMENTO.CodBarra)))</f>
        <v>SINAPI 93378</v>
      </c>
      <c r="AF123" s="672">
        <f ca="1">IF(ISERROR(INDIRECT(ORÇAMENTO.BancoRef)),"(abra o arquivo 'Referência "&amp;Excel_BuiltIn_Database&amp;".xlsm)",IF(OR($C123&lt;&gt;"S",ORÇAMENTO.CodBarra=""),"(Sem Código)",IF(ISERROR(MATCH($AE123,INDIRECT(ORÇAMENTO.BancoRef),0)),"(Código não identificado nas referências)",MATCH($AE123,INDIRECT(ORÇAMENTO.BancoRef),0))))</f>
        <v>6774</v>
      </c>
      <c r="AG123" s="428">
        <f ca="1">ROUND(IF(DESONERACAO="sim",REFERENCIA.Desonerado,REFERENCIA.NaoDesonerado),2)</f>
        <v>29.26</v>
      </c>
      <c r="AH123" s="429">
        <f t="shared" ca="1" si="33"/>
        <v>0.2097</v>
      </c>
      <c r="AJ123" s="431"/>
      <c r="AL123" s="439"/>
      <c r="AM123" s="336">
        <f t="shared" ca="1" si="0"/>
        <v>205.32</v>
      </c>
      <c r="AN123" s="470">
        <f t="shared" ca="1" si="34"/>
        <v>35.4</v>
      </c>
    </row>
    <row r="124" spans="1:40" s="673" customFormat="1" ht="51" x14ac:dyDescent="0.2">
      <c r="A124" s="673" t="str">
        <f t="shared" si="19"/>
        <v>S</v>
      </c>
      <c r="B124" s="673">
        <f t="shared" ca="1" si="20"/>
        <v>2</v>
      </c>
      <c r="C124" s="673" t="str">
        <f t="shared" ca="1" si="21"/>
        <v>S</v>
      </c>
      <c r="D124" s="673">
        <f t="shared" ca="1" si="22"/>
        <v>0</v>
      </c>
      <c r="E124" s="673">
        <f ca="1">IF($C124=1,OFFSET(E124,-1,0)+MAX(1,COUNTIF(QCI!$A$13:$A$24,OFFSET(ORÇAMENTO!E124,-1,0))),OFFSET(E124,-1,0))</f>
        <v>1</v>
      </c>
      <c r="F124" s="673">
        <f t="shared" ca="1" si="23"/>
        <v>7</v>
      </c>
      <c r="G124" s="673">
        <f t="shared" ca="1" si="24"/>
        <v>0</v>
      </c>
      <c r="H124" s="673">
        <f t="shared" ca="1" si="25"/>
        <v>0</v>
      </c>
      <c r="I124" s="673">
        <f t="shared" ca="1" si="26"/>
        <v>6</v>
      </c>
      <c r="J124" s="673">
        <f t="shared" ca="1" si="36"/>
        <v>0</v>
      </c>
      <c r="K124" s="673">
        <f ca="1">IF(OR($C124="S",$C124=0),0,MATCH(OFFSET($D124,0,$C124)+IF($C124&lt;&gt;1,1,COUNTIF(QCI!$A$13:$A$24,ORÇAMENTO!E124)),OFFSET($D124,1,$C124,ROW($C$251)-ROW($C124)),0))</f>
        <v>0</v>
      </c>
      <c r="L124" s="114" t="str">
        <f t="shared" ca="1" si="28"/>
        <v>F</v>
      </c>
      <c r="M124" s="115" t="s">
        <v>706</v>
      </c>
      <c r="N124" s="116" t="str">
        <f t="shared" ca="1" si="29"/>
        <v>Serviço</v>
      </c>
      <c r="O124" s="117" t="str">
        <f t="shared" ca="1" si="30"/>
        <v>1.7.6.</v>
      </c>
      <c r="P124" s="677" t="s">
        <v>751</v>
      </c>
      <c r="Q124" s="678">
        <v>100980</v>
      </c>
      <c r="R124" s="120" t="str">
        <f ca="1">IF($C124="S",REFERENCIA.Descricao,"(digite a descrição aqui)")</f>
        <v>CARGA, MANOBRA E DESCARGA DE SOLOS E MATERIAIS GRANULARES EM CAMINHÃO BASCULANTE 18 M³ - CARGA COM ESCAVADEIRA HIDRÁULICA (CAÇAMBA DE 1,20 M³ / 155 HP) E DESCARGA LIVRE (UNIDADE: M3). AF_02/2026</v>
      </c>
      <c r="S124" s="121" t="str">
        <f ca="1">REFERENCIA.Unidade</f>
        <v>M3</v>
      </c>
      <c r="T124" s="122">
        <f ca="1">OFFSET(CÁLCULO!H$15,ROW($T124)-ROW(T$15),0)</f>
        <v>8.41</v>
      </c>
      <c r="U124" s="123">
        <f t="shared" ca="1" si="35"/>
        <v>7.15</v>
      </c>
      <c r="V124" s="124" t="s">
        <v>664</v>
      </c>
      <c r="W124" s="122">
        <f ca="1">IF($C124="S",ROUND(IF(TIPOORCAMENTO="Proposto",ORÇAMENTO.CustoUnitario*(1+$AH124),ORÇAMENTO.PrecoUnitarioLicitado),15-13*$AF$10),0)</f>
        <v>8.65</v>
      </c>
      <c r="X124" s="125">
        <f t="array" aca="1" ref="X124" ca="1">IF($C124="S",IF(OR(Import.TipoArredondamento&lt;&gt;"TransfereGOV",ACOMPANHAMENTO="BM"),VTOTAL1,SUM(OFFSET(CÁLCULO!$AI$15,ROW($X124)-ROW($X$15),1):OFFSET(CÁLCULO!$BB$15,ROW($X124)-ROW($X$15),-1))),IF($C124=0,0,ROUND(SomaAgrup,15-13*$AF$11)))</f>
        <v>72.75</v>
      </c>
      <c r="Y124" s="126" t="s">
        <v>752</v>
      </c>
      <c r="Z124" s="673" t="str">
        <f t="shared" ca="1" si="31"/>
        <v>RA</v>
      </c>
      <c r="AA124" s="127">
        <f ca="1">IF($C124="S",IF($Z124="CP",$X124,IF($Z124="RA",(($X124)*QCI!$AA$3),0)),SomaAgrup)</f>
        <v>0.72750000000000004</v>
      </c>
      <c r="AB124" s="128">
        <f t="shared" ca="1" si="32"/>
        <v>0</v>
      </c>
      <c r="AC124" s="564" t="e">
        <f t="array" aca="1" ref="AC124" ca="1">IF($N124=""," ",
IF(AND($C124&lt;&gt;"S",OR($R124="",$R124="(digite a descrição aqui)")),"DESCRIÇÃO",
IF(AND($C124="S",OR($Q124&lt;&gt;"",$T124&gt;0,$U124&gt;0),$P124=""),"FONTE",
IF(AND($C124="S",$P124&lt;&gt;"",OR($T124&gt;0,$U124&gt;0),$Q124=""),"CÓDIGO",
IF(AND($C124="S",$P124&lt;&gt;"",$Q124&lt;&gt;"",$R124="(Código não identificado nas referências)"),"CÓDIGO N/ID",
IF(AND($C124="S",OR($R124="",$R124="(digite a descrição aqui)"),OR($Q124&lt;&gt;"",$T124&gt;0,$U124&gt;0)),"DESCRIÇÃO",
IF(AND($C124="S",$P124&lt;&gt;"",$Q124&lt;&gt;"",$S124=""),"UNIDADE",
IF(AND($C124="S",$P124&lt;&gt;"",$Q124&lt;&gt;"",$U124=0),"SEM CUSTO",
IF(AND(_xlfn.SINGLE(TIPOORCAMENTO)="Licitado",$AL124=0,$AN124&gt;0),"SEM PREÇO",
IF(AND($C124="S",$P124&lt;&gt;"",$Q124&lt;&gt;"",$U124&gt;0,$V124=0),"BDI",
IF(OR(AND(TIPOORCAMENTO="Proposto",LEFT($O$8,5)&lt;&gt;"(N/D:",$AG124&lt;&gt;"",ORÇAMENTO.CustoUnitario&gt;$AG124),AND(TIPOORCAMENTO="LICITADO",ORÇAMENTO.PrecoUnitarioLicitado&gt;$AN124)),"ACIMA REF.",
IF(AND($C124="S",$P124&lt;&gt;"",$Q124&lt;&gt;"",$T124=0,$U124&gt;0),"QUANT.",
IF(AND(Import.TipoArredondamento="TransfereGOV",$L124="F",$C124="S",LEN($Q124)&gt;13),"Código &gt;13",
IF(AND(Import.TipoArredondamento="TransfereGOV",$L124="F",$C124&lt;&gt;"S",LEN($R124)&gt;100),"Descrição &gt;100",
IF(AND(Import.TipoArredondamento="TransfereGOV",$L124="F",$C124="S",LEN($R124)&gt;500),"Descrição &gt;500",
IF(AND(Import.TipoArredondamento="TransfereGOV",$L124="F",$C124="S",LEFT(TRIM(UPPER($P124)),6)&lt;&gt;"SINAPI",ISNA(VLOOKUP(TRIM(UPPER($S124)),ListaTgov.Unidades,1,FALSE))),"Unid. Não Disp",
" "))))))))))))))))</f>
        <v>#NAME?</v>
      </c>
      <c r="AD124" s="673" t="str">
        <f ca="1">IF(C124&lt;=CRONO.NivelExibicao,MAX($AD$15:OFFSET(AD124,-1,0))+IF($C124&lt;&gt;1,1,MAX(1,COUNTIF(QCI!$A$13:$A$24,OFFSET($E124,-1,0)))),"")</f>
        <v/>
      </c>
      <c r="AE124" s="669" t="str">
        <f ca="1">IF(AND($C124="S",ORÇAMENTO.CodBarra&lt;&gt;""),IF(ORÇAMENTO.Fonte="",ORÇAMENTO.CodBarra,CONCATENATE(ORÇAMENTO.Fonte," ",ORÇAMENTO.CodBarra)))</f>
        <v>SINAPI 100980</v>
      </c>
      <c r="AF124" s="672">
        <f ca="1">IF(ISERROR(INDIRECT(ORÇAMENTO.BancoRef)),"(abra o arquivo 'Referência "&amp;Excel_BuiltIn_Database&amp;".xlsm)",IF(OR($C124&lt;&gt;"S",ORÇAMENTO.CodBarra=""),"(Sem Código)",IF(ISERROR(MATCH($AE124,INDIRECT(ORÇAMENTO.BancoRef),0)),"(Código não identificado nas referências)",MATCH($AE124,INDIRECT(ORÇAMENTO.BancoRef),0))))</f>
        <v>15706</v>
      </c>
      <c r="AG124" s="428">
        <f ca="1">ROUND(IF(DESONERACAO="sim",REFERENCIA.Desonerado,REFERENCIA.NaoDesonerado),2)</f>
        <v>7.15</v>
      </c>
      <c r="AH124" s="429">
        <f t="shared" ca="1" si="33"/>
        <v>0.2097</v>
      </c>
      <c r="AJ124" s="431"/>
      <c r="AL124" s="439"/>
      <c r="AM124" s="336">
        <f t="shared" ca="1" si="0"/>
        <v>72.75</v>
      </c>
      <c r="AN124" s="470">
        <f t="shared" ca="1" si="34"/>
        <v>8.65</v>
      </c>
    </row>
    <row r="125" spans="1:40" s="673" customFormat="1" ht="38.25" x14ac:dyDescent="0.2">
      <c r="A125" s="673" t="str">
        <f t="shared" si="19"/>
        <v>S</v>
      </c>
      <c r="B125" s="673">
        <f t="shared" ca="1" si="20"/>
        <v>2</v>
      </c>
      <c r="C125" s="673" t="str">
        <f t="shared" ca="1" si="21"/>
        <v>S</v>
      </c>
      <c r="D125" s="673">
        <f t="shared" ca="1" si="22"/>
        <v>0</v>
      </c>
      <c r="E125" s="673">
        <f ca="1">IF($C125=1,OFFSET(E125,-1,0)+MAX(1,COUNTIF(QCI!$A$13:$A$24,OFFSET(ORÇAMENTO!E125,-1,0))),OFFSET(E125,-1,0))</f>
        <v>1</v>
      </c>
      <c r="F125" s="673">
        <f t="shared" ca="1" si="23"/>
        <v>7</v>
      </c>
      <c r="G125" s="673">
        <f t="shared" ca="1" si="24"/>
        <v>0</v>
      </c>
      <c r="H125" s="673">
        <f t="shared" ca="1" si="25"/>
        <v>0</v>
      </c>
      <c r="I125" s="673">
        <f t="shared" ca="1" si="26"/>
        <v>7</v>
      </c>
      <c r="J125" s="673">
        <f t="shared" ca="1" si="36"/>
        <v>0</v>
      </c>
      <c r="K125" s="673">
        <f ca="1">IF(OR($C125="S",$C125=0),0,MATCH(OFFSET($D125,0,$C125)+IF($C125&lt;&gt;1,1,COUNTIF(QCI!$A$13:$A$24,ORÇAMENTO!E125)),OFFSET($D125,1,$C125,ROW($C$251)-ROW($C125)),0))</f>
        <v>0</v>
      </c>
      <c r="L125" s="114" t="str">
        <f t="shared" ca="1" si="28"/>
        <v>F</v>
      </c>
      <c r="M125" s="115" t="s">
        <v>706</v>
      </c>
      <c r="N125" s="116" t="str">
        <f t="shared" ca="1" si="29"/>
        <v>Serviço</v>
      </c>
      <c r="O125" s="117" t="str">
        <f t="shared" ca="1" si="30"/>
        <v>1.7.7.</v>
      </c>
      <c r="P125" s="677" t="s">
        <v>751</v>
      </c>
      <c r="Q125" s="678">
        <v>95877</v>
      </c>
      <c r="R125" s="120" t="str">
        <f ca="1">IF($C125="S",REFERENCIA.Descricao,"(digite a descrição aqui)")</f>
        <v>TRANSPORTE COM CAMINHÃO BASCULANTE DE 18 M³, EM VIA URBANA PAVIMENTADA, DMT ATÉ 30 KM (UNIDADE: M3XKM). AF_02/2026</v>
      </c>
      <c r="S125" s="121" t="str">
        <f ca="1">REFERENCIA.Unidade</f>
        <v>M3XKM</v>
      </c>
      <c r="T125" s="122">
        <f ca="1">OFFSET(CÁLCULO!H$15,ROW($T125)-ROW(T$15),0)</f>
        <v>58.87</v>
      </c>
      <c r="U125" s="123">
        <f t="shared" ca="1" si="35"/>
        <v>2.21</v>
      </c>
      <c r="V125" s="124" t="s">
        <v>664</v>
      </c>
      <c r="W125" s="122">
        <f ca="1">IF($C125="S",ROUND(IF(TIPOORCAMENTO="Proposto",ORÇAMENTO.CustoUnitario*(1+$AH125),ORÇAMENTO.PrecoUnitarioLicitado),15-13*$AF$10),0)</f>
        <v>2.67</v>
      </c>
      <c r="X125" s="125">
        <f t="array" aca="1" ref="X125" ca="1">IF($C125="S",IF(OR(Import.TipoArredondamento&lt;&gt;"TransfereGOV",ACOMPANHAMENTO="BM"),VTOTAL1,SUM(OFFSET(CÁLCULO!$AI$15,ROW($X125)-ROW($X$15),1):OFFSET(CÁLCULO!$BB$15,ROW($X125)-ROW($X$15),-1))),IF($C125=0,0,ROUND(SomaAgrup,15-13*$AF$11)))</f>
        <v>157.18</v>
      </c>
      <c r="Y125" s="126" t="s">
        <v>752</v>
      </c>
      <c r="Z125" s="673" t="str">
        <f t="shared" ca="1" si="31"/>
        <v>RA</v>
      </c>
      <c r="AA125" s="127">
        <f ca="1">IF($C125="S",IF($Z125="CP",$X125,IF($Z125="RA",(($X125)*QCI!$AA$3),0)),SomaAgrup)</f>
        <v>1.5718000000000001</v>
      </c>
      <c r="AB125" s="128">
        <f t="shared" ca="1" si="32"/>
        <v>0</v>
      </c>
      <c r="AC125" s="564" t="e">
        <f t="array" aca="1" ref="AC125" ca="1">IF($N125=""," ",
IF(AND($C125&lt;&gt;"S",OR($R125="",$R125="(digite a descrição aqui)")),"DESCRIÇÃO",
IF(AND($C125="S",OR($Q125&lt;&gt;"",$T125&gt;0,$U125&gt;0),$P125=""),"FONTE",
IF(AND($C125="S",$P125&lt;&gt;"",OR($T125&gt;0,$U125&gt;0),$Q125=""),"CÓDIGO",
IF(AND($C125="S",$P125&lt;&gt;"",$Q125&lt;&gt;"",$R125="(Código não identificado nas referências)"),"CÓDIGO N/ID",
IF(AND($C125="S",OR($R125="",$R125="(digite a descrição aqui)"),OR($Q125&lt;&gt;"",$T125&gt;0,$U125&gt;0)),"DESCRIÇÃO",
IF(AND($C125="S",$P125&lt;&gt;"",$Q125&lt;&gt;"",$S125=""),"UNIDADE",
IF(AND($C125="S",$P125&lt;&gt;"",$Q125&lt;&gt;"",$U125=0),"SEM CUSTO",
IF(AND(_xlfn.SINGLE(TIPOORCAMENTO)="Licitado",$AL125=0,$AN125&gt;0),"SEM PREÇO",
IF(AND($C125="S",$P125&lt;&gt;"",$Q125&lt;&gt;"",$U125&gt;0,$V125=0),"BDI",
IF(OR(AND(TIPOORCAMENTO="Proposto",LEFT($O$8,5)&lt;&gt;"(N/D:",$AG125&lt;&gt;"",ORÇAMENTO.CustoUnitario&gt;$AG125),AND(TIPOORCAMENTO="LICITADO",ORÇAMENTO.PrecoUnitarioLicitado&gt;$AN125)),"ACIMA REF.",
IF(AND($C125="S",$P125&lt;&gt;"",$Q125&lt;&gt;"",$T125=0,$U125&gt;0),"QUANT.",
IF(AND(Import.TipoArredondamento="TransfereGOV",$L125="F",$C125="S",LEN($Q125)&gt;13),"Código &gt;13",
IF(AND(Import.TipoArredondamento="TransfereGOV",$L125="F",$C125&lt;&gt;"S",LEN($R125)&gt;100),"Descrição &gt;100",
IF(AND(Import.TipoArredondamento="TransfereGOV",$L125="F",$C125="S",LEN($R125)&gt;500),"Descrição &gt;500",
IF(AND(Import.TipoArredondamento="TransfereGOV",$L125="F",$C125="S",LEFT(TRIM(UPPER($P125)),6)&lt;&gt;"SINAPI",ISNA(VLOOKUP(TRIM(UPPER($S125)),ListaTgov.Unidades,1,FALSE))),"Unid. Não Disp",
" "))))))))))))))))</f>
        <v>#NAME?</v>
      </c>
      <c r="AD125" s="673" t="str">
        <f ca="1">IF(C125&lt;=CRONO.NivelExibicao,MAX($AD$15:OFFSET(AD125,-1,0))+IF($C125&lt;&gt;1,1,MAX(1,COUNTIF(QCI!$A$13:$A$24,OFFSET($E125,-1,0)))),"")</f>
        <v/>
      </c>
      <c r="AE125" s="669" t="str">
        <f ca="1">IF(AND($C125="S",ORÇAMENTO.CodBarra&lt;&gt;""),IF(ORÇAMENTO.Fonte="",ORÇAMENTO.CodBarra,CONCATENATE(ORÇAMENTO.Fonte," ",ORÇAMENTO.CodBarra)))</f>
        <v>SINAPI 95877</v>
      </c>
      <c r="AF125" s="672">
        <f ca="1">IF(ISERROR(INDIRECT(ORÇAMENTO.BancoRef)),"(abra o arquivo 'Referência "&amp;Excel_BuiltIn_Database&amp;".xlsm)",IF(OR($C125&lt;&gt;"S",ORÇAMENTO.CodBarra=""),"(Sem Código)",IF(ISERROR(MATCH($AE125,INDIRECT(ORÇAMENTO.BancoRef),0)),"(Código não identificado nas referências)",MATCH($AE125,INDIRECT(ORÇAMENTO.BancoRef),0))))</f>
        <v>15829</v>
      </c>
      <c r="AG125" s="428">
        <f ca="1">ROUND(IF(DESONERACAO="sim",REFERENCIA.Desonerado,REFERENCIA.NaoDesonerado),2)</f>
        <v>2.21</v>
      </c>
      <c r="AH125" s="429">
        <f t="shared" ca="1" si="33"/>
        <v>0.2097</v>
      </c>
      <c r="AJ125" s="431"/>
      <c r="AL125" s="439"/>
      <c r="AM125" s="336">
        <f t="shared" ca="1" si="0"/>
        <v>157.18</v>
      </c>
      <c r="AN125" s="470">
        <f t="shared" ca="1" si="34"/>
        <v>2.67</v>
      </c>
    </row>
    <row r="126" spans="1:40" s="673" customFormat="1" x14ac:dyDescent="0.2">
      <c r="A126" s="673" t="str">
        <f t="shared" si="19"/>
        <v>S</v>
      </c>
      <c r="B126" s="673">
        <f t="shared" ca="1" si="20"/>
        <v>2</v>
      </c>
      <c r="C126" s="673" t="str">
        <f t="shared" ca="1" si="21"/>
        <v>S</v>
      </c>
      <c r="D126" s="673">
        <f t="shared" ca="1" si="22"/>
        <v>0</v>
      </c>
      <c r="E126" s="673">
        <f ca="1">IF($C126=1,OFFSET(E126,-1,0)+MAX(1,COUNTIF(QCI!$A$13:$A$24,OFFSET(ORÇAMENTO!E126,-1,0))),OFFSET(E126,-1,0))</f>
        <v>1</v>
      </c>
      <c r="F126" s="673">
        <f t="shared" ca="1" si="23"/>
        <v>7</v>
      </c>
      <c r="G126" s="673">
        <f t="shared" ca="1" si="24"/>
        <v>0</v>
      </c>
      <c r="H126" s="673">
        <f t="shared" ca="1" si="25"/>
        <v>0</v>
      </c>
      <c r="I126" s="673">
        <f t="shared" ca="1" si="26"/>
        <v>8</v>
      </c>
      <c r="J126" s="673">
        <f t="shared" ca="1" si="36"/>
        <v>0</v>
      </c>
      <c r="K126" s="673">
        <f ca="1">IF(OR($C126="S",$C126=0),0,MATCH(OFFSET($D126,0,$C126)+IF($C126&lt;&gt;1,1,COUNTIF(QCI!$A$13:$A$24,ORÇAMENTO!E126)),OFFSET($D126,1,$C126,ROW($C$251)-ROW($C126)),0))</f>
        <v>0</v>
      </c>
      <c r="L126" s="114" t="str">
        <f t="shared" ca="1" si="28"/>
        <v>F</v>
      </c>
      <c r="M126" s="115" t="s">
        <v>706</v>
      </c>
      <c r="N126" s="116" t="str">
        <f t="shared" ca="1" si="29"/>
        <v>Serviço</v>
      </c>
      <c r="O126" s="117" t="str">
        <f t="shared" ca="1" si="30"/>
        <v>1.7.8.</v>
      </c>
      <c r="P126" s="118" t="s">
        <v>1016</v>
      </c>
      <c r="Q126" s="678" t="s">
        <v>1019</v>
      </c>
      <c r="R126" s="120" t="str">
        <f ca="1">IF($C126="S",REFERENCIA.Descricao,"(digite a descrição aqui)")</f>
        <v>Taxa de destinação de resíduo sólido em aterro, tipo solo/terra</v>
      </c>
      <c r="S126" s="121" t="str">
        <f ca="1">REFERENCIA.Unidade</f>
        <v>M3</v>
      </c>
      <c r="T126" s="122">
        <f ca="1">OFFSET(CÁLCULO!H$15,ROW($T126)-ROW(T$15),0)</f>
        <v>8.41</v>
      </c>
      <c r="U126" s="123">
        <f t="shared" ca="1" si="35"/>
        <v>31.05</v>
      </c>
      <c r="V126" s="124" t="s">
        <v>664</v>
      </c>
      <c r="W126" s="122">
        <f ca="1">IF($C126="S",ROUND(IF(TIPOORCAMENTO="Proposto",ORÇAMENTO.CustoUnitario*(1+$AH126),ORÇAMENTO.PrecoUnitarioLicitado),15-13*$AF$10),0)</f>
        <v>37.56</v>
      </c>
      <c r="X126" s="125">
        <f t="array" aca="1" ref="X126" ca="1">IF($C126="S",IF(OR(Import.TipoArredondamento&lt;&gt;"TransfereGOV",ACOMPANHAMENTO="BM"),VTOTAL1,SUM(OFFSET(CÁLCULO!$AI$15,ROW($X126)-ROW($X$15),1):OFFSET(CÁLCULO!$BB$15,ROW($X126)-ROW($X$15),-1))),IF($C126=0,0,ROUND(SomaAgrup,15-13*$AF$11)))</f>
        <v>315.88</v>
      </c>
      <c r="Y126" s="126" t="s">
        <v>752</v>
      </c>
      <c r="Z126" s="673" t="str">
        <f t="shared" ca="1" si="31"/>
        <v>RA</v>
      </c>
      <c r="AA126" s="127">
        <f ca="1">IF($C126="S",IF($Z126="CP",$X126,IF($Z126="RA",(($X126)*QCI!$AA$3),0)),SomaAgrup)</f>
        <v>3.1587999999999998</v>
      </c>
      <c r="AB126" s="128">
        <f t="shared" ca="1" si="32"/>
        <v>0</v>
      </c>
      <c r="AC126" s="564" t="e">
        <f t="array" aca="1" ref="AC126" ca="1">IF($N126=""," ",
IF(AND($C126&lt;&gt;"S",OR($R126="",$R126="(digite a descrição aqui)")),"DESCRIÇÃO",
IF(AND($C126="S",OR($Q126&lt;&gt;"",$T126&gt;0,$U126&gt;0),$P126=""),"FONTE",
IF(AND($C126="S",$P126&lt;&gt;"",OR($T126&gt;0,$U126&gt;0),$Q126=""),"CÓDIGO",
IF(AND($C126="S",$P126&lt;&gt;"",$Q126&lt;&gt;"",$R126="(Código não identificado nas referências)"),"CÓDIGO N/ID",
IF(AND($C126="S",OR($R126="",$R126="(digite a descrição aqui)"),OR($Q126&lt;&gt;"",$T126&gt;0,$U126&gt;0)),"DESCRIÇÃO",
IF(AND($C126="S",$P126&lt;&gt;"",$Q126&lt;&gt;"",$S126=""),"UNIDADE",
IF(AND($C126="S",$P126&lt;&gt;"",$Q126&lt;&gt;"",$U126=0),"SEM CUSTO",
IF(AND(_xlfn.SINGLE(TIPOORCAMENTO)="Licitado",$AL126=0,$AN126&gt;0),"SEM PREÇO",
IF(AND($C126="S",$P126&lt;&gt;"",$Q126&lt;&gt;"",$U126&gt;0,$V126=0),"BDI",
IF(OR(AND(TIPOORCAMENTO="Proposto",LEFT($O$8,5)&lt;&gt;"(N/D:",$AG126&lt;&gt;"",ORÇAMENTO.CustoUnitario&gt;$AG126),AND(TIPOORCAMENTO="LICITADO",ORÇAMENTO.PrecoUnitarioLicitado&gt;$AN126)),"ACIMA REF.",
IF(AND($C126="S",$P126&lt;&gt;"",$Q126&lt;&gt;"",$T126=0,$U126&gt;0),"QUANT.",
IF(AND(Import.TipoArredondamento="TransfereGOV",$L126="F",$C126="S",LEN($Q126)&gt;13),"Código &gt;13",
IF(AND(Import.TipoArredondamento="TransfereGOV",$L126="F",$C126&lt;&gt;"S",LEN($R126)&gt;100),"Descrição &gt;100",
IF(AND(Import.TipoArredondamento="TransfereGOV",$L126="F",$C126="S",LEN($R126)&gt;500),"Descrição &gt;500",
IF(AND(Import.TipoArredondamento="TransfereGOV",$L126="F",$C126="S",LEFT(TRIM(UPPER($P126)),6)&lt;&gt;"SINAPI",ISNA(VLOOKUP(TRIM(UPPER($S126)),ListaTgov.Unidades,1,FALSE))),"Unid. Não Disp",
" "))))))))))))))))</f>
        <v>#NAME?</v>
      </c>
      <c r="AD126" s="673" t="str">
        <f ca="1">IF(C126&lt;=CRONO.NivelExibicao,MAX($AD$15:OFFSET(AD126,-1,0))+IF($C126&lt;&gt;1,1,MAX(1,COUNTIF(QCI!$A$13:$A$24,OFFSET($E126,-1,0)))),"")</f>
        <v/>
      </c>
      <c r="AE126" s="669" t="str">
        <f ca="1">IF(AND($C126="S",ORÇAMENTO.CodBarra&lt;&gt;""),IF(ORÇAMENTO.Fonte="",ORÇAMENTO.CodBarra,CONCATENATE(ORÇAMENTO.Fonte," ",ORÇAMENTO.CodBarra)))</f>
        <v>CDHU 05.09.007</v>
      </c>
      <c r="AF126" s="672">
        <f ca="1">IF(ISERROR(INDIRECT(ORÇAMENTO.BancoRef)),"(abra o arquivo 'Referência "&amp;Excel_BuiltIn_Database&amp;".xlsm)",IF(OR($C126&lt;&gt;"S",ORÇAMENTO.CodBarra=""),"(Sem Código)",IF(ISERROR(MATCH($AE126,INDIRECT(ORÇAMENTO.BancoRef),0)),"(Código não identificado nas referências)",MATCH($AE126,INDIRECT(ORÇAMENTO.BancoRef),0))))</f>
        <v>16782</v>
      </c>
      <c r="AG126" s="428">
        <f ca="1">ROUND(IF(DESONERACAO="sim",REFERENCIA.Desonerado,REFERENCIA.NaoDesonerado),2)</f>
        <v>31.05</v>
      </c>
      <c r="AH126" s="429">
        <f t="shared" ca="1" si="33"/>
        <v>0.2097</v>
      </c>
      <c r="AJ126" s="431"/>
      <c r="AL126" s="439"/>
      <c r="AM126" s="336">
        <f t="shared" ca="1" si="0"/>
        <v>315.88</v>
      </c>
      <c r="AN126" s="470">
        <f t="shared" ca="1" si="34"/>
        <v>37.56</v>
      </c>
    </row>
    <row r="127" spans="1:40" s="673" customFormat="1" ht="25.5" x14ac:dyDescent="0.2">
      <c r="A127" s="673" t="str">
        <f t="shared" si="19"/>
        <v>S</v>
      </c>
      <c r="B127" s="673">
        <f t="shared" ca="1" si="20"/>
        <v>2</v>
      </c>
      <c r="C127" s="673" t="str">
        <f t="shared" ca="1" si="21"/>
        <v>S</v>
      </c>
      <c r="D127" s="673">
        <f t="shared" ca="1" si="22"/>
        <v>0</v>
      </c>
      <c r="E127" s="673">
        <f ca="1">IF($C127=1,OFFSET(E127,-1,0)+MAX(1,COUNTIF(QCI!$A$13:$A$24,OFFSET(ORÇAMENTO!E127,-1,0))),OFFSET(E127,-1,0))</f>
        <v>1</v>
      </c>
      <c r="F127" s="673">
        <f t="shared" ca="1" si="23"/>
        <v>7</v>
      </c>
      <c r="G127" s="673">
        <f t="shared" ca="1" si="24"/>
        <v>0</v>
      </c>
      <c r="H127" s="673">
        <f t="shared" ca="1" si="25"/>
        <v>0</v>
      </c>
      <c r="I127" s="673">
        <f t="shared" ca="1" si="26"/>
        <v>9</v>
      </c>
      <c r="J127" s="673">
        <f t="shared" ca="1" si="36"/>
        <v>0</v>
      </c>
      <c r="K127" s="673">
        <f ca="1">IF(OR($C127="S",$C127=0),0,MATCH(OFFSET($D127,0,$C127)+IF($C127&lt;&gt;1,1,COUNTIF(QCI!$A$13:$A$24,ORÇAMENTO!E127)),OFFSET($D127,1,$C127,ROW($C$251)-ROW($C127)),0))</f>
        <v>0</v>
      </c>
      <c r="L127" s="114" t="str">
        <f t="shared" ca="1" si="28"/>
        <v>F</v>
      </c>
      <c r="M127" s="115" t="s">
        <v>706</v>
      </c>
      <c r="N127" s="116" t="str">
        <f t="shared" ca="1" si="29"/>
        <v>Serviço</v>
      </c>
      <c r="O127" s="117" t="str">
        <f t="shared" ca="1" si="30"/>
        <v>1.7.9.</v>
      </c>
      <c r="P127" s="677" t="s">
        <v>751</v>
      </c>
      <c r="Q127" s="678">
        <v>98557</v>
      </c>
      <c r="R127" s="120" t="str">
        <f ca="1">IF($C127="S",REFERENCIA.Descricao,"(digite a descrição aqui)")</f>
        <v>IMPERMEABILIZAÇÃO DE SUPERFÍCIE COM EMULSÃO ASFÁLTICA, 2 DEMÃOS. AF_09/2023</v>
      </c>
      <c r="S127" s="121" t="str">
        <f ca="1">REFERENCIA.Unidade</f>
        <v>M2</v>
      </c>
      <c r="T127" s="122">
        <f ca="1">OFFSET(CÁLCULO!H$15,ROW($T127)-ROW(T$15),0)</f>
        <v>47.17</v>
      </c>
      <c r="U127" s="123">
        <f t="shared" ca="1" si="35"/>
        <v>42.36</v>
      </c>
      <c r="V127" s="124" t="s">
        <v>664</v>
      </c>
      <c r="W127" s="122">
        <f ca="1">IF($C127="S",ROUND(IF(TIPOORCAMENTO="Proposto",ORÇAMENTO.CustoUnitario*(1+$AH127),ORÇAMENTO.PrecoUnitarioLicitado),15-13*$AF$10),0)</f>
        <v>51.24</v>
      </c>
      <c r="X127" s="125">
        <f t="array" aca="1" ref="X127" ca="1">IF($C127="S",IF(OR(Import.TipoArredondamento&lt;&gt;"TransfereGOV",ACOMPANHAMENTO="BM"),VTOTAL1,SUM(OFFSET(CÁLCULO!$AI$15,ROW($X127)-ROW($X$15),1):OFFSET(CÁLCULO!$BB$15,ROW($X127)-ROW($X$15),-1))),IF($C127=0,0,ROUND(SomaAgrup,15-13*$AF$11)))</f>
        <v>2416.9899999999998</v>
      </c>
      <c r="Y127" s="126" t="s">
        <v>752</v>
      </c>
      <c r="Z127" s="673" t="str">
        <f t="shared" ca="1" si="31"/>
        <v>RA</v>
      </c>
      <c r="AA127" s="127">
        <f ca="1">IF($C127="S",IF($Z127="CP",$X127,IF($Z127="RA",(($X127)*QCI!$AA$3),0)),SomaAgrup)</f>
        <v>24.169899999999998</v>
      </c>
      <c r="AB127" s="128">
        <f t="shared" ca="1" si="32"/>
        <v>0</v>
      </c>
      <c r="AC127" s="564" t="e">
        <f t="array" aca="1" ref="AC127" ca="1">IF($N127=""," ",
IF(AND($C127&lt;&gt;"S",OR($R127="",$R127="(digite a descrição aqui)")),"DESCRIÇÃO",
IF(AND($C127="S",OR($Q127&lt;&gt;"",$T127&gt;0,$U127&gt;0),$P127=""),"FONTE",
IF(AND($C127="S",$P127&lt;&gt;"",OR($T127&gt;0,$U127&gt;0),$Q127=""),"CÓDIGO",
IF(AND($C127="S",$P127&lt;&gt;"",$Q127&lt;&gt;"",$R127="(Código não identificado nas referências)"),"CÓDIGO N/ID",
IF(AND($C127="S",OR($R127="",$R127="(digite a descrição aqui)"),OR($Q127&lt;&gt;"",$T127&gt;0,$U127&gt;0)),"DESCRIÇÃO",
IF(AND($C127="S",$P127&lt;&gt;"",$Q127&lt;&gt;"",$S127=""),"UNIDADE",
IF(AND($C127="S",$P127&lt;&gt;"",$Q127&lt;&gt;"",$U127=0),"SEM CUSTO",
IF(AND(_xlfn.SINGLE(TIPOORCAMENTO)="Licitado",$AL127=0,$AN127&gt;0),"SEM PREÇO",
IF(AND($C127="S",$P127&lt;&gt;"",$Q127&lt;&gt;"",$U127&gt;0,$V127=0),"BDI",
IF(OR(AND(TIPOORCAMENTO="Proposto",LEFT($O$8,5)&lt;&gt;"(N/D:",$AG127&lt;&gt;"",ORÇAMENTO.CustoUnitario&gt;$AG127),AND(TIPOORCAMENTO="LICITADO",ORÇAMENTO.PrecoUnitarioLicitado&gt;$AN127)),"ACIMA REF.",
IF(AND($C127="S",$P127&lt;&gt;"",$Q127&lt;&gt;"",$T127=0,$U127&gt;0),"QUANT.",
IF(AND(Import.TipoArredondamento="TransfereGOV",$L127="F",$C127="S",LEN($Q127)&gt;13),"Código &gt;13",
IF(AND(Import.TipoArredondamento="TransfereGOV",$L127="F",$C127&lt;&gt;"S",LEN($R127)&gt;100),"Descrição &gt;100",
IF(AND(Import.TipoArredondamento="TransfereGOV",$L127="F",$C127="S",LEN($R127)&gt;500),"Descrição &gt;500",
IF(AND(Import.TipoArredondamento="TransfereGOV",$L127="F",$C127="S",LEFT(TRIM(UPPER($P127)),6)&lt;&gt;"SINAPI",ISNA(VLOOKUP(TRIM(UPPER($S127)),ListaTgov.Unidades,1,FALSE))),"Unid. Não Disp",
" "))))))))))))))))</f>
        <v>#NAME?</v>
      </c>
      <c r="AD127" s="673" t="str">
        <f ca="1">IF(C127&lt;=CRONO.NivelExibicao,MAX($AD$15:OFFSET(AD127,-1,0))+IF($C127&lt;&gt;1,1,MAX(1,COUNTIF(QCI!$A$13:$A$24,OFFSET($E127,-1,0)))),"")</f>
        <v/>
      </c>
      <c r="AE127" s="669" t="str">
        <f ca="1">IF(AND($C127="S",ORÇAMENTO.CodBarra&lt;&gt;""),IF(ORÇAMENTO.Fonte="",ORÇAMENTO.CodBarra,CONCATENATE(ORÇAMENTO.Fonte," ",ORÇAMENTO.CodBarra)))</f>
        <v>SINAPI 98557</v>
      </c>
      <c r="AF127" s="672">
        <f ca="1">IF(ISERROR(INDIRECT(ORÇAMENTO.BancoRef)),"(abra o arquivo 'Referência "&amp;Excel_BuiltIn_Database&amp;".xlsm)",IF(OR($C127&lt;&gt;"S",ORÇAMENTO.CodBarra=""),"(Sem Código)",IF(ISERROR(MATCH($AE127,INDIRECT(ORÇAMENTO.BancoRef),0)),"(Código não identificado nas referências)",MATCH($AE127,INDIRECT(ORÇAMENTO.BancoRef),0))))</f>
        <v>10480</v>
      </c>
      <c r="AG127" s="428">
        <f ca="1">ROUND(IF(DESONERACAO="sim",REFERENCIA.Desonerado,REFERENCIA.NaoDesonerado),2)</f>
        <v>42.36</v>
      </c>
      <c r="AH127" s="429">
        <f t="shared" ca="1" si="33"/>
        <v>0.2097</v>
      </c>
      <c r="AJ127" s="431"/>
      <c r="AL127" s="439"/>
      <c r="AM127" s="336">
        <f t="shared" ca="1" si="0"/>
        <v>2416.9899999999998</v>
      </c>
      <c r="AN127" s="470">
        <f t="shared" ca="1" si="34"/>
        <v>51.24</v>
      </c>
    </row>
    <row r="128" spans="1:40" s="673" customFormat="1" ht="38.25" x14ac:dyDescent="0.2">
      <c r="A128" s="673" t="str">
        <f t="shared" si="19"/>
        <v>S</v>
      </c>
      <c r="B128" s="673">
        <f t="shared" ca="1" si="20"/>
        <v>2</v>
      </c>
      <c r="C128" s="673" t="str">
        <f t="shared" ca="1" si="21"/>
        <v>S</v>
      </c>
      <c r="D128" s="673">
        <f t="shared" ca="1" si="22"/>
        <v>0</v>
      </c>
      <c r="E128" s="673">
        <f ca="1">IF($C128=1,OFFSET(E128,-1,0)+MAX(1,COUNTIF(QCI!$A$13:$A$24,OFFSET(ORÇAMENTO!E128,-1,0))),OFFSET(E128,-1,0))</f>
        <v>1</v>
      </c>
      <c r="F128" s="673">
        <f t="shared" ca="1" si="23"/>
        <v>7</v>
      </c>
      <c r="G128" s="673">
        <f t="shared" ca="1" si="24"/>
        <v>0</v>
      </c>
      <c r="H128" s="673">
        <f t="shared" ca="1" si="25"/>
        <v>0</v>
      </c>
      <c r="I128" s="673">
        <f t="shared" ca="1" si="26"/>
        <v>10</v>
      </c>
      <c r="J128" s="673">
        <f t="shared" ca="1" si="36"/>
        <v>0</v>
      </c>
      <c r="K128" s="673">
        <f ca="1">IF(OR($C128="S",$C128=0),0,MATCH(OFFSET($D128,0,$C128)+IF($C128&lt;&gt;1,1,COUNTIF(QCI!$A$13:$A$24,ORÇAMENTO!E128)),OFFSET($D128,1,$C128,ROW($C$251)-ROW($C128)),0))</f>
        <v>0</v>
      </c>
      <c r="L128" s="114" t="str">
        <f t="shared" ca="1" si="28"/>
        <v>F</v>
      </c>
      <c r="M128" s="115" t="s">
        <v>706</v>
      </c>
      <c r="N128" s="116" t="str">
        <f t="shared" ca="1" si="29"/>
        <v>Serviço</v>
      </c>
      <c r="O128" s="117" t="str">
        <f t="shared" ca="1" si="30"/>
        <v>1.7.10.</v>
      </c>
      <c r="P128" s="677" t="s">
        <v>751</v>
      </c>
      <c r="Q128" s="678">
        <v>105033</v>
      </c>
      <c r="R128" s="120" t="str">
        <f ca="1">IF($C128="S",REFERENCIA.Descricao,"(digite a descrição aqui)")</f>
        <v>CINTA DE AMARRAÇÃO DE ALVENARIA MOLDADA IN LOCO COM UTILIZAÇÃO DE BLOCOS CANALETA, ESPESSURA DE *15* CM. AF_03/2024</v>
      </c>
      <c r="S128" s="121" t="str">
        <f ca="1">REFERENCIA.Unidade</f>
        <v>M</v>
      </c>
      <c r="T128" s="122">
        <f ca="1">OFFSET(CÁLCULO!H$15,ROW($T128)-ROW(T$15),0)</f>
        <v>58</v>
      </c>
      <c r="U128" s="123">
        <f t="shared" ca="1" si="35"/>
        <v>58.6</v>
      </c>
      <c r="V128" s="124" t="s">
        <v>664</v>
      </c>
      <c r="W128" s="122">
        <f ca="1">IF($C128="S",ROUND(IF(TIPOORCAMENTO="Proposto",ORÇAMENTO.CustoUnitario*(1+$AH128),ORÇAMENTO.PrecoUnitarioLicitado),15-13*$AF$10),0)</f>
        <v>70.89</v>
      </c>
      <c r="X128" s="125">
        <f t="array" aca="1" ref="X128" ca="1">IF($C128="S",IF(OR(Import.TipoArredondamento&lt;&gt;"TransfereGOV",ACOMPANHAMENTO="BM"),VTOTAL1,SUM(OFFSET(CÁLCULO!$AI$15,ROW($X128)-ROW($X$15),1):OFFSET(CÁLCULO!$BB$15,ROW($X128)-ROW($X$15),-1))),IF($C128=0,0,ROUND(SomaAgrup,15-13*$AF$11)))</f>
        <v>4111.62</v>
      </c>
      <c r="Y128" s="126" t="s">
        <v>752</v>
      </c>
      <c r="Z128" s="673" t="str">
        <f t="shared" ca="1" si="31"/>
        <v>RA</v>
      </c>
      <c r="AA128" s="127">
        <f ca="1">IF($C128="S",IF($Z128="CP",$X128,IF($Z128="RA",(($X128)*QCI!$AA$3),0)),SomaAgrup)</f>
        <v>41.116199999999999</v>
      </c>
      <c r="AB128" s="128">
        <f t="shared" ca="1" si="32"/>
        <v>0</v>
      </c>
      <c r="AC128" s="564" t="e">
        <f t="array" aca="1" ref="AC128" ca="1">IF($N128=""," ",
IF(AND($C128&lt;&gt;"S",OR($R128="",$R128="(digite a descrição aqui)")),"DESCRIÇÃO",
IF(AND($C128="S",OR($Q128&lt;&gt;"",$T128&gt;0,$U128&gt;0),$P128=""),"FONTE",
IF(AND($C128="S",$P128&lt;&gt;"",OR($T128&gt;0,$U128&gt;0),$Q128=""),"CÓDIGO",
IF(AND($C128="S",$P128&lt;&gt;"",$Q128&lt;&gt;"",$R128="(Código não identificado nas referências)"),"CÓDIGO N/ID",
IF(AND($C128="S",OR($R128="",$R128="(digite a descrição aqui)"),OR($Q128&lt;&gt;"",$T128&gt;0,$U128&gt;0)),"DESCRIÇÃO",
IF(AND($C128="S",$P128&lt;&gt;"",$Q128&lt;&gt;"",$S128=""),"UNIDADE",
IF(AND($C128="S",$P128&lt;&gt;"",$Q128&lt;&gt;"",$U128=0),"SEM CUSTO",
IF(AND(_xlfn.SINGLE(TIPOORCAMENTO)="Licitado",$AL128=0,$AN128&gt;0),"SEM PREÇO",
IF(AND($C128="S",$P128&lt;&gt;"",$Q128&lt;&gt;"",$U128&gt;0,$V128=0),"BDI",
IF(OR(AND(TIPOORCAMENTO="Proposto",LEFT($O$8,5)&lt;&gt;"(N/D:",$AG128&lt;&gt;"",ORÇAMENTO.CustoUnitario&gt;$AG128),AND(TIPOORCAMENTO="LICITADO",ORÇAMENTO.PrecoUnitarioLicitado&gt;$AN128)),"ACIMA REF.",
IF(AND($C128="S",$P128&lt;&gt;"",$Q128&lt;&gt;"",$T128=0,$U128&gt;0),"QUANT.",
IF(AND(Import.TipoArredondamento="TransfereGOV",$L128="F",$C128="S",LEN($Q128)&gt;13),"Código &gt;13",
IF(AND(Import.TipoArredondamento="TransfereGOV",$L128="F",$C128&lt;&gt;"S",LEN($R128)&gt;100),"Descrição &gt;100",
IF(AND(Import.TipoArredondamento="TransfereGOV",$L128="F",$C128="S",LEN($R128)&gt;500),"Descrição &gt;500",
IF(AND(Import.TipoArredondamento="TransfereGOV",$L128="F",$C128="S",LEFT(TRIM(UPPER($P128)),6)&lt;&gt;"SINAPI",ISNA(VLOOKUP(TRIM(UPPER($S128)),ListaTgov.Unidades,1,FALSE))),"Unid. Não Disp",
" "))))))))))))))))</f>
        <v>#NAME?</v>
      </c>
      <c r="AD128" s="673" t="str">
        <f ca="1">IF(C128&lt;=CRONO.NivelExibicao,MAX($AD$15:OFFSET(AD128,-1,0))+IF($C128&lt;&gt;1,1,MAX(1,COUNTIF(QCI!$A$13:$A$24,OFFSET($E128,-1,0)))),"")</f>
        <v/>
      </c>
      <c r="AE128" s="669" t="str">
        <f ca="1">IF(AND($C128="S",ORÇAMENTO.CodBarra&lt;&gt;""),IF(ORÇAMENTO.Fonte="",ORÇAMENTO.CodBarra,CONCATENATE(ORÇAMENTO.Fonte," ",ORÇAMENTO.CodBarra)))</f>
        <v>SINAPI 105033</v>
      </c>
      <c r="AF128" s="672">
        <f ca="1">IF(ISERROR(INDIRECT(ORÇAMENTO.BancoRef)),"(abra o arquivo 'Referência "&amp;Excel_BuiltIn_Database&amp;".xlsm)",IF(OR($C128&lt;&gt;"S",ORÇAMENTO.CodBarra=""),"(Sem Código)",IF(ISERROR(MATCH($AE128,INDIRECT(ORÇAMENTO.BancoRef),0)),"(Código não identificado nas referências)",MATCH($AE128,INDIRECT(ORÇAMENTO.BancoRef),0))))</f>
        <v>16063</v>
      </c>
      <c r="AG128" s="428">
        <f ca="1">ROUND(IF(DESONERACAO="sim",REFERENCIA.Desonerado,REFERENCIA.NaoDesonerado),2)</f>
        <v>58.6</v>
      </c>
      <c r="AH128" s="429">
        <f t="shared" ca="1" si="33"/>
        <v>0.2097</v>
      </c>
      <c r="AJ128" s="431"/>
      <c r="AL128" s="439"/>
      <c r="AM128" s="336">
        <f t="shared" ca="1" si="0"/>
        <v>4111.62</v>
      </c>
      <c r="AN128" s="470">
        <f t="shared" ca="1" si="34"/>
        <v>70.89</v>
      </c>
    </row>
    <row r="129" spans="1:40" s="673" customFormat="1" ht="38.25" x14ac:dyDescent="0.2">
      <c r="A129" s="673" t="str">
        <f t="shared" si="19"/>
        <v>S</v>
      </c>
      <c r="B129" s="673">
        <f t="shared" ca="1" si="20"/>
        <v>2</v>
      </c>
      <c r="C129" s="673" t="str">
        <f t="shared" ca="1" si="21"/>
        <v>S</v>
      </c>
      <c r="D129" s="673">
        <f t="shared" ca="1" si="22"/>
        <v>0</v>
      </c>
      <c r="E129" s="673">
        <f ca="1">IF($C129=1,OFFSET(E129,-1,0)+MAX(1,COUNTIF(QCI!$A$13:$A$24,OFFSET(ORÇAMENTO!E129,-1,0))),OFFSET(E129,-1,0))</f>
        <v>1</v>
      </c>
      <c r="F129" s="673">
        <f t="shared" ca="1" si="23"/>
        <v>7</v>
      </c>
      <c r="G129" s="673">
        <f t="shared" ca="1" si="24"/>
        <v>0</v>
      </c>
      <c r="H129" s="673">
        <f t="shared" ca="1" si="25"/>
        <v>0</v>
      </c>
      <c r="I129" s="673">
        <f t="shared" ca="1" si="26"/>
        <v>11</v>
      </c>
      <c r="J129" s="673">
        <f t="shared" ca="1" si="36"/>
        <v>0</v>
      </c>
      <c r="K129" s="673">
        <f ca="1">IF(OR($C129="S",$C129=0),0,MATCH(OFFSET($D129,0,$C129)+IF($C129&lt;&gt;1,1,COUNTIF(QCI!$A$13:$A$24,ORÇAMENTO!E129)),OFFSET($D129,1,$C129,ROW($C$251)-ROW($C129)),0))</f>
        <v>0</v>
      </c>
      <c r="L129" s="114" t="str">
        <f t="shared" ca="1" si="28"/>
        <v>F</v>
      </c>
      <c r="M129" s="115" t="s">
        <v>706</v>
      </c>
      <c r="N129" s="116" t="str">
        <f t="shared" ca="1" si="29"/>
        <v>Serviço</v>
      </c>
      <c r="O129" s="117" t="str">
        <f t="shared" ca="1" si="30"/>
        <v>1.7.11.</v>
      </c>
      <c r="P129" s="677" t="s">
        <v>751</v>
      </c>
      <c r="Q129" s="678">
        <v>89480</v>
      </c>
      <c r="R129" s="120" t="str">
        <f ca="1">IF($C129="S",REFERENCIA.Descricao,"(digite a descrição aqui)")</f>
        <v>ALVENARIA DE BLOCOS DE CONCRETO ESTRUTURAL 14X19X29 CM (ESPESSURA 14 CM), FBK = 14 MPA, UTILIZANDO COLHER DE PEDREIRO. AF_10/2022</v>
      </c>
      <c r="S129" s="121" t="str">
        <f ca="1">REFERENCIA.Unidade</f>
        <v>M2</v>
      </c>
      <c r="T129" s="122">
        <f ca="1">OFFSET(CÁLCULO!H$15,ROW($T129)-ROW(T$15),0)</f>
        <v>35.57</v>
      </c>
      <c r="U129" s="123">
        <f t="shared" ca="1" si="35"/>
        <v>173.03</v>
      </c>
      <c r="V129" s="124" t="s">
        <v>664</v>
      </c>
      <c r="W129" s="122">
        <f ca="1">IF($C129="S",ROUND(IF(TIPOORCAMENTO="Proposto",ORÇAMENTO.CustoUnitario*(1+$AH129),ORÇAMENTO.PrecoUnitarioLicitado),15-13*$AF$10),0)</f>
        <v>209.31</v>
      </c>
      <c r="X129" s="125">
        <f t="array" aca="1" ref="X129" ca="1">IF($C129="S",IF(OR(Import.TipoArredondamento&lt;&gt;"TransfereGOV",ACOMPANHAMENTO="BM"),VTOTAL1,SUM(OFFSET(CÁLCULO!$AI$15,ROW($X129)-ROW($X$15),1):OFFSET(CÁLCULO!$BB$15,ROW($X129)-ROW($X$15),-1))),IF($C129=0,0,ROUND(SomaAgrup,15-13*$AF$11)))</f>
        <v>7445.16</v>
      </c>
      <c r="Y129" s="126" t="s">
        <v>752</v>
      </c>
      <c r="Z129" s="673" t="str">
        <f t="shared" ca="1" si="31"/>
        <v>RA</v>
      </c>
      <c r="AA129" s="127">
        <f ca="1">IF($C129="S",IF($Z129="CP",$X129,IF($Z129="RA",(($X129)*QCI!$AA$3),0)),SomaAgrup)</f>
        <v>74.451599999999999</v>
      </c>
      <c r="AB129" s="128">
        <f t="shared" ca="1" si="32"/>
        <v>0</v>
      </c>
      <c r="AC129" s="564" t="e">
        <f t="array" aca="1" ref="AC129" ca="1">IF($N129=""," ",
IF(AND($C129&lt;&gt;"S",OR($R129="",$R129="(digite a descrição aqui)")),"DESCRIÇÃO",
IF(AND($C129="S",OR($Q129&lt;&gt;"",$T129&gt;0,$U129&gt;0),$P129=""),"FONTE",
IF(AND($C129="S",$P129&lt;&gt;"",OR($T129&gt;0,$U129&gt;0),$Q129=""),"CÓDIGO",
IF(AND($C129="S",$P129&lt;&gt;"",$Q129&lt;&gt;"",$R129="(Código não identificado nas referências)"),"CÓDIGO N/ID",
IF(AND($C129="S",OR($R129="",$R129="(digite a descrição aqui)"),OR($Q129&lt;&gt;"",$T129&gt;0,$U129&gt;0)),"DESCRIÇÃO",
IF(AND($C129="S",$P129&lt;&gt;"",$Q129&lt;&gt;"",$S129=""),"UNIDADE",
IF(AND($C129="S",$P129&lt;&gt;"",$Q129&lt;&gt;"",$U129=0),"SEM CUSTO",
IF(AND(_xlfn.SINGLE(TIPOORCAMENTO)="Licitado",$AL129=0,$AN129&gt;0),"SEM PREÇO",
IF(AND($C129="S",$P129&lt;&gt;"",$Q129&lt;&gt;"",$U129&gt;0,$V129=0),"BDI",
IF(OR(AND(TIPOORCAMENTO="Proposto",LEFT($O$8,5)&lt;&gt;"(N/D:",$AG129&lt;&gt;"",ORÇAMENTO.CustoUnitario&gt;$AG129),AND(TIPOORCAMENTO="LICITADO",ORÇAMENTO.PrecoUnitarioLicitado&gt;$AN129)),"ACIMA REF.",
IF(AND($C129="S",$P129&lt;&gt;"",$Q129&lt;&gt;"",$T129=0,$U129&gt;0),"QUANT.",
IF(AND(Import.TipoArredondamento="TransfereGOV",$L129="F",$C129="S",LEN($Q129)&gt;13),"Código &gt;13",
IF(AND(Import.TipoArredondamento="TransfereGOV",$L129="F",$C129&lt;&gt;"S",LEN($R129)&gt;100),"Descrição &gt;100",
IF(AND(Import.TipoArredondamento="TransfereGOV",$L129="F",$C129="S",LEN($R129)&gt;500),"Descrição &gt;500",
IF(AND(Import.TipoArredondamento="TransfereGOV",$L129="F",$C129="S",LEFT(TRIM(UPPER($P129)),6)&lt;&gt;"SINAPI",ISNA(VLOOKUP(TRIM(UPPER($S129)),ListaTgov.Unidades,1,FALSE))),"Unid. Não Disp",
" "))))))))))))))))</f>
        <v>#NAME?</v>
      </c>
      <c r="AD129" s="673" t="str">
        <f ca="1">IF(C129&lt;=CRONO.NivelExibicao,MAX($AD$15:OFFSET(AD129,-1,0))+IF($C129&lt;&gt;1,1,MAX(1,COUNTIF(QCI!$A$13:$A$24,OFFSET($E129,-1,0)))),"")</f>
        <v/>
      </c>
      <c r="AE129" s="669" t="str">
        <f ca="1">IF(AND($C129="S",ORÇAMENTO.CodBarra&lt;&gt;""),IF(ORÇAMENTO.Fonte="",ORÇAMENTO.CodBarra,CONCATENATE(ORÇAMENTO.Fonte," ",ORÇAMENTO.CodBarra)))</f>
        <v>SINAPI 89480</v>
      </c>
      <c r="AF129" s="672">
        <f ca="1">IF(ISERROR(INDIRECT(ORÇAMENTO.BancoRef)),"(abra o arquivo 'Referência "&amp;Excel_BuiltIn_Database&amp;".xlsm)",IF(OR($C129&lt;&gt;"S",ORÇAMENTO.CodBarra=""),"(Sem Código)",IF(ISERROR(MATCH($AE129,INDIRECT(ORÇAMENTO.BancoRef),0)),"(Código não identificado nas referências)",MATCH($AE129,INDIRECT(ORÇAMENTO.BancoRef),0))))</f>
        <v>6038</v>
      </c>
      <c r="AG129" s="428">
        <f ca="1">ROUND(IF(DESONERACAO="sim",REFERENCIA.Desonerado,REFERENCIA.NaoDesonerado),2)</f>
        <v>173.03</v>
      </c>
      <c r="AH129" s="429">
        <f t="shared" ca="1" si="33"/>
        <v>0.2097</v>
      </c>
      <c r="AJ129" s="431"/>
      <c r="AL129" s="439"/>
      <c r="AM129" s="336">
        <f t="shared" ca="1" si="0"/>
        <v>7445.16</v>
      </c>
      <c r="AN129" s="470">
        <f t="shared" ca="1" si="34"/>
        <v>209.31</v>
      </c>
    </row>
    <row r="130" spans="1:40" s="673" customFormat="1" ht="38.25" x14ac:dyDescent="0.2">
      <c r="A130" s="673" t="str">
        <f t="shared" si="19"/>
        <v>S</v>
      </c>
      <c r="B130" s="673">
        <f t="shared" ca="1" si="20"/>
        <v>2</v>
      </c>
      <c r="C130" s="673" t="str">
        <f t="shared" ca="1" si="21"/>
        <v>S</v>
      </c>
      <c r="D130" s="673">
        <f t="shared" ca="1" si="22"/>
        <v>0</v>
      </c>
      <c r="E130" s="673">
        <f ca="1">IF($C130=1,OFFSET(E130,-1,0)+MAX(1,COUNTIF(QCI!$A$13:$A$24,OFFSET(ORÇAMENTO!E130,-1,0))),OFFSET(E130,-1,0))</f>
        <v>1</v>
      </c>
      <c r="F130" s="673">
        <f t="shared" ca="1" si="23"/>
        <v>7</v>
      </c>
      <c r="G130" s="673">
        <f t="shared" ca="1" si="24"/>
        <v>0</v>
      </c>
      <c r="H130" s="673">
        <f t="shared" ca="1" si="25"/>
        <v>0</v>
      </c>
      <c r="I130" s="673">
        <f t="shared" ca="1" si="26"/>
        <v>12</v>
      </c>
      <c r="J130" s="673">
        <f t="shared" ca="1" si="36"/>
        <v>0</v>
      </c>
      <c r="K130" s="673">
        <f ca="1">IF(OR($C130="S",$C130=0),0,MATCH(OFFSET($D130,0,$C130)+IF($C130&lt;&gt;1,1,COUNTIF(QCI!$A$13:$A$24,ORÇAMENTO!E130)),OFFSET($D130,1,$C130,ROW($C$251)-ROW($C130)),0))</f>
        <v>0</v>
      </c>
      <c r="L130" s="114" t="str">
        <f t="shared" ca="1" si="28"/>
        <v>F</v>
      </c>
      <c r="M130" s="115" t="s">
        <v>706</v>
      </c>
      <c r="N130" s="116" t="str">
        <f t="shared" ca="1" si="29"/>
        <v>Serviço</v>
      </c>
      <c r="O130" s="117" t="str">
        <f t="shared" ca="1" si="30"/>
        <v>1.7.12.</v>
      </c>
      <c r="P130" s="677" t="s">
        <v>751</v>
      </c>
      <c r="Q130" s="678">
        <v>87879</v>
      </c>
      <c r="R130" s="120" t="str">
        <f ca="1">IF($C130="S",REFERENCIA.Descricao,"(digite a descrição aqui)")</f>
        <v>CHAPISCO APLICADO EM ALVENARIAS E ESTRUTURAS DE CONCRETO INTERNAS, COM COLHER DE PEDREIRO. ARGAMASSA TRAÇO 1:3 COM PREPARO EM BETONEIRA 400L. AF_10/2022</v>
      </c>
      <c r="S130" s="121" t="str">
        <f ca="1">REFERENCIA.Unidade</f>
        <v>M2</v>
      </c>
      <c r="T130" s="122">
        <f ca="1">OFFSET(CÁLCULO!H$15,ROW($T130)-ROW(T$15),0)</f>
        <v>35.57</v>
      </c>
      <c r="U130" s="123">
        <f t="shared" ca="1" si="35"/>
        <v>5.13</v>
      </c>
      <c r="V130" s="124" t="s">
        <v>664</v>
      </c>
      <c r="W130" s="122">
        <f ca="1">IF($C130="S",ROUND(IF(TIPOORCAMENTO="Proposto",ORÇAMENTO.CustoUnitario*(1+$AH130),ORÇAMENTO.PrecoUnitarioLicitado),15-13*$AF$10),0)</f>
        <v>6.21</v>
      </c>
      <c r="X130" s="125">
        <f t="array" aca="1" ref="X130" ca="1">IF($C130="S",IF(OR(Import.TipoArredondamento&lt;&gt;"TransfereGOV",ACOMPANHAMENTO="BM"),VTOTAL1,SUM(OFFSET(CÁLCULO!$AI$15,ROW($X130)-ROW($X$15),1):OFFSET(CÁLCULO!$BB$15,ROW($X130)-ROW($X$15),-1))),IF($C130=0,0,ROUND(SomaAgrup,15-13*$AF$11)))</f>
        <v>220.89</v>
      </c>
      <c r="Y130" s="126" t="s">
        <v>752</v>
      </c>
      <c r="Z130" s="673" t="str">
        <f t="shared" ca="1" si="31"/>
        <v>RA</v>
      </c>
      <c r="AA130" s="127">
        <f ca="1">IF($C130="S",IF($Z130="CP",$X130,IF($Z130="RA",(($X130)*QCI!$AA$3),0)),SomaAgrup)</f>
        <v>2.2088999999999999</v>
      </c>
      <c r="AB130" s="128">
        <f t="shared" ca="1" si="32"/>
        <v>0</v>
      </c>
      <c r="AC130" s="564" t="e">
        <f t="array" aca="1" ref="AC130" ca="1">IF($N130=""," ",
IF(AND($C130&lt;&gt;"S",OR($R130="",$R130="(digite a descrição aqui)")),"DESCRIÇÃO",
IF(AND($C130="S",OR($Q130&lt;&gt;"",$T130&gt;0,$U130&gt;0),$P130=""),"FONTE",
IF(AND($C130="S",$P130&lt;&gt;"",OR($T130&gt;0,$U130&gt;0),$Q130=""),"CÓDIGO",
IF(AND($C130="S",$P130&lt;&gt;"",$Q130&lt;&gt;"",$R130="(Código não identificado nas referências)"),"CÓDIGO N/ID",
IF(AND($C130="S",OR($R130="",$R130="(digite a descrição aqui)"),OR($Q130&lt;&gt;"",$T130&gt;0,$U130&gt;0)),"DESCRIÇÃO",
IF(AND($C130="S",$P130&lt;&gt;"",$Q130&lt;&gt;"",$S130=""),"UNIDADE",
IF(AND($C130="S",$P130&lt;&gt;"",$Q130&lt;&gt;"",$U130=0),"SEM CUSTO",
IF(AND(_xlfn.SINGLE(TIPOORCAMENTO)="Licitado",$AL130=0,$AN130&gt;0),"SEM PREÇO",
IF(AND($C130="S",$P130&lt;&gt;"",$Q130&lt;&gt;"",$U130&gt;0,$V130=0),"BDI",
IF(OR(AND(TIPOORCAMENTO="Proposto",LEFT($O$8,5)&lt;&gt;"(N/D:",$AG130&lt;&gt;"",ORÇAMENTO.CustoUnitario&gt;$AG130),AND(TIPOORCAMENTO="LICITADO",ORÇAMENTO.PrecoUnitarioLicitado&gt;$AN130)),"ACIMA REF.",
IF(AND($C130="S",$P130&lt;&gt;"",$Q130&lt;&gt;"",$T130=0,$U130&gt;0),"QUANT.",
IF(AND(Import.TipoArredondamento="TransfereGOV",$L130="F",$C130="S",LEN($Q130)&gt;13),"Código &gt;13",
IF(AND(Import.TipoArredondamento="TransfereGOV",$L130="F",$C130&lt;&gt;"S",LEN($R130)&gt;100),"Descrição &gt;100",
IF(AND(Import.TipoArredondamento="TransfereGOV",$L130="F",$C130="S",LEN($R130)&gt;500),"Descrição &gt;500",
IF(AND(Import.TipoArredondamento="TransfereGOV",$L130="F",$C130="S",LEFT(TRIM(UPPER($P130)),6)&lt;&gt;"SINAPI",ISNA(VLOOKUP(TRIM(UPPER($S130)),ListaTgov.Unidades,1,FALSE))),"Unid. Não Disp",
" "))))))))))))))))</f>
        <v>#NAME?</v>
      </c>
      <c r="AD130" s="673" t="str">
        <f ca="1">IF(C130&lt;=CRONO.NivelExibicao,MAX($AD$15:OFFSET(AD130,-1,0))+IF($C130&lt;&gt;1,1,MAX(1,COUNTIF(QCI!$A$13:$A$24,OFFSET($E130,-1,0)))),"")</f>
        <v/>
      </c>
      <c r="AE130" s="669" t="str">
        <f ca="1">IF(AND($C130="S",ORÇAMENTO.CodBarra&lt;&gt;""),IF(ORÇAMENTO.Fonte="",ORÇAMENTO.CodBarra,CONCATENATE(ORÇAMENTO.Fonte," ",ORÇAMENTO.CodBarra)))</f>
        <v>SINAPI 87879</v>
      </c>
      <c r="AF130" s="672">
        <f ca="1">IF(ISERROR(INDIRECT(ORÇAMENTO.BancoRef)),"(abra o arquivo 'Referência "&amp;Excel_BuiltIn_Database&amp;".xlsm)",IF(OR($C130&lt;&gt;"S",ORÇAMENTO.CodBarra=""),"(Sem Código)",IF(ISERROR(MATCH($AE130,INDIRECT(ORÇAMENTO.BancoRef),0)),"(Código não identificado nas referências)",MATCH($AE130,INDIRECT(ORÇAMENTO.BancoRef),0))))</f>
        <v>7324</v>
      </c>
      <c r="AG130" s="428">
        <f ca="1">ROUND(IF(DESONERACAO="sim",REFERENCIA.Desonerado,REFERENCIA.NaoDesonerado),2)</f>
        <v>5.13</v>
      </c>
      <c r="AH130" s="429">
        <f t="shared" ca="1" si="33"/>
        <v>0.2097</v>
      </c>
      <c r="AJ130" s="431"/>
      <c r="AL130" s="439"/>
      <c r="AM130" s="336">
        <f t="shared" ca="1" si="0"/>
        <v>220.89</v>
      </c>
      <c r="AN130" s="470">
        <f t="shared" ca="1" si="34"/>
        <v>6.21</v>
      </c>
    </row>
    <row r="131" spans="1:40" s="673" customFormat="1" ht="51" x14ac:dyDescent="0.2">
      <c r="A131" s="673" t="str">
        <f t="shared" si="19"/>
        <v>S</v>
      </c>
      <c r="B131" s="673">
        <f t="shared" ca="1" si="20"/>
        <v>2</v>
      </c>
      <c r="C131" s="673" t="str">
        <f t="shared" ca="1" si="21"/>
        <v>S</v>
      </c>
      <c r="D131" s="673">
        <f t="shared" ca="1" si="22"/>
        <v>0</v>
      </c>
      <c r="E131" s="673">
        <f ca="1">IF($C131=1,OFFSET(E131,-1,0)+MAX(1,COUNTIF(QCI!$A$13:$A$24,OFFSET(ORÇAMENTO!E131,-1,0))),OFFSET(E131,-1,0))</f>
        <v>1</v>
      </c>
      <c r="F131" s="673">
        <f t="shared" ca="1" si="23"/>
        <v>7</v>
      </c>
      <c r="G131" s="673">
        <f t="shared" ca="1" si="24"/>
        <v>0</v>
      </c>
      <c r="H131" s="673">
        <f t="shared" ca="1" si="25"/>
        <v>0</v>
      </c>
      <c r="I131" s="673">
        <f t="shared" ca="1" si="26"/>
        <v>13</v>
      </c>
      <c r="J131" s="673">
        <f t="shared" ca="1" si="36"/>
        <v>0</v>
      </c>
      <c r="K131" s="673">
        <f ca="1">IF(OR($C131="S",$C131=0),0,MATCH(OFFSET($D131,0,$C131)+IF($C131&lt;&gt;1,1,COUNTIF(QCI!$A$13:$A$24,ORÇAMENTO!E131)),OFFSET($D131,1,$C131,ROW($C$251)-ROW($C131)),0))</f>
        <v>0</v>
      </c>
      <c r="L131" s="114" t="str">
        <f t="shared" ca="1" si="28"/>
        <v>F</v>
      </c>
      <c r="M131" s="115" t="s">
        <v>706</v>
      </c>
      <c r="N131" s="116" t="str">
        <f t="shared" ca="1" si="29"/>
        <v>Serviço</v>
      </c>
      <c r="O131" s="117" t="str">
        <f t="shared" ca="1" si="30"/>
        <v>1.7.13.</v>
      </c>
      <c r="P131" s="677" t="s">
        <v>751</v>
      </c>
      <c r="Q131" s="678">
        <v>87529</v>
      </c>
      <c r="R131" s="120" t="str">
        <f ca="1">IF($C131="S",REFERENCIA.Descricao,"(digite a descrição aqui)")</f>
        <v>MASSA ÚNICA, EM ARGAMASSA TRAÇO 1:2:8, PREPARO MECÂNICO, APLICADA MANUALMENTE EM PAREDES INTERNAS DE AMBIENTES COM ÁREA ENTRE 5M² E 10M², E = 17,5MM, COM TALISCAS. AF_03/2024</v>
      </c>
      <c r="S131" s="121" t="str">
        <f ca="1">REFERENCIA.Unidade</f>
        <v>M2</v>
      </c>
      <c r="T131" s="122">
        <f ca="1">OFFSET(CÁLCULO!H$15,ROW($T131)-ROW(T$15),0)</f>
        <v>35.57</v>
      </c>
      <c r="U131" s="123">
        <f t="shared" ca="1" si="35"/>
        <v>41.7</v>
      </c>
      <c r="V131" s="124" t="s">
        <v>664</v>
      </c>
      <c r="W131" s="122">
        <f ca="1">IF($C131="S",ROUND(IF(TIPOORCAMENTO="Proposto",ORÇAMENTO.CustoUnitario*(1+$AH131),ORÇAMENTO.PrecoUnitarioLicitado),15-13*$AF$10),0)</f>
        <v>50.44</v>
      </c>
      <c r="X131" s="125">
        <f t="array" aca="1" ref="X131" ca="1">IF($C131="S",IF(OR(Import.TipoArredondamento&lt;&gt;"TransfereGOV",ACOMPANHAMENTO="BM"),VTOTAL1,SUM(OFFSET(CÁLCULO!$AI$15,ROW($X131)-ROW($X$15),1):OFFSET(CÁLCULO!$BB$15,ROW($X131)-ROW($X$15),-1))),IF($C131=0,0,ROUND(SomaAgrup,15-13*$AF$11)))</f>
        <v>1794.15</v>
      </c>
      <c r="Y131" s="126" t="s">
        <v>752</v>
      </c>
      <c r="Z131" s="673" t="str">
        <f t="shared" ca="1" si="31"/>
        <v>RA</v>
      </c>
      <c r="AA131" s="127">
        <f ca="1">IF($C131="S",IF($Z131="CP",$X131,IF($Z131="RA",(($X131)*QCI!$AA$3),0)),SomaAgrup)</f>
        <v>17.941500000000001</v>
      </c>
      <c r="AB131" s="128">
        <f t="shared" ca="1" si="32"/>
        <v>0</v>
      </c>
      <c r="AC131" s="564" t="e">
        <f t="array" aca="1" ref="AC131" ca="1">IF($N131=""," ",
IF(AND($C131&lt;&gt;"S",OR($R131="",$R131="(digite a descrição aqui)")),"DESCRIÇÃO",
IF(AND($C131="S",OR($Q131&lt;&gt;"",$T131&gt;0,$U131&gt;0),$P131=""),"FONTE",
IF(AND($C131="S",$P131&lt;&gt;"",OR($T131&gt;0,$U131&gt;0),$Q131=""),"CÓDIGO",
IF(AND($C131="S",$P131&lt;&gt;"",$Q131&lt;&gt;"",$R131="(Código não identificado nas referências)"),"CÓDIGO N/ID",
IF(AND($C131="S",OR($R131="",$R131="(digite a descrição aqui)"),OR($Q131&lt;&gt;"",$T131&gt;0,$U131&gt;0)),"DESCRIÇÃO",
IF(AND($C131="S",$P131&lt;&gt;"",$Q131&lt;&gt;"",$S131=""),"UNIDADE",
IF(AND($C131="S",$P131&lt;&gt;"",$Q131&lt;&gt;"",$U131=0),"SEM CUSTO",
IF(AND(_xlfn.SINGLE(TIPOORCAMENTO)="Licitado",$AL131=0,$AN131&gt;0),"SEM PREÇO",
IF(AND($C131="S",$P131&lt;&gt;"",$Q131&lt;&gt;"",$U131&gt;0,$V131=0),"BDI",
IF(OR(AND(TIPOORCAMENTO="Proposto",LEFT($O$8,5)&lt;&gt;"(N/D:",$AG131&lt;&gt;"",ORÇAMENTO.CustoUnitario&gt;$AG131),AND(TIPOORCAMENTO="LICITADO",ORÇAMENTO.PrecoUnitarioLicitado&gt;$AN131)),"ACIMA REF.",
IF(AND($C131="S",$P131&lt;&gt;"",$Q131&lt;&gt;"",$T131=0,$U131&gt;0),"QUANT.",
IF(AND(Import.TipoArredondamento="TransfereGOV",$L131="F",$C131="S",LEN($Q131)&gt;13),"Código &gt;13",
IF(AND(Import.TipoArredondamento="TransfereGOV",$L131="F",$C131&lt;&gt;"S",LEN($R131)&gt;100),"Descrição &gt;100",
IF(AND(Import.TipoArredondamento="TransfereGOV",$L131="F",$C131="S",LEN($R131)&gt;500),"Descrição &gt;500",
IF(AND(Import.TipoArredondamento="TransfereGOV",$L131="F",$C131="S",LEFT(TRIM(UPPER($P131)),6)&lt;&gt;"SINAPI",ISNA(VLOOKUP(TRIM(UPPER($S131)),ListaTgov.Unidades,1,FALSE))),"Unid. Não Disp",
" "))))))))))))))))</f>
        <v>#NAME?</v>
      </c>
      <c r="AD131" s="673" t="str">
        <f ca="1">IF(C131&lt;=CRONO.NivelExibicao,MAX($AD$15:OFFSET(AD131,-1,0))+IF($C131&lt;&gt;1,1,MAX(1,COUNTIF(QCI!$A$13:$A$24,OFFSET($E131,-1,0)))),"")</f>
        <v/>
      </c>
      <c r="AE131" s="669" t="str">
        <f ca="1">IF(AND($C131="S",ORÇAMENTO.CodBarra&lt;&gt;""),IF(ORÇAMENTO.Fonte="",ORÇAMENTO.CodBarra,CONCATENATE(ORÇAMENTO.Fonte," ",ORÇAMENTO.CodBarra)))</f>
        <v>SINAPI 87529</v>
      </c>
      <c r="AF131" s="672">
        <f ca="1">IF(ISERROR(INDIRECT(ORÇAMENTO.BancoRef)),"(abra o arquivo 'Referência "&amp;Excel_BuiltIn_Database&amp;".xlsm)",IF(OR($C131&lt;&gt;"S",ORÇAMENTO.CodBarra=""),"(Sem Código)",IF(ISERROR(MATCH($AE131,INDIRECT(ORÇAMENTO.BancoRef),0)),"(Código não identificado nas referências)",MATCH($AE131,INDIRECT(ORÇAMENTO.BancoRef),0))))</f>
        <v>13652</v>
      </c>
      <c r="AG131" s="428">
        <f ca="1">ROUND(IF(DESONERACAO="sim",REFERENCIA.Desonerado,REFERENCIA.NaoDesonerado),2)</f>
        <v>41.7</v>
      </c>
      <c r="AH131" s="429">
        <f t="shared" ca="1" si="33"/>
        <v>0.2097</v>
      </c>
      <c r="AJ131" s="431"/>
      <c r="AL131" s="439"/>
      <c r="AM131" s="336">
        <f t="shared" ca="1" si="0"/>
        <v>1794.15</v>
      </c>
      <c r="AN131" s="470">
        <f t="shared" ca="1" si="34"/>
        <v>50.44</v>
      </c>
    </row>
    <row r="132" spans="1:40" s="673" customFormat="1" ht="25.5" x14ac:dyDescent="0.2">
      <c r="A132" s="673" t="str">
        <f t="shared" si="19"/>
        <v>S</v>
      </c>
      <c r="B132" s="673">
        <f t="shared" ca="1" si="20"/>
        <v>2</v>
      </c>
      <c r="C132" s="673" t="str">
        <f t="shared" ca="1" si="21"/>
        <v>S</v>
      </c>
      <c r="D132" s="673">
        <f t="shared" ca="1" si="22"/>
        <v>0</v>
      </c>
      <c r="E132" s="673">
        <f ca="1">IF($C132=1,OFFSET(E132,-1,0)+MAX(1,COUNTIF(QCI!$A$13:$A$24,OFFSET(ORÇAMENTO!E132,-1,0))),OFFSET(E132,-1,0))</f>
        <v>1</v>
      </c>
      <c r="F132" s="673">
        <f t="shared" ca="1" si="23"/>
        <v>7</v>
      </c>
      <c r="G132" s="673">
        <f t="shared" ca="1" si="24"/>
        <v>0</v>
      </c>
      <c r="H132" s="673">
        <f t="shared" ca="1" si="25"/>
        <v>0</v>
      </c>
      <c r="I132" s="673">
        <f t="shared" ca="1" si="26"/>
        <v>14</v>
      </c>
      <c r="J132" s="673">
        <f t="shared" ca="1" si="36"/>
        <v>0</v>
      </c>
      <c r="K132" s="673">
        <f ca="1">IF(OR($C132="S",$C132=0),0,MATCH(OFFSET($D132,0,$C132)+IF($C132&lt;&gt;1,1,COUNTIF(QCI!$A$13:$A$24,ORÇAMENTO!E132)),OFFSET($D132,1,$C132,ROW($C$251)-ROW($C132)),0))</f>
        <v>0</v>
      </c>
      <c r="L132" s="114" t="str">
        <f t="shared" ca="1" si="28"/>
        <v>F</v>
      </c>
      <c r="M132" s="115" t="s">
        <v>706</v>
      </c>
      <c r="N132" s="116" t="str">
        <f t="shared" ca="1" si="29"/>
        <v>Serviço</v>
      </c>
      <c r="O132" s="117" t="str">
        <f t="shared" ca="1" si="30"/>
        <v>1.7.14.</v>
      </c>
      <c r="P132" s="677" t="s">
        <v>751</v>
      </c>
      <c r="Q132" s="678">
        <v>88485</v>
      </c>
      <c r="R132" s="120" t="str">
        <f ca="1">IF($C132="S",REFERENCIA.Descricao,"(digite a descrição aqui)")</f>
        <v>FUNDO SELADOR ACRÍLICO, APLICAÇÃO MANUAL EM PAREDE, UMA DEMÃO. AF_04/2023</v>
      </c>
      <c r="S132" s="121" t="str">
        <f ca="1">REFERENCIA.Unidade</f>
        <v>M2</v>
      </c>
      <c r="T132" s="122">
        <f ca="1">OFFSET(CÁLCULO!H$15,ROW($T132)-ROW(T$15),0)</f>
        <v>35.57</v>
      </c>
      <c r="U132" s="123">
        <f t="shared" ca="1" si="35"/>
        <v>5.26</v>
      </c>
      <c r="V132" s="124" t="s">
        <v>664</v>
      </c>
      <c r="W132" s="122">
        <f ca="1">IF($C132="S",ROUND(IF(TIPOORCAMENTO="Proposto",ORÇAMENTO.CustoUnitario*(1+$AH132),ORÇAMENTO.PrecoUnitarioLicitado),15-13*$AF$10),0)</f>
        <v>6.36</v>
      </c>
      <c r="X132" s="125">
        <f t="array" aca="1" ref="X132" ca="1">IF($C132="S",IF(OR(Import.TipoArredondamento&lt;&gt;"TransfereGOV",ACOMPANHAMENTO="BM"),VTOTAL1,SUM(OFFSET(CÁLCULO!$AI$15,ROW($X132)-ROW($X$15),1):OFFSET(CÁLCULO!$BB$15,ROW($X132)-ROW($X$15),-1))),IF($C132=0,0,ROUND(SomaAgrup,15-13*$AF$11)))</f>
        <v>226.23</v>
      </c>
      <c r="Y132" s="126" t="s">
        <v>752</v>
      </c>
      <c r="Z132" s="673" t="str">
        <f t="shared" ca="1" si="31"/>
        <v>RA</v>
      </c>
      <c r="AA132" s="127">
        <f ca="1">IF($C132="S",IF($Z132="CP",$X132,IF($Z132="RA",(($X132)*QCI!$AA$3),0)),SomaAgrup)</f>
        <v>2.2622999999999998</v>
      </c>
      <c r="AB132" s="128">
        <f t="shared" ca="1" si="32"/>
        <v>0</v>
      </c>
      <c r="AC132" s="564" t="e">
        <f t="array" aca="1" ref="AC132" ca="1">IF($N132=""," ",
IF(AND($C132&lt;&gt;"S",OR($R132="",$R132="(digite a descrição aqui)")),"DESCRIÇÃO",
IF(AND($C132="S",OR($Q132&lt;&gt;"",$T132&gt;0,$U132&gt;0),$P132=""),"FONTE",
IF(AND($C132="S",$P132&lt;&gt;"",OR($T132&gt;0,$U132&gt;0),$Q132=""),"CÓDIGO",
IF(AND($C132="S",$P132&lt;&gt;"",$Q132&lt;&gt;"",$R132="(Código não identificado nas referências)"),"CÓDIGO N/ID",
IF(AND($C132="S",OR($R132="",$R132="(digite a descrição aqui)"),OR($Q132&lt;&gt;"",$T132&gt;0,$U132&gt;0)),"DESCRIÇÃO",
IF(AND($C132="S",$P132&lt;&gt;"",$Q132&lt;&gt;"",$S132=""),"UNIDADE",
IF(AND($C132="S",$P132&lt;&gt;"",$Q132&lt;&gt;"",$U132=0),"SEM CUSTO",
IF(AND(_xlfn.SINGLE(TIPOORCAMENTO)="Licitado",$AL132=0,$AN132&gt;0),"SEM PREÇO",
IF(AND($C132="S",$P132&lt;&gt;"",$Q132&lt;&gt;"",$U132&gt;0,$V132=0),"BDI",
IF(OR(AND(TIPOORCAMENTO="Proposto",LEFT($O$8,5)&lt;&gt;"(N/D:",$AG132&lt;&gt;"",ORÇAMENTO.CustoUnitario&gt;$AG132),AND(TIPOORCAMENTO="LICITADO",ORÇAMENTO.PrecoUnitarioLicitado&gt;$AN132)),"ACIMA REF.",
IF(AND($C132="S",$P132&lt;&gt;"",$Q132&lt;&gt;"",$T132=0,$U132&gt;0),"QUANT.",
IF(AND(Import.TipoArredondamento="TransfereGOV",$L132="F",$C132="S",LEN($Q132)&gt;13),"Código &gt;13",
IF(AND(Import.TipoArredondamento="TransfereGOV",$L132="F",$C132&lt;&gt;"S",LEN($R132)&gt;100),"Descrição &gt;100",
IF(AND(Import.TipoArredondamento="TransfereGOV",$L132="F",$C132="S",LEN($R132)&gt;500),"Descrição &gt;500",
IF(AND(Import.TipoArredondamento="TransfereGOV",$L132="F",$C132="S",LEFT(TRIM(UPPER($P132)),6)&lt;&gt;"SINAPI",ISNA(VLOOKUP(TRIM(UPPER($S132)),ListaTgov.Unidades,1,FALSE))),"Unid. Não Disp",
" "))))))))))))))))</f>
        <v>#NAME?</v>
      </c>
      <c r="AD132" s="673" t="str">
        <f ca="1">IF(C132&lt;=CRONO.NivelExibicao,MAX($AD$15:OFFSET(AD132,-1,0))+IF($C132&lt;&gt;1,1,MAX(1,COUNTIF(QCI!$A$13:$A$24,OFFSET($E132,-1,0)))),"")</f>
        <v/>
      </c>
      <c r="AE132" s="669" t="str">
        <f ca="1">IF(AND($C132="S",ORÇAMENTO.CodBarra&lt;&gt;""),IF(ORÇAMENTO.Fonte="",ORÇAMENTO.CodBarra,CONCATENATE(ORÇAMENTO.Fonte," ",ORÇAMENTO.CodBarra)))</f>
        <v>SINAPI 88485</v>
      </c>
      <c r="AF132" s="672">
        <f ca="1">IF(ISERROR(INDIRECT(ORÇAMENTO.BancoRef)),"(abra o arquivo 'Referência "&amp;Excel_BuiltIn_Database&amp;".xlsm)",IF(OR($C132&lt;&gt;"S",ORÇAMENTO.CodBarra=""),"(Sem Código)",IF(ISERROR(MATCH($AE132,INDIRECT(ORÇAMENTO.BancoRef),0)),"(Código não identificado nas referências)",MATCH($AE132,INDIRECT(ORÇAMENTO.BancoRef),0))))</f>
        <v>14160</v>
      </c>
      <c r="AG132" s="428">
        <f ca="1">ROUND(IF(DESONERACAO="sim",REFERENCIA.Desonerado,REFERENCIA.NaoDesonerado),2)</f>
        <v>5.26</v>
      </c>
      <c r="AH132" s="429">
        <f t="shared" ca="1" si="33"/>
        <v>0.2097</v>
      </c>
      <c r="AJ132" s="431"/>
      <c r="AL132" s="439"/>
      <c r="AM132" s="336">
        <f t="shared" ca="1" si="0"/>
        <v>226.23</v>
      </c>
      <c r="AN132" s="470">
        <f t="shared" ca="1" si="34"/>
        <v>6.36</v>
      </c>
    </row>
    <row r="133" spans="1:40" s="673" customFormat="1" ht="25.5" x14ac:dyDescent="0.2">
      <c r="A133" s="673" t="str">
        <f t="shared" si="19"/>
        <v>S</v>
      </c>
      <c r="B133" s="673">
        <f t="shared" ca="1" si="20"/>
        <v>2</v>
      </c>
      <c r="C133" s="673" t="str">
        <f t="shared" ca="1" si="21"/>
        <v>S</v>
      </c>
      <c r="D133" s="673">
        <f t="shared" ca="1" si="22"/>
        <v>0</v>
      </c>
      <c r="E133" s="673">
        <f ca="1">IF($C133=1,OFFSET(E133,-1,0)+MAX(1,COUNTIF(QCI!$A$13:$A$24,OFFSET(ORÇAMENTO!E133,-1,0))),OFFSET(E133,-1,0))</f>
        <v>1</v>
      </c>
      <c r="F133" s="673">
        <f t="shared" ca="1" si="23"/>
        <v>7</v>
      </c>
      <c r="G133" s="673">
        <f t="shared" ca="1" si="24"/>
        <v>0</v>
      </c>
      <c r="H133" s="673">
        <f t="shared" ca="1" si="25"/>
        <v>0</v>
      </c>
      <c r="I133" s="673">
        <f t="shared" ca="1" si="26"/>
        <v>15</v>
      </c>
      <c r="J133" s="673">
        <f t="shared" ca="1" si="36"/>
        <v>0</v>
      </c>
      <c r="K133" s="673">
        <f ca="1">IF(OR($C133="S",$C133=0),0,MATCH(OFFSET($D133,0,$C133)+IF($C133&lt;&gt;1,1,COUNTIF(QCI!$A$13:$A$24,ORÇAMENTO!E133)),OFFSET($D133,1,$C133,ROW($C$251)-ROW($C133)),0))</f>
        <v>0</v>
      </c>
      <c r="L133" s="114" t="str">
        <f t="shared" ca="1" si="28"/>
        <v>F</v>
      </c>
      <c r="M133" s="115" t="s">
        <v>706</v>
      </c>
      <c r="N133" s="116" t="str">
        <f t="shared" ca="1" si="29"/>
        <v>Serviço</v>
      </c>
      <c r="O133" s="117" t="str">
        <f t="shared" ca="1" si="30"/>
        <v>1.7.15.</v>
      </c>
      <c r="P133" s="677" t="s">
        <v>751</v>
      </c>
      <c r="Q133" s="678">
        <v>104642</v>
      </c>
      <c r="R133" s="120" t="str">
        <f ca="1">IF($C133="S",REFERENCIA.Descricao,"(digite a descrição aqui)")</f>
        <v>PINTURA LÁTEX ACRÍLICA STANDARD, APLICAÇÃO MANUAL EM PAREDES, DUAS DEMÃOS. AF_04/2023</v>
      </c>
      <c r="S133" s="121" t="str">
        <f ca="1">REFERENCIA.Unidade</f>
        <v>M2</v>
      </c>
      <c r="T133" s="122">
        <f ca="1">OFFSET(CÁLCULO!H$15,ROW($T133)-ROW(T$15),0)</f>
        <v>35.57</v>
      </c>
      <c r="U133" s="123">
        <v>12.46</v>
      </c>
      <c r="V133" s="124" t="s">
        <v>664</v>
      </c>
      <c r="W133" s="122">
        <f ca="1">IF($C133="S",ROUND(IF(TIPOORCAMENTO="Proposto",ORÇAMENTO.CustoUnitario*(1+$AH133),ORÇAMENTO.PrecoUnitarioLicitado),15-13*$AF$10),0)</f>
        <v>15.07</v>
      </c>
      <c r="X133" s="125">
        <f t="array" aca="1" ref="X133" ca="1">IF($C133="S",IF(OR(Import.TipoArredondamento&lt;&gt;"TransfereGOV",ACOMPANHAMENTO="BM"),VTOTAL1,SUM(OFFSET(CÁLCULO!$AI$15,ROW($X133)-ROW($X$15),1):OFFSET(CÁLCULO!$BB$15,ROW($X133)-ROW($X$15),-1))),IF($C133=0,0,ROUND(SomaAgrup,15-13*$AF$11)))</f>
        <v>536.04</v>
      </c>
      <c r="Y133" s="126" t="s">
        <v>752</v>
      </c>
      <c r="Z133" s="673" t="str">
        <f t="shared" ca="1" si="31"/>
        <v>RA</v>
      </c>
      <c r="AA133" s="127">
        <f ca="1">IF($C133="S",IF($Z133="CP",$X133,IF($Z133="RA",(($X133)*QCI!$AA$3),0)),SomaAgrup)</f>
        <v>5.3603999999999994</v>
      </c>
      <c r="AB133" s="128">
        <f t="shared" ca="1" si="32"/>
        <v>0</v>
      </c>
      <c r="AC133" s="564" t="e">
        <f t="array" aca="1" ref="AC133" ca="1">IF($N133=""," ",
IF(AND($C133&lt;&gt;"S",OR($R133="",$R133="(digite a descrição aqui)")),"DESCRIÇÃO",
IF(AND($C133="S",OR($Q133&lt;&gt;"",$T133&gt;0,$U133&gt;0),$P133=""),"FONTE",
IF(AND($C133="S",$P133&lt;&gt;"",OR($T133&gt;0,$U133&gt;0),$Q133=""),"CÓDIGO",
IF(AND($C133="S",$P133&lt;&gt;"",$Q133&lt;&gt;"",$R133="(Código não identificado nas referências)"),"CÓDIGO N/ID",
IF(AND($C133="S",OR($R133="",$R133="(digite a descrição aqui)"),OR($Q133&lt;&gt;"",$T133&gt;0,$U133&gt;0)),"DESCRIÇÃO",
IF(AND($C133="S",$P133&lt;&gt;"",$Q133&lt;&gt;"",$S133=""),"UNIDADE",
IF(AND($C133="S",$P133&lt;&gt;"",$Q133&lt;&gt;"",$U133=0),"SEM CUSTO",
IF(AND(_xlfn.SINGLE(TIPOORCAMENTO)="Licitado",$AL133=0,$AN133&gt;0),"SEM PREÇO",
IF(AND($C133="S",$P133&lt;&gt;"",$Q133&lt;&gt;"",$U133&gt;0,$V133=0),"BDI",
IF(OR(AND(TIPOORCAMENTO="Proposto",LEFT($O$8,5)&lt;&gt;"(N/D:",$AG133&lt;&gt;"",ORÇAMENTO.CustoUnitario&gt;$AG133),AND(TIPOORCAMENTO="LICITADO",ORÇAMENTO.PrecoUnitarioLicitado&gt;$AN133)),"ACIMA REF.",
IF(AND($C133="S",$P133&lt;&gt;"",$Q133&lt;&gt;"",$T133=0,$U133&gt;0),"QUANT.",
IF(AND(Import.TipoArredondamento="TransfereGOV",$L133="F",$C133="S",LEN($Q133)&gt;13),"Código &gt;13",
IF(AND(Import.TipoArredondamento="TransfereGOV",$L133="F",$C133&lt;&gt;"S",LEN($R133)&gt;100),"Descrição &gt;100",
IF(AND(Import.TipoArredondamento="TransfereGOV",$L133="F",$C133="S",LEN($R133)&gt;500),"Descrição &gt;500",
IF(AND(Import.TipoArredondamento="TransfereGOV",$L133="F",$C133="S",LEFT(TRIM(UPPER($P133)),6)&lt;&gt;"SINAPI",ISNA(VLOOKUP(TRIM(UPPER($S133)),ListaTgov.Unidades,1,FALSE))),"Unid. Não Disp",
" "))))))))))))))))</f>
        <v>#NAME?</v>
      </c>
      <c r="AD133" s="673" t="str">
        <f ca="1">IF(C133&lt;=CRONO.NivelExibicao,MAX($AD$15:OFFSET(AD133,-1,0))+IF($C133&lt;&gt;1,1,MAX(1,COUNTIF(QCI!$A$13:$A$24,OFFSET($E133,-1,0)))),"")</f>
        <v/>
      </c>
      <c r="AE133" s="669" t="str">
        <f ca="1">IF(AND($C133="S",ORÇAMENTO.CodBarra&lt;&gt;""),IF(ORÇAMENTO.Fonte="",ORÇAMENTO.CodBarra,CONCATENATE(ORÇAMENTO.Fonte," ",ORÇAMENTO.CodBarra)))</f>
        <v>SINAPI 104642</v>
      </c>
      <c r="AF133" s="672">
        <f ca="1">IF(ISERROR(INDIRECT(ORÇAMENTO.BancoRef)),"(abra o arquivo 'Referência "&amp;Excel_BuiltIn_Database&amp;".xlsm)",IF(OR($C133&lt;&gt;"S",ORÇAMENTO.CodBarra=""),"(Sem Código)",IF(ISERROR(MATCH($AE133,INDIRECT(ORÇAMENTO.BancoRef),0)),"(Código não identificado nas referências)",MATCH($AE133,INDIRECT(ORÇAMENTO.BancoRef),0))))</f>
        <v>14170</v>
      </c>
      <c r="AG133" s="428">
        <f ca="1">ROUND(IF(DESONERACAO="sim",REFERENCIA.Desonerado,REFERENCIA.NaoDesonerado),2)</f>
        <v>13.05</v>
      </c>
      <c r="AH133" s="429">
        <f t="shared" ca="1" si="33"/>
        <v>0.2097</v>
      </c>
      <c r="AJ133" s="431"/>
      <c r="AL133" s="439"/>
      <c r="AM133" s="336">
        <f t="shared" ca="1" si="0"/>
        <v>536.04</v>
      </c>
      <c r="AN133" s="470">
        <f t="shared" ca="1" si="34"/>
        <v>15.07</v>
      </c>
    </row>
    <row r="134" spans="1:40" s="673" customFormat="1" ht="25.5" x14ac:dyDescent="0.2">
      <c r="A134" s="673" t="str">
        <f t="shared" si="19"/>
        <v>S</v>
      </c>
      <c r="B134" s="673">
        <f t="shared" ca="1" si="20"/>
        <v>2</v>
      </c>
      <c r="C134" s="673" t="str">
        <f t="shared" ca="1" si="21"/>
        <v>S</v>
      </c>
      <c r="D134" s="673">
        <f t="shared" ca="1" si="22"/>
        <v>0</v>
      </c>
      <c r="E134" s="673">
        <f ca="1">IF($C134=1,OFFSET(E134,-1,0)+MAX(1,COUNTIF(QCI!$A$13:$A$24,OFFSET(ORÇAMENTO!E134,-1,0))),OFFSET(E134,-1,0))</f>
        <v>1</v>
      </c>
      <c r="F134" s="673">
        <f t="shared" ca="1" si="23"/>
        <v>7</v>
      </c>
      <c r="G134" s="673">
        <f t="shared" ca="1" si="24"/>
        <v>0</v>
      </c>
      <c r="H134" s="673">
        <f t="shared" ca="1" si="25"/>
        <v>0</v>
      </c>
      <c r="I134" s="673">
        <f t="shared" ca="1" si="26"/>
        <v>16</v>
      </c>
      <c r="J134" s="673">
        <f t="shared" ca="1" si="36"/>
        <v>0</v>
      </c>
      <c r="K134" s="673">
        <f ca="1">IF(OR($C134="S",$C134=0),0,MATCH(OFFSET($D134,0,$C134)+IF($C134&lt;&gt;1,1,COUNTIF(QCI!$A$13:$A$24,ORÇAMENTO!E134)),OFFSET($D134,1,$C134,ROW($C$251)-ROW($C134)),0))</f>
        <v>0</v>
      </c>
      <c r="L134" s="114" t="str">
        <f t="shared" ca="1" si="28"/>
        <v>F</v>
      </c>
      <c r="M134" s="115" t="s">
        <v>706</v>
      </c>
      <c r="N134" s="116" t="str">
        <f t="shared" ca="1" si="29"/>
        <v>Serviço</v>
      </c>
      <c r="O134" s="117" t="str">
        <f t="shared" ca="1" si="30"/>
        <v>1.7.16.</v>
      </c>
      <c r="P134" s="677" t="s">
        <v>751</v>
      </c>
      <c r="Q134" s="678">
        <v>102726</v>
      </c>
      <c r="R134" s="120" t="str">
        <f ca="1">IF($C134="S",REFERENCIA.Descricao,"(digite a descrição aqui)")</f>
        <v>DRENO BARBACÃ, DN 50 MM, COM MATERIAL DRENANTE. AF_07/2021</v>
      </c>
      <c r="S134" s="121" t="str">
        <f ca="1">REFERENCIA.Unidade</f>
        <v>UN</v>
      </c>
      <c r="T134" s="122">
        <f ca="1">OFFSET(CÁLCULO!H$15,ROW($T134)-ROW(T$15),0)</f>
        <v>67</v>
      </c>
      <c r="U134" s="123">
        <f t="shared" ca="1" si="35"/>
        <v>32.200000000000003</v>
      </c>
      <c r="V134" s="124" t="s">
        <v>664</v>
      </c>
      <c r="W134" s="122">
        <f ca="1">IF($C134="S",ROUND(IF(TIPOORCAMENTO="Proposto",ORÇAMENTO.CustoUnitario*(1+$AH134),ORÇAMENTO.PrecoUnitarioLicitado),15-13*$AF$10),0)</f>
        <v>38.950000000000003</v>
      </c>
      <c r="X134" s="125">
        <f t="array" aca="1" ref="X134" ca="1">IF($C134="S",IF(OR(Import.TipoArredondamento&lt;&gt;"TransfereGOV",ACOMPANHAMENTO="BM"),VTOTAL1,SUM(OFFSET(CÁLCULO!$AI$15,ROW($X134)-ROW($X$15),1):OFFSET(CÁLCULO!$BB$15,ROW($X134)-ROW($X$15),-1))),IF($C134=0,0,ROUND(SomaAgrup,15-13*$AF$11)))</f>
        <v>2609.65</v>
      </c>
      <c r="Y134" s="126" t="s">
        <v>752</v>
      </c>
      <c r="Z134" s="673" t="str">
        <f t="shared" ca="1" si="31"/>
        <v>RA</v>
      </c>
      <c r="AA134" s="127">
        <f ca="1">IF($C134="S",IF($Z134="CP",$X134,IF($Z134="RA",(($X134)*QCI!$AA$3),0)),SomaAgrup)</f>
        <v>26.096500000000002</v>
      </c>
      <c r="AB134" s="128">
        <f t="shared" ca="1" si="32"/>
        <v>0</v>
      </c>
      <c r="AC134" s="564" t="e">
        <f t="array" aca="1" ref="AC134" ca="1">IF($N134=""," ",
IF(AND($C134&lt;&gt;"S",OR($R134="",$R134="(digite a descrição aqui)")),"DESCRIÇÃO",
IF(AND($C134="S",OR($Q134&lt;&gt;"",$T134&gt;0,$U134&gt;0),$P134=""),"FONTE",
IF(AND($C134="S",$P134&lt;&gt;"",OR($T134&gt;0,$U134&gt;0),$Q134=""),"CÓDIGO",
IF(AND($C134="S",$P134&lt;&gt;"",$Q134&lt;&gt;"",$R134="(Código não identificado nas referências)"),"CÓDIGO N/ID",
IF(AND($C134="S",OR($R134="",$R134="(digite a descrição aqui)"),OR($Q134&lt;&gt;"",$T134&gt;0,$U134&gt;0)),"DESCRIÇÃO",
IF(AND($C134="S",$P134&lt;&gt;"",$Q134&lt;&gt;"",$S134=""),"UNIDADE",
IF(AND($C134="S",$P134&lt;&gt;"",$Q134&lt;&gt;"",$U134=0),"SEM CUSTO",
IF(AND(_xlfn.SINGLE(TIPOORCAMENTO)="Licitado",$AL134=0,$AN134&gt;0),"SEM PREÇO",
IF(AND($C134="S",$P134&lt;&gt;"",$Q134&lt;&gt;"",$U134&gt;0,$V134=0),"BDI",
IF(OR(AND(TIPOORCAMENTO="Proposto",LEFT($O$8,5)&lt;&gt;"(N/D:",$AG134&lt;&gt;"",ORÇAMENTO.CustoUnitario&gt;$AG134),AND(TIPOORCAMENTO="LICITADO",ORÇAMENTO.PrecoUnitarioLicitado&gt;$AN134)),"ACIMA REF.",
IF(AND($C134="S",$P134&lt;&gt;"",$Q134&lt;&gt;"",$T134=0,$U134&gt;0),"QUANT.",
IF(AND(Import.TipoArredondamento="TransfereGOV",$L134="F",$C134="S",LEN($Q134)&gt;13),"Código &gt;13",
IF(AND(Import.TipoArredondamento="TransfereGOV",$L134="F",$C134&lt;&gt;"S",LEN($R134)&gt;100),"Descrição &gt;100",
IF(AND(Import.TipoArredondamento="TransfereGOV",$L134="F",$C134="S",LEN($R134)&gt;500),"Descrição &gt;500",
IF(AND(Import.TipoArredondamento="TransfereGOV",$L134="F",$C134="S",LEFT(TRIM(UPPER($P134)),6)&lt;&gt;"SINAPI",ISNA(VLOOKUP(TRIM(UPPER($S134)),ListaTgov.Unidades,1,FALSE))),"Unid. Não Disp",
" "))))))))))))))))</f>
        <v>#NAME?</v>
      </c>
      <c r="AD134" s="673" t="str">
        <f ca="1">IF(C134&lt;=CRONO.NivelExibicao,MAX($AD$15:OFFSET(AD134,-1,0))+IF($C134&lt;&gt;1,1,MAX(1,COUNTIF(QCI!$A$13:$A$24,OFFSET($E134,-1,0)))),"")</f>
        <v/>
      </c>
      <c r="AE134" s="669" t="str">
        <f ca="1">IF(AND($C134="S",ORÇAMENTO.CodBarra&lt;&gt;""),IF(ORÇAMENTO.Fonte="",ORÇAMENTO.CodBarra,CONCATENATE(ORÇAMENTO.Fonte," ",ORÇAMENTO.CodBarra)))</f>
        <v>SINAPI 102726</v>
      </c>
      <c r="AF134" s="672">
        <f ca="1">IF(ISERROR(INDIRECT(ORÇAMENTO.BancoRef)),"(abra o arquivo 'Referência "&amp;Excel_BuiltIn_Database&amp;".xlsm)",IF(OR($C134&lt;&gt;"S",ORÇAMENTO.CodBarra=""),"(Sem Código)",IF(ISERROR(MATCH($AE134,INDIRECT(ORÇAMENTO.BancoRef),0)),"(Código não identificado nas referências)",MATCH($AE134,INDIRECT(ORÇAMENTO.BancoRef),0))))</f>
        <v>8954</v>
      </c>
      <c r="AG134" s="428">
        <f ca="1">ROUND(IF(DESONERACAO="sim",REFERENCIA.Desonerado,REFERENCIA.NaoDesonerado),2)</f>
        <v>32.200000000000003</v>
      </c>
      <c r="AH134" s="429">
        <f t="shared" ca="1" si="33"/>
        <v>0.2097</v>
      </c>
      <c r="AJ134" s="431"/>
      <c r="AL134" s="439"/>
      <c r="AM134" s="336">
        <f t="shared" ca="1" si="0"/>
        <v>2609.65</v>
      </c>
      <c r="AN134" s="470">
        <f t="shared" ca="1" si="34"/>
        <v>38.950000000000003</v>
      </c>
    </row>
    <row r="135" spans="1:40" s="673" customFormat="1" x14ac:dyDescent="0.2">
      <c r="A135" s="673">
        <f t="shared" si="19"/>
        <v>2</v>
      </c>
      <c r="B135" s="673">
        <f t="shared" ca="1" si="20"/>
        <v>2</v>
      </c>
      <c r="C135" s="673">
        <f t="shared" ca="1" si="21"/>
        <v>2</v>
      </c>
      <c r="D135" s="673">
        <f t="shared" ca="1" si="22"/>
        <v>10</v>
      </c>
      <c r="E135" s="673">
        <f ca="1">IF($C135=1,OFFSET(E135,-1,0)+MAX(1,COUNTIF(QCI!$A$13:$A$24,OFFSET(ORÇAMENTO!E135,-1,0))),OFFSET(E135,-1,0))</f>
        <v>1</v>
      </c>
      <c r="F135" s="673">
        <f t="shared" ca="1" si="23"/>
        <v>8</v>
      </c>
      <c r="G135" s="673">
        <f t="shared" ca="1" si="24"/>
        <v>0</v>
      </c>
      <c r="H135" s="673">
        <f t="shared" ca="1" si="25"/>
        <v>0</v>
      </c>
      <c r="I135" s="673">
        <f t="shared" ca="1" si="26"/>
        <v>0</v>
      </c>
      <c r="J135" s="673">
        <f t="shared" ca="1" si="36"/>
        <v>116</v>
      </c>
      <c r="K135" s="673">
        <f ca="1">IF(OR($C135="S",$C135=0),0,MATCH(OFFSET($D135,0,$C135)+IF($C135&lt;&gt;1,1,COUNTIF(QCI!$A$13:$A$24,ORÇAMENTO!E135)),OFFSET($D135,1,$C135,ROW($C$251)-ROW($C135)),0))</f>
        <v>10</v>
      </c>
      <c r="L135" s="114" t="str">
        <f t="shared" ca="1" si="28"/>
        <v>F</v>
      </c>
      <c r="M135" s="115" t="s">
        <v>703</v>
      </c>
      <c r="N135" s="116" t="str">
        <f t="shared" ca="1" si="29"/>
        <v>Nível 2</v>
      </c>
      <c r="O135" s="117" t="str">
        <f t="shared" ca="1" si="30"/>
        <v>1.8.</v>
      </c>
      <c r="P135" s="118" t="s">
        <v>751</v>
      </c>
      <c r="Q135" s="119"/>
      <c r="R135" s="120" t="str">
        <f ca="1">IF($C135="S",REFERENCIA.Descricao,"Novo Passeio Externo")</f>
        <v>Novo Passeio Externo</v>
      </c>
      <c r="S135" s="121" t="str">
        <f ca="1">REFERENCIA.Unidade</f>
        <v>-</v>
      </c>
      <c r="T135" s="122">
        <f ca="1">OFFSET(CÁLCULO!H$15,ROW($T135)-ROW(T$15),0)</f>
        <v>0</v>
      </c>
      <c r="U135" s="123">
        <f t="shared" ca="1" si="35"/>
        <v>0</v>
      </c>
      <c r="V135" s="124" t="s">
        <v>664</v>
      </c>
      <c r="W135" s="122">
        <f ca="1">IF($C135="S",ROUND(IF(TIPOORCAMENTO="Proposto",ORÇAMENTO.CustoUnitario*(1+$AH135),ORÇAMENTO.PrecoUnitarioLicitado),15-13*$AF$10),0)</f>
        <v>0</v>
      </c>
      <c r="X135" s="125">
        <f t="array" aca="1" ref="X135" ca="1">IF($C135="S",IF(OR(Import.TipoArredondamento&lt;&gt;"TransfereGOV",ACOMPANHAMENTO="BM"),VTOTAL1,SUM(OFFSET(CÁLCULO!$AI$15,ROW($X135)-ROW($X$15),1):OFFSET(CÁLCULO!$BB$15,ROW($X135)-ROW($X$15),-1))),IF($C135=0,0,ROUND(SomaAgrup,15-13*$AF$11)))</f>
        <v>44578.94</v>
      </c>
      <c r="Y135" s="126" t="s">
        <v>752</v>
      </c>
      <c r="Z135" s="673" t="str">
        <f t="shared" ca="1" si="31"/>
        <v/>
      </c>
      <c r="AA135" s="127">
        <f ca="1">IF($C135="S",IF($Z135="CP",$X135,IF($Z135="RA",(($X135)*QCI!$AA$3),0)),SomaAgrup)</f>
        <v>445.7894</v>
      </c>
      <c r="AB135" s="128">
        <f t="shared" ca="1" si="32"/>
        <v>0</v>
      </c>
      <c r="AC135" s="564" t="e">
        <f t="array" aca="1" ref="AC135" ca="1">IF($N135=""," ",
IF(AND($C135&lt;&gt;"S",OR($R135="",$R135="(digite a descrição aqui)")),"DESCRIÇÃO",
IF(AND($C135="S",OR($Q135&lt;&gt;"",$T135&gt;0,$U135&gt;0),$P135=""),"FONTE",
IF(AND($C135="S",$P135&lt;&gt;"",OR($T135&gt;0,$U135&gt;0),$Q135=""),"CÓDIGO",
IF(AND($C135="S",$P135&lt;&gt;"",$Q135&lt;&gt;"",$R135="(Código não identificado nas referências)"),"CÓDIGO N/ID",
IF(AND($C135="S",OR($R135="",$R135="(digite a descrição aqui)"),OR($Q135&lt;&gt;"",$T135&gt;0,$U135&gt;0)),"DESCRIÇÃO",
IF(AND($C135="S",$P135&lt;&gt;"",$Q135&lt;&gt;"",$S135=""),"UNIDADE",
IF(AND($C135="S",$P135&lt;&gt;"",$Q135&lt;&gt;"",$U135=0),"SEM CUSTO",
IF(AND(_xlfn.SINGLE(TIPOORCAMENTO)="Licitado",$AL135=0,$AN135&gt;0),"SEM PREÇO",
IF(AND($C135="S",$P135&lt;&gt;"",$Q135&lt;&gt;"",$U135&gt;0,$V135=0),"BDI",
IF(OR(AND(TIPOORCAMENTO="Proposto",LEFT($O$8,5)&lt;&gt;"(N/D:",$AG135&lt;&gt;"",ORÇAMENTO.CustoUnitario&gt;$AG135),AND(TIPOORCAMENTO="LICITADO",ORÇAMENTO.PrecoUnitarioLicitado&gt;$AN135)),"ACIMA REF.",
IF(AND($C135="S",$P135&lt;&gt;"",$Q135&lt;&gt;"",$T135=0,$U135&gt;0),"QUANT.",
IF(AND(Import.TipoArredondamento="TransfereGOV",$L135="F",$C135="S",LEN($Q135)&gt;13),"Código &gt;13",
IF(AND(Import.TipoArredondamento="TransfereGOV",$L135="F",$C135&lt;&gt;"S",LEN($R135)&gt;100),"Descrição &gt;100",
IF(AND(Import.TipoArredondamento="TransfereGOV",$L135="F",$C135="S",LEN($R135)&gt;500),"Descrição &gt;500",
IF(AND(Import.TipoArredondamento="TransfereGOV",$L135="F",$C135="S",LEFT(TRIM(UPPER($P135)),6)&lt;&gt;"SINAPI",ISNA(VLOOKUP(TRIM(UPPER($S135)),ListaTgov.Unidades,1,FALSE))),"Unid. Não Disp",
" "))))))))))))))))</f>
        <v>#NAME?</v>
      </c>
      <c r="AD135" s="673">
        <f ca="1">IF(C135&lt;=CRONO.NivelExibicao,MAX($AD$15:OFFSET(AD135,-1,0))+IF($C135&lt;&gt;1,1,MAX(1,COUNTIF(QCI!$A$13:$A$24,OFFSET($E135,-1,0)))),"")</f>
        <v>9</v>
      </c>
      <c r="AE135" s="669" t="b">
        <f ca="1">IF(AND($C135="S",ORÇAMENTO.CodBarra&lt;&gt;""),IF(ORÇAMENTO.Fonte="",ORÇAMENTO.CodBarra,CONCATENATE(ORÇAMENTO.Fonte," ",ORÇAMENTO.CodBarra)))</f>
        <v>0</v>
      </c>
      <c r="AF135" s="672" t="str">
        <f ca="1">IF(ISERROR(INDIRECT(ORÇAMENTO.BancoRef)),"(abra o arquivo 'Referência "&amp;Excel_BuiltIn_Database&amp;".xlsm)",IF(OR($C135&lt;&gt;"S",ORÇAMENTO.CodBarra=""),"(Sem Código)",IF(ISERROR(MATCH($AE135,INDIRECT(ORÇAMENTO.BancoRef),0)),"(Código não identificado nas referências)",MATCH($AE135,INDIRECT(ORÇAMENTO.BancoRef),0))))</f>
        <v>(Sem Código)</v>
      </c>
      <c r="AG135" s="428">
        <f ca="1">ROUND(IF(DESONERACAO="sim",REFERENCIA.Desonerado,REFERENCIA.NaoDesonerado),2)</f>
        <v>0</v>
      </c>
      <c r="AH135" s="429">
        <f t="shared" ca="1" si="33"/>
        <v>0.2097</v>
      </c>
      <c r="AJ135" s="431"/>
      <c r="AL135" s="439"/>
      <c r="AM135" s="336">
        <f t="shared" ca="1" si="0"/>
        <v>44578.94</v>
      </c>
      <c r="AN135" s="470">
        <f t="shared" ca="1" si="34"/>
        <v>0</v>
      </c>
    </row>
    <row r="136" spans="1:40" s="673" customFormat="1" ht="38.25" x14ac:dyDescent="0.2">
      <c r="A136" s="673" t="str">
        <f t="shared" si="19"/>
        <v>S</v>
      </c>
      <c r="B136" s="673">
        <f t="shared" ca="1" si="20"/>
        <v>2</v>
      </c>
      <c r="C136" s="673" t="str">
        <f t="shared" ca="1" si="21"/>
        <v>S</v>
      </c>
      <c r="D136" s="673">
        <f t="shared" ca="1" si="22"/>
        <v>0</v>
      </c>
      <c r="E136" s="673">
        <f ca="1">IF($C136=1,OFFSET(E136,-1,0)+MAX(1,COUNTIF(QCI!$A$13:$A$24,OFFSET(ORÇAMENTO!E136,-1,0))),OFFSET(E136,-1,0))</f>
        <v>1</v>
      </c>
      <c r="F136" s="673">
        <f t="shared" ca="1" si="23"/>
        <v>8</v>
      </c>
      <c r="G136" s="673">
        <f t="shared" ca="1" si="24"/>
        <v>0</v>
      </c>
      <c r="H136" s="673">
        <f t="shared" ca="1" si="25"/>
        <v>0</v>
      </c>
      <c r="I136" s="673">
        <f t="shared" ca="1" si="26"/>
        <v>1</v>
      </c>
      <c r="J136" s="673">
        <f t="shared" ca="1" si="36"/>
        <v>0</v>
      </c>
      <c r="K136" s="673">
        <f ca="1">IF(OR($C136="S",$C136=0),0,MATCH(OFFSET($D136,0,$C136)+IF($C136&lt;&gt;1,1,COUNTIF(QCI!$A$13:$A$24,ORÇAMENTO!E136)),OFFSET($D136,1,$C136,ROW($C$251)-ROW($C136)),0))</f>
        <v>0</v>
      </c>
      <c r="L136" s="114" t="str">
        <f t="shared" ca="1" si="28"/>
        <v>F</v>
      </c>
      <c r="M136" s="115" t="s">
        <v>706</v>
      </c>
      <c r="N136" s="116" t="str">
        <f t="shared" ca="1" si="29"/>
        <v>Serviço</v>
      </c>
      <c r="O136" s="117" t="str">
        <f t="shared" ca="1" si="30"/>
        <v>1.8.1.</v>
      </c>
      <c r="P136" s="677" t="s">
        <v>751</v>
      </c>
      <c r="Q136" s="119" t="s">
        <v>980</v>
      </c>
      <c r="R136" s="120" t="str">
        <f ca="1">IF($C136="S",REFERENCIA.Descricao,"(digite a descrição aqui)")</f>
        <v>LASTRO COM MATERIAL GRANULAR (PEDRA BRITADA N.2), APLICADO EM PISOS OU LAJES SOBRE SOLO, ESPESSURA DE *10 CM*. AF_01/2024</v>
      </c>
      <c r="S136" s="121" t="str">
        <f ca="1">REFERENCIA.Unidade</f>
        <v>M3</v>
      </c>
      <c r="T136" s="122">
        <f ca="1">OFFSET(CÁLCULO!H$15,ROW($T136)-ROW(T$15),0)</f>
        <v>7.02</v>
      </c>
      <c r="U136" s="123">
        <f t="shared" ca="1" si="35"/>
        <v>169.77</v>
      </c>
      <c r="V136" s="124" t="s">
        <v>664</v>
      </c>
      <c r="W136" s="122">
        <f ca="1">IF($C136="S",ROUND(IF(TIPOORCAMENTO="Proposto",ORÇAMENTO.CustoUnitario*(1+$AH136),ORÇAMENTO.PrecoUnitarioLicitado),15-13*$AF$10),0)</f>
        <v>205.37</v>
      </c>
      <c r="X136" s="125">
        <f t="array" aca="1" ref="X136" ca="1">IF($C136="S",IF(OR(Import.TipoArredondamento&lt;&gt;"TransfereGOV",ACOMPANHAMENTO="BM"),VTOTAL1,SUM(OFFSET(CÁLCULO!$AI$15,ROW($X136)-ROW($X$15),1):OFFSET(CÁLCULO!$BB$15,ROW($X136)-ROW($X$15),-1))),IF($C136=0,0,ROUND(SomaAgrup,15-13*$AF$11)))</f>
        <v>1441.7</v>
      </c>
      <c r="Y136" s="126" t="s">
        <v>752</v>
      </c>
      <c r="Z136" s="673" t="str">
        <f t="shared" ca="1" si="31"/>
        <v>RA</v>
      </c>
      <c r="AA136" s="127">
        <f ca="1">IF($C136="S",IF($Z136="CP",$X136,IF($Z136="RA",(($X136)*QCI!$AA$3),0)),SomaAgrup)</f>
        <v>14.417000000000002</v>
      </c>
      <c r="AB136" s="128">
        <f t="shared" ca="1" si="32"/>
        <v>0</v>
      </c>
      <c r="AC136" s="564" t="e">
        <f t="array" aca="1" ref="AC136" ca="1">IF($N136=""," ",
IF(AND($C136&lt;&gt;"S",OR($R136="",$R136="(digite a descrição aqui)")),"DESCRIÇÃO",
IF(AND($C136="S",OR($Q136&lt;&gt;"",$T136&gt;0,$U136&gt;0),$P136=""),"FONTE",
IF(AND($C136="S",$P136&lt;&gt;"",OR($T136&gt;0,$U136&gt;0),$Q136=""),"CÓDIGO",
IF(AND($C136="S",$P136&lt;&gt;"",$Q136&lt;&gt;"",$R136="(Código não identificado nas referências)"),"CÓDIGO N/ID",
IF(AND($C136="S",OR($R136="",$R136="(digite a descrição aqui)"),OR($Q136&lt;&gt;"",$T136&gt;0,$U136&gt;0)),"DESCRIÇÃO",
IF(AND($C136="S",$P136&lt;&gt;"",$Q136&lt;&gt;"",$S136=""),"UNIDADE",
IF(AND($C136="S",$P136&lt;&gt;"",$Q136&lt;&gt;"",$U136=0),"SEM CUSTO",
IF(AND(_xlfn.SINGLE(TIPOORCAMENTO)="Licitado",$AL136=0,$AN136&gt;0),"SEM PREÇO",
IF(AND($C136="S",$P136&lt;&gt;"",$Q136&lt;&gt;"",$U136&gt;0,$V136=0),"BDI",
IF(OR(AND(TIPOORCAMENTO="Proposto",LEFT($O$8,5)&lt;&gt;"(N/D:",$AG136&lt;&gt;"",ORÇAMENTO.CustoUnitario&gt;$AG136),AND(TIPOORCAMENTO="LICITADO",ORÇAMENTO.PrecoUnitarioLicitado&gt;$AN136)),"ACIMA REF.",
IF(AND($C136="S",$P136&lt;&gt;"",$Q136&lt;&gt;"",$T136=0,$U136&gt;0),"QUANT.",
IF(AND(Import.TipoArredondamento="TransfereGOV",$L136="F",$C136="S",LEN($Q136)&gt;13),"Código &gt;13",
IF(AND(Import.TipoArredondamento="TransfereGOV",$L136="F",$C136&lt;&gt;"S",LEN($R136)&gt;100),"Descrição &gt;100",
IF(AND(Import.TipoArredondamento="TransfereGOV",$L136="F",$C136="S",LEN($R136)&gt;500),"Descrição &gt;500",
IF(AND(Import.TipoArredondamento="TransfereGOV",$L136="F",$C136="S",LEFT(TRIM(UPPER($P136)),6)&lt;&gt;"SINAPI",ISNA(VLOOKUP(TRIM(UPPER($S136)),ListaTgov.Unidades,1,FALSE))),"Unid. Não Disp",
" "))))))))))))))))</f>
        <v>#NAME?</v>
      </c>
      <c r="AD136" s="673" t="str">
        <f ca="1">IF(C136&lt;=CRONO.NivelExibicao,MAX($AD$15:OFFSET(AD136,-1,0))+IF($C136&lt;&gt;1,1,MAX(1,COUNTIF(QCI!$A$13:$A$24,OFFSET($E136,-1,0)))),"")</f>
        <v/>
      </c>
      <c r="AE136" s="669" t="str">
        <f ca="1">IF(AND($C136="S",ORÇAMENTO.CodBarra&lt;&gt;""),IF(ORÇAMENTO.Fonte="",ORÇAMENTO.CodBarra,CONCATENATE(ORÇAMENTO.Fonte," ",ORÇAMENTO.CodBarra)))</f>
        <v>SINAPI 96624</v>
      </c>
      <c r="AF136" s="672">
        <f ca="1">IF(ISERROR(INDIRECT(ORÇAMENTO.BancoRef)),"(abra o arquivo 'Referência "&amp;Excel_BuiltIn_Database&amp;".xlsm)",IF(OR($C136&lt;&gt;"S",ORÇAMENTO.CodBarra=""),"(Sem Código)",IF(ISERROR(MATCH($AE136,INDIRECT(ORÇAMENTO.BancoRef),0)),"(Código não identificado nas referências)",MATCH($AE136,INDIRECT(ORÇAMENTO.BancoRef),0))))</f>
        <v>12887</v>
      </c>
      <c r="AG136" s="428">
        <f ca="1">ROUND(IF(DESONERACAO="sim",REFERENCIA.Desonerado,REFERENCIA.NaoDesonerado),2)</f>
        <v>169.77</v>
      </c>
      <c r="AH136" s="429">
        <f t="shared" ca="1" si="33"/>
        <v>0.2097</v>
      </c>
      <c r="AJ136" s="431"/>
      <c r="AL136" s="439"/>
      <c r="AM136" s="336">
        <f t="shared" ca="1" si="0"/>
        <v>1441.7</v>
      </c>
      <c r="AN136" s="470">
        <f t="shared" ca="1" si="34"/>
        <v>205.37</v>
      </c>
    </row>
    <row r="137" spans="1:40" s="673" customFormat="1" ht="25.5" x14ac:dyDescent="0.2">
      <c r="A137" s="673" t="str">
        <f t="shared" si="19"/>
        <v>S</v>
      </c>
      <c r="B137" s="673">
        <f t="shared" ca="1" si="20"/>
        <v>2</v>
      </c>
      <c r="C137" s="673" t="str">
        <f t="shared" ca="1" si="21"/>
        <v>S</v>
      </c>
      <c r="D137" s="673">
        <f t="shared" ca="1" si="22"/>
        <v>0</v>
      </c>
      <c r="E137" s="673">
        <f ca="1">IF($C137=1,OFFSET(E137,-1,0)+MAX(1,COUNTIF(QCI!$A$13:$A$24,OFFSET(ORÇAMENTO!E137,-1,0))),OFFSET(E137,-1,0))</f>
        <v>1</v>
      </c>
      <c r="F137" s="673">
        <f t="shared" ca="1" si="23"/>
        <v>8</v>
      </c>
      <c r="G137" s="673">
        <f t="shared" ca="1" si="24"/>
        <v>0</v>
      </c>
      <c r="H137" s="673">
        <f t="shared" ca="1" si="25"/>
        <v>0</v>
      </c>
      <c r="I137" s="673">
        <f t="shared" ca="1" si="26"/>
        <v>2</v>
      </c>
      <c r="J137" s="673">
        <f t="shared" ca="1" si="36"/>
        <v>0</v>
      </c>
      <c r="K137" s="673">
        <f ca="1">IF(OR($C137="S",$C137=0),0,MATCH(OFFSET($D137,0,$C137)+IF($C137&lt;&gt;1,1,COUNTIF(QCI!$A$13:$A$24,ORÇAMENTO!E137)),OFFSET($D137,1,$C137,ROW($C$251)-ROW($C137)),0))</f>
        <v>0</v>
      </c>
      <c r="L137" s="114" t="str">
        <f t="shared" ca="1" si="28"/>
        <v>F</v>
      </c>
      <c r="M137" s="115" t="s">
        <v>706</v>
      </c>
      <c r="N137" s="116" t="str">
        <f t="shared" ca="1" si="29"/>
        <v>Serviço</v>
      </c>
      <c r="O137" s="117" t="str">
        <f t="shared" ca="1" si="30"/>
        <v>1.8.2.</v>
      </c>
      <c r="P137" s="677" t="s">
        <v>751</v>
      </c>
      <c r="Q137" s="119" t="s">
        <v>1002</v>
      </c>
      <c r="R137" s="120" t="str">
        <f ca="1">IF($C137="S",REFERENCIA.Descricao,"(digite a descrição aqui)")</f>
        <v>LASTRO DE CONCRETO MAGRO, APLICADO EM PISOS, LAJES SOBRE SOLO OU RADIERS, ESPESSURA DE 3 CM. AF_01/2024</v>
      </c>
      <c r="S137" s="121" t="str">
        <f ca="1">REFERENCIA.Unidade</f>
        <v>M2</v>
      </c>
      <c r="T137" s="122">
        <f ca="1">OFFSET(CÁLCULO!H$15,ROW($T137)-ROW(T$15),0)</f>
        <v>233.88</v>
      </c>
      <c r="U137" s="123">
        <f t="shared" ca="1" si="35"/>
        <v>19.86</v>
      </c>
      <c r="V137" s="124" t="s">
        <v>664</v>
      </c>
      <c r="W137" s="122">
        <f ca="1">IF($C137="S",ROUND(IF(TIPOORCAMENTO="Proposto",ORÇAMENTO.CustoUnitario*(1+$AH137),ORÇAMENTO.PrecoUnitarioLicitado),15-13*$AF$10),0)</f>
        <v>24.02</v>
      </c>
      <c r="X137" s="125">
        <f t="array" aca="1" ref="X137" ca="1">IF($C137="S",IF(OR(Import.TipoArredondamento&lt;&gt;"TransfereGOV",ACOMPANHAMENTO="BM"),VTOTAL1,SUM(OFFSET(CÁLCULO!$AI$15,ROW($X137)-ROW($X$15),1):OFFSET(CÁLCULO!$BB$15,ROW($X137)-ROW($X$15),-1))),IF($C137=0,0,ROUND(SomaAgrup,15-13*$AF$11)))</f>
        <v>5617.8</v>
      </c>
      <c r="Y137" s="126" t="s">
        <v>752</v>
      </c>
      <c r="Z137" s="673" t="str">
        <f t="shared" ca="1" si="31"/>
        <v>RA</v>
      </c>
      <c r="AA137" s="127">
        <f ca="1">IF($C137="S",IF($Z137="CP",$X137,IF($Z137="RA",(($X137)*QCI!$AA$3),0)),SomaAgrup)</f>
        <v>56.178000000000004</v>
      </c>
      <c r="AB137" s="128">
        <f t="shared" ca="1" si="32"/>
        <v>0</v>
      </c>
      <c r="AC137" s="564" t="e">
        <f t="array" aca="1" ref="AC137" ca="1">IF($N137=""," ",
IF(AND($C137&lt;&gt;"S",OR($R137="",$R137="(digite a descrição aqui)")),"DESCRIÇÃO",
IF(AND($C137="S",OR($Q137&lt;&gt;"",$T137&gt;0,$U137&gt;0),$P137=""),"FONTE",
IF(AND($C137="S",$P137&lt;&gt;"",OR($T137&gt;0,$U137&gt;0),$Q137=""),"CÓDIGO",
IF(AND($C137="S",$P137&lt;&gt;"",$Q137&lt;&gt;"",$R137="(Código não identificado nas referências)"),"CÓDIGO N/ID",
IF(AND($C137="S",OR($R137="",$R137="(digite a descrição aqui)"),OR($Q137&lt;&gt;"",$T137&gt;0,$U137&gt;0)),"DESCRIÇÃO",
IF(AND($C137="S",$P137&lt;&gt;"",$Q137&lt;&gt;"",$S137=""),"UNIDADE",
IF(AND($C137="S",$P137&lt;&gt;"",$Q137&lt;&gt;"",$U137=0),"SEM CUSTO",
IF(AND(_xlfn.SINGLE(TIPOORCAMENTO)="Licitado",$AL137=0,$AN137&gt;0),"SEM PREÇO",
IF(AND($C137="S",$P137&lt;&gt;"",$Q137&lt;&gt;"",$U137&gt;0,$V137=0),"BDI",
IF(OR(AND(TIPOORCAMENTO="Proposto",LEFT($O$8,5)&lt;&gt;"(N/D:",$AG137&lt;&gt;"",ORÇAMENTO.CustoUnitario&gt;$AG137),AND(TIPOORCAMENTO="LICITADO",ORÇAMENTO.PrecoUnitarioLicitado&gt;$AN137)),"ACIMA REF.",
IF(AND($C137="S",$P137&lt;&gt;"",$Q137&lt;&gt;"",$T137=0,$U137&gt;0),"QUANT.",
IF(AND(Import.TipoArredondamento="TransfereGOV",$L137="F",$C137="S",LEN($Q137)&gt;13),"Código &gt;13",
IF(AND(Import.TipoArredondamento="TransfereGOV",$L137="F",$C137&lt;&gt;"S",LEN($R137)&gt;100),"Descrição &gt;100",
IF(AND(Import.TipoArredondamento="TransfereGOV",$L137="F",$C137="S",LEN($R137)&gt;500),"Descrição &gt;500",
IF(AND(Import.TipoArredondamento="TransfereGOV",$L137="F",$C137="S",LEFT(TRIM(UPPER($P137)),6)&lt;&gt;"SINAPI",ISNA(VLOOKUP(TRIM(UPPER($S137)),ListaTgov.Unidades,1,FALSE))),"Unid. Não Disp",
" "))))))))))))))))</f>
        <v>#NAME?</v>
      </c>
      <c r="AD137" s="673" t="str">
        <f ca="1">IF(C137&lt;=CRONO.NivelExibicao,MAX($AD$15:OFFSET(AD137,-1,0))+IF($C137&lt;&gt;1,1,MAX(1,COUNTIF(QCI!$A$13:$A$24,OFFSET($E137,-1,0)))),"")</f>
        <v/>
      </c>
      <c r="AE137" s="669" t="str">
        <f ca="1">IF(AND($C137="S",ORÇAMENTO.CodBarra&lt;&gt;""),IF(ORÇAMENTO.Fonte="",ORÇAMENTO.CodBarra,CONCATENATE(ORÇAMENTO.Fonte," ",ORÇAMENTO.CodBarra)))</f>
        <v>SINAPI 95240</v>
      </c>
      <c r="AF137" s="672">
        <f ca="1">IF(ISERROR(INDIRECT(ORÇAMENTO.BancoRef)),"(abra o arquivo 'Referência "&amp;Excel_BuiltIn_Database&amp;".xlsm)",IF(OR($C137&lt;&gt;"S",ORÇAMENTO.CodBarra=""),"(Sem Código)",IF(ISERROR(MATCH($AE137,INDIRECT(ORÇAMENTO.BancoRef),0)),"(Código não identificado nas referências)",MATCH($AE137,INDIRECT(ORÇAMENTO.BancoRef),0))))</f>
        <v>12895</v>
      </c>
      <c r="AG137" s="428">
        <f ca="1">ROUND(IF(DESONERACAO="sim",REFERENCIA.Desonerado,REFERENCIA.NaoDesonerado),2)</f>
        <v>19.86</v>
      </c>
      <c r="AH137" s="429">
        <f t="shared" ca="1" si="33"/>
        <v>0.2097</v>
      </c>
      <c r="AJ137" s="431"/>
      <c r="AL137" s="439"/>
      <c r="AM137" s="336">
        <f t="shared" ca="1" si="0"/>
        <v>5617.8</v>
      </c>
      <c r="AN137" s="470">
        <f t="shared" ca="1" si="34"/>
        <v>24.02</v>
      </c>
    </row>
    <row r="138" spans="1:40" s="673" customFormat="1" ht="38.25" x14ac:dyDescent="0.2">
      <c r="A138" s="673" t="str">
        <f t="shared" si="19"/>
        <v>S</v>
      </c>
      <c r="B138" s="673">
        <f t="shared" ca="1" si="20"/>
        <v>2</v>
      </c>
      <c r="C138" s="673" t="str">
        <f t="shared" ca="1" si="21"/>
        <v>S</v>
      </c>
      <c r="D138" s="673">
        <f t="shared" ca="1" si="22"/>
        <v>0</v>
      </c>
      <c r="E138" s="673">
        <f ca="1">IF($C138=1,OFFSET(E138,-1,0)+MAX(1,COUNTIF(QCI!$A$13:$A$24,OFFSET(ORÇAMENTO!E138,-1,0))),OFFSET(E138,-1,0))</f>
        <v>1</v>
      </c>
      <c r="F138" s="673">
        <f t="shared" ca="1" si="23"/>
        <v>8</v>
      </c>
      <c r="G138" s="673">
        <f t="shared" ca="1" si="24"/>
        <v>0</v>
      </c>
      <c r="H138" s="673">
        <f t="shared" ca="1" si="25"/>
        <v>0</v>
      </c>
      <c r="I138" s="673">
        <f t="shared" ca="1" si="26"/>
        <v>3</v>
      </c>
      <c r="J138" s="673">
        <f t="shared" ca="1" si="36"/>
        <v>0</v>
      </c>
      <c r="K138" s="673">
        <f ca="1">IF(OR($C138="S",$C138=0),0,MATCH(OFFSET($D138,0,$C138)+IF($C138&lt;&gt;1,1,COUNTIF(QCI!$A$13:$A$24,ORÇAMENTO!E138)),OFFSET($D138,1,$C138,ROW($C$251)-ROW($C138)),0))</f>
        <v>0</v>
      </c>
      <c r="L138" s="114" t="str">
        <f t="shared" ca="1" si="28"/>
        <v>F</v>
      </c>
      <c r="M138" s="115" t="s">
        <v>706</v>
      </c>
      <c r="N138" s="116" t="str">
        <f t="shared" ca="1" si="29"/>
        <v>Serviço</v>
      </c>
      <c r="O138" s="117" t="str">
        <f t="shared" ca="1" si="30"/>
        <v>1.8.3.</v>
      </c>
      <c r="P138" s="118" t="s">
        <v>751</v>
      </c>
      <c r="Q138" s="119" t="s">
        <v>1003</v>
      </c>
      <c r="R138" s="120" t="str">
        <f ca="1">IF($C138="S",REFERENCIA.Descricao,"(digite a descrição aqui)")</f>
        <v>CONCRETO FCK = 15MPA, TRAÇO 1:3,4:3,5 (EM MASSA SECA DE CIMENTO/ AREIA MÉDIA/ BRITA 1) - PREPARO MECÂNICO COM BETONEIRA 400 L. AF_05/2021</v>
      </c>
      <c r="S138" s="121" t="str">
        <f ca="1">REFERENCIA.Unidade</f>
        <v>M3</v>
      </c>
      <c r="T138" s="122">
        <f ca="1">OFFSET(CÁLCULO!H$15,ROW($T138)-ROW(T$15),0)</f>
        <v>2.2400000000000002</v>
      </c>
      <c r="U138" s="123">
        <f t="shared" ca="1" si="35"/>
        <v>418.03</v>
      </c>
      <c r="V138" s="124" t="s">
        <v>664</v>
      </c>
      <c r="W138" s="122">
        <f ca="1">IF($C138="S",ROUND(IF(TIPOORCAMENTO="Proposto",ORÇAMENTO.CustoUnitario*(1+$AH138),ORÇAMENTO.PrecoUnitarioLicitado),15-13*$AF$10),0)</f>
        <v>505.69</v>
      </c>
      <c r="X138" s="125">
        <f t="array" aca="1" ref="X138" ca="1">IF($C138="S",IF(OR(Import.TipoArredondamento&lt;&gt;"TransfereGOV",ACOMPANHAMENTO="BM"),VTOTAL1,SUM(OFFSET(CÁLCULO!$AI$15,ROW($X138)-ROW($X$15),1):OFFSET(CÁLCULO!$BB$15,ROW($X138)-ROW($X$15),-1))),IF($C138=0,0,ROUND(SomaAgrup,15-13*$AF$11)))</f>
        <v>1132.75</v>
      </c>
      <c r="Y138" s="126" t="s">
        <v>752</v>
      </c>
      <c r="Z138" s="673" t="str">
        <f t="shared" ca="1" si="31"/>
        <v>RA</v>
      </c>
      <c r="AA138" s="127">
        <f ca="1">IF($C138="S",IF($Z138="CP",$X138,IF($Z138="RA",(($X138)*QCI!$AA$3),0)),SomaAgrup)</f>
        <v>11.327500000000001</v>
      </c>
      <c r="AB138" s="128">
        <f t="shared" ca="1" si="32"/>
        <v>0</v>
      </c>
      <c r="AC138" s="564" t="e">
        <f t="array" aca="1" ref="AC138" ca="1">IF($N138=""," ",
IF(AND($C138&lt;&gt;"S",OR($R138="",$R138="(digite a descrição aqui)")),"DESCRIÇÃO",
IF(AND($C138="S",OR($Q138&lt;&gt;"",$T138&gt;0,$U138&gt;0),$P138=""),"FONTE",
IF(AND($C138="S",$P138&lt;&gt;"",OR($T138&gt;0,$U138&gt;0),$Q138=""),"CÓDIGO",
IF(AND($C138="S",$P138&lt;&gt;"",$Q138&lt;&gt;"",$R138="(Código não identificado nas referências)"),"CÓDIGO N/ID",
IF(AND($C138="S",OR($R138="",$R138="(digite a descrição aqui)"),OR($Q138&lt;&gt;"",$T138&gt;0,$U138&gt;0)),"DESCRIÇÃO",
IF(AND($C138="S",$P138&lt;&gt;"",$Q138&lt;&gt;"",$S138=""),"UNIDADE",
IF(AND($C138="S",$P138&lt;&gt;"",$Q138&lt;&gt;"",$U138=0),"SEM CUSTO",
IF(AND(_xlfn.SINGLE(TIPOORCAMENTO)="Licitado",$AL138=0,$AN138&gt;0),"SEM PREÇO",
IF(AND($C138="S",$P138&lt;&gt;"",$Q138&lt;&gt;"",$U138&gt;0,$V138=0),"BDI",
IF(OR(AND(TIPOORCAMENTO="Proposto",LEFT($O$8,5)&lt;&gt;"(N/D:",$AG138&lt;&gt;"",ORÇAMENTO.CustoUnitario&gt;$AG138),AND(TIPOORCAMENTO="LICITADO",ORÇAMENTO.PrecoUnitarioLicitado&gt;$AN138)),"ACIMA REF.",
IF(AND($C138="S",$P138&lt;&gt;"",$Q138&lt;&gt;"",$T138=0,$U138&gt;0),"QUANT.",
IF(AND(Import.TipoArredondamento="TransfereGOV",$L138="F",$C138="S",LEN($Q138)&gt;13),"Código &gt;13",
IF(AND(Import.TipoArredondamento="TransfereGOV",$L138="F",$C138&lt;&gt;"S",LEN($R138)&gt;100),"Descrição &gt;100",
IF(AND(Import.TipoArredondamento="TransfereGOV",$L138="F",$C138="S",LEN($R138)&gt;500),"Descrição &gt;500",
IF(AND(Import.TipoArredondamento="TransfereGOV",$L138="F",$C138="S",LEFT(TRIM(UPPER($P138)),6)&lt;&gt;"SINAPI",ISNA(VLOOKUP(TRIM(UPPER($S138)),ListaTgov.Unidades,1,FALSE))),"Unid. Não Disp",
" "))))))))))))))))</f>
        <v>#NAME?</v>
      </c>
      <c r="AD138" s="673" t="str">
        <f ca="1">IF(C138&lt;=CRONO.NivelExibicao,MAX($AD$15:OFFSET(AD138,-1,0))+IF($C138&lt;&gt;1,1,MAX(1,COUNTIF(QCI!$A$13:$A$24,OFFSET($E138,-1,0)))),"")</f>
        <v/>
      </c>
      <c r="AE138" s="669" t="str">
        <f ca="1">IF(AND($C138="S",ORÇAMENTO.CodBarra&lt;&gt;""),IF(ORÇAMENTO.Fonte="",ORÇAMENTO.CodBarra,CONCATENATE(ORÇAMENTO.Fonte," ",ORÇAMENTO.CodBarra)))</f>
        <v>SINAPI 94963</v>
      </c>
      <c r="AF138" s="672">
        <f ca="1">IF(ISERROR(INDIRECT(ORÇAMENTO.BancoRef)),"(abra o arquivo 'Referência "&amp;Excel_BuiltIn_Database&amp;".xlsm)",IF(OR($C138&lt;&gt;"S",ORÇAMENTO.CodBarra=""),"(Sem Código)",IF(ISERROR(MATCH($AE138,INDIRECT(ORÇAMENTO.BancoRef),0)),"(Código não identificado nas referências)",MATCH($AE138,INDIRECT(ORÇAMENTO.BancoRef),0))))</f>
        <v>14611</v>
      </c>
      <c r="AG138" s="428">
        <f ca="1">ROUND(IF(DESONERACAO="sim",REFERENCIA.Desonerado,REFERENCIA.NaoDesonerado),2)</f>
        <v>418.03</v>
      </c>
      <c r="AH138" s="429">
        <f t="shared" ca="1" si="33"/>
        <v>0.2097</v>
      </c>
      <c r="AJ138" s="431"/>
      <c r="AL138" s="439"/>
      <c r="AM138" s="336">
        <f t="shared" ca="1" si="0"/>
        <v>1132.75</v>
      </c>
      <c r="AN138" s="470">
        <f t="shared" ca="1" si="34"/>
        <v>505.69</v>
      </c>
    </row>
    <row r="139" spans="1:40" s="673" customFormat="1" x14ac:dyDescent="0.2">
      <c r="A139" s="673" t="str">
        <f t="shared" si="19"/>
        <v>S</v>
      </c>
      <c r="B139" s="673">
        <f t="shared" ca="1" si="20"/>
        <v>2</v>
      </c>
      <c r="C139" s="673" t="str">
        <f t="shared" ca="1" si="21"/>
        <v>S</v>
      </c>
      <c r="D139" s="673">
        <f t="shared" ca="1" si="22"/>
        <v>0</v>
      </c>
      <c r="E139" s="673">
        <f ca="1">IF($C139=1,OFFSET(E139,-1,0)+MAX(1,COUNTIF(QCI!$A$13:$A$24,OFFSET(ORÇAMENTO!E139,-1,0))),OFFSET(E139,-1,0))</f>
        <v>1</v>
      </c>
      <c r="F139" s="673">
        <f t="shared" ca="1" si="23"/>
        <v>8</v>
      </c>
      <c r="G139" s="673">
        <f t="shared" ca="1" si="24"/>
        <v>0</v>
      </c>
      <c r="H139" s="673">
        <f t="shared" ca="1" si="25"/>
        <v>0</v>
      </c>
      <c r="I139" s="673">
        <f t="shared" ca="1" si="26"/>
        <v>4</v>
      </c>
      <c r="J139" s="673">
        <f t="shared" ca="1" si="36"/>
        <v>0</v>
      </c>
      <c r="K139" s="673">
        <f ca="1">IF(OR($C139="S",$C139=0),0,MATCH(OFFSET($D139,0,$C139)+IF($C139&lt;&gt;1,1,COUNTIF(QCI!$A$13:$A$24,ORÇAMENTO!E139)),OFFSET($D139,1,$C139,ROW($C$251)-ROW($C139)),0))</f>
        <v>0</v>
      </c>
      <c r="L139" s="114" t="str">
        <f t="shared" ca="1" si="28"/>
        <v>F</v>
      </c>
      <c r="M139" s="115" t="s">
        <v>706</v>
      </c>
      <c r="N139" s="116" t="str">
        <f t="shared" ca="1" si="29"/>
        <v>Serviço</v>
      </c>
      <c r="O139" s="117" t="str">
        <f t="shared" ca="1" si="30"/>
        <v>1.8.4.</v>
      </c>
      <c r="P139" s="118" t="s">
        <v>978</v>
      </c>
      <c r="Q139" s="119" t="s">
        <v>1020</v>
      </c>
      <c r="R139" s="120" t="str">
        <f ca="1">IF($C139="S",REFERENCIA.Descricao,"(digite a descrição aqui)")</f>
        <v>FORMA COMUM DE TÁBUAS DE PINUS</v>
      </c>
      <c r="S139" s="121" t="str">
        <f ca="1">REFERENCIA.Unidade</f>
        <v>M2</v>
      </c>
      <c r="T139" s="122">
        <f ca="1">OFFSET(CÁLCULO!H$15,ROW($T139)-ROW(T$15),0)</f>
        <v>22.44</v>
      </c>
      <c r="U139" s="123">
        <f t="shared" ca="1" si="35"/>
        <v>90.66</v>
      </c>
      <c r="V139" s="124" t="s">
        <v>664</v>
      </c>
      <c r="W139" s="122">
        <f ca="1">IF($C139="S",ROUND(IF(TIPOORCAMENTO="Proposto",ORÇAMENTO.CustoUnitario*(1+$AH139),ORÇAMENTO.PrecoUnitarioLicitado),15-13*$AF$10),0)</f>
        <v>109.67</v>
      </c>
      <c r="X139" s="125">
        <f t="array" aca="1" ref="X139" ca="1">IF($C139="S",IF(OR(Import.TipoArredondamento&lt;&gt;"TransfereGOV",ACOMPANHAMENTO="BM"),VTOTAL1,SUM(OFFSET(CÁLCULO!$AI$15,ROW($X139)-ROW($X$15),1):OFFSET(CÁLCULO!$BB$15,ROW($X139)-ROW($X$15),-1))),IF($C139=0,0,ROUND(SomaAgrup,15-13*$AF$11)))</f>
        <v>2460.9899999999998</v>
      </c>
      <c r="Y139" s="126" t="s">
        <v>752</v>
      </c>
      <c r="Z139" s="673" t="str">
        <f t="shared" ca="1" si="31"/>
        <v>RA</v>
      </c>
      <c r="AA139" s="127">
        <f ca="1">IF($C139="S",IF($Z139="CP",$X139,IF($Z139="RA",(($X139)*QCI!$AA$3),0)),SomaAgrup)</f>
        <v>24.6099</v>
      </c>
      <c r="AB139" s="128">
        <f t="shared" ca="1" si="32"/>
        <v>0</v>
      </c>
      <c r="AC139" s="564" t="e">
        <f t="array" aca="1" ref="AC139" ca="1">IF($N139=""," ",
IF(AND($C139&lt;&gt;"S",OR($R139="",$R139="(digite a descrição aqui)")),"DESCRIÇÃO",
IF(AND($C139="S",OR($Q139&lt;&gt;"",$T139&gt;0,$U139&gt;0),$P139=""),"FONTE",
IF(AND($C139="S",$P139&lt;&gt;"",OR($T139&gt;0,$U139&gt;0),$Q139=""),"CÓDIGO",
IF(AND($C139="S",$P139&lt;&gt;"",$Q139&lt;&gt;"",$R139="(Código não identificado nas referências)"),"CÓDIGO N/ID",
IF(AND($C139="S",OR($R139="",$R139="(digite a descrição aqui)"),OR($Q139&lt;&gt;"",$T139&gt;0,$U139&gt;0)),"DESCRIÇÃO",
IF(AND($C139="S",$P139&lt;&gt;"",$Q139&lt;&gt;"",$S139=""),"UNIDADE",
IF(AND($C139="S",$P139&lt;&gt;"",$Q139&lt;&gt;"",$U139=0),"SEM CUSTO",
IF(AND(_xlfn.SINGLE(TIPOORCAMENTO)="Licitado",$AL139=0,$AN139&gt;0),"SEM PREÇO",
IF(AND($C139="S",$P139&lt;&gt;"",$Q139&lt;&gt;"",$U139&gt;0,$V139=0),"BDI",
IF(OR(AND(TIPOORCAMENTO="Proposto",LEFT($O$8,5)&lt;&gt;"(N/D:",$AG139&lt;&gt;"",ORÇAMENTO.CustoUnitario&gt;$AG139),AND(TIPOORCAMENTO="LICITADO",ORÇAMENTO.PrecoUnitarioLicitado&gt;$AN139)),"ACIMA REF.",
IF(AND($C139="S",$P139&lt;&gt;"",$Q139&lt;&gt;"",$T139=0,$U139&gt;0),"QUANT.",
IF(AND(Import.TipoArredondamento="TransfereGOV",$L139="F",$C139="S",LEN($Q139)&gt;13),"Código &gt;13",
IF(AND(Import.TipoArredondamento="TransfereGOV",$L139="F",$C139&lt;&gt;"S",LEN($R139)&gt;100),"Descrição &gt;100",
IF(AND(Import.TipoArredondamento="TransfereGOV",$L139="F",$C139="S",LEN($R139)&gt;500),"Descrição &gt;500",
IF(AND(Import.TipoArredondamento="TransfereGOV",$L139="F",$C139="S",LEFT(TRIM(UPPER($P139)),6)&lt;&gt;"SINAPI",ISNA(VLOOKUP(TRIM(UPPER($S139)),ListaTgov.Unidades,1,FALSE))),"Unid. Não Disp",
" "))))))))))))))))</f>
        <v>#NAME?</v>
      </c>
      <c r="AD139" s="673" t="str">
        <f ca="1">IF(C139&lt;=CRONO.NivelExibicao,MAX($AD$15:OFFSET(AD139,-1,0))+IF($C139&lt;&gt;1,1,MAX(1,COUNTIF(QCI!$A$13:$A$24,OFFSET($E139,-1,0)))),"")</f>
        <v/>
      </c>
      <c r="AE139" s="669" t="str">
        <f ca="1">IF(AND($C139="S",ORÇAMENTO.CodBarra&lt;&gt;""),IF(ORÇAMENTO.Fonte="",ORÇAMENTO.CodBarra,CONCATENATE(ORÇAMENTO.Fonte," ",ORÇAMENTO.CodBarra)))</f>
        <v>SIURB EDIF 2003001</v>
      </c>
      <c r="AF139" s="672">
        <f ca="1">IF(ISERROR(INDIRECT(ORÇAMENTO.BancoRef)),"(abra o arquivo 'Referência "&amp;Excel_BuiltIn_Database&amp;".xlsm)",IF(OR($C139&lt;&gt;"S",ORÇAMENTO.CodBarra=""),"(Sem Código)",IF(ISERROR(MATCH($AE139,INDIRECT(ORÇAMENTO.BancoRef),0)),"(Código não identificado nas referências)",MATCH($AE139,INDIRECT(ORÇAMENTO.BancoRef),0))))</f>
        <v>27045</v>
      </c>
      <c r="AG139" s="428">
        <f ca="1">ROUND(IF(DESONERACAO="sim",REFERENCIA.Desonerado,REFERENCIA.NaoDesonerado),2)</f>
        <v>90.66</v>
      </c>
      <c r="AH139" s="429">
        <f t="shared" ca="1" si="33"/>
        <v>0.2097</v>
      </c>
      <c r="AJ139" s="431"/>
      <c r="AL139" s="439"/>
      <c r="AM139" s="336">
        <f t="shared" ca="1" si="0"/>
        <v>2460.9899999999998</v>
      </c>
      <c r="AN139" s="470">
        <f t="shared" ca="1" si="34"/>
        <v>109.67</v>
      </c>
    </row>
    <row r="140" spans="1:40" s="673" customFormat="1" ht="38.25" x14ac:dyDescent="0.2">
      <c r="A140" s="673" t="str">
        <f t="shared" si="19"/>
        <v>S</v>
      </c>
      <c r="B140" s="673">
        <f t="shared" ca="1" si="20"/>
        <v>2</v>
      </c>
      <c r="C140" s="673" t="str">
        <f t="shared" ca="1" si="21"/>
        <v>S</v>
      </c>
      <c r="D140" s="673">
        <f t="shared" ca="1" si="22"/>
        <v>0</v>
      </c>
      <c r="E140" s="673">
        <f ca="1">IF($C140=1,OFFSET(E140,-1,0)+MAX(1,COUNTIF(QCI!$A$13:$A$24,OFFSET(ORÇAMENTO!E140,-1,0))),OFFSET(E140,-1,0))</f>
        <v>1</v>
      </c>
      <c r="F140" s="673">
        <f t="shared" ca="1" si="23"/>
        <v>8</v>
      </c>
      <c r="G140" s="673">
        <f t="shared" ca="1" si="24"/>
        <v>0</v>
      </c>
      <c r="H140" s="673">
        <f t="shared" ca="1" si="25"/>
        <v>0</v>
      </c>
      <c r="I140" s="673">
        <f t="shared" ca="1" si="26"/>
        <v>5</v>
      </c>
      <c r="J140" s="673">
        <f t="shared" ca="1" si="36"/>
        <v>0</v>
      </c>
      <c r="K140" s="673">
        <f ca="1">IF(OR($C140="S",$C140=0),0,MATCH(OFFSET($D140,0,$C140)+IF($C140&lt;&gt;1,1,COUNTIF(QCI!$A$13:$A$24,ORÇAMENTO!E140)),OFFSET($D140,1,$C140,ROW($C$251)-ROW($C140)),0))</f>
        <v>0</v>
      </c>
      <c r="L140" s="114" t="str">
        <f t="shared" ca="1" si="28"/>
        <v>F</v>
      </c>
      <c r="M140" s="115" t="s">
        <v>706</v>
      </c>
      <c r="N140" s="116" t="str">
        <f t="shared" ca="1" si="29"/>
        <v>Serviço</v>
      </c>
      <c r="O140" s="117" t="str">
        <f t="shared" ca="1" si="30"/>
        <v>1.8.5.</v>
      </c>
      <c r="P140" s="677" t="s">
        <v>751</v>
      </c>
      <c r="Q140" s="119" t="s">
        <v>982</v>
      </c>
      <c r="R140" s="120" t="str">
        <f ca="1">IF($C140="S",REFERENCIA.Descricao,"(digite a descrição aqui)")</f>
        <v>EXECUÇÃO DE PASSEIO (CALÇADA) OU PISO DE CONCRETO COM CONCRETO MOLDADO IN LOCO, USINADO C20, ACABAMENTO CONVENCIONAL, NÃO ARMADO. AF_08/2022</v>
      </c>
      <c r="S140" s="121" t="str">
        <f ca="1">REFERENCIA.Unidade</f>
        <v>M3</v>
      </c>
      <c r="T140" s="122">
        <f ca="1">OFFSET(CÁLCULO!H$15,ROW($T140)-ROW(T$15),0)</f>
        <v>11.66</v>
      </c>
      <c r="U140" s="123">
        <f t="shared" ca="1" si="35"/>
        <v>685.39</v>
      </c>
      <c r="V140" s="124" t="s">
        <v>664</v>
      </c>
      <c r="W140" s="122">
        <f ca="1">IF($C140="S",ROUND(IF(TIPOORCAMENTO="Proposto",ORÇAMENTO.CustoUnitario*(1+$AH140),ORÇAMENTO.PrecoUnitarioLicitado),15-13*$AF$10),0)</f>
        <v>829.12</v>
      </c>
      <c r="X140" s="125">
        <f t="array" aca="1" ref="X140" ca="1">IF($C140="S",IF(OR(Import.TipoArredondamento&lt;&gt;"TransfereGOV",ACOMPANHAMENTO="BM"),VTOTAL1,SUM(OFFSET(CÁLCULO!$AI$15,ROW($X140)-ROW($X$15),1):OFFSET(CÁLCULO!$BB$15,ROW($X140)-ROW($X$15),-1))),IF($C140=0,0,ROUND(SomaAgrup,15-13*$AF$11)))</f>
        <v>9667.5400000000009</v>
      </c>
      <c r="Y140" s="126" t="s">
        <v>752</v>
      </c>
      <c r="Z140" s="673" t="str">
        <f t="shared" ca="1" si="31"/>
        <v>RA</v>
      </c>
      <c r="AA140" s="127">
        <f ca="1">IF($C140="S",IF($Z140="CP",$X140,IF($Z140="RA",(($X140)*QCI!$AA$3),0)),SomaAgrup)</f>
        <v>96.67540000000001</v>
      </c>
      <c r="AB140" s="128">
        <f t="shared" ca="1" si="32"/>
        <v>0</v>
      </c>
      <c r="AC140" s="564" t="e">
        <f t="array" aca="1" ref="AC140" ca="1">IF($N140=""," ",
IF(AND($C140&lt;&gt;"S",OR($R140="",$R140="(digite a descrição aqui)")),"DESCRIÇÃO",
IF(AND($C140="S",OR($Q140&lt;&gt;"",$T140&gt;0,$U140&gt;0),$P140=""),"FONTE",
IF(AND($C140="S",$P140&lt;&gt;"",OR($T140&gt;0,$U140&gt;0),$Q140=""),"CÓDIGO",
IF(AND($C140="S",$P140&lt;&gt;"",$Q140&lt;&gt;"",$R140="(Código não identificado nas referências)"),"CÓDIGO N/ID",
IF(AND($C140="S",OR($R140="",$R140="(digite a descrição aqui)"),OR($Q140&lt;&gt;"",$T140&gt;0,$U140&gt;0)),"DESCRIÇÃO",
IF(AND($C140="S",$P140&lt;&gt;"",$Q140&lt;&gt;"",$S140=""),"UNIDADE",
IF(AND($C140="S",$P140&lt;&gt;"",$Q140&lt;&gt;"",$U140=0),"SEM CUSTO",
IF(AND(_xlfn.SINGLE(TIPOORCAMENTO)="Licitado",$AL140=0,$AN140&gt;0),"SEM PREÇO",
IF(AND($C140="S",$P140&lt;&gt;"",$Q140&lt;&gt;"",$U140&gt;0,$V140=0),"BDI",
IF(OR(AND(TIPOORCAMENTO="Proposto",LEFT($O$8,5)&lt;&gt;"(N/D:",$AG140&lt;&gt;"",ORÇAMENTO.CustoUnitario&gt;$AG140),AND(TIPOORCAMENTO="LICITADO",ORÇAMENTO.PrecoUnitarioLicitado&gt;$AN140)),"ACIMA REF.",
IF(AND($C140="S",$P140&lt;&gt;"",$Q140&lt;&gt;"",$T140=0,$U140&gt;0),"QUANT.",
IF(AND(Import.TipoArredondamento="TransfereGOV",$L140="F",$C140="S",LEN($Q140)&gt;13),"Código &gt;13",
IF(AND(Import.TipoArredondamento="TransfereGOV",$L140="F",$C140&lt;&gt;"S",LEN($R140)&gt;100),"Descrição &gt;100",
IF(AND(Import.TipoArredondamento="TransfereGOV",$L140="F",$C140="S",LEN($R140)&gt;500),"Descrição &gt;500",
IF(AND(Import.TipoArredondamento="TransfereGOV",$L140="F",$C140="S",LEFT(TRIM(UPPER($P140)),6)&lt;&gt;"SINAPI",ISNA(VLOOKUP(TRIM(UPPER($S140)),ListaTgov.Unidades,1,FALSE))),"Unid. Não Disp",
" "))))))))))))))))</f>
        <v>#NAME?</v>
      </c>
      <c r="AD140" s="673" t="str">
        <f ca="1">IF(C140&lt;=CRONO.NivelExibicao,MAX($AD$15:OFFSET(AD140,-1,0))+IF($C140&lt;&gt;1,1,MAX(1,COUNTIF(QCI!$A$13:$A$24,OFFSET($E140,-1,0)))),"")</f>
        <v/>
      </c>
      <c r="AE140" s="669" t="str">
        <f ca="1">IF(AND($C140="S",ORÇAMENTO.CodBarra&lt;&gt;""),IF(ORÇAMENTO.Fonte="",ORÇAMENTO.CodBarra,CONCATENATE(ORÇAMENTO.Fonte," ",ORÇAMENTO.CodBarra)))</f>
        <v>SINAPI 94991</v>
      </c>
      <c r="AF140" s="672">
        <f ca="1">IF(ISERROR(INDIRECT(ORÇAMENTO.BancoRef)),"(abra o arquivo 'Referência "&amp;Excel_BuiltIn_Database&amp;".xlsm)",IF(OR($C140&lt;&gt;"S",ORÇAMENTO.CodBarra=""),"(Sem Código)",IF(ISERROR(MATCH($AE140,INDIRECT(ORÇAMENTO.BancoRef),0)),"(Código não identificado nas referências)",MATCH($AE140,INDIRECT(ORÇAMENTO.BancoRef),0))))</f>
        <v>13962</v>
      </c>
      <c r="AG140" s="428">
        <f ca="1">ROUND(IF(DESONERACAO="sim",REFERENCIA.Desonerado,REFERENCIA.NaoDesonerado),2)</f>
        <v>685.39</v>
      </c>
      <c r="AH140" s="429">
        <f t="shared" ca="1" si="33"/>
        <v>0.2097</v>
      </c>
      <c r="AJ140" s="431"/>
      <c r="AL140" s="439"/>
      <c r="AM140" s="336">
        <f t="shared" ca="1" si="0"/>
        <v>9667.5400000000009</v>
      </c>
      <c r="AN140" s="470">
        <f t="shared" ca="1" si="34"/>
        <v>829.12</v>
      </c>
    </row>
    <row r="141" spans="1:40" s="673" customFormat="1" ht="25.5" x14ac:dyDescent="0.2">
      <c r="A141" s="673" t="str">
        <f t="shared" si="19"/>
        <v>S</v>
      </c>
      <c r="B141" s="673">
        <f t="shared" ca="1" si="20"/>
        <v>2</v>
      </c>
      <c r="C141" s="673" t="str">
        <f t="shared" ca="1" si="21"/>
        <v>S</v>
      </c>
      <c r="D141" s="673">
        <f t="shared" ca="1" si="22"/>
        <v>0</v>
      </c>
      <c r="E141" s="673">
        <f ca="1">IF($C141=1,OFFSET(E141,-1,0)+MAX(1,COUNTIF(QCI!$A$13:$A$24,OFFSET(ORÇAMENTO!E141,-1,0))),OFFSET(E141,-1,0))</f>
        <v>1</v>
      </c>
      <c r="F141" s="673">
        <f t="shared" ca="1" si="23"/>
        <v>8</v>
      </c>
      <c r="G141" s="673">
        <f t="shared" ca="1" si="24"/>
        <v>0</v>
      </c>
      <c r="H141" s="673">
        <f t="shared" ca="1" si="25"/>
        <v>0</v>
      </c>
      <c r="I141" s="673">
        <f t="shared" ca="1" si="26"/>
        <v>6</v>
      </c>
      <c r="J141" s="673">
        <f t="shared" ca="1" si="36"/>
        <v>0</v>
      </c>
      <c r="K141" s="673">
        <f ca="1">IF(OR($C141="S",$C141=0),0,MATCH(OFFSET($D141,0,$C141)+IF($C141&lt;&gt;1,1,COUNTIF(QCI!$A$13:$A$24,ORÇAMENTO!E141)),OFFSET($D141,1,$C141,ROW($C$251)-ROW($C141)),0))</f>
        <v>0</v>
      </c>
      <c r="L141" s="114" t="str">
        <f t="shared" ca="1" si="28"/>
        <v>F</v>
      </c>
      <c r="M141" s="115" t="s">
        <v>706</v>
      </c>
      <c r="N141" s="116" t="str">
        <f t="shared" ca="1" si="29"/>
        <v>Serviço</v>
      </c>
      <c r="O141" s="117" t="str">
        <f t="shared" ca="1" si="30"/>
        <v>1.8.6.</v>
      </c>
      <c r="P141" s="118" t="s">
        <v>1004</v>
      </c>
      <c r="Q141" s="119">
        <v>10021000</v>
      </c>
      <c r="R141" s="120" t="str">
        <f ca="1">IF($C141="S",REFERENCIA.Descricao,"(digite a descrição aqui)")</f>
        <v>CORTE DE CONCRETO COM DISCO DIAMANTADO ATÉ PROFUNDIDADE DE 13CM</v>
      </c>
      <c r="S141" s="121" t="str">
        <f ca="1">REFERENCIA.Unidade</f>
        <v>M2</v>
      </c>
      <c r="T141" s="122">
        <f ca="1">OFFSET(CÁLCULO!H$15,ROW($T141)-ROW(T$15),0)</f>
        <v>3.38</v>
      </c>
      <c r="U141" s="123">
        <f t="shared" ca="1" si="35"/>
        <v>155.57</v>
      </c>
      <c r="V141" s="124" t="s">
        <v>664</v>
      </c>
      <c r="W141" s="122">
        <f ca="1">IF($C141="S",ROUND(IF(TIPOORCAMENTO="Proposto",ORÇAMENTO.CustoUnitario*(1+$AH141),ORÇAMENTO.PrecoUnitarioLicitado),15-13*$AF$10),0)</f>
        <v>188.19</v>
      </c>
      <c r="X141" s="125">
        <f t="array" aca="1" ref="X141" ca="1">IF($C141="S",IF(OR(Import.TipoArredondamento&lt;&gt;"TransfereGOV",ACOMPANHAMENTO="BM"),VTOTAL1,SUM(OFFSET(CÁLCULO!$AI$15,ROW($X141)-ROW($X$15),1):OFFSET(CÁLCULO!$BB$15,ROW($X141)-ROW($X$15),-1))),IF($C141=0,0,ROUND(SomaAgrup,15-13*$AF$11)))</f>
        <v>636.08000000000004</v>
      </c>
      <c r="Y141" s="126" t="s">
        <v>752</v>
      </c>
      <c r="Z141" s="673" t="str">
        <f t="shared" ca="1" si="31"/>
        <v>RA</v>
      </c>
      <c r="AA141" s="127">
        <f ca="1">IF($C141="S",IF($Z141="CP",$X141,IF($Z141="RA",(($X141)*QCI!$AA$3),0)),SomaAgrup)</f>
        <v>6.3608000000000002</v>
      </c>
      <c r="AB141" s="128">
        <f t="shared" ca="1" si="32"/>
        <v>0</v>
      </c>
      <c r="AC141" s="564" t="e">
        <f t="array" aca="1" ref="AC141" ca="1">IF($N141=""," ",
IF(AND($C141&lt;&gt;"S",OR($R141="",$R141="(digite a descrição aqui)")),"DESCRIÇÃO",
IF(AND($C141="S",OR($Q141&lt;&gt;"",$T141&gt;0,$U141&gt;0),$P141=""),"FONTE",
IF(AND($C141="S",$P141&lt;&gt;"",OR($T141&gt;0,$U141&gt;0),$Q141=""),"CÓDIGO",
IF(AND($C141="S",$P141&lt;&gt;"",$Q141&lt;&gt;"",$R141="(Código não identificado nas referências)"),"CÓDIGO N/ID",
IF(AND($C141="S",OR($R141="",$R141="(digite a descrição aqui)"),OR($Q141&lt;&gt;"",$T141&gt;0,$U141&gt;0)),"DESCRIÇÃO",
IF(AND($C141="S",$P141&lt;&gt;"",$Q141&lt;&gt;"",$S141=""),"UNIDADE",
IF(AND($C141="S",$P141&lt;&gt;"",$Q141&lt;&gt;"",$U141=0),"SEM CUSTO",
IF(AND(_xlfn.SINGLE(TIPOORCAMENTO)="Licitado",$AL141=0,$AN141&gt;0),"SEM PREÇO",
IF(AND($C141="S",$P141&lt;&gt;"",$Q141&lt;&gt;"",$U141&gt;0,$V141=0),"BDI",
IF(OR(AND(TIPOORCAMENTO="Proposto",LEFT($O$8,5)&lt;&gt;"(N/D:",$AG141&lt;&gt;"",ORÇAMENTO.CustoUnitario&gt;$AG141),AND(TIPOORCAMENTO="LICITADO",ORÇAMENTO.PrecoUnitarioLicitado&gt;$AN141)),"ACIMA REF.",
IF(AND($C141="S",$P141&lt;&gt;"",$Q141&lt;&gt;"",$T141=0,$U141&gt;0),"QUANT.",
IF(AND(Import.TipoArredondamento="TransfereGOV",$L141="F",$C141="S",LEN($Q141)&gt;13),"Código &gt;13",
IF(AND(Import.TipoArredondamento="TransfereGOV",$L141="F",$C141&lt;&gt;"S",LEN($R141)&gt;100),"Descrição &gt;100",
IF(AND(Import.TipoArredondamento="TransfereGOV",$L141="F",$C141="S",LEN($R141)&gt;500),"Descrição &gt;500",
IF(AND(Import.TipoArredondamento="TransfereGOV",$L141="F",$C141="S",LEFT(TRIM(UPPER($P141)),6)&lt;&gt;"SINAPI",ISNA(VLOOKUP(TRIM(UPPER($S141)),ListaTgov.Unidades,1,FALSE))),"Unid. Não Disp",
" "))))))))))))))))</f>
        <v>#NAME?</v>
      </c>
      <c r="AD141" s="673" t="str">
        <f ca="1">IF(C141&lt;=CRONO.NivelExibicao,MAX($AD$15:OFFSET(AD141,-1,0))+IF($C141&lt;&gt;1,1,MAX(1,COUNTIF(QCI!$A$13:$A$24,OFFSET($E141,-1,0)))),"")</f>
        <v/>
      </c>
      <c r="AE141" s="669" t="str">
        <f ca="1">IF(AND($C141="S",ORÇAMENTO.CodBarra&lt;&gt;""),IF(ORÇAMENTO.Fonte="",ORÇAMENTO.CodBarra,CONCATENATE(ORÇAMENTO.Fonte," ",ORÇAMENTO.CodBarra)))</f>
        <v>SIURB INFRA 10021000</v>
      </c>
      <c r="AF141" s="672">
        <f ca="1">IF(ISERROR(INDIRECT(ORÇAMENTO.BancoRef)),"(abra o arquivo 'Referência "&amp;Excel_BuiltIn_Database&amp;".xlsm)",IF(OR($C141&lt;&gt;"S",ORÇAMENTO.CodBarra=""),"(Sem Código)",IF(ISERROR(MATCH($AE141,INDIRECT(ORÇAMENTO.BancoRef),0)),"(Código não identificado nas referências)",MATCH($AE141,INDIRECT(ORÇAMENTO.BancoRef),0))))</f>
        <v>30450</v>
      </c>
      <c r="AG141" s="428">
        <f ca="1">ROUND(IF(DESONERACAO="sim",REFERENCIA.Desonerado,REFERENCIA.NaoDesonerado),2)</f>
        <v>155.57</v>
      </c>
      <c r="AH141" s="429">
        <f t="shared" ca="1" si="33"/>
        <v>0.2097</v>
      </c>
      <c r="AJ141" s="431"/>
      <c r="AL141" s="439"/>
      <c r="AM141" s="336">
        <f t="shared" ca="1" si="0"/>
        <v>636.08000000000004</v>
      </c>
      <c r="AN141" s="470">
        <f t="shared" ca="1" si="34"/>
        <v>188.19</v>
      </c>
    </row>
    <row r="142" spans="1:40" s="673" customFormat="1" ht="51" x14ac:dyDescent="0.2">
      <c r="A142" s="673" t="str">
        <f t="shared" si="19"/>
        <v>S</v>
      </c>
      <c r="B142" s="673">
        <f t="shared" ca="1" si="20"/>
        <v>2</v>
      </c>
      <c r="C142" s="673" t="str">
        <f t="shared" ca="1" si="21"/>
        <v>S</v>
      </c>
      <c r="D142" s="673">
        <f t="shared" ca="1" si="22"/>
        <v>0</v>
      </c>
      <c r="E142" s="673">
        <f ca="1">IF($C142=1,OFFSET(E142,-1,0)+MAX(1,COUNTIF(QCI!$A$13:$A$24,OFFSET(ORÇAMENTO!E142,-1,0))),OFFSET(E142,-1,0))</f>
        <v>1</v>
      </c>
      <c r="F142" s="673">
        <f t="shared" ca="1" si="23"/>
        <v>8</v>
      </c>
      <c r="G142" s="673">
        <f t="shared" ca="1" si="24"/>
        <v>0</v>
      </c>
      <c r="H142" s="673">
        <f t="shared" ca="1" si="25"/>
        <v>0</v>
      </c>
      <c r="I142" s="673">
        <f t="shared" ca="1" si="26"/>
        <v>7</v>
      </c>
      <c r="J142" s="673">
        <f t="shared" ca="1" si="36"/>
        <v>0</v>
      </c>
      <c r="K142" s="673">
        <f ca="1">IF(OR($C142="S",$C142=0),0,MATCH(OFFSET($D142,0,$C142)+IF($C142&lt;&gt;1,1,COUNTIF(QCI!$A$13:$A$24,ORÇAMENTO!E142)),OFFSET($D142,1,$C142,ROW($C$251)-ROW($C142)),0))</f>
        <v>0</v>
      </c>
      <c r="L142" s="114" t="str">
        <f t="shared" ca="1" si="28"/>
        <v>F</v>
      </c>
      <c r="M142" s="115" t="s">
        <v>706</v>
      </c>
      <c r="N142" s="116" t="str">
        <f t="shared" ca="1" si="29"/>
        <v>Serviço</v>
      </c>
      <c r="O142" s="117" t="str">
        <f t="shared" ca="1" si="30"/>
        <v>1.8.7.</v>
      </c>
      <c r="P142" s="677" t="s">
        <v>751</v>
      </c>
      <c r="Q142" s="119" t="s">
        <v>1021</v>
      </c>
      <c r="R142" s="120" t="str">
        <f ca="1">IF($C142="S",REFERENCIA.Descricao,"(digite a descrição aqui)")</f>
        <v>ASSENTAMENTO DE GUIA (MEIO-FIO) EM TRECHO RETO, CONFECCIONADA EM CONCRETO PRÉ-FABRICADO, DIMENSÕES 100X15X13X30 CM (COMPRIMENTO X BASE INFERIOR X BASE SUPERIOR X ALTURA). AF_01/2024</v>
      </c>
      <c r="S142" s="121" t="str">
        <f ca="1">REFERENCIA.Unidade</f>
        <v>M</v>
      </c>
      <c r="T142" s="122">
        <f ca="1">OFFSET(CÁLCULO!H$15,ROW($T142)-ROW(T$15),0)</f>
        <v>224.38</v>
      </c>
      <c r="U142" s="123">
        <f t="shared" ca="1" si="35"/>
        <v>46.76</v>
      </c>
      <c r="V142" s="124" t="s">
        <v>664</v>
      </c>
      <c r="W142" s="122">
        <f ca="1">IF($C142="S",ROUND(IF(TIPOORCAMENTO="Proposto",ORÇAMENTO.CustoUnitario*(1+$AH142),ORÇAMENTO.PrecoUnitarioLicitado),15-13*$AF$10),0)</f>
        <v>56.57</v>
      </c>
      <c r="X142" s="125">
        <f t="array" aca="1" ref="X142" ca="1">IF($C142="S",IF(OR(Import.TipoArredondamento&lt;&gt;"TransfereGOV",ACOMPANHAMENTO="BM"),VTOTAL1,SUM(OFFSET(CÁLCULO!$AI$15,ROW($X142)-ROW($X$15),1):OFFSET(CÁLCULO!$BB$15,ROW($X142)-ROW($X$15),-1))),IF($C142=0,0,ROUND(SomaAgrup,15-13*$AF$11)))</f>
        <v>12693.18</v>
      </c>
      <c r="Y142" s="126" t="s">
        <v>752</v>
      </c>
      <c r="Z142" s="673" t="str">
        <f t="shared" ca="1" si="31"/>
        <v>RA</v>
      </c>
      <c r="AA142" s="127">
        <f ca="1">IF($C142="S",IF($Z142="CP",$X142,IF($Z142="RA",(($X142)*QCI!$AA$3),0)),SomaAgrup)</f>
        <v>126.93180000000001</v>
      </c>
      <c r="AB142" s="128">
        <f t="shared" ca="1" si="32"/>
        <v>0</v>
      </c>
      <c r="AC142" s="564" t="e">
        <f t="array" aca="1" ref="AC142" ca="1">IF($N142=""," ",
IF(AND($C142&lt;&gt;"S",OR($R142="",$R142="(digite a descrição aqui)")),"DESCRIÇÃO",
IF(AND($C142="S",OR($Q142&lt;&gt;"",$T142&gt;0,$U142&gt;0),$P142=""),"FONTE",
IF(AND($C142="S",$P142&lt;&gt;"",OR($T142&gt;0,$U142&gt;0),$Q142=""),"CÓDIGO",
IF(AND($C142="S",$P142&lt;&gt;"",$Q142&lt;&gt;"",$R142="(Código não identificado nas referências)"),"CÓDIGO N/ID",
IF(AND($C142="S",OR($R142="",$R142="(digite a descrição aqui)"),OR($Q142&lt;&gt;"",$T142&gt;0,$U142&gt;0)),"DESCRIÇÃO",
IF(AND($C142="S",$P142&lt;&gt;"",$Q142&lt;&gt;"",$S142=""),"UNIDADE",
IF(AND($C142="S",$P142&lt;&gt;"",$Q142&lt;&gt;"",$U142=0),"SEM CUSTO",
IF(AND(_xlfn.SINGLE(TIPOORCAMENTO)="Licitado",$AL142=0,$AN142&gt;0),"SEM PREÇO",
IF(AND($C142="S",$P142&lt;&gt;"",$Q142&lt;&gt;"",$U142&gt;0,$V142=0),"BDI",
IF(OR(AND(TIPOORCAMENTO="Proposto",LEFT($O$8,5)&lt;&gt;"(N/D:",$AG142&lt;&gt;"",ORÇAMENTO.CustoUnitario&gt;$AG142),AND(TIPOORCAMENTO="LICITADO",ORÇAMENTO.PrecoUnitarioLicitado&gt;$AN142)),"ACIMA REF.",
IF(AND($C142="S",$P142&lt;&gt;"",$Q142&lt;&gt;"",$T142=0,$U142&gt;0),"QUANT.",
IF(AND(Import.TipoArredondamento="TransfereGOV",$L142="F",$C142="S",LEN($Q142)&gt;13),"Código &gt;13",
IF(AND(Import.TipoArredondamento="TransfereGOV",$L142="F",$C142&lt;&gt;"S",LEN($R142)&gt;100),"Descrição &gt;100",
IF(AND(Import.TipoArredondamento="TransfereGOV",$L142="F",$C142="S",LEN($R142)&gt;500),"Descrição &gt;500",
IF(AND(Import.TipoArredondamento="TransfereGOV",$L142="F",$C142="S",LEFT(TRIM(UPPER($P142)),6)&lt;&gt;"SINAPI",ISNA(VLOOKUP(TRIM(UPPER($S142)),ListaTgov.Unidades,1,FALSE))),"Unid. Não Disp",
" "))))))))))))))))</f>
        <v>#NAME?</v>
      </c>
      <c r="AD142" s="673" t="str">
        <f ca="1">IF(C142&lt;=CRONO.NivelExibicao,MAX($AD$15:OFFSET(AD142,-1,0))+IF($C142&lt;&gt;1,1,MAX(1,COUNTIF(QCI!$A$13:$A$24,OFFSET($E142,-1,0)))),"")</f>
        <v/>
      </c>
      <c r="AE142" s="669" t="str">
        <f ca="1">IF(AND($C142="S",ORÇAMENTO.CodBarra&lt;&gt;""),IF(ORÇAMENTO.Fonte="",ORÇAMENTO.CodBarra,CONCATENATE(ORÇAMENTO.Fonte," ",ORÇAMENTO.CodBarra)))</f>
        <v>SINAPI 94273</v>
      </c>
      <c r="AF142" s="672">
        <f ca="1">IF(ISERROR(INDIRECT(ORÇAMENTO.BancoRef)),"(abra o arquivo 'Referência "&amp;Excel_BuiltIn_Database&amp;".xlsm)",IF(OR($C142&lt;&gt;"S",ORÇAMENTO.CodBarra=""),"(Sem Código)",IF(ISERROR(MATCH($AE142,INDIRECT(ORÇAMENTO.BancoRef),0)),"(Código não identificado nas referências)",MATCH($AE142,INDIRECT(ORÇAMENTO.BancoRef),0))))</f>
        <v>10401</v>
      </c>
      <c r="AG142" s="428">
        <f ca="1">ROUND(IF(DESONERACAO="sim",REFERENCIA.Desonerado,REFERENCIA.NaoDesonerado),2)</f>
        <v>46.76</v>
      </c>
      <c r="AH142" s="429">
        <f t="shared" ca="1" si="33"/>
        <v>0.2097</v>
      </c>
      <c r="AJ142" s="431"/>
      <c r="AL142" s="439"/>
      <c r="AM142" s="336">
        <f t="shared" ca="1" si="0"/>
        <v>12693.18</v>
      </c>
      <c r="AN142" s="470">
        <f t="shared" ca="1" si="34"/>
        <v>56.57</v>
      </c>
    </row>
    <row r="143" spans="1:40" s="673" customFormat="1" ht="25.5" x14ac:dyDescent="0.2">
      <c r="A143" s="673" t="str">
        <f t="shared" ref="A143:A206" si="37">CHOOSE(1+LOG(1+2*(ORÇAMENTO.Nivel="Meta")+4*(ORÇAMENTO.Nivel="Nível 2")+8*(ORÇAMENTO.Nivel="Nível 3")+16*(ORÇAMENTO.Nivel="Nível 4")+32*(ORÇAMENTO.Nivel="Serviço"),2),0,1,2,3,4,"S")</f>
        <v>S</v>
      </c>
      <c r="B143" s="673">
        <f t="shared" ref="B143:B206" ca="1" si="38">IF(OR(C143="s",C143=0),OFFSET(B143,-1,0),C143)</f>
        <v>2</v>
      </c>
      <c r="C143" s="673" t="str">
        <f t="shared" ref="C143:C206" ca="1" si="39">IF(OFFSET(C143,-1,0)="L",1,IF(OFFSET(C143,-1,0)=1,2,IF(OR(A143="s",A143=0),"S",IF(AND(OFFSET(C143,-1,0)=2,A143=4),3,IF(AND(OR(OFFSET(C143,-1,0)="s",OFFSET(C143,-1,0)=0),A143&lt;&gt;"s",A143&gt;OFFSET(B143,-1,0)),OFFSET(B143,-1,0),A143)))))</f>
        <v>S</v>
      </c>
      <c r="D143" s="673">
        <f t="shared" ref="D143:D206" ca="1" si="40">IF(OR(C143="S",C143=0),0,IF(ISERROR(K143),J143,SMALL(J143:K143,1)))</f>
        <v>0</v>
      </c>
      <c r="E143" s="673">
        <f ca="1">IF($C143=1,OFFSET(E143,-1,0)+MAX(1,COUNTIF(QCI!$A$13:$A$24,OFFSET(ORÇAMENTO!E143,-1,0))),OFFSET(E143,-1,0))</f>
        <v>1</v>
      </c>
      <c r="F143" s="673">
        <f t="shared" ref="F143:F206" ca="1" si="41">IF($C143=1,0,IF($C143=2,OFFSET(F143,-1,0)+1,OFFSET(F143,-1,0)))</f>
        <v>8</v>
      </c>
      <c r="G143" s="673">
        <f t="shared" ref="G143:G206" ca="1" si="42">IF(AND($C143&lt;=2,$C143&lt;&gt;0),0,IF($C143=3,OFFSET(G143,-1,0)+1,OFFSET(G143,-1,0)))</f>
        <v>0</v>
      </c>
      <c r="H143" s="673">
        <f t="shared" ref="H143:H206" ca="1" si="43">IF(AND($C143&lt;=3,$C143&lt;&gt;0),0,IF($C143=4,OFFSET(H143,-1,0)+1,OFFSET(H143,-1,0)))</f>
        <v>0</v>
      </c>
      <c r="I143" s="673">
        <f t="shared" ref="I143:I206" ca="1" si="44">IF(AND($C143&lt;=4,$C143&lt;&gt;0),0,IF(AND($C143="S",$X143&gt;0),OFFSET(I143,-1,0)+1,OFFSET(I143,-1,0)))</f>
        <v>8</v>
      </c>
      <c r="J143" s="673">
        <f t="shared" ref="J143:J206" ca="1" si="45">IF(OR($C143="S",$C143=0),0,MATCH(0,OFFSET($D143,1,$C143,ROW($C$251)-ROW($C143)),0))</f>
        <v>0</v>
      </c>
      <c r="K143" s="673">
        <f ca="1">IF(OR($C143="S",$C143=0),0,MATCH(OFFSET($D143,0,$C143)+IF($C143&lt;&gt;1,1,COUNTIF(QCI!$A$13:$A$24,ORÇAMENTO!E143)),OFFSET($D143,1,$C143,ROW($C$251)-ROW($C143)),0))</f>
        <v>0</v>
      </c>
      <c r="L143" s="114" t="str">
        <f t="shared" ref="L143:L206" ca="1" si="46">IF(OR($X143&gt;0,$C143=1,$C143=2,$C143=3,$C143=4),"F","")</f>
        <v>F</v>
      </c>
      <c r="M143" s="115" t="s">
        <v>706</v>
      </c>
      <c r="N143" s="116" t="str">
        <f t="shared" ref="N143:N206" ca="1" si="47">CHOOSE(1+LOG(1+2*(C143=1)+4*(C143=2)+8*(C143=3)+16*(C143=4)+32*(C143="S"),2),"","Meta","Nível 2","Nível 3","Nível 4","Serviço")</f>
        <v>Serviço</v>
      </c>
      <c r="O143" s="117" t="str">
        <f t="shared" ref="O143:O206" ca="1" si="48">IF(OR($C143=0,$L143=""),"-",CONCATENATE(E143&amp;".",IF(AND($A$5&gt;=2,$C143&gt;=2),F143&amp;".",""),IF(AND($A$5&gt;=3,$C143&gt;=3),G143&amp;".",""),IF(AND($A$5&gt;=4,$C143&gt;=4),H143&amp;".",""),IF($C143="S",I143&amp;".","")))</f>
        <v>1.8.8.</v>
      </c>
      <c r="P143" s="118" t="s">
        <v>751</v>
      </c>
      <c r="Q143" s="119" t="s">
        <v>1022</v>
      </c>
      <c r="R143" s="120" t="str">
        <f ca="1">IF($C143="S",REFERENCIA.Descricao,"(digite a descrição aqui)")</f>
        <v>EXECUÇÃO DE SARJETA DE CONCRETO USINADO, MOLDADA IN LOCO EM TRECHO RETO, 30 CM BASE X 15 CM ALTURA. AF_01/2024</v>
      </c>
      <c r="S143" s="121" t="str">
        <f ca="1">REFERENCIA.Unidade</f>
        <v>M</v>
      </c>
      <c r="T143" s="122">
        <f ca="1">OFFSET(CÁLCULO!H$15,ROW($T143)-ROW(T$15),0)</f>
        <v>112.19</v>
      </c>
      <c r="U143" s="123">
        <f t="shared" ca="1" si="35"/>
        <v>44.71</v>
      </c>
      <c r="V143" s="124" t="s">
        <v>664</v>
      </c>
      <c r="W143" s="122">
        <f ca="1">IF($C143="S",ROUND(IF(TIPOORCAMENTO="Proposto",ORÇAMENTO.CustoUnitario*(1+$AH143),ORÇAMENTO.PrecoUnitarioLicitado),15-13*$AF$10),0)</f>
        <v>54.09</v>
      </c>
      <c r="X143" s="125">
        <f t="array" aca="1" ref="X143" ca="1">IF($C143="S",IF(OR(Import.TipoArredondamento&lt;&gt;"TransfereGOV",ACOMPANHAMENTO="BM"),VTOTAL1,SUM(OFFSET(CÁLCULO!$AI$15,ROW($X143)-ROW($X$15),1):OFFSET(CÁLCULO!$BB$15,ROW($X143)-ROW($X$15),-1))),IF($C143=0,0,ROUND(SomaAgrup,15-13*$AF$11)))</f>
        <v>6068.36</v>
      </c>
      <c r="Y143" s="126" t="s">
        <v>752</v>
      </c>
      <c r="Z143" s="673" t="str">
        <f t="shared" ref="Z143:Z206" ca="1" si="49">IF(AND($C143="S",$X143&gt;0),IF(ISBLANK($Y143),"RA",LEFT($Y143,2)),"")</f>
        <v>RA</v>
      </c>
      <c r="AA143" s="127">
        <f ca="1">IF($C143="S",IF($Z143="CP",$X143,IF($Z143="RA",(($X143)*QCI!$AA$3),0)),SomaAgrup)</f>
        <v>60.683599999999998</v>
      </c>
      <c r="AB143" s="128">
        <f t="shared" ref="AB143:AB206" ca="1" si="50">IF($C143="S",IF($Z143="OU",ROUND($X143,2),0),SomaAgrup)</f>
        <v>0</v>
      </c>
      <c r="AC143" s="564" t="e">
        <f t="array" aca="1" ref="AC143" ca="1">IF($N143=""," ",
IF(AND($C143&lt;&gt;"S",OR($R143="",$R143="(digite a descrição aqui)")),"DESCRIÇÃO",
IF(AND($C143="S",OR($Q143&lt;&gt;"",$T143&gt;0,$U143&gt;0),$P143=""),"FONTE",
IF(AND($C143="S",$P143&lt;&gt;"",OR($T143&gt;0,$U143&gt;0),$Q143=""),"CÓDIGO",
IF(AND($C143="S",$P143&lt;&gt;"",$Q143&lt;&gt;"",$R143="(Código não identificado nas referências)"),"CÓDIGO N/ID",
IF(AND($C143="S",OR($R143="",$R143="(digite a descrição aqui)"),OR($Q143&lt;&gt;"",$T143&gt;0,$U143&gt;0)),"DESCRIÇÃO",
IF(AND($C143="S",$P143&lt;&gt;"",$Q143&lt;&gt;"",$S143=""),"UNIDADE",
IF(AND($C143="S",$P143&lt;&gt;"",$Q143&lt;&gt;"",$U143=0),"SEM CUSTO",
IF(AND(_xlfn.SINGLE(TIPOORCAMENTO)="Licitado",$AL143=0,$AN143&gt;0),"SEM PREÇO",
IF(AND($C143="S",$P143&lt;&gt;"",$Q143&lt;&gt;"",$U143&gt;0,$V143=0),"BDI",
IF(OR(AND(TIPOORCAMENTO="Proposto",LEFT($O$8,5)&lt;&gt;"(N/D:",$AG143&lt;&gt;"",ORÇAMENTO.CustoUnitario&gt;$AG143),AND(TIPOORCAMENTO="LICITADO",ORÇAMENTO.PrecoUnitarioLicitado&gt;$AN143)),"ACIMA REF.",
IF(AND($C143="S",$P143&lt;&gt;"",$Q143&lt;&gt;"",$T143=0,$U143&gt;0),"QUANT.",
IF(AND(Import.TipoArredondamento="TransfereGOV",$L143="F",$C143="S",LEN($Q143)&gt;13),"Código &gt;13",
IF(AND(Import.TipoArredondamento="TransfereGOV",$L143="F",$C143&lt;&gt;"S",LEN($R143)&gt;100),"Descrição &gt;100",
IF(AND(Import.TipoArredondamento="TransfereGOV",$L143="F",$C143="S",LEN($R143)&gt;500),"Descrição &gt;500",
IF(AND(Import.TipoArredondamento="TransfereGOV",$L143="F",$C143="S",LEFT(TRIM(UPPER($P143)),6)&lt;&gt;"SINAPI",ISNA(VLOOKUP(TRIM(UPPER($S143)),ListaTgov.Unidades,1,FALSE))),"Unid. Não Disp",
" "))))))))))))))))</f>
        <v>#NAME?</v>
      </c>
      <c r="AD143" s="673" t="str">
        <f ca="1">IF(C143&lt;=CRONO.NivelExibicao,MAX($AD$15:OFFSET(AD143,-1,0))+IF($C143&lt;&gt;1,1,MAX(1,COUNTIF(QCI!$A$13:$A$24,OFFSET($E143,-1,0)))),"")</f>
        <v/>
      </c>
      <c r="AE143" s="669" t="str">
        <f ca="1">IF(AND($C143="S",ORÇAMENTO.CodBarra&lt;&gt;""),IF(ORÇAMENTO.Fonte="",ORÇAMENTO.CodBarra,CONCATENATE(ORÇAMENTO.Fonte," ",ORÇAMENTO.CodBarra)))</f>
        <v>SINAPI 94281</v>
      </c>
      <c r="AF143" s="672">
        <f ca="1">IF(ISERROR(INDIRECT(ORÇAMENTO.BancoRef)),"(abra o arquivo 'Referência "&amp;Excel_BuiltIn_Database&amp;".xlsm)",IF(OR($C143&lt;&gt;"S",ORÇAMENTO.CodBarra=""),"(Sem Código)",IF(ISERROR(MATCH($AE143,INDIRECT(ORÇAMENTO.BancoRef),0)),"(Código não identificado nas referências)",MATCH($AE143,INDIRECT(ORÇAMENTO.BancoRef),0))))</f>
        <v>10414</v>
      </c>
      <c r="AG143" s="428">
        <f ca="1">ROUND(IF(DESONERACAO="sim",REFERENCIA.Desonerado,REFERENCIA.NaoDesonerado),2)</f>
        <v>44.71</v>
      </c>
      <c r="AH143" s="429">
        <f t="shared" ref="AH143:AH206" ca="1" si="51">ROUND(IF(ISNUMBER(ORÇAMENTO.OpcaoBDI),ORÇAMENTO.OpcaoBDI,IF(LEFT(ORÇAMENTO.OpcaoBDI,3)="BDI",HLOOKUP(ORÇAMENTO.OpcaoBDI,$F$4:$H$5,2,FALSE),0)),15-11*$AF$9)</f>
        <v>0.2097</v>
      </c>
      <c r="AJ143" s="431"/>
      <c r="AL143" s="439"/>
      <c r="AM143" s="336">
        <f t="shared" ca="1" si="0"/>
        <v>6068.36</v>
      </c>
      <c r="AN143" s="470">
        <f t="shared" ref="AN143:AN206" ca="1" si="52">ROUND(ORÇAMENTO.CustoUnitario*(1+$AH143),2)</f>
        <v>54.09</v>
      </c>
    </row>
    <row r="144" spans="1:40" s="673" customFormat="1" ht="25.5" x14ac:dyDescent="0.2">
      <c r="A144" s="673" t="str">
        <f t="shared" si="37"/>
        <v>S</v>
      </c>
      <c r="B144" s="673">
        <f t="shared" ca="1" si="38"/>
        <v>2</v>
      </c>
      <c r="C144" s="673" t="str">
        <f t="shared" ca="1" si="39"/>
        <v>S</v>
      </c>
      <c r="D144" s="673">
        <f t="shared" ca="1" si="40"/>
        <v>0</v>
      </c>
      <c r="E144" s="673">
        <f ca="1">IF($C144=1,OFFSET(E144,-1,0)+MAX(1,COUNTIF(QCI!$A$13:$A$24,OFFSET(ORÇAMENTO!E144,-1,0))),OFFSET(E144,-1,0))</f>
        <v>1</v>
      </c>
      <c r="F144" s="673">
        <f t="shared" ca="1" si="41"/>
        <v>8</v>
      </c>
      <c r="G144" s="673">
        <f t="shared" ca="1" si="42"/>
        <v>0</v>
      </c>
      <c r="H144" s="673">
        <f t="shared" ca="1" si="43"/>
        <v>0</v>
      </c>
      <c r="I144" s="673">
        <f t="shared" ca="1" si="44"/>
        <v>9</v>
      </c>
      <c r="J144" s="673">
        <f t="shared" ca="1" si="45"/>
        <v>0</v>
      </c>
      <c r="K144" s="673">
        <f ca="1">IF(OR($C144="S",$C144=0),0,MATCH(OFFSET($D144,0,$C144)+IF($C144&lt;&gt;1,1,COUNTIF(QCI!$A$13:$A$24,ORÇAMENTO!E144)),OFFSET($D144,1,$C144,ROW($C$251)-ROW($C144)),0))</f>
        <v>0</v>
      </c>
      <c r="L144" s="114" t="str">
        <f t="shared" ca="1" si="46"/>
        <v>F</v>
      </c>
      <c r="M144" s="115" t="s">
        <v>706</v>
      </c>
      <c r="N144" s="116" t="str">
        <f t="shared" ca="1" si="47"/>
        <v>Serviço</v>
      </c>
      <c r="O144" s="117" t="str">
        <f t="shared" ca="1" si="48"/>
        <v>1.8.9.</v>
      </c>
      <c r="P144" s="118" t="s">
        <v>1016</v>
      </c>
      <c r="Q144" s="678" t="s">
        <v>1023</v>
      </c>
      <c r="R144" s="120" t="str">
        <f ca="1">IF($C144="S",REFERENCIA.Descricao,"(digite a descrição aqui)")</f>
        <v>Piso em ladrilho hidráulico podotátil várias cores (25x25cm), assentado com argamassa mista</v>
      </c>
      <c r="S144" s="121" t="str">
        <f ca="1">REFERENCIA.Unidade</f>
        <v>M2</v>
      </c>
      <c r="T144" s="122">
        <f ca="1">OFFSET(CÁLCULO!H$15,ROW($T144)-ROW(T$15),0)</f>
        <v>28.31</v>
      </c>
      <c r="U144" s="123">
        <f t="shared" ca="1" si="35"/>
        <v>141.93</v>
      </c>
      <c r="V144" s="124" t="s">
        <v>664</v>
      </c>
      <c r="W144" s="122">
        <f ca="1">IF($C144="S",ROUND(IF(TIPOORCAMENTO="Proposto",ORÇAMENTO.CustoUnitario*(1+$AH144),ORÇAMENTO.PrecoUnitarioLicitado),15-13*$AF$10),0)</f>
        <v>171.69</v>
      </c>
      <c r="X144" s="125">
        <f t="array" aca="1" ref="X144" ca="1">IF($C144="S",IF(OR(Import.TipoArredondamento&lt;&gt;"TransfereGOV",ACOMPANHAMENTO="BM"),VTOTAL1,SUM(OFFSET(CÁLCULO!$AI$15,ROW($X144)-ROW($X$15),1):OFFSET(CÁLCULO!$BB$15,ROW($X144)-ROW($X$15),-1))),IF($C144=0,0,ROUND(SomaAgrup,15-13*$AF$11)))</f>
        <v>4860.54</v>
      </c>
      <c r="Y144" s="126" t="s">
        <v>752</v>
      </c>
      <c r="Z144" s="673" t="str">
        <f t="shared" ca="1" si="49"/>
        <v>RA</v>
      </c>
      <c r="AA144" s="127">
        <f ca="1">IF($C144="S",IF($Z144="CP",$X144,IF($Z144="RA",(($X144)*QCI!$AA$3),0)),SomaAgrup)</f>
        <v>48.605400000000003</v>
      </c>
      <c r="AB144" s="128">
        <f t="shared" ca="1" si="50"/>
        <v>0</v>
      </c>
      <c r="AC144" s="564" t="e">
        <f t="array" aca="1" ref="AC144" ca="1">IF($N144=""," ",
IF(AND($C144&lt;&gt;"S",OR($R144="",$R144="(digite a descrição aqui)")),"DESCRIÇÃO",
IF(AND($C144="S",OR($Q144&lt;&gt;"",$T144&gt;0,$U144&gt;0),$P144=""),"FONTE",
IF(AND($C144="S",$P144&lt;&gt;"",OR($T144&gt;0,$U144&gt;0),$Q144=""),"CÓDIGO",
IF(AND($C144="S",$P144&lt;&gt;"",$Q144&lt;&gt;"",$R144="(Código não identificado nas referências)"),"CÓDIGO N/ID",
IF(AND($C144="S",OR($R144="",$R144="(digite a descrição aqui)"),OR($Q144&lt;&gt;"",$T144&gt;0,$U144&gt;0)),"DESCRIÇÃO",
IF(AND($C144="S",$P144&lt;&gt;"",$Q144&lt;&gt;"",$S144=""),"UNIDADE",
IF(AND($C144="S",$P144&lt;&gt;"",$Q144&lt;&gt;"",$U144=0),"SEM CUSTO",
IF(AND(_xlfn.SINGLE(TIPOORCAMENTO)="Licitado",$AL144=0,$AN144&gt;0),"SEM PREÇO",
IF(AND($C144="S",$P144&lt;&gt;"",$Q144&lt;&gt;"",$U144&gt;0,$V144=0),"BDI",
IF(OR(AND(TIPOORCAMENTO="Proposto",LEFT($O$8,5)&lt;&gt;"(N/D:",$AG144&lt;&gt;"",ORÇAMENTO.CustoUnitario&gt;$AG144),AND(TIPOORCAMENTO="LICITADO",ORÇAMENTO.PrecoUnitarioLicitado&gt;$AN144)),"ACIMA REF.",
IF(AND($C144="S",$P144&lt;&gt;"",$Q144&lt;&gt;"",$T144=0,$U144&gt;0),"QUANT.",
IF(AND(Import.TipoArredondamento="TransfereGOV",$L144="F",$C144="S",LEN($Q144)&gt;13),"Código &gt;13",
IF(AND(Import.TipoArredondamento="TransfereGOV",$L144="F",$C144&lt;&gt;"S",LEN($R144)&gt;100),"Descrição &gt;100",
IF(AND(Import.TipoArredondamento="TransfereGOV",$L144="F",$C144="S",LEN($R144)&gt;500),"Descrição &gt;500",
IF(AND(Import.TipoArredondamento="TransfereGOV",$L144="F",$C144="S",LEFT(TRIM(UPPER($P144)),6)&lt;&gt;"SINAPI",ISNA(VLOOKUP(TRIM(UPPER($S144)),ListaTgov.Unidades,1,FALSE))),"Unid. Não Disp",
" "))))))))))))))))</f>
        <v>#NAME?</v>
      </c>
      <c r="AD144" s="673" t="str">
        <f ca="1">IF(C144&lt;=CRONO.NivelExibicao,MAX($AD$15:OFFSET(AD144,-1,0))+IF($C144&lt;&gt;1,1,MAX(1,COUNTIF(QCI!$A$13:$A$24,OFFSET($E144,-1,0)))),"")</f>
        <v/>
      </c>
      <c r="AE144" s="669" t="str">
        <f ca="1">IF(AND($C144="S",ORÇAMENTO.CodBarra&lt;&gt;""),IF(ORÇAMENTO.Fonte="",ORÇAMENTO.CodBarra,CONCATENATE(ORÇAMENTO.Fonte," ",ORÇAMENTO.CodBarra)))</f>
        <v>CDHU 30.04.030</v>
      </c>
      <c r="AF144" s="672">
        <f ca="1">IF(ISERROR(INDIRECT(ORÇAMENTO.BancoRef)),"(abra o arquivo 'Referência "&amp;Excel_BuiltIn_Database&amp;".xlsm)",IF(OR($C144&lt;&gt;"S",ORÇAMENTO.CodBarra=""),"(Sem Código)",IF(ISERROR(MATCH($AE144,INDIRECT(ORÇAMENTO.BancoRef),0)),"(Código não identificado nas referências)",MATCH($AE144,INDIRECT(ORÇAMENTO.BancoRef),0))))</f>
        <v>17893</v>
      </c>
      <c r="AG144" s="428">
        <f ca="1">ROUND(IF(DESONERACAO="sim",REFERENCIA.Desonerado,REFERENCIA.NaoDesonerado),2)</f>
        <v>141.93</v>
      </c>
      <c r="AH144" s="429">
        <f t="shared" ca="1" si="51"/>
        <v>0.2097</v>
      </c>
      <c r="AJ144" s="431"/>
      <c r="AL144" s="439"/>
      <c r="AM144" s="336">
        <f t="shared" ca="1" si="0"/>
        <v>4860.54</v>
      </c>
      <c r="AN144" s="470">
        <f t="shared" ca="1" si="52"/>
        <v>171.69</v>
      </c>
    </row>
    <row r="145" spans="1:40" s="673" customFormat="1" x14ac:dyDescent="0.2">
      <c r="A145" s="673">
        <f t="shared" si="37"/>
        <v>2</v>
      </c>
      <c r="B145" s="673">
        <f t="shared" ca="1" si="38"/>
        <v>2</v>
      </c>
      <c r="C145" s="673">
        <f t="shared" ca="1" si="39"/>
        <v>2</v>
      </c>
      <c r="D145" s="673">
        <f t="shared" ca="1" si="40"/>
        <v>14</v>
      </c>
      <c r="E145" s="673">
        <f ca="1">IF($C145=1,OFFSET(E145,-1,0)+MAX(1,COUNTIF(QCI!$A$13:$A$24,OFFSET(ORÇAMENTO!E145,-1,0))),OFFSET(E145,-1,0))</f>
        <v>1</v>
      </c>
      <c r="F145" s="673">
        <f t="shared" ca="1" si="41"/>
        <v>9</v>
      </c>
      <c r="G145" s="673">
        <f t="shared" ca="1" si="42"/>
        <v>0</v>
      </c>
      <c r="H145" s="673">
        <f t="shared" ca="1" si="43"/>
        <v>0</v>
      </c>
      <c r="I145" s="673">
        <f t="shared" ca="1" si="44"/>
        <v>0</v>
      </c>
      <c r="J145" s="673">
        <f t="shared" ca="1" si="45"/>
        <v>106</v>
      </c>
      <c r="K145" s="673">
        <f ca="1">IF(OR($C145="S",$C145=0),0,MATCH(OFFSET($D145,0,$C145)+IF($C145&lt;&gt;1,1,COUNTIF(QCI!$A$13:$A$24,ORÇAMENTO!E145)),OFFSET($D145,1,$C145,ROW($C$251)-ROW($C145)),0))</f>
        <v>14</v>
      </c>
      <c r="L145" s="114" t="str">
        <f t="shared" ca="1" si="46"/>
        <v>F</v>
      </c>
      <c r="M145" s="115" t="s">
        <v>703</v>
      </c>
      <c r="N145" s="116" t="str">
        <f t="shared" ca="1" si="47"/>
        <v>Nível 2</v>
      </c>
      <c r="O145" s="117" t="str">
        <f t="shared" ca="1" si="48"/>
        <v>1.9.</v>
      </c>
      <c r="P145" s="118" t="s">
        <v>751</v>
      </c>
      <c r="Q145" s="119"/>
      <c r="R145" s="120" t="str">
        <f ca="1">IF($C145="S",REFERENCIA.Descricao,"Equipamentos Diversos")</f>
        <v>Equipamentos Diversos</v>
      </c>
      <c r="S145" s="121" t="str">
        <f ca="1">REFERENCIA.Unidade</f>
        <v>-</v>
      </c>
      <c r="T145" s="122">
        <f ca="1">OFFSET(CÁLCULO!H$15,ROW($T145)-ROW(T$15),0)</f>
        <v>0</v>
      </c>
      <c r="U145" s="123">
        <f t="shared" ca="1" si="35"/>
        <v>0</v>
      </c>
      <c r="V145" s="124" t="s">
        <v>664</v>
      </c>
      <c r="W145" s="122">
        <f ca="1">IF($C145="S",ROUND(IF(TIPOORCAMENTO="Proposto",ORÇAMENTO.CustoUnitario*(1+$AH145),ORÇAMENTO.PrecoUnitarioLicitado),15-13*$AF$10),0)</f>
        <v>0</v>
      </c>
      <c r="X145" s="125">
        <f t="array" aca="1" ref="X145" ca="1">IF($C145="S",IF(OR(Import.TipoArredondamento&lt;&gt;"TransfereGOV",ACOMPANHAMENTO="BM"),VTOTAL1,SUM(OFFSET(CÁLCULO!$AI$15,ROW($X145)-ROW($X$15),1):OFFSET(CÁLCULO!$BB$15,ROW($X145)-ROW($X$15),-1))),IF($C145=0,0,ROUND(SomaAgrup,15-13*$AF$11)))</f>
        <v>78077.73</v>
      </c>
      <c r="Y145" s="126" t="s">
        <v>752</v>
      </c>
      <c r="Z145" s="673" t="str">
        <f t="shared" ca="1" si="49"/>
        <v/>
      </c>
      <c r="AA145" s="127">
        <f ca="1">IF($C145="S",IF($Z145="CP",$X145,IF($Z145="RA",(($X145)*QCI!$AA$3),0)),SomaAgrup)</f>
        <v>780.77730000000008</v>
      </c>
      <c r="AB145" s="128">
        <f t="shared" ca="1" si="50"/>
        <v>0</v>
      </c>
      <c r="AC145" s="564" t="e">
        <f t="array" aca="1" ref="AC145" ca="1">IF($N145=""," ",
IF(AND($C145&lt;&gt;"S",OR($R145="",$R145="(digite a descrição aqui)")),"DESCRIÇÃO",
IF(AND($C145="S",OR($Q145&lt;&gt;"",$T145&gt;0,$U145&gt;0),$P145=""),"FONTE",
IF(AND($C145="S",$P145&lt;&gt;"",OR($T145&gt;0,$U145&gt;0),$Q145=""),"CÓDIGO",
IF(AND($C145="S",$P145&lt;&gt;"",$Q145&lt;&gt;"",$R145="(Código não identificado nas referências)"),"CÓDIGO N/ID",
IF(AND($C145="S",OR($R145="",$R145="(digite a descrição aqui)"),OR($Q145&lt;&gt;"",$T145&gt;0,$U145&gt;0)),"DESCRIÇÃO",
IF(AND($C145="S",$P145&lt;&gt;"",$Q145&lt;&gt;"",$S145=""),"UNIDADE",
IF(AND($C145="S",$P145&lt;&gt;"",$Q145&lt;&gt;"",$U145=0),"SEM CUSTO",
IF(AND(_xlfn.SINGLE(TIPOORCAMENTO)="Licitado",$AL145=0,$AN145&gt;0),"SEM PREÇO",
IF(AND($C145="S",$P145&lt;&gt;"",$Q145&lt;&gt;"",$U145&gt;0,$V145=0),"BDI",
IF(OR(AND(TIPOORCAMENTO="Proposto",LEFT($O$8,5)&lt;&gt;"(N/D:",$AG145&lt;&gt;"",ORÇAMENTO.CustoUnitario&gt;$AG145),AND(TIPOORCAMENTO="LICITADO",ORÇAMENTO.PrecoUnitarioLicitado&gt;$AN145)),"ACIMA REF.",
IF(AND($C145="S",$P145&lt;&gt;"",$Q145&lt;&gt;"",$T145=0,$U145&gt;0),"QUANT.",
IF(AND(Import.TipoArredondamento="TransfereGOV",$L145="F",$C145="S",LEN($Q145)&gt;13),"Código &gt;13",
IF(AND(Import.TipoArredondamento="TransfereGOV",$L145="F",$C145&lt;&gt;"S",LEN($R145)&gt;100),"Descrição &gt;100",
IF(AND(Import.TipoArredondamento="TransfereGOV",$L145="F",$C145="S",LEN($R145)&gt;500),"Descrição &gt;500",
IF(AND(Import.TipoArredondamento="TransfereGOV",$L145="F",$C145="S",LEFT(TRIM(UPPER($P145)),6)&lt;&gt;"SINAPI",ISNA(VLOOKUP(TRIM(UPPER($S145)),ListaTgov.Unidades,1,FALSE))),"Unid. Não Disp",
" "))))))))))))))))</f>
        <v>#NAME?</v>
      </c>
      <c r="AD145" s="673">
        <f ca="1">IF(C145&lt;=CRONO.NivelExibicao,MAX($AD$15:OFFSET(AD145,-1,0))+IF($C145&lt;&gt;1,1,MAX(1,COUNTIF(QCI!$A$13:$A$24,OFFSET($E145,-1,0)))),"")</f>
        <v>10</v>
      </c>
      <c r="AE145" s="669" t="b">
        <f ca="1">IF(AND($C145="S",ORÇAMENTO.CodBarra&lt;&gt;""),IF(ORÇAMENTO.Fonte="",ORÇAMENTO.CodBarra,CONCATENATE(ORÇAMENTO.Fonte," ",ORÇAMENTO.CodBarra)))</f>
        <v>0</v>
      </c>
      <c r="AF145" s="672" t="str">
        <f ca="1">IF(ISERROR(INDIRECT(ORÇAMENTO.BancoRef)),"(abra o arquivo 'Referência "&amp;Excel_BuiltIn_Database&amp;".xlsm)",IF(OR($C145&lt;&gt;"S",ORÇAMENTO.CodBarra=""),"(Sem Código)",IF(ISERROR(MATCH($AE145,INDIRECT(ORÇAMENTO.BancoRef),0)),"(Código não identificado nas referências)",MATCH($AE145,INDIRECT(ORÇAMENTO.BancoRef),0))))</f>
        <v>(Sem Código)</v>
      </c>
      <c r="AG145" s="428">
        <f ca="1">ROUND(IF(DESONERACAO="sim",REFERENCIA.Desonerado,REFERENCIA.NaoDesonerado),2)</f>
        <v>0</v>
      </c>
      <c r="AH145" s="429">
        <f t="shared" ca="1" si="51"/>
        <v>0.2097</v>
      </c>
      <c r="AJ145" s="431"/>
      <c r="AL145" s="439"/>
      <c r="AM145" s="336">
        <f t="shared" ca="1" si="0"/>
        <v>78077.73</v>
      </c>
      <c r="AN145" s="470">
        <f t="shared" ca="1" si="52"/>
        <v>0</v>
      </c>
    </row>
    <row r="146" spans="1:40" s="673" customFormat="1" ht="25.5" x14ac:dyDescent="0.2">
      <c r="A146" s="673" t="str">
        <f t="shared" si="37"/>
        <v>S</v>
      </c>
      <c r="B146" s="673">
        <f t="shared" ca="1" si="38"/>
        <v>2</v>
      </c>
      <c r="C146" s="673" t="str">
        <f t="shared" ca="1" si="39"/>
        <v>S</v>
      </c>
      <c r="D146" s="673">
        <f t="shared" ca="1" si="40"/>
        <v>0</v>
      </c>
      <c r="E146" s="673">
        <f ca="1">IF($C146=1,OFFSET(E146,-1,0)+MAX(1,COUNTIF(QCI!$A$13:$A$24,OFFSET(ORÇAMENTO!E146,-1,0))),OFFSET(E146,-1,0))</f>
        <v>1</v>
      </c>
      <c r="F146" s="673">
        <f t="shared" ca="1" si="41"/>
        <v>9</v>
      </c>
      <c r="G146" s="673">
        <f t="shared" ca="1" si="42"/>
        <v>0</v>
      </c>
      <c r="H146" s="673">
        <f t="shared" ca="1" si="43"/>
        <v>0</v>
      </c>
      <c r="I146" s="673">
        <f t="shared" ca="1" si="44"/>
        <v>1</v>
      </c>
      <c r="J146" s="673">
        <f t="shared" ca="1" si="45"/>
        <v>0</v>
      </c>
      <c r="K146" s="673">
        <f ca="1">IF(OR($C146="S",$C146=0),0,MATCH(OFFSET($D146,0,$C146)+IF($C146&lt;&gt;1,1,COUNTIF(QCI!$A$13:$A$24,ORÇAMENTO!E146)),OFFSET($D146,1,$C146,ROW($C$251)-ROW($C146)),0))</f>
        <v>0</v>
      </c>
      <c r="L146" s="114" t="str">
        <f t="shared" ca="1" si="46"/>
        <v>F</v>
      </c>
      <c r="M146" s="115" t="s">
        <v>706</v>
      </c>
      <c r="N146" s="116" t="str">
        <f t="shared" ca="1" si="47"/>
        <v>Serviço</v>
      </c>
      <c r="O146" s="117" t="str">
        <f t="shared" ca="1" si="48"/>
        <v>1.9.1.</v>
      </c>
      <c r="P146" s="118" t="s">
        <v>1016</v>
      </c>
      <c r="Q146" s="119" t="s">
        <v>1024</v>
      </c>
      <c r="R146" s="120" t="str">
        <f ca="1">IF($C146="S",REFERENCIA.Descricao,"(digite a descrição aqui)")</f>
        <v>Bicicletário modelo U invertido em tubo circular de aço Ø 2", com acabamento em pintura eletrostática, para fixação chumbado/parafusado</v>
      </c>
      <c r="S146" s="121" t="str">
        <f ca="1">REFERENCIA.Unidade</f>
        <v>UN</v>
      </c>
      <c r="T146" s="122">
        <f ca="1">OFFSET(CÁLCULO!H$15,ROW($T146)-ROW(T$15),0)</f>
        <v>1</v>
      </c>
      <c r="U146" s="123">
        <f t="shared" ref="U146:U209" ca="1" si="53">AG146</f>
        <v>607.09</v>
      </c>
      <c r="V146" s="124" t="s">
        <v>664</v>
      </c>
      <c r="W146" s="122">
        <f ca="1">IF($C146="S",ROUND(IF(TIPOORCAMENTO="Proposto",ORÇAMENTO.CustoUnitario*(1+$AH146),ORÇAMENTO.PrecoUnitarioLicitado),15-13*$AF$10),0)</f>
        <v>734.4</v>
      </c>
      <c r="X146" s="125">
        <f t="array" aca="1" ref="X146" ca="1">IF($C146="S",IF(OR(Import.TipoArredondamento&lt;&gt;"TransfereGOV",ACOMPANHAMENTO="BM"),VTOTAL1,SUM(OFFSET(CÁLCULO!$AI$15,ROW($X146)-ROW($X$15),1):OFFSET(CÁLCULO!$BB$15,ROW($X146)-ROW($X$15),-1))),IF($C146=0,0,ROUND(SomaAgrup,15-13*$AF$11)))</f>
        <v>734.4</v>
      </c>
      <c r="Y146" s="126" t="s">
        <v>752</v>
      </c>
      <c r="Z146" s="673" t="str">
        <f t="shared" ca="1" si="49"/>
        <v>RA</v>
      </c>
      <c r="AA146" s="127">
        <f ca="1">IF($C146="S",IF($Z146="CP",$X146,IF($Z146="RA",(($X146)*QCI!$AA$3),0)),SomaAgrup)</f>
        <v>7.3440000000000003</v>
      </c>
      <c r="AB146" s="128">
        <f t="shared" ca="1" si="50"/>
        <v>0</v>
      </c>
      <c r="AC146" s="564" t="e">
        <f t="array" aca="1" ref="AC146" ca="1">IF($N146=""," ",
IF(AND($C146&lt;&gt;"S",OR($R146="",$R146="(digite a descrição aqui)")),"DESCRIÇÃO",
IF(AND($C146="S",OR($Q146&lt;&gt;"",$T146&gt;0,$U146&gt;0),$P146=""),"FONTE",
IF(AND($C146="S",$P146&lt;&gt;"",OR($T146&gt;0,$U146&gt;0),$Q146=""),"CÓDIGO",
IF(AND($C146="S",$P146&lt;&gt;"",$Q146&lt;&gt;"",$R146="(Código não identificado nas referências)"),"CÓDIGO N/ID",
IF(AND($C146="S",OR($R146="",$R146="(digite a descrição aqui)"),OR($Q146&lt;&gt;"",$T146&gt;0,$U146&gt;0)),"DESCRIÇÃO",
IF(AND($C146="S",$P146&lt;&gt;"",$Q146&lt;&gt;"",$S146=""),"UNIDADE",
IF(AND($C146="S",$P146&lt;&gt;"",$Q146&lt;&gt;"",$U146=0),"SEM CUSTO",
IF(AND(_xlfn.SINGLE(TIPOORCAMENTO)="Licitado",$AL146=0,$AN146&gt;0),"SEM PREÇO",
IF(AND($C146="S",$P146&lt;&gt;"",$Q146&lt;&gt;"",$U146&gt;0,$V146=0),"BDI",
IF(OR(AND(TIPOORCAMENTO="Proposto",LEFT($O$8,5)&lt;&gt;"(N/D:",$AG146&lt;&gt;"",ORÇAMENTO.CustoUnitario&gt;$AG146),AND(TIPOORCAMENTO="LICITADO",ORÇAMENTO.PrecoUnitarioLicitado&gt;$AN146)),"ACIMA REF.",
IF(AND($C146="S",$P146&lt;&gt;"",$Q146&lt;&gt;"",$T146=0,$U146&gt;0),"QUANT.",
IF(AND(Import.TipoArredondamento="TransfereGOV",$L146="F",$C146="S",LEN($Q146)&gt;13),"Código &gt;13",
IF(AND(Import.TipoArredondamento="TransfereGOV",$L146="F",$C146&lt;&gt;"S",LEN($R146)&gt;100),"Descrição &gt;100",
IF(AND(Import.TipoArredondamento="TransfereGOV",$L146="F",$C146="S",LEN($R146)&gt;500),"Descrição &gt;500",
IF(AND(Import.TipoArredondamento="TransfereGOV",$L146="F",$C146="S",LEFT(TRIM(UPPER($P146)),6)&lt;&gt;"SINAPI",ISNA(VLOOKUP(TRIM(UPPER($S146)),ListaTgov.Unidades,1,FALSE))),"Unid. Não Disp",
" "))))))))))))))))</f>
        <v>#NAME?</v>
      </c>
      <c r="AD146" s="673" t="str">
        <f ca="1">IF(C146&lt;=CRONO.NivelExibicao,MAX($AD$15:OFFSET(AD146,-1,0))+IF($C146&lt;&gt;1,1,MAX(1,COUNTIF(QCI!$A$13:$A$24,OFFSET($E146,-1,0)))),"")</f>
        <v/>
      </c>
      <c r="AE146" s="669" t="str">
        <f ca="1">IF(AND($C146="S",ORÇAMENTO.CodBarra&lt;&gt;""),IF(ORÇAMENTO.Fonte="",ORÇAMENTO.CodBarra,CONCATENATE(ORÇAMENTO.Fonte," ",ORÇAMENTO.CodBarra)))</f>
        <v>CDHU 34.20.384</v>
      </c>
      <c r="AF146" s="672">
        <f ca="1">IF(ISERROR(INDIRECT(ORÇAMENTO.BancoRef)),"(abra o arquivo 'Referência "&amp;Excel_BuiltIn_Database&amp;".xlsm)",IF(OR($C146&lt;&gt;"S",ORÇAMENTO.CodBarra=""),"(Sem Código)",IF(ISERROR(MATCH($AE146,INDIRECT(ORÇAMENTO.BancoRef),0)),"(Código não identificado nas referências)",MATCH($AE146,INDIRECT(ORÇAMENTO.BancoRef),0))))</f>
        <v>18126</v>
      </c>
      <c r="AG146" s="428">
        <f ca="1">ROUND(IF(DESONERACAO="sim",REFERENCIA.Desonerado,REFERENCIA.NaoDesonerado),2)</f>
        <v>607.09</v>
      </c>
      <c r="AH146" s="429">
        <f t="shared" ca="1" si="51"/>
        <v>0.2097</v>
      </c>
      <c r="AJ146" s="431"/>
      <c r="AL146" s="439"/>
      <c r="AM146" s="336">
        <f t="shared" ca="1" si="0"/>
        <v>734.4</v>
      </c>
      <c r="AN146" s="470">
        <f t="shared" ca="1" si="52"/>
        <v>734.4</v>
      </c>
    </row>
    <row r="147" spans="1:40" s="673" customFormat="1" x14ac:dyDescent="0.2">
      <c r="A147" s="673" t="str">
        <f t="shared" si="37"/>
        <v>S</v>
      </c>
      <c r="B147" s="673">
        <f t="shared" ca="1" si="38"/>
        <v>2</v>
      </c>
      <c r="C147" s="673" t="str">
        <f t="shared" ca="1" si="39"/>
        <v>S</v>
      </c>
      <c r="D147" s="673">
        <f t="shared" ca="1" si="40"/>
        <v>0</v>
      </c>
      <c r="E147" s="673">
        <f ca="1">IF($C147=1,OFFSET(E147,-1,0)+MAX(1,COUNTIF(QCI!$A$13:$A$24,OFFSET(ORÇAMENTO!E147,-1,0))),OFFSET(E147,-1,0))</f>
        <v>1</v>
      </c>
      <c r="F147" s="673">
        <f t="shared" ca="1" si="41"/>
        <v>9</v>
      </c>
      <c r="G147" s="673">
        <f t="shared" ca="1" si="42"/>
        <v>0</v>
      </c>
      <c r="H147" s="673">
        <f t="shared" ca="1" si="43"/>
        <v>0</v>
      </c>
      <c r="I147" s="673">
        <f t="shared" ca="1" si="44"/>
        <v>2</v>
      </c>
      <c r="J147" s="673">
        <f t="shared" ca="1" si="45"/>
        <v>0</v>
      </c>
      <c r="K147" s="673">
        <f ca="1">IF(OR($C147="S",$C147=0),0,MATCH(OFFSET($D147,0,$C147)+IF($C147&lt;&gt;1,1,COUNTIF(QCI!$A$13:$A$24,ORÇAMENTO!E147)),OFFSET($D147,1,$C147,ROW($C$251)-ROW($C147)),0))</f>
        <v>0</v>
      </c>
      <c r="L147" s="114" t="str">
        <f t="shared" ca="1" si="46"/>
        <v>F</v>
      </c>
      <c r="M147" s="115" t="s">
        <v>706</v>
      </c>
      <c r="N147" s="116" t="str">
        <f t="shared" ca="1" si="47"/>
        <v>Serviço</v>
      </c>
      <c r="O147" s="117" t="str">
        <f t="shared" ca="1" si="48"/>
        <v>1.9.2.</v>
      </c>
      <c r="P147" s="118" t="s">
        <v>978</v>
      </c>
      <c r="Q147" s="119">
        <v>18016013</v>
      </c>
      <c r="R147" s="120" t="str">
        <f ca="1">IF($C147="S",REFERENCIA.Descricao,"(digite a descrição aqui)")</f>
        <v>ESQUI DUPLO CONJUGADO</v>
      </c>
      <c r="S147" s="121" t="str">
        <f ca="1">REFERENCIA.Unidade</f>
        <v>UN</v>
      </c>
      <c r="T147" s="122">
        <f ca="1">OFFSET(CÁLCULO!H$15,ROW($T147)-ROW(T$15),0)</f>
        <v>1</v>
      </c>
      <c r="U147" s="123">
        <f t="shared" ca="1" si="53"/>
        <v>5082.99</v>
      </c>
      <c r="V147" s="124" t="s">
        <v>664</v>
      </c>
      <c r="W147" s="122">
        <f ca="1">IF($C147="S",ROUND(IF(TIPOORCAMENTO="Proposto",ORÇAMENTO.CustoUnitario*(1+$AH147),ORÇAMENTO.PrecoUnitarioLicitado),15-13*$AF$10),0)</f>
        <v>6148.89</v>
      </c>
      <c r="X147" s="125">
        <f t="array" aca="1" ref="X147" ca="1">IF($C147="S",IF(OR(Import.TipoArredondamento&lt;&gt;"TransfereGOV",ACOMPANHAMENTO="BM"),VTOTAL1,SUM(OFFSET(CÁLCULO!$AI$15,ROW($X147)-ROW($X$15),1):OFFSET(CÁLCULO!$BB$15,ROW($X147)-ROW($X$15),-1))),IF($C147=0,0,ROUND(SomaAgrup,15-13*$AF$11)))</f>
        <v>6148.89</v>
      </c>
      <c r="Y147" s="126" t="s">
        <v>752</v>
      </c>
      <c r="Z147" s="673" t="str">
        <f t="shared" ca="1" si="49"/>
        <v>RA</v>
      </c>
      <c r="AA147" s="127">
        <f ca="1">IF($C147="S",IF($Z147="CP",$X147,IF($Z147="RA",(($X147)*QCI!$AA$3),0)),SomaAgrup)</f>
        <v>61.488900000000001</v>
      </c>
      <c r="AB147" s="128">
        <f t="shared" ca="1" si="50"/>
        <v>0</v>
      </c>
      <c r="AC147" s="564" t="e">
        <f t="array" aca="1" ref="AC147" ca="1">IF($N147=""," ",
IF(AND($C147&lt;&gt;"S",OR($R147="",$R147="(digite a descrição aqui)")),"DESCRIÇÃO",
IF(AND($C147="S",OR($Q147&lt;&gt;"",$T147&gt;0,$U147&gt;0),$P147=""),"FONTE",
IF(AND($C147="S",$P147&lt;&gt;"",OR($T147&gt;0,$U147&gt;0),$Q147=""),"CÓDIGO",
IF(AND($C147="S",$P147&lt;&gt;"",$Q147&lt;&gt;"",$R147="(Código não identificado nas referências)"),"CÓDIGO N/ID",
IF(AND($C147="S",OR($R147="",$R147="(digite a descrição aqui)"),OR($Q147&lt;&gt;"",$T147&gt;0,$U147&gt;0)),"DESCRIÇÃO",
IF(AND($C147="S",$P147&lt;&gt;"",$Q147&lt;&gt;"",$S147=""),"UNIDADE",
IF(AND($C147="S",$P147&lt;&gt;"",$Q147&lt;&gt;"",$U147=0),"SEM CUSTO",
IF(AND(_xlfn.SINGLE(TIPOORCAMENTO)="Licitado",$AL147=0,$AN147&gt;0),"SEM PREÇO",
IF(AND($C147="S",$P147&lt;&gt;"",$Q147&lt;&gt;"",$U147&gt;0,$V147=0),"BDI",
IF(OR(AND(TIPOORCAMENTO="Proposto",LEFT($O$8,5)&lt;&gt;"(N/D:",$AG147&lt;&gt;"",ORÇAMENTO.CustoUnitario&gt;$AG147),AND(TIPOORCAMENTO="LICITADO",ORÇAMENTO.PrecoUnitarioLicitado&gt;$AN147)),"ACIMA REF.",
IF(AND($C147="S",$P147&lt;&gt;"",$Q147&lt;&gt;"",$T147=0,$U147&gt;0),"QUANT.",
IF(AND(Import.TipoArredondamento="TransfereGOV",$L147="F",$C147="S",LEN($Q147)&gt;13),"Código &gt;13",
IF(AND(Import.TipoArredondamento="TransfereGOV",$L147="F",$C147&lt;&gt;"S",LEN($R147)&gt;100),"Descrição &gt;100",
IF(AND(Import.TipoArredondamento="TransfereGOV",$L147="F",$C147="S",LEN($R147)&gt;500),"Descrição &gt;500",
IF(AND(Import.TipoArredondamento="TransfereGOV",$L147="F",$C147="S",LEFT(TRIM(UPPER($P147)),6)&lt;&gt;"SINAPI",ISNA(VLOOKUP(TRIM(UPPER($S147)),ListaTgov.Unidades,1,FALSE))),"Unid. Não Disp",
" "))))))))))))))))</f>
        <v>#NAME?</v>
      </c>
      <c r="AD147" s="673" t="str">
        <f ca="1">IF(C147&lt;=CRONO.NivelExibicao,MAX($AD$15:OFFSET(AD147,-1,0))+IF($C147&lt;&gt;1,1,MAX(1,COUNTIF(QCI!$A$13:$A$24,OFFSET($E147,-1,0)))),"")</f>
        <v/>
      </c>
      <c r="AE147" s="669" t="str">
        <f ca="1">IF(AND($C147="S",ORÇAMENTO.CodBarra&lt;&gt;""),IF(ORÇAMENTO.Fonte="",ORÇAMENTO.CodBarra,CONCATENATE(ORÇAMENTO.Fonte," ",ORÇAMENTO.CodBarra)))</f>
        <v>SIURB EDIF 18016013</v>
      </c>
      <c r="AF147" s="672">
        <f ca="1">IF(ISERROR(INDIRECT(ORÇAMENTO.BancoRef)),"(abra o arquivo 'Referência "&amp;Excel_BuiltIn_Database&amp;".xlsm)",IF(OR($C147&lt;&gt;"S",ORÇAMENTO.CodBarra=""),"(Sem Código)",IF(ISERROR(MATCH($AE147,INDIRECT(ORÇAMENTO.BancoRef),0)),"(Código não identificado nas referências)",MATCH($AE147,INDIRECT(ORÇAMENTO.BancoRef),0))))</f>
        <v>29632</v>
      </c>
      <c r="AG147" s="428">
        <f ca="1">ROUND(IF(DESONERACAO="sim",REFERENCIA.Desonerado,REFERENCIA.NaoDesonerado),2)</f>
        <v>5082.99</v>
      </c>
      <c r="AH147" s="429">
        <f t="shared" ca="1" si="51"/>
        <v>0.2097</v>
      </c>
      <c r="AJ147" s="431"/>
      <c r="AL147" s="439"/>
      <c r="AM147" s="336">
        <f t="shared" ca="1" si="0"/>
        <v>6148.89</v>
      </c>
      <c r="AN147" s="470">
        <f t="shared" ca="1" si="52"/>
        <v>6148.89</v>
      </c>
    </row>
    <row r="148" spans="1:40" s="673" customFormat="1" x14ac:dyDescent="0.2">
      <c r="A148" s="673" t="str">
        <f t="shared" si="37"/>
        <v>S</v>
      </c>
      <c r="B148" s="673">
        <f t="shared" ca="1" si="38"/>
        <v>2</v>
      </c>
      <c r="C148" s="673" t="str">
        <f t="shared" ca="1" si="39"/>
        <v>S</v>
      </c>
      <c r="D148" s="673">
        <f t="shared" ca="1" si="40"/>
        <v>0</v>
      </c>
      <c r="E148" s="673">
        <f ca="1">IF($C148=1,OFFSET(E148,-1,0)+MAX(1,COUNTIF(QCI!$A$13:$A$24,OFFSET(ORÇAMENTO!E148,-1,0))),OFFSET(E148,-1,0))</f>
        <v>1</v>
      </c>
      <c r="F148" s="673">
        <f t="shared" ca="1" si="41"/>
        <v>9</v>
      </c>
      <c r="G148" s="673">
        <f t="shared" ca="1" si="42"/>
        <v>0</v>
      </c>
      <c r="H148" s="673">
        <f t="shared" ca="1" si="43"/>
        <v>0</v>
      </c>
      <c r="I148" s="673">
        <f t="shared" ca="1" si="44"/>
        <v>3</v>
      </c>
      <c r="J148" s="673">
        <f t="shared" ca="1" si="45"/>
        <v>0</v>
      </c>
      <c r="K148" s="673">
        <f ca="1">IF(OR($C148="S",$C148=0),0,MATCH(OFFSET($D148,0,$C148)+IF($C148&lt;&gt;1,1,COUNTIF(QCI!$A$13:$A$24,ORÇAMENTO!E148)),OFFSET($D148,1,$C148,ROW($C$251)-ROW($C148)),0))</f>
        <v>0</v>
      </c>
      <c r="L148" s="114" t="str">
        <f t="shared" ca="1" si="46"/>
        <v>F</v>
      </c>
      <c r="M148" s="115" t="s">
        <v>706</v>
      </c>
      <c r="N148" s="116" t="str">
        <f t="shared" ca="1" si="47"/>
        <v>Serviço</v>
      </c>
      <c r="O148" s="117" t="str">
        <f t="shared" ca="1" si="48"/>
        <v>1.9.3.</v>
      </c>
      <c r="P148" s="118" t="s">
        <v>978</v>
      </c>
      <c r="Q148" s="119" t="s">
        <v>1025</v>
      </c>
      <c r="R148" s="120" t="str">
        <f ca="1">IF($C148="S",REFERENCIA.Descricao,"(digite a descrição aqui)")</f>
        <v>SIMULADOR DE CAMINHADA TRIPLO CONJUGADO</v>
      </c>
      <c r="S148" s="121" t="str">
        <f ca="1">REFERENCIA.Unidade</f>
        <v>UN</v>
      </c>
      <c r="T148" s="122">
        <f ca="1">OFFSET(CÁLCULO!H$15,ROW($T148)-ROW(T$15),0)</f>
        <v>1</v>
      </c>
      <c r="U148" s="123">
        <f t="shared" ca="1" si="53"/>
        <v>5614.5</v>
      </c>
      <c r="V148" s="124" t="s">
        <v>664</v>
      </c>
      <c r="W148" s="122">
        <f ca="1">IF($C148="S",ROUND(IF(TIPOORCAMENTO="Proposto",ORÇAMENTO.CustoUnitario*(1+$AH148),ORÇAMENTO.PrecoUnitarioLicitado),15-13*$AF$10),0)</f>
        <v>6791.86</v>
      </c>
      <c r="X148" s="125">
        <f t="array" aca="1" ref="X148" ca="1">IF($C148="S",IF(OR(Import.TipoArredondamento&lt;&gt;"TransfereGOV",ACOMPANHAMENTO="BM"),VTOTAL1,SUM(OFFSET(CÁLCULO!$AI$15,ROW($X148)-ROW($X$15),1):OFFSET(CÁLCULO!$BB$15,ROW($X148)-ROW($X$15),-1))),IF($C148=0,0,ROUND(SomaAgrup,15-13*$AF$11)))</f>
        <v>6791.86</v>
      </c>
      <c r="Y148" s="126" t="s">
        <v>752</v>
      </c>
      <c r="Z148" s="673" t="str">
        <f t="shared" ca="1" si="49"/>
        <v>RA</v>
      </c>
      <c r="AA148" s="127">
        <f ca="1">IF($C148="S",IF($Z148="CP",$X148,IF($Z148="RA",(($X148)*QCI!$AA$3),0)),SomaAgrup)</f>
        <v>67.918599999999998</v>
      </c>
      <c r="AB148" s="128">
        <f t="shared" ca="1" si="50"/>
        <v>0</v>
      </c>
      <c r="AC148" s="564" t="e">
        <f t="array" aca="1" ref="AC148" ca="1">IF($N148=""," ",
IF(AND($C148&lt;&gt;"S",OR($R148="",$R148="(digite a descrição aqui)")),"DESCRIÇÃO",
IF(AND($C148="S",OR($Q148&lt;&gt;"",$T148&gt;0,$U148&gt;0),$P148=""),"FONTE",
IF(AND($C148="S",$P148&lt;&gt;"",OR($T148&gt;0,$U148&gt;0),$Q148=""),"CÓDIGO",
IF(AND($C148="S",$P148&lt;&gt;"",$Q148&lt;&gt;"",$R148="(Código não identificado nas referências)"),"CÓDIGO N/ID",
IF(AND($C148="S",OR($R148="",$R148="(digite a descrição aqui)"),OR($Q148&lt;&gt;"",$T148&gt;0,$U148&gt;0)),"DESCRIÇÃO",
IF(AND($C148="S",$P148&lt;&gt;"",$Q148&lt;&gt;"",$S148=""),"UNIDADE",
IF(AND($C148="S",$P148&lt;&gt;"",$Q148&lt;&gt;"",$U148=0),"SEM CUSTO",
IF(AND(_xlfn.SINGLE(TIPOORCAMENTO)="Licitado",$AL148=0,$AN148&gt;0),"SEM PREÇO",
IF(AND($C148="S",$P148&lt;&gt;"",$Q148&lt;&gt;"",$U148&gt;0,$V148=0),"BDI",
IF(OR(AND(TIPOORCAMENTO="Proposto",LEFT($O$8,5)&lt;&gt;"(N/D:",$AG148&lt;&gt;"",ORÇAMENTO.CustoUnitario&gt;$AG148),AND(TIPOORCAMENTO="LICITADO",ORÇAMENTO.PrecoUnitarioLicitado&gt;$AN148)),"ACIMA REF.",
IF(AND($C148="S",$P148&lt;&gt;"",$Q148&lt;&gt;"",$T148=0,$U148&gt;0),"QUANT.",
IF(AND(Import.TipoArredondamento="TransfereGOV",$L148="F",$C148="S",LEN($Q148)&gt;13),"Código &gt;13",
IF(AND(Import.TipoArredondamento="TransfereGOV",$L148="F",$C148&lt;&gt;"S",LEN($R148)&gt;100),"Descrição &gt;100",
IF(AND(Import.TipoArredondamento="TransfereGOV",$L148="F",$C148="S",LEN($R148)&gt;500),"Descrição &gt;500",
IF(AND(Import.TipoArredondamento="TransfereGOV",$L148="F",$C148="S",LEFT(TRIM(UPPER($P148)),6)&lt;&gt;"SINAPI",ISNA(VLOOKUP(TRIM(UPPER($S148)),ListaTgov.Unidades,1,FALSE))),"Unid. Não Disp",
" "))))))))))))))))</f>
        <v>#NAME?</v>
      </c>
      <c r="AD148" s="673" t="str">
        <f ca="1">IF(C148&lt;=CRONO.NivelExibicao,MAX($AD$15:OFFSET(AD148,-1,0))+IF($C148&lt;&gt;1,1,MAX(1,COUNTIF(QCI!$A$13:$A$24,OFFSET($E148,-1,0)))),"")</f>
        <v/>
      </c>
      <c r="AE148" s="669" t="str">
        <f ca="1">IF(AND($C148="S",ORÇAMENTO.CodBarra&lt;&gt;""),IF(ORÇAMENTO.Fonte="",ORÇAMENTO.CodBarra,CONCATENATE(ORÇAMENTO.Fonte," ",ORÇAMENTO.CodBarra)))</f>
        <v>SIURB EDIF 18016010</v>
      </c>
      <c r="AF148" s="672">
        <f ca="1">IF(ISERROR(INDIRECT(ORÇAMENTO.BancoRef)),"(abra o arquivo 'Referência "&amp;Excel_BuiltIn_Database&amp;".xlsm)",IF(OR($C148&lt;&gt;"S",ORÇAMENTO.CodBarra=""),"(Sem Código)",IF(ISERROR(MATCH($AE148,INDIRECT(ORÇAMENTO.BancoRef),0)),"(Código não identificado nas referências)",MATCH($AE148,INDIRECT(ORÇAMENTO.BancoRef),0))))</f>
        <v>29629</v>
      </c>
      <c r="AG148" s="428">
        <f ca="1">ROUND(IF(DESONERACAO="sim",REFERENCIA.Desonerado,REFERENCIA.NaoDesonerado),2)</f>
        <v>5614.5</v>
      </c>
      <c r="AH148" s="429">
        <f t="shared" ca="1" si="51"/>
        <v>0.2097</v>
      </c>
      <c r="AJ148" s="431"/>
      <c r="AL148" s="439"/>
      <c r="AM148" s="336">
        <f t="shared" ca="1" si="0"/>
        <v>6791.86</v>
      </c>
      <c r="AN148" s="470">
        <f t="shared" ca="1" si="52"/>
        <v>6791.86</v>
      </c>
    </row>
    <row r="149" spans="1:40" s="673" customFormat="1" x14ac:dyDescent="0.2">
      <c r="A149" s="673" t="str">
        <f t="shared" si="37"/>
        <v>S</v>
      </c>
      <c r="B149" s="673">
        <f t="shared" ca="1" si="38"/>
        <v>2</v>
      </c>
      <c r="C149" s="673" t="str">
        <f t="shared" ca="1" si="39"/>
        <v>S</v>
      </c>
      <c r="D149" s="673">
        <f t="shared" ca="1" si="40"/>
        <v>0</v>
      </c>
      <c r="E149" s="673">
        <f ca="1">IF($C149=1,OFFSET(E149,-1,0)+MAX(1,COUNTIF(QCI!$A$13:$A$24,OFFSET(ORÇAMENTO!E149,-1,0))),OFFSET(E149,-1,0))</f>
        <v>1</v>
      </c>
      <c r="F149" s="673">
        <f t="shared" ca="1" si="41"/>
        <v>9</v>
      </c>
      <c r="G149" s="673">
        <f t="shared" ca="1" si="42"/>
        <v>0</v>
      </c>
      <c r="H149" s="673">
        <f t="shared" ca="1" si="43"/>
        <v>0</v>
      </c>
      <c r="I149" s="673">
        <f t="shared" ca="1" si="44"/>
        <v>4</v>
      </c>
      <c r="J149" s="673">
        <f t="shared" ca="1" si="45"/>
        <v>0</v>
      </c>
      <c r="K149" s="673">
        <f ca="1">IF(OR($C149="S",$C149=0),0,MATCH(OFFSET($D149,0,$C149)+IF($C149&lt;&gt;1,1,COUNTIF(QCI!$A$13:$A$24,ORÇAMENTO!E149)),OFFSET($D149,1,$C149,ROW($C$251)-ROW($C149)),0))</f>
        <v>0</v>
      </c>
      <c r="L149" s="114" t="str">
        <f t="shared" ca="1" si="46"/>
        <v>F</v>
      </c>
      <c r="M149" s="115" t="s">
        <v>706</v>
      </c>
      <c r="N149" s="116" t="str">
        <f t="shared" ca="1" si="47"/>
        <v>Serviço</v>
      </c>
      <c r="O149" s="117" t="str">
        <f t="shared" ca="1" si="48"/>
        <v>1.9.4.</v>
      </c>
      <c r="P149" s="118" t="s">
        <v>978</v>
      </c>
      <c r="Q149" s="119" t="s">
        <v>1026</v>
      </c>
      <c r="R149" s="120" t="str">
        <f ca="1">IF($C149="S",REFERENCIA.Descricao,"(digite a descrição aqui)")</f>
        <v>IC.02 - CONJUNTO MESA E BANCOS EM CONCRETO</v>
      </c>
      <c r="S149" s="121" t="str">
        <f ca="1">REFERENCIA.Unidade</f>
        <v>CJ</v>
      </c>
      <c r="T149" s="122">
        <f ca="1">OFFSET(CÁLCULO!H$15,ROW($T149)-ROW(T$15),0)</f>
        <v>6</v>
      </c>
      <c r="U149" s="123">
        <f t="shared" ca="1" si="53"/>
        <v>1929.05</v>
      </c>
      <c r="V149" s="124" t="s">
        <v>664</v>
      </c>
      <c r="W149" s="122">
        <f ca="1">IF($C149="S",ROUND(IF(TIPOORCAMENTO="Proposto",ORÇAMENTO.CustoUnitario*(1+$AH149),ORÇAMENTO.PrecoUnitarioLicitado),15-13*$AF$10),0)</f>
        <v>2333.5700000000002</v>
      </c>
      <c r="X149" s="125">
        <f t="array" aca="1" ref="X149" ca="1">IF($C149="S",IF(OR(Import.TipoArredondamento&lt;&gt;"TransfereGOV",ACOMPANHAMENTO="BM"),VTOTAL1,SUM(OFFSET(CÁLCULO!$AI$15,ROW($X149)-ROW($X$15),1):OFFSET(CÁLCULO!$BB$15,ROW($X149)-ROW($X$15),-1))),IF($C149=0,0,ROUND(SomaAgrup,15-13*$AF$11)))</f>
        <v>14001.42</v>
      </c>
      <c r="Y149" s="126" t="s">
        <v>752</v>
      </c>
      <c r="Z149" s="673" t="str">
        <f t="shared" ca="1" si="49"/>
        <v>RA</v>
      </c>
      <c r="AA149" s="127">
        <f ca="1">IF($C149="S",IF($Z149="CP",$X149,IF($Z149="RA",(($X149)*QCI!$AA$3),0)),SomaAgrup)</f>
        <v>140.01420000000002</v>
      </c>
      <c r="AB149" s="128">
        <f t="shared" ca="1" si="50"/>
        <v>0</v>
      </c>
      <c r="AC149" s="564" t="e">
        <f t="array" aca="1" ref="AC149" ca="1">IF($N149=""," ",
IF(AND($C149&lt;&gt;"S",OR($R149="",$R149="(digite a descrição aqui)")),"DESCRIÇÃO",
IF(AND($C149="S",OR($Q149&lt;&gt;"",$T149&gt;0,$U149&gt;0),$P149=""),"FONTE",
IF(AND($C149="S",$P149&lt;&gt;"",OR($T149&gt;0,$U149&gt;0),$Q149=""),"CÓDIGO",
IF(AND($C149="S",$P149&lt;&gt;"",$Q149&lt;&gt;"",$R149="(Código não identificado nas referências)"),"CÓDIGO N/ID",
IF(AND($C149="S",OR($R149="",$R149="(digite a descrição aqui)"),OR($Q149&lt;&gt;"",$T149&gt;0,$U149&gt;0)),"DESCRIÇÃO",
IF(AND($C149="S",$P149&lt;&gt;"",$Q149&lt;&gt;"",$S149=""),"UNIDADE",
IF(AND($C149="S",$P149&lt;&gt;"",$Q149&lt;&gt;"",$U149=0),"SEM CUSTO",
IF(AND(_xlfn.SINGLE(TIPOORCAMENTO)="Licitado",$AL149=0,$AN149&gt;0),"SEM PREÇO",
IF(AND($C149="S",$P149&lt;&gt;"",$Q149&lt;&gt;"",$U149&gt;0,$V149=0),"BDI",
IF(OR(AND(TIPOORCAMENTO="Proposto",LEFT($O$8,5)&lt;&gt;"(N/D:",$AG149&lt;&gt;"",ORÇAMENTO.CustoUnitario&gt;$AG149),AND(TIPOORCAMENTO="LICITADO",ORÇAMENTO.PrecoUnitarioLicitado&gt;$AN149)),"ACIMA REF.",
IF(AND($C149="S",$P149&lt;&gt;"",$Q149&lt;&gt;"",$T149=0,$U149&gt;0),"QUANT.",
IF(AND(Import.TipoArredondamento="TransfereGOV",$L149="F",$C149="S",LEN($Q149)&gt;13),"Código &gt;13",
IF(AND(Import.TipoArredondamento="TransfereGOV",$L149="F",$C149&lt;&gt;"S",LEN($R149)&gt;100),"Descrição &gt;100",
IF(AND(Import.TipoArredondamento="TransfereGOV",$L149="F",$C149="S",LEN($R149)&gt;500),"Descrição &gt;500",
IF(AND(Import.TipoArredondamento="TransfereGOV",$L149="F",$C149="S",LEFT(TRIM(UPPER($P149)),6)&lt;&gt;"SINAPI",ISNA(VLOOKUP(TRIM(UPPER($S149)),ListaTgov.Unidades,1,FALSE))),"Unid. Não Disp",
" "))))))))))))))))</f>
        <v>#NAME?</v>
      </c>
      <c r="AD149" s="673" t="str">
        <f ca="1">IF(C149&lt;=CRONO.NivelExibicao,MAX($AD$15:OFFSET(AD149,-1,0))+IF($C149&lt;&gt;1,1,MAX(1,COUNTIF(QCI!$A$13:$A$24,OFFSET($E149,-1,0)))),"")</f>
        <v/>
      </c>
      <c r="AE149" s="669" t="str">
        <f ca="1">IF(AND($C149="S",ORÇAMENTO.CodBarra&lt;&gt;""),IF(ORÇAMENTO.Fonte="",ORÇAMENTO.CodBarra,CONCATENATE(ORÇAMENTO.Fonte," ",ORÇAMENTO.CodBarra)))</f>
        <v>SIURB EDIF 18012002</v>
      </c>
      <c r="AF149" s="672">
        <f ca="1">IF(ISERROR(INDIRECT(ORÇAMENTO.BancoRef)),"(abra o arquivo 'Referência "&amp;Excel_BuiltIn_Database&amp;".xlsm)",IF(OR($C149&lt;&gt;"S",ORÇAMENTO.CodBarra=""),"(Sem Código)",IF(ISERROR(MATCH($AE149,INDIRECT(ORÇAMENTO.BancoRef),0)),"(Código não identificado nas referências)",MATCH($AE149,INDIRECT(ORÇAMENTO.BancoRef),0))))</f>
        <v>29565</v>
      </c>
      <c r="AG149" s="428">
        <f ca="1">ROUND(IF(DESONERACAO="sim",REFERENCIA.Desonerado,REFERENCIA.NaoDesonerado),2)</f>
        <v>1929.05</v>
      </c>
      <c r="AH149" s="429">
        <f t="shared" ca="1" si="51"/>
        <v>0.2097</v>
      </c>
      <c r="AJ149" s="431"/>
      <c r="AL149" s="439"/>
      <c r="AM149" s="336">
        <f t="shared" ca="1" si="0"/>
        <v>14001.42</v>
      </c>
      <c r="AN149" s="470">
        <f t="shared" ca="1" si="52"/>
        <v>2333.5700000000002</v>
      </c>
    </row>
    <row r="150" spans="1:40" s="673" customFormat="1" x14ac:dyDescent="0.2">
      <c r="A150" s="673" t="str">
        <f t="shared" si="37"/>
        <v>S</v>
      </c>
      <c r="B150" s="673">
        <f t="shared" ca="1" si="38"/>
        <v>2</v>
      </c>
      <c r="C150" s="673" t="str">
        <f t="shared" ca="1" si="39"/>
        <v>S</v>
      </c>
      <c r="D150" s="673">
        <f t="shared" ca="1" si="40"/>
        <v>0</v>
      </c>
      <c r="E150" s="673">
        <f ca="1">IF($C150=1,OFFSET(E150,-1,0)+MAX(1,COUNTIF(QCI!$A$13:$A$24,OFFSET(ORÇAMENTO!E150,-1,0))),OFFSET(E150,-1,0))</f>
        <v>1</v>
      </c>
      <c r="F150" s="673">
        <f t="shared" ca="1" si="41"/>
        <v>9</v>
      </c>
      <c r="G150" s="673">
        <f t="shared" ca="1" si="42"/>
        <v>0</v>
      </c>
      <c r="H150" s="673">
        <f t="shared" ca="1" si="43"/>
        <v>0</v>
      </c>
      <c r="I150" s="673">
        <f t="shared" ca="1" si="44"/>
        <v>5</v>
      </c>
      <c r="J150" s="673">
        <f t="shared" ca="1" si="45"/>
        <v>0</v>
      </c>
      <c r="K150" s="673">
        <f ca="1">IF(OR($C150="S",$C150=0),0,MATCH(OFFSET($D150,0,$C150)+IF($C150&lt;&gt;1,1,COUNTIF(QCI!$A$13:$A$24,ORÇAMENTO!E150)),OFFSET($D150,1,$C150,ROW($C$251)-ROW($C150)),0))</f>
        <v>0</v>
      </c>
      <c r="L150" s="114" t="str">
        <f t="shared" ca="1" si="46"/>
        <v>F</v>
      </c>
      <c r="M150" s="115" t="s">
        <v>706</v>
      </c>
      <c r="N150" s="116" t="str">
        <f t="shared" ca="1" si="47"/>
        <v>Serviço</v>
      </c>
      <c r="O150" s="117" t="str">
        <f t="shared" ca="1" si="48"/>
        <v>1.9.5.</v>
      </c>
      <c r="P150" s="118" t="s">
        <v>978</v>
      </c>
      <c r="Q150" s="119" t="s">
        <v>1027</v>
      </c>
      <c r="R150" s="120" t="str">
        <f ca="1">IF($C150="S",REFERENCIA.Descricao,"(digite a descrição aqui)")</f>
        <v>APARELHOS DE GINÁTICA EM MADEIRA - BARRAS PARALELAS</v>
      </c>
      <c r="S150" s="121" t="str">
        <f ca="1">REFERENCIA.Unidade</f>
        <v>UN</v>
      </c>
      <c r="T150" s="122">
        <f ca="1">OFFSET(CÁLCULO!H$15,ROW($T150)-ROW(T$15),0)</f>
        <v>1</v>
      </c>
      <c r="U150" s="123">
        <f t="shared" ca="1" si="53"/>
        <v>1705.04</v>
      </c>
      <c r="V150" s="124" t="s">
        <v>664</v>
      </c>
      <c r="W150" s="122">
        <f ca="1">IF($C150="S",ROUND(IF(TIPOORCAMENTO="Proposto",ORÇAMENTO.CustoUnitario*(1+$AH150),ORÇAMENTO.PrecoUnitarioLicitado),15-13*$AF$10),0)</f>
        <v>2062.59</v>
      </c>
      <c r="X150" s="125">
        <f t="array" aca="1" ref="X150" ca="1">IF($C150="S",IF(OR(Import.TipoArredondamento&lt;&gt;"TransfereGOV",ACOMPANHAMENTO="BM"),VTOTAL1,SUM(OFFSET(CÁLCULO!$AI$15,ROW($X150)-ROW($X$15),1):OFFSET(CÁLCULO!$BB$15,ROW($X150)-ROW($X$15),-1))),IF($C150=0,0,ROUND(SomaAgrup,15-13*$AF$11)))</f>
        <v>2062.59</v>
      </c>
      <c r="Y150" s="126" t="s">
        <v>752</v>
      </c>
      <c r="Z150" s="673" t="str">
        <f t="shared" ca="1" si="49"/>
        <v>RA</v>
      </c>
      <c r="AA150" s="127">
        <f ca="1">IF($C150="S",IF($Z150="CP",$X150,IF($Z150="RA",(($X150)*QCI!$AA$3),0)),SomaAgrup)</f>
        <v>20.625900000000001</v>
      </c>
      <c r="AB150" s="128">
        <f t="shared" ca="1" si="50"/>
        <v>0</v>
      </c>
      <c r="AC150" s="564" t="e">
        <f t="array" aca="1" ref="AC150" ca="1">IF($N150=""," ",
IF(AND($C150&lt;&gt;"S",OR($R150="",$R150="(digite a descrição aqui)")),"DESCRIÇÃO",
IF(AND($C150="S",OR($Q150&lt;&gt;"",$T150&gt;0,$U150&gt;0),$P150=""),"FONTE",
IF(AND($C150="S",$P150&lt;&gt;"",OR($T150&gt;0,$U150&gt;0),$Q150=""),"CÓDIGO",
IF(AND($C150="S",$P150&lt;&gt;"",$Q150&lt;&gt;"",$R150="(Código não identificado nas referências)"),"CÓDIGO N/ID",
IF(AND($C150="S",OR($R150="",$R150="(digite a descrição aqui)"),OR($Q150&lt;&gt;"",$T150&gt;0,$U150&gt;0)),"DESCRIÇÃO",
IF(AND($C150="S",$P150&lt;&gt;"",$Q150&lt;&gt;"",$S150=""),"UNIDADE",
IF(AND($C150="S",$P150&lt;&gt;"",$Q150&lt;&gt;"",$U150=0),"SEM CUSTO",
IF(AND(_xlfn.SINGLE(TIPOORCAMENTO)="Licitado",$AL150=0,$AN150&gt;0),"SEM PREÇO",
IF(AND($C150="S",$P150&lt;&gt;"",$Q150&lt;&gt;"",$U150&gt;0,$V150=0),"BDI",
IF(OR(AND(TIPOORCAMENTO="Proposto",LEFT($O$8,5)&lt;&gt;"(N/D:",$AG150&lt;&gt;"",ORÇAMENTO.CustoUnitario&gt;$AG150),AND(TIPOORCAMENTO="LICITADO",ORÇAMENTO.PrecoUnitarioLicitado&gt;$AN150)),"ACIMA REF.",
IF(AND($C150="S",$P150&lt;&gt;"",$Q150&lt;&gt;"",$T150=0,$U150&gt;0),"QUANT.",
IF(AND(Import.TipoArredondamento="TransfereGOV",$L150="F",$C150="S",LEN($Q150)&gt;13),"Código &gt;13",
IF(AND(Import.TipoArredondamento="TransfereGOV",$L150="F",$C150&lt;&gt;"S",LEN($R150)&gt;100),"Descrição &gt;100",
IF(AND(Import.TipoArredondamento="TransfereGOV",$L150="F",$C150="S",LEN($R150)&gt;500),"Descrição &gt;500",
IF(AND(Import.TipoArredondamento="TransfereGOV",$L150="F",$C150="S",LEFT(TRIM(UPPER($P150)),6)&lt;&gt;"SINAPI",ISNA(VLOOKUP(TRIM(UPPER($S150)),ListaTgov.Unidades,1,FALSE))),"Unid. Não Disp",
" "))))))))))))))))</f>
        <v>#NAME?</v>
      </c>
      <c r="AD150" s="673" t="str">
        <f ca="1">IF(C150&lt;=CRONO.NivelExibicao,MAX($AD$15:OFFSET(AD150,-1,0))+IF($C150&lt;&gt;1,1,MAX(1,COUNTIF(QCI!$A$13:$A$24,OFFSET($E150,-1,0)))),"")</f>
        <v/>
      </c>
      <c r="AE150" s="669" t="str">
        <f ca="1">IF(AND($C150="S",ORÇAMENTO.CodBarra&lt;&gt;""),IF(ORÇAMENTO.Fonte="",ORÇAMENTO.CodBarra,CONCATENATE(ORÇAMENTO.Fonte," ",ORÇAMENTO.CodBarra)))</f>
        <v>SIURB EDIF 18015003</v>
      </c>
      <c r="AF150" s="672">
        <f ca="1">IF(ISERROR(INDIRECT(ORÇAMENTO.BancoRef)),"(abra o arquivo 'Referência "&amp;Excel_BuiltIn_Database&amp;".xlsm)",IF(OR($C150&lt;&gt;"S",ORÇAMENTO.CodBarra=""),"(Sem Código)",IF(ISERROR(MATCH($AE150,INDIRECT(ORÇAMENTO.BancoRef),0)),"(Código não identificado nas referências)",MATCH($AE150,INDIRECT(ORÇAMENTO.BancoRef),0))))</f>
        <v>29614</v>
      </c>
      <c r="AG150" s="428">
        <f ca="1">ROUND(IF(DESONERACAO="sim",REFERENCIA.Desonerado,REFERENCIA.NaoDesonerado),2)</f>
        <v>1705.04</v>
      </c>
      <c r="AH150" s="429">
        <f t="shared" ca="1" si="51"/>
        <v>0.2097</v>
      </c>
      <c r="AJ150" s="431"/>
      <c r="AL150" s="439"/>
      <c r="AM150" s="336">
        <f t="shared" ca="1" si="0"/>
        <v>2062.59</v>
      </c>
      <c r="AN150" s="470">
        <f t="shared" ca="1" si="52"/>
        <v>2062.59</v>
      </c>
    </row>
    <row r="151" spans="1:40" s="673" customFormat="1" ht="25.5" x14ac:dyDescent="0.2">
      <c r="A151" s="673" t="str">
        <f t="shared" si="37"/>
        <v>S</v>
      </c>
      <c r="B151" s="673">
        <f t="shared" ca="1" si="38"/>
        <v>2</v>
      </c>
      <c r="C151" s="673" t="str">
        <f t="shared" ca="1" si="39"/>
        <v>S</v>
      </c>
      <c r="D151" s="673">
        <f t="shared" ca="1" si="40"/>
        <v>0</v>
      </c>
      <c r="E151" s="673">
        <f ca="1">IF($C151=1,OFFSET(E151,-1,0)+MAX(1,COUNTIF(QCI!$A$13:$A$24,OFFSET(ORÇAMENTO!E151,-1,0))),OFFSET(E151,-1,0))</f>
        <v>1</v>
      </c>
      <c r="F151" s="673">
        <f t="shared" ca="1" si="41"/>
        <v>9</v>
      </c>
      <c r="G151" s="673">
        <f t="shared" ca="1" si="42"/>
        <v>0</v>
      </c>
      <c r="H151" s="673">
        <f t="shared" ca="1" si="43"/>
        <v>0</v>
      </c>
      <c r="I151" s="673">
        <f t="shared" ca="1" si="44"/>
        <v>6</v>
      </c>
      <c r="J151" s="673">
        <f t="shared" ca="1" si="45"/>
        <v>0</v>
      </c>
      <c r="K151" s="673">
        <f ca="1">IF(OR($C151="S",$C151=0),0,MATCH(OFFSET($D151,0,$C151)+IF($C151&lt;&gt;1,1,COUNTIF(QCI!$A$13:$A$24,ORÇAMENTO!E151)),OFFSET($D151,1,$C151,ROW($C$251)-ROW($C151)),0))</f>
        <v>0</v>
      </c>
      <c r="L151" s="114" t="str">
        <f t="shared" ca="1" si="46"/>
        <v>F</v>
      </c>
      <c r="M151" s="115" t="s">
        <v>706</v>
      </c>
      <c r="N151" s="116" t="str">
        <f t="shared" ca="1" si="47"/>
        <v>Serviço</v>
      </c>
      <c r="O151" s="117" t="str">
        <f t="shared" ca="1" si="48"/>
        <v>1.9.6.</v>
      </c>
      <c r="P151" s="118" t="s">
        <v>978</v>
      </c>
      <c r="Q151" s="119" t="s">
        <v>1028</v>
      </c>
      <c r="R151" s="120" t="str">
        <f ca="1">IF($C151="S",REFERENCIA.Descricao,"(digite a descrição aqui)")</f>
        <v>APARELHOS DE GINÁTICA EM MADEIRA - BARRA DUPLA EM DOIS NIVEIS</v>
      </c>
      <c r="S151" s="121" t="str">
        <f ca="1">REFERENCIA.Unidade</f>
        <v>UN</v>
      </c>
      <c r="T151" s="122">
        <f ca="1">OFFSET(CÁLCULO!H$15,ROW($T151)-ROW(T$15),0)</f>
        <v>1</v>
      </c>
      <c r="U151" s="123">
        <f t="shared" ca="1" si="53"/>
        <v>1593.47</v>
      </c>
      <c r="V151" s="124" t="s">
        <v>664</v>
      </c>
      <c r="W151" s="122">
        <f ca="1">IF($C151="S",ROUND(IF(TIPOORCAMENTO="Proposto",ORÇAMENTO.CustoUnitario*(1+$AH151),ORÇAMENTO.PrecoUnitarioLicitado),15-13*$AF$10),0)</f>
        <v>1927.62</v>
      </c>
      <c r="X151" s="125">
        <f t="array" aca="1" ref="X151" ca="1">IF($C151="S",IF(OR(Import.TipoArredondamento&lt;&gt;"TransfereGOV",ACOMPANHAMENTO="BM"),VTOTAL1,SUM(OFFSET(CÁLCULO!$AI$15,ROW($X151)-ROW($X$15),1):OFFSET(CÁLCULO!$BB$15,ROW($X151)-ROW($X$15),-1))),IF($C151=0,0,ROUND(SomaAgrup,15-13*$AF$11)))</f>
        <v>1927.62</v>
      </c>
      <c r="Y151" s="126" t="s">
        <v>752</v>
      </c>
      <c r="Z151" s="673" t="str">
        <f t="shared" ca="1" si="49"/>
        <v>RA</v>
      </c>
      <c r="AA151" s="127">
        <f ca="1">IF($C151="S",IF($Z151="CP",$X151,IF($Z151="RA",(($X151)*QCI!$AA$3),0)),SomaAgrup)</f>
        <v>19.276199999999999</v>
      </c>
      <c r="AB151" s="128">
        <f t="shared" ca="1" si="50"/>
        <v>0</v>
      </c>
      <c r="AC151" s="564" t="e">
        <f t="array" aca="1" ref="AC151" ca="1">IF($N151=""," ",
IF(AND($C151&lt;&gt;"S",OR($R151="",$R151="(digite a descrição aqui)")),"DESCRIÇÃO",
IF(AND($C151="S",OR($Q151&lt;&gt;"",$T151&gt;0,$U151&gt;0),$P151=""),"FONTE",
IF(AND($C151="S",$P151&lt;&gt;"",OR($T151&gt;0,$U151&gt;0),$Q151=""),"CÓDIGO",
IF(AND($C151="S",$P151&lt;&gt;"",$Q151&lt;&gt;"",$R151="(Código não identificado nas referências)"),"CÓDIGO N/ID",
IF(AND($C151="S",OR($R151="",$R151="(digite a descrição aqui)"),OR($Q151&lt;&gt;"",$T151&gt;0,$U151&gt;0)),"DESCRIÇÃO",
IF(AND($C151="S",$P151&lt;&gt;"",$Q151&lt;&gt;"",$S151=""),"UNIDADE",
IF(AND($C151="S",$P151&lt;&gt;"",$Q151&lt;&gt;"",$U151=0),"SEM CUSTO",
IF(AND(_xlfn.SINGLE(TIPOORCAMENTO)="Licitado",$AL151=0,$AN151&gt;0),"SEM PREÇO",
IF(AND($C151="S",$P151&lt;&gt;"",$Q151&lt;&gt;"",$U151&gt;0,$V151=0),"BDI",
IF(OR(AND(TIPOORCAMENTO="Proposto",LEFT($O$8,5)&lt;&gt;"(N/D:",$AG151&lt;&gt;"",ORÇAMENTO.CustoUnitario&gt;$AG151),AND(TIPOORCAMENTO="LICITADO",ORÇAMENTO.PrecoUnitarioLicitado&gt;$AN151)),"ACIMA REF.",
IF(AND($C151="S",$P151&lt;&gt;"",$Q151&lt;&gt;"",$T151=0,$U151&gt;0),"QUANT.",
IF(AND(Import.TipoArredondamento="TransfereGOV",$L151="F",$C151="S",LEN($Q151)&gt;13),"Código &gt;13",
IF(AND(Import.TipoArredondamento="TransfereGOV",$L151="F",$C151&lt;&gt;"S",LEN($R151)&gt;100),"Descrição &gt;100",
IF(AND(Import.TipoArredondamento="TransfereGOV",$L151="F",$C151="S",LEN($R151)&gt;500),"Descrição &gt;500",
IF(AND(Import.TipoArredondamento="TransfereGOV",$L151="F",$C151="S",LEFT(TRIM(UPPER($P151)),6)&lt;&gt;"SINAPI",ISNA(VLOOKUP(TRIM(UPPER($S151)),ListaTgov.Unidades,1,FALSE))),"Unid. Não Disp",
" "))))))))))))))))</f>
        <v>#NAME?</v>
      </c>
      <c r="AD151" s="673" t="str">
        <f ca="1">IF(C151&lt;=CRONO.NivelExibicao,MAX($AD$15:OFFSET(AD151,-1,0))+IF($C151&lt;&gt;1,1,MAX(1,COUNTIF(QCI!$A$13:$A$24,OFFSET($E151,-1,0)))),"")</f>
        <v/>
      </c>
      <c r="AE151" s="669" t="str">
        <f ca="1">IF(AND($C151="S",ORÇAMENTO.CodBarra&lt;&gt;""),IF(ORÇAMENTO.Fonte="",ORÇAMENTO.CodBarra,CONCATENATE(ORÇAMENTO.Fonte," ",ORÇAMENTO.CodBarra)))</f>
        <v>SIURB EDIF 18015001</v>
      </c>
      <c r="AF151" s="672">
        <f ca="1">IF(ISERROR(INDIRECT(ORÇAMENTO.BancoRef)),"(abra o arquivo 'Referência "&amp;Excel_BuiltIn_Database&amp;".xlsm)",IF(OR($C151&lt;&gt;"S",ORÇAMENTO.CodBarra=""),"(Sem Código)",IF(ISERROR(MATCH($AE151,INDIRECT(ORÇAMENTO.BancoRef),0)),"(Código não identificado nas referências)",MATCH($AE151,INDIRECT(ORÇAMENTO.BancoRef),0))))</f>
        <v>29612</v>
      </c>
      <c r="AG151" s="428">
        <f ca="1">ROUND(IF(DESONERACAO="sim",REFERENCIA.Desonerado,REFERENCIA.NaoDesonerado),2)</f>
        <v>1593.47</v>
      </c>
      <c r="AH151" s="429">
        <f t="shared" ca="1" si="51"/>
        <v>0.2097</v>
      </c>
      <c r="AJ151" s="431"/>
      <c r="AL151" s="439"/>
      <c r="AM151" s="336">
        <f t="shared" ca="1" si="0"/>
        <v>1927.62</v>
      </c>
      <c r="AN151" s="470">
        <f t="shared" ca="1" si="52"/>
        <v>1927.62</v>
      </c>
    </row>
    <row r="152" spans="1:40" s="673" customFormat="1" x14ac:dyDescent="0.2">
      <c r="A152" s="673" t="str">
        <f t="shared" si="37"/>
        <v>S</v>
      </c>
      <c r="B152" s="673">
        <f t="shared" ca="1" si="38"/>
        <v>2</v>
      </c>
      <c r="C152" s="673" t="str">
        <f t="shared" ca="1" si="39"/>
        <v>S</v>
      </c>
      <c r="D152" s="673">
        <f t="shared" ca="1" si="40"/>
        <v>0</v>
      </c>
      <c r="E152" s="673">
        <f ca="1">IF($C152=1,OFFSET(E152,-1,0)+MAX(1,COUNTIF(QCI!$A$13:$A$24,OFFSET(ORÇAMENTO!E152,-1,0))),OFFSET(E152,-1,0))</f>
        <v>1</v>
      </c>
      <c r="F152" s="673">
        <f t="shared" ca="1" si="41"/>
        <v>9</v>
      </c>
      <c r="G152" s="673">
        <f t="shared" ca="1" si="42"/>
        <v>0</v>
      </c>
      <c r="H152" s="673">
        <f t="shared" ca="1" si="43"/>
        <v>0</v>
      </c>
      <c r="I152" s="673">
        <f t="shared" ca="1" si="44"/>
        <v>7</v>
      </c>
      <c r="J152" s="673">
        <f t="shared" ca="1" si="45"/>
        <v>0</v>
      </c>
      <c r="K152" s="673">
        <f ca="1">IF(OR($C152="S",$C152=0),0,MATCH(OFFSET($D152,0,$C152)+IF($C152&lt;&gt;1,1,COUNTIF(QCI!$A$13:$A$24,ORÇAMENTO!E152)),OFFSET($D152,1,$C152,ROW($C$251)-ROW($C152)),0))</f>
        <v>0</v>
      </c>
      <c r="L152" s="114" t="str">
        <f t="shared" ca="1" si="46"/>
        <v>F</v>
      </c>
      <c r="M152" s="115" t="s">
        <v>706</v>
      </c>
      <c r="N152" s="116" t="str">
        <f t="shared" ca="1" si="47"/>
        <v>Serviço</v>
      </c>
      <c r="O152" s="117" t="str">
        <f t="shared" ca="1" si="48"/>
        <v>1.9.7.</v>
      </c>
      <c r="P152" s="118" t="s">
        <v>978</v>
      </c>
      <c r="Q152" s="119" t="s">
        <v>1029</v>
      </c>
      <c r="R152" s="120" t="str">
        <f ca="1">IF($C152="S",REFERENCIA.Descricao,"(digite a descrição aqui)")</f>
        <v>SURF DUPLO CONJUGADO (EXERCITADOR PARA IDOSOS)</v>
      </c>
      <c r="S152" s="121" t="str">
        <f ca="1">REFERENCIA.Unidade</f>
        <v>UN</v>
      </c>
      <c r="T152" s="122">
        <f ca="1">OFFSET(CÁLCULO!H$15,ROW($T152)-ROW(T$15),0)</f>
        <v>2</v>
      </c>
      <c r="U152" s="123">
        <f t="shared" ca="1" si="53"/>
        <v>2387.21</v>
      </c>
      <c r="V152" s="124" t="s">
        <v>664</v>
      </c>
      <c r="W152" s="122">
        <f ca="1">IF($C152="S",ROUND(IF(TIPOORCAMENTO="Proposto",ORÇAMENTO.CustoUnitario*(1+$AH152),ORÇAMENTO.PrecoUnitarioLicitado),15-13*$AF$10),0)</f>
        <v>2887.81</v>
      </c>
      <c r="X152" s="125">
        <f t="array" aca="1" ref="X152" ca="1">IF($C152="S",IF(OR(Import.TipoArredondamento&lt;&gt;"TransfereGOV",ACOMPANHAMENTO="BM"),VTOTAL1,SUM(OFFSET(CÁLCULO!$AI$15,ROW($X152)-ROW($X$15),1):OFFSET(CÁLCULO!$BB$15,ROW($X152)-ROW($X$15),-1))),IF($C152=0,0,ROUND(SomaAgrup,15-13*$AF$11)))</f>
        <v>5775.62</v>
      </c>
      <c r="Y152" s="126" t="s">
        <v>752</v>
      </c>
      <c r="Z152" s="673" t="str">
        <f t="shared" ca="1" si="49"/>
        <v>RA</v>
      </c>
      <c r="AA152" s="127">
        <f ca="1">IF($C152="S",IF($Z152="CP",$X152,IF($Z152="RA",(($X152)*QCI!$AA$3),0)),SomaAgrup)</f>
        <v>57.7562</v>
      </c>
      <c r="AB152" s="128">
        <f t="shared" ca="1" si="50"/>
        <v>0</v>
      </c>
      <c r="AC152" s="564" t="e">
        <f t="array" aca="1" ref="AC152" ca="1">IF($N152=""," ",
IF(AND($C152&lt;&gt;"S",OR($R152="",$R152="(digite a descrição aqui)")),"DESCRIÇÃO",
IF(AND($C152="S",OR($Q152&lt;&gt;"",$T152&gt;0,$U152&gt;0),$P152=""),"FONTE",
IF(AND($C152="S",$P152&lt;&gt;"",OR($T152&gt;0,$U152&gt;0),$Q152=""),"CÓDIGO",
IF(AND($C152="S",$P152&lt;&gt;"",$Q152&lt;&gt;"",$R152="(Código não identificado nas referências)"),"CÓDIGO N/ID",
IF(AND($C152="S",OR($R152="",$R152="(digite a descrição aqui)"),OR($Q152&lt;&gt;"",$T152&gt;0,$U152&gt;0)),"DESCRIÇÃO",
IF(AND($C152="S",$P152&lt;&gt;"",$Q152&lt;&gt;"",$S152=""),"UNIDADE",
IF(AND($C152="S",$P152&lt;&gt;"",$Q152&lt;&gt;"",$U152=0),"SEM CUSTO",
IF(AND(_xlfn.SINGLE(TIPOORCAMENTO)="Licitado",$AL152=0,$AN152&gt;0),"SEM PREÇO",
IF(AND($C152="S",$P152&lt;&gt;"",$Q152&lt;&gt;"",$U152&gt;0,$V152=0),"BDI",
IF(OR(AND(TIPOORCAMENTO="Proposto",LEFT($O$8,5)&lt;&gt;"(N/D:",$AG152&lt;&gt;"",ORÇAMENTO.CustoUnitario&gt;$AG152),AND(TIPOORCAMENTO="LICITADO",ORÇAMENTO.PrecoUnitarioLicitado&gt;$AN152)),"ACIMA REF.",
IF(AND($C152="S",$P152&lt;&gt;"",$Q152&lt;&gt;"",$T152=0,$U152&gt;0),"QUANT.",
IF(AND(Import.TipoArredondamento="TransfereGOV",$L152="F",$C152="S",LEN($Q152)&gt;13),"Código &gt;13",
IF(AND(Import.TipoArredondamento="TransfereGOV",$L152="F",$C152&lt;&gt;"S",LEN($R152)&gt;100),"Descrição &gt;100",
IF(AND(Import.TipoArredondamento="TransfereGOV",$L152="F",$C152="S",LEN($R152)&gt;500),"Descrição &gt;500",
IF(AND(Import.TipoArredondamento="TransfereGOV",$L152="F",$C152="S",LEFT(TRIM(UPPER($P152)),6)&lt;&gt;"SINAPI",ISNA(VLOOKUP(TRIM(UPPER($S152)),ListaTgov.Unidades,1,FALSE))),"Unid. Não Disp",
" "))))))))))))))))</f>
        <v>#NAME?</v>
      </c>
      <c r="AD152" s="673" t="str">
        <f ca="1">IF(C152&lt;=CRONO.NivelExibicao,MAX($AD$15:OFFSET(AD152,-1,0))+IF($C152&lt;&gt;1,1,MAX(1,COUNTIF(QCI!$A$13:$A$24,OFFSET($E152,-1,0)))),"")</f>
        <v/>
      </c>
      <c r="AE152" s="669" t="str">
        <f ca="1">IF(AND($C152="S",ORÇAMENTO.CodBarra&lt;&gt;""),IF(ORÇAMENTO.Fonte="",ORÇAMENTO.CodBarra,CONCATENATE(ORÇAMENTO.Fonte," ",ORÇAMENTO.CodBarra)))</f>
        <v>SIURB EDIF 18016001</v>
      </c>
      <c r="AF152" s="672">
        <f ca="1">IF(ISERROR(INDIRECT(ORÇAMENTO.BancoRef)),"(abra o arquivo 'Referência "&amp;Excel_BuiltIn_Database&amp;".xlsm)",IF(OR($C152&lt;&gt;"S",ORÇAMENTO.CodBarra=""),"(Sem Código)",IF(ISERROR(MATCH($AE152,INDIRECT(ORÇAMENTO.BancoRef),0)),"(Código não identificado nas referências)",MATCH($AE152,INDIRECT(ORÇAMENTO.BancoRef),0))))</f>
        <v>29620</v>
      </c>
      <c r="AG152" s="428">
        <f ca="1">ROUND(IF(DESONERACAO="sim",REFERENCIA.Desonerado,REFERENCIA.NaoDesonerado),2)</f>
        <v>2387.21</v>
      </c>
      <c r="AH152" s="429">
        <f t="shared" ca="1" si="51"/>
        <v>0.2097</v>
      </c>
      <c r="AJ152" s="431"/>
      <c r="AL152" s="439"/>
      <c r="AM152" s="336">
        <f t="shared" ca="1" si="0"/>
        <v>5775.62</v>
      </c>
      <c r="AN152" s="470">
        <f t="shared" ca="1" si="52"/>
        <v>2887.81</v>
      </c>
    </row>
    <row r="153" spans="1:40" s="673" customFormat="1" x14ac:dyDescent="0.2">
      <c r="A153" s="673" t="str">
        <f t="shared" si="37"/>
        <v>S</v>
      </c>
      <c r="B153" s="673">
        <f t="shared" ca="1" si="38"/>
        <v>2</v>
      </c>
      <c r="C153" s="673" t="str">
        <f t="shared" ca="1" si="39"/>
        <v>S</v>
      </c>
      <c r="D153" s="673">
        <f t="shared" ca="1" si="40"/>
        <v>0</v>
      </c>
      <c r="E153" s="673">
        <f ca="1">IF($C153=1,OFFSET(E153,-1,0)+MAX(1,COUNTIF(QCI!$A$13:$A$24,OFFSET(ORÇAMENTO!E153,-1,0))),OFFSET(E153,-1,0))</f>
        <v>1</v>
      </c>
      <c r="F153" s="673">
        <f t="shared" ca="1" si="41"/>
        <v>9</v>
      </c>
      <c r="G153" s="673">
        <f t="shared" ca="1" si="42"/>
        <v>0</v>
      </c>
      <c r="H153" s="673">
        <f t="shared" ca="1" si="43"/>
        <v>0</v>
      </c>
      <c r="I153" s="673">
        <f t="shared" ca="1" si="44"/>
        <v>8</v>
      </c>
      <c r="J153" s="673">
        <f t="shared" ca="1" si="45"/>
        <v>0</v>
      </c>
      <c r="K153" s="673">
        <f ca="1">IF(OR($C153="S",$C153=0),0,MATCH(OFFSET($D153,0,$C153)+IF($C153&lt;&gt;1,1,COUNTIF(QCI!$A$13:$A$24,ORÇAMENTO!E153)),OFFSET($D153,1,$C153,ROW($C$251)-ROW($C153)),0))</f>
        <v>0</v>
      </c>
      <c r="L153" s="114" t="str">
        <f t="shared" ca="1" si="46"/>
        <v>F</v>
      </c>
      <c r="M153" s="115" t="s">
        <v>706</v>
      </c>
      <c r="N153" s="116" t="str">
        <f t="shared" ca="1" si="47"/>
        <v>Serviço</v>
      </c>
      <c r="O153" s="117" t="str">
        <f t="shared" ca="1" si="48"/>
        <v>1.9.8.</v>
      </c>
      <c r="P153" s="118" t="s">
        <v>978</v>
      </c>
      <c r="Q153" s="119" t="s">
        <v>1030</v>
      </c>
      <c r="R153" s="120" t="str">
        <f ca="1">IF($C153="S",REFERENCIA.Descricao,"(digite a descrição aqui)")</f>
        <v>IC.03 - BANCO EM CONCRETO APARENTE - L=40CM</v>
      </c>
      <c r="S153" s="121" t="str">
        <f ca="1">REFERENCIA.Unidade</f>
        <v>M</v>
      </c>
      <c r="T153" s="122">
        <f ca="1">OFFSET(CÁLCULO!H$15,ROW($T153)-ROW(T$15),0)</f>
        <v>14</v>
      </c>
      <c r="U153" s="123">
        <f t="shared" ca="1" si="53"/>
        <v>310.31</v>
      </c>
      <c r="V153" s="124" t="s">
        <v>664</v>
      </c>
      <c r="W153" s="122">
        <f ca="1">IF($C153="S",ROUND(IF(TIPOORCAMENTO="Proposto",ORÇAMENTO.CustoUnitario*(1+$AH153),ORÇAMENTO.PrecoUnitarioLicitado),15-13*$AF$10),0)</f>
        <v>375.38</v>
      </c>
      <c r="X153" s="125">
        <f t="array" aca="1" ref="X153" ca="1">IF($C153="S",IF(OR(Import.TipoArredondamento&lt;&gt;"TransfereGOV",ACOMPANHAMENTO="BM"),VTOTAL1,SUM(OFFSET(CÁLCULO!$AI$15,ROW($X153)-ROW($X$15),1):OFFSET(CÁLCULO!$BB$15,ROW($X153)-ROW($X$15),-1))),IF($C153=0,0,ROUND(SomaAgrup,15-13*$AF$11)))</f>
        <v>5255.32</v>
      </c>
      <c r="Y153" s="126" t="s">
        <v>752</v>
      </c>
      <c r="Z153" s="673" t="str">
        <f t="shared" ca="1" si="49"/>
        <v>RA</v>
      </c>
      <c r="AA153" s="127">
        <f ca="1">IF($C153="S",IF($Z153="CP",$X153,IF($Z153="RA",(($X153)*QCI!$AA$3),0)),SomaAgrup)</f>
        <v>52.553199999999997</v>
      </c>
      <c r="AB153" s="128">
        <f t="shared" ca="1" si="50"/>
        <v>0</v>
      </c>
      <c r="AC153" s="564" t="e">
        <f t="array" aca="1" ref="AC153" ca="1">IF($N153=""," ",
IF(AND($C153&lt;&gt;"S",OR($R153="",$R153="(digite a descrição aqui)")),"DESCRIÇÃO",
IF(AND($C153="S",OR($Q153&lt;&gt;"",$T153&gt;0,$U153&gt;0),$P153=""),"FONTE",
IF(AND($C153="S",$P153&lt;&gt;"",OR($T153&gt;0,$U153&gt;0),$Q153=""),"CÓDIGO",
IF(AND($C153="S",$P153&lt;&gt;"",$Q153&lt;&gt;"",$R153="(Código não identificado nas referências)"),"CÓDIGO N/ID",
IF(AND($C153="S",OR($R153="",$R153="(digite a descrição aqui)"),OR($Q153&lt;&gt;"",$T153&gt;0,$U153&gt;0)),"DESCRIÇÃO",
IF(AND($C153="S",$P153&lt;&gt;"",$Q153&lt;&gt;"",$S153=""),"UNIDADE",
IF(AND($C153="S",$P153&lt;&gt;"",$Q153&lt;&gt;"",$U153=0),"SEM CUSTO",
IF(AND(_xlfn.SINGLE(TIPOORCAMENTO)="Licitado",$AL153=0,$AN153&gt;0),"SEM PREÇO",
IF(AND($C153="S",$P153&lt;&gt;"",$Q153&lt;&gt;"",$U153&gt;0,$V153=0),"BDI",
IF(OR(AND(TIPOORCAMENTO="Proposto",LEFT($O$8,5)&lt;&gt;"(N/D:",$AG153&lt;&gt;"",ORÇAMENTO.CustoUnitario&gt;$AG153),AND(TIPOORCAMENTO="LICITADO",ORÇAMENTO.PrecoUnitarioLicitado&gt;$AN153)),"ACIMA REF.",
IF(AND($C153="S",$P153&lt;&gt;"",$Q153&lt;&gt;"",$T153=0,$U153&gt;0),"QUANT.",
IF(AND(Import.TipoArredondamento="TransfereGOV",$L153="F",$C153="S",LEN($Q153)&gt;13),"Código &gt;13",
IF(AND(Import.TipoArredondamento="TransfereGOV",$L153="F",$C153&lt;&gt;"S",LEN($R153)&gt;100),"Descrição &gt;100",
IF(AND(Import.TipoArredondamento="TransfereGOV",$L153="F",$C153="S",LEN($R153)&gt;500),"Descrição &gt;500",
IF(AND(Import.TipoArredondamento="TransfereGOV",$L153="F",$C153="S",LEFT(TRIM(UPPER($P153)),6)&lt;&gt;"SINAPI",ISNA(VLOOKUP(TRIM(UPPER($S153)),ListaTgov.Unidades,1,FALSE))),"Unid. Não Disp",
" "))))))))))))))))</f>
        <v>#NAME?</v>
      </c>
      <c r="AD153" s="673" t="str">
        <f ca="1">IF(C153&lt;=CRONO.NivelExibicao,MAX($AD$15:OFFSET(AD153,-1,0))+IF($C153&lt;&gt;1,1,MAX(1,COUNTIF(QCI!$A$13:$A$24,OFFSET($E153,-1,0)))),"")</f>
        <v/>
      </c>
      <c r="AE153" s="669" t="str">
        <f ca="1">IF(AND($C153="S",ORÇAMENTO.CodBarra&lt;&gt;""),IF(ORÇAMENTO.Fonte="",ORÇAMENTO.CodBarra,CONCATENATE(ORÇAMENTO.Fonte," ",ORÇAMENTO.CodBarra)))</f>
        <v>SIURB EDIF 18012003</v>
      </c>
      <c r="AF153" s="672">
        <f ca="1">IF(ISERROR(INDIRECT(ORÇAMENTO.BancoRef)),"(abra o arquivo 'Referência "&amp;Excel_BuiltIn_Database&amp;".xlsm)",IF(OR($C153&lt;&gt;"S",ORÇAMENTO.CodBarra=""),"(Sem Código)",IF(ISERROR(MATCH($AE153,INDIRECT(ORÇAMENTO.BancoRef),0)),"(Código não identificado nas referências)",MATCH($AE153,INDIRECT(ORÇAMENTO.BancoRef),0))))</f>
        <v>29566</v>
      </c>
      <c r="AG153" s="428">
        <f ca="1">ROUND(IF(DESONERACAO="sim",REFERENCIA.Desonerado,REFERENCIA.NaoDesonerado),2)</f>
        <v>310.31</v>
      </c>
      <c r="AH153" s="429">
        <f t="shared" ca="1" si="51"/>
        <v>0.2097</v>
      </c>
      <c r="AJ153" s="431"/>
      <c r="AL153" s="439"/>
      <c r="AM153" s="336">
        <f t="shared" ca="1" si="0"/>
        <v>5255.32</v>
      </c>
      <c r="AN153" s="470">
        <f t="shared" ca="1" si="52"/>
        <v>375.38</v>
      </c>
    </row>
    <row r="154" spans="1:40" s="673" customFormat="1" ht="25.5" x14ac:dyDescent="0.2">
      <c r="A154" s="673" t="str">
        <f t="shared" si="37"/>
        <v>S</v>
      </c>
      <c r="B154" s="673">
        <f t="shared" ca="1" si="38"/>
        <v>2</v>
      </c>
      <c r="C154" s="673" t="str">
        <f t="shared" ca="1" si="39"/>
        <v>S</v>
      </c>
      <c r="D154" s="673">
        <f t="shared" ca="1" si="40"/>
        <v>0</v>
      </c>
      <c r="E154" s="673">
        <f ca="1">IF($C154=1,OFFSET(E154,-1,0)+MAX(1,COUNTIF(QCI!$A$13:$A$24,OFFSET(ORÇAMENTO!E154,-1,0))),OFFSET(E154,-1,0))</f>
        <v>1</v>
      </c>
      <c r="F154" s="673">
        <f t="shared" ca="1" si="41"/>
        <v>9</v>
      </c>
      <c r="G154" s="673">
        <f t="shared" ca="1" si="42"/>
        <v>0</v>
      </c>
      <c r="H154" s="673">
        <f t="shared" ca="1" si="43"/>
        <v>0</v>
      </c>
      <c r="I154" s="673">
        <f t="shared" ca="1" si="44"/>
        <v>9</v>
      </c>
      <c r="J154" s="673">
        <f t="shared" ca="1" si="45"/>
        <v>0</v>
      </c>
      <c r="K154" s="673">
        <f ca="1">IF(OR($C154="S",$C154=0),0,MATCH(OFFSET($D154,0,$C154)+IF($C154&lt;&gt;1,1,COUNTIF(QCI!$A$13:$A$24,ORÇAMENTO!E154)),OFFSET($D154,1,$C154,ROW($C$251)-ROW($C154)),0))</f>
        <v>0</v>
      </c>
      <c r="L154" s="114" t="str">
        <f t="shared" ca="1" si="46"/>
        <v>F</v>
      </c>
      <c r="M154" s="115" t="s">
        <v>706</v>
      </c>
      <c r="N154" s="116" t="str">
        <f t="shared" ca="1" si="47"/>
        <v>Serviço</v>
      </c>
      <c r="O154" s="117" t="str">
        <f t="shared" ca="1" si="48"/>
        <v>1.9.9.</v>
      </c>
      <c r="P154" s="118" t="s">
        <v>1016</v>
      </c>
      <c r="Q154" s="119" t="s">
        <v>1031</v>
      </c>
      <c r="R154" s="120" t="str">
        <f ca="1">IF($C154="S",REFERENCIA.Descricao,"(digite a descrição aqui)")</f>
        <v>Conjunto de 4 lixeiras para coleta seletiva, com tampa basculante, capacidade 50 litros</v>
      </c>
      <c r="S154" s="121" t="str">
        <f ca="1">REFERENCIA.Unidade</f>
        <v>UN</v>
      </c>
      <c r="T154" s="122">
        <f ca="1">OFFSET(CÁLCULO!H$15,ROW($T154)-ROW(T$15),0)</f>
        <v>2</v>
      </c>
      <c r="U154" s="123">
        <f t="shared" ca="1" si="53"/>
        <v>1287.75</v>
      </c>
      <c r="V154" s="124" t="s">
        <v>664</v>
      </c>
      <c r="W154" s="122">
        <f ca="1">IF($C154="S",ROUND(IF(TIPOORCAMENTO="Proposto",ORÇAMENTO.CustoUnitario*(1+$AH154),ORÇAMENTO.PrecoUnitarioLicitado),15-13*$AF$10),0)</f>
        <v>1557.79</v>
      </c>
      <c r="X154" s="125">
        <f t="array" aca="1" ref="X154" ca="1">IF($C154="S",IF(OR(Import.TipoArredondamento&lt;&gt;"TransfereGOV",ACOMPANHAMENTO="BM"),VTOTAL1,SUM(OFFSET(CÁLCULO!$AI$15,ROW($X154)-ROW($X$15),1):OFFSET(CÁLCULO!$BB$15,ROW($X154)-ROW($X$15),-1))),IF($C154=0,0,ROUND(SomaAgrup,15-13*$AF$11)))</f>
        <v>3115.58</v>
      </c>
      <c r="Y154" s="126" t="s">
        <v>752</v>
      </c>
      <c r="Z154" s="673" t="str">
        <f t="shared" ca="1" si="49"/>
        <v>RA</v>
      </c>
      <c r="AA154" s="127">
        <f ca="1">IF($C154="S",IF($Z154="CP",$X154,IF($Z154="RA",(($X154)*QCI!$AA$3),0)),SomaAgrup)</f>
        <v>31.155799999999999</v>
      </c>
      <c r="AB154" s="128">
        <f t="shared" ca="1" si="50"/>
        <v>0</v>
      </c>
      <c r="AC154" s="564" t="e">
        <f t="array" aca="1" ref="AC154" ca="1">IF($N154=""," ",
IF(AND($C154&lt;&gt;"S",OR($R154="",$R154="(digite a descrição aqui)")),"DESCRIÇÃO",
IF(AND($C154="S",OR($Q154&lt;&gt;"",$T154&gt;0,$U154&gt;0),$P154=""),"FONTE",
IF(AND($C154="S",$P154&lt;&gt;"",OR($T154&gt;0,$U154&gt;0),$Q154=""),"CÓDIGO",
IF(AND($C154="S",$P154&lt;&gt;"",$Q154&lt;&gt;"",$R154="(Código não identificado nas referências)"),"CÓDIGO N/ID",
IF(AND($C154="S",OR($R154="",$R154="(digite a descrição aqui)"),OR($Q154&lt;&gt;"",$T154&gt;0,$U154&gt;0)),"DESCRIÇÃO",
IF(AND($C154="S",$P154&lt;&gt;"",$Q154&lt;&gt;"",$S154=""),"UNIDADE",
IF(AND($C154="S",$P154&lt;&gt;"",$Q154&lt;&gt;"",$U154=0),"SEM CUSTO",
IF(AND(_xlfn.SINGLE(TIPOORCAMENTO)="Licitado",$AL154=0,$AN154&gt;0),"SEM PREÇO",
IF(AND($C154="S",$P154&lt;&gt;"",$Q154&lt;&gt;"",$U154&gt;0,$V154=0),"BDI",
IF(OR(AND(TIPOORCAMENTO="Proposto",LEFT($O$8,5)&lt;&gt;"(N/D:",$AG154&lt;&gt;"",ORÇAMENTO.CustoUnitario&gt;$AG154),AND(TIPOORCAMENTO="LICITADO",ORÇAMENTO.PrecoUnitarioLicitado&gt;$AN154)),"ACIMA REF.",
IF(AND($C154="S",$P154&lt;&gt;"",$Q154&lt;&gt;"",$T154=0,$U154&gt;0),"QUANT.",
IF(AND(Import.TipoArredondamento="TransfereGOV",$L154="F",$C154="S",LEN($Q154)&gt;13),"Código &gt;13",
IF(AND(Import.TipoArredondamento="TransfereGOV",$L154="F",$C154&lt;&gt;"S",LEN($R154)&gt;100),"Descrição &gt;100",
IF(AND(Import.TipoArredondamento="TransfereGOV",$L154="F",$C154="S",LEN($R154)&gt;500),"Descrição &gt;500",
IF(AND(Import.TipoArredondamento="TransfereGOV",$L154="F",$C154="S",LEFT(TRIM(UPPER($P154)),6)&lt;&gt;"SINAPI",ISNA(VLOOKUP(TRIM(UPPER($S154)),ListaTgov.Unidades,1,FALSE))),"Unid. Não Disp",
" "))))))))))))))))</f>
        <v>#NAME?</v>
      </c>
      <c r="AD154" s="673" t="str">
        <f ca="1">IF(C154&lt;=CRONO.NivelExibicao,MAX($AD$15:OFFSET(AD154,-1,0))+IF($C154&lt;&gt;1,1,MAX(1,COUNTIF(QCI!$A$13:$A$24,OFFSET($E154,-1,0)))),"")</f>
        <v/>
      </c>
      <c r="AE154" s="669" t="str">
        <f ca="1">IF(AND($C154="S",ORÇAMENTO.CodBarra&lt;&gt;""),IF(ORÇAMENTO.Fonte="",ORÇAMENTO.CodBarra,CONCATENATE(ORÇAMENTO.Fonte," ",ORÇAMENTO.CodBarra)))</f>
        <v>CDHU 35.20.050</v>
      </c>
      <c r="AF154" s="672">
        <f ca="1">IF(ISERROR(INDIRECT(ORÇAMENTO.BancoRef)),"(abra o arquivo 'Referência "&amp;Excel_BuiltIn_Database&amp;".xlsm)",IF(OR($C154&lt;&gt;"S",ORÇAMENTO.CodBarra=""),"(Sem Código)",IF(ISERROR(MATCH($AE154,INDIRECT(ORÇAMENTO.BancoRef),0)),"(Código não identificado nas referências)",MATCH($AE154,INDIRECT(ORÇAMENTO.BancoRef),0))))</f>
        <v>18154</v>
      </c>
      <c r="AG154" s="428">
        <f ca="1">ROUND(IF(DESONERACAO="sim",REFERENCIA.Desonerado,REFERENCIA.NaoDesonerado),2)</f>
        <v>1287.75</v>
      </c>
      <c r="AH154" s="429">
        <f t="shared" ca="1" si="51"/>
        <v>0.2097</v>
      </c>
      <c r="AJ154" s="431"/>
      <c r="AL154" s="439"/>
      <c r="AM154" s="336">
        <f t="shared" ca="1" si="0"/>
        <v>3115.58</v>
      </c>
      <c r="AN154" s="470">
        <f t="shared" ca="1" si="52"/>
        <v>1557.79</v>
      </c>
    </row>
    <row r="155" spans="1:40" s="673" customFormat="1" x14ac:dyDescent="0.2">
      <c r="A155" s="673" t="str">
        <f t="shared" si="37"/>
        <v>S</v>
      </c>
      <c r="B155" s="673">
        <f t="shared" ca="1" si="38"/>
        <v>2</v>
      </c>
      <c r="C155" s="673" t="str">
        <f t="shared" ca="1" si="39"/>
        <v>S</v>
      </c>
      <c r="D155" s="673">
        <f t="shared" ca="1" si="40"/>
        <v>0</v>
      </c>
      <c r="E155" s="673">
        <f ca="1">IF($C155=1,OFFSET(E155,-1,0)+MAX(1,COUNTIF(QCI!$A$13:$A$24,OFFSET(ORÇAMENTO!E155,-1,0))),OFFSET(E155,-1,0))</f>
        <v>1</v>
      </c>
      <c r="F155" s="673">
        <f t="shared" ca="1" si="41"/>
        <v>9</v>
      </c>
      <c r="G155" s="673">
        <f t="shared" ca="1" si="42"/>
        <v>0</v>
      </c>
      <c r="H155" s="673">
        <f t="shared" ca="1" si="43"/>
        <v>0</v>
      </c>
      <c r="I155" s="673">
        <f t="shared" ca="1" si="44"/>
        <v>10</v>
      </c>
      <c r="J155" s="673">
        <f t="shared" ca="1" si="45"/>
        <v>0</v>
      </c>
      <c r="K155" s="673">
        <f ca="1">IF(OR($C155="S",$C155=0),0,MATCH(OFFSET($D155,0,$C155)+IF($C155&lt;&gt;1,1,COUNTIF(QCI!$A$13:$A$24,ORÇAMENTO!E155)),OFFSET($D155,1,$C155,ROW($C$251)-ROW($C155)),0))</f>
        <v>0</v>
      </c>
      <c r="L155" s="114" t="str">
        <f t="shared" ca="1" si="46"/>
        <v>F</v>
      </c>
      <c r="M155" s="115" t="s">
        <v>706</v>
      </c>
      <c r="N155" s="116" t="str">
        <f t="shared" ca="1" si="47"/>
        <v>Serviço</v>
      </c>
      <c r="O155" s="117" t="str">
        <f t="shared" ca="1" si="48"/>
        <v>1.9.10.</v>
      </c>
      <c r="P155" s="118" t="s">
        <v>1032</v>
      </c>
      <c r="Q155" s="119" t="s">
        <v>965</v>
      </c>
      <c r="R155" s="120" t="str">
        <f ca="1">IF($C155="S",REFERENCIA.Descricao,"(digite a descrição aqui)")</f>
        <v>BALANÇO ACESSÍVEL PMR</v>
      </c>
      <c r="S155" s="121" t="str">
        <f ca="1">REFERENCIA.Unidade</f>
        <v>UN</v>
      </c>
      <c r="T155" s="122">
        <f ca="1">OFFSET(CÁLCULO!H$15,ROW($T155)-ROW(T$15),0)</f>
        <v>1</v>
      </c>
      <c r="U155" s="123">
        <f t="shared" ca="1" si="53"/>
        <v>11204.57</v>
      </c>
      <c r="V155" s="124" t="s">
        <v>664</v>
      </c>
      <c r="W155" s="122">
        <f ca="1">IF($C155="S",ROUND(IF(TIPOORCAMENTO="Proposto",ORÇAMENTO.CustoUnitario*(1+$AH155),ORÇAMENTO.PrecoUnitarioLicitado),15-13*$AF$10),0)</f>
        <v>13554.17</v>
      </c>
      <c r="X155" s="125">
        <f t="array" aca="1" ref="X155" ca="1">IF($C155="S",IF(OR(Import.TipoArredondamento&lt;&gt;"TransfereGOV",ACOMPANHAMENTO="BM"),VTOTAL1,SUM(OFFSET(CÁLCULO!$AI$15,ROW($X155)-ROW($X$15),1):OFFSET(CÁLCULO!$BB$15,ROW($X155)-ROW($X$15),-1))),IF($C155=0,0,ROUND(SomaAgrup,15-13*$AF$11)))</f>
        <v>13554.17</v>
      </c>
      <c r="Y155" s="126" t="s">
        <v>752</v>
      </c>
      <c r="Z155" s="673" t="str">
        <f t="shared" ca="1" si="49"/>
        <v>RA</v>
      </c>
      <c r="AA155" s="127">
        <f ca="1">IF($C155="S",IF($Z155="CP",$X155,IF($Z155="RA",(($X155)*QCI!$AA$3),0)),SomaAgrup)</f>
        <v>135.54169999999999</v>
      </c>
      <c r="AB155" s="128">
        <f t="shared" ca="1" si="50"/>
        <v>0</v>
      </c>
      <c r="AC155" s="564" t="e">
        <f t="array" aca="1" ref="AC155" ca="1">IF($N155=""," ",
IF(AND($C155&lt;&gt;"S",OR($R155="",$R155="(digite a descrição aqui)")),"DESCRIÇÃO",
IF(AND($C155="S",OR($Q155&lt;&gt;"",$T155&gt;0,$U155&gt;0),$P155=""),"FONTE",
IF(AND($C155="S",$P155&lt;&gt;"",OR($T155&gt;0,$U155&gt;0),$Q155=""),"CÓDIGO",
IF(AND($C155="S",$P155&lt;&gt;"",$Q155&lt;&gt;"",$R155="(Código não identificado nas referências)"),"CÓDIGO N/ID",
IF(AND($C155="S",OR($R155="",$R155="(digite a descrição aqui)"),OR($Q155&lt;&gt;"",$T155&gt;0,$U155&gt;0)),"DESCRIÇÃO",
IF(AND($C155="S",$P155&lt;&gt;"",$Q155&lt;&gt;"",$S155=""),"UNIDADE",
IF(AND($C155="S",$P155&lt;&gt;"",$Q155&lt;&gt;"",$U155=0),"SEM CUSTO",
IF(AND(_xlfn.SINGLE(TIPOORCAMENTO)="Licitado",$AL155=0,$AN155&gt;0),"SEM PREÇO",
IF(AND($C155="S",$P155&lt;&gt;"",$Q155&lt;&gt;"",$U155&gt;0,$V155=0),"BDI",
IF(OR(AND(TIPOORCAMENTO="Proposto",LEFT($O$8,5)&lt;&gt;"(N/D:",$AG155&lt;&gt;"",ORÇAMENTO.CustoUnitario&gt;$AG155),AND(TIPOORCAMENTO="LICITADO",ORÇAMENTO.PrecoUnitarioLicitado&gt;$AN155)),"ACIMA REF.",
IF(AND($C155="S",$P155&lt;&gt;"",$Q155&lt;&gt;"",$T155=0,$U155&gt;0),"QUANT.",
IF(AND(Import.TipoArredondamento="TransfereGOV",$L155="F",$C155="S",LEN($Q155)&gt;13),"Código &gt;13",
IF(AND(Import.TipoArredondamento="TransfereGOV",$L155="F",$C155&lt;&gt;"S",LEN($R155)&gt;100),"Descrição &gt;100",
IF(AND(Import.TipoArredondamento="TransfereGOV",$L155="F",$C155="S",LEN($R155)&gt;500),"Descrição &gt;500",
IF(AND(Import.TipoArredondamento="TransfereGOV",$L155="F",$C155="S",LEFT(TRIM(UPPER($P155)),6)&lt;&gt;"SINAPI",ISNA(VLOOKUP(TRIM(UPPER($S155)),ListaTgov.Unidades,1,FALSE))),"Unid. Não Disp",
" "))))))))))))))))</f>
        <v>#NAME?</v>
      </c>
      <c r="AD155" s="673" t="str">
        <f ca="1">IF(C155&lt;=CRONO.NivelExibicao,MAX($AD$15:OFFSET(AD155,-1,0))+IF($C155&lt;&gt;1,1,MAX(1,COUNTIF(QCI!$A$13:$A$24,OFFSET($E155,-1,0)))),"")</f>
        <v/>
      </c>
      <c r="AE155" s="669" t="str">
        <f ca="1">IF(AND($C155="S",ORÇAMENTO.CodBarra&lt;&gt;""),IF(ORÇAMENTO.Fonte="",ORÇAMENTO.CodBarra,CONCATENATE(ORÇAMENTO.Fonte," ",ORÇAMENTO.CodBarra)))</f>
        <v>Cotação 1</v>
      </c>
      <c r="AF155" s="672">
        <f ca="1">IF(ISERROR(INDIRECT(ORÇAMENTO.BancoRef)),"(abra o arquivo 'Referência "&amp;Excel_BuiltIn_Database&amp;".xlsm)",IF(OR($C155&lt;&gt;"S",ORÇAMENTO.CodBarra=""),"(Sem Código)",IF(ISERROR(MATCH($AE155,INDIRECT(ORÇAMENTO.BancoRef),0)),"(Código não identificado nas referências)",MATCH($AE155,INDIRECT(ORÇAMENTO.BancoRef),0))))</f>
        <v>8</v>
      </c>
      <c r="AG155" s="428">
        <f ca="1">ROUND(IF(DESONERACAO="sim",REFERENCIA.Desonerado,REFERENCIA.NaoDesonerado),2)</f>
        <v>11204.57</v>
      </c>
      <c r="AH155" s="429">
        <f t="shared" ca="1" si="51"/>
        <v>0.2097</v>
      </c>
      <c r="AJ155" s="431"/>
      <c r="AL155" s="439"/>
      <c r="AM155" s="336">
        <f t="shared" ca="1" si="0"/>
        <v>13554.17</v>
      </c>
      <c r="AN155" s="470">
        <f t="shared" ca="1" si="52"/>
        <v>13554.17</v>
      </c>
    </row>
    <row r="156" spans="1:40" s="673" customFormat="1" x14ac:dyDescent="0.2">
      <c r="A156" s="673" t="str">
        <f t="shared" si="37"/>
        <v>S</v>
      </c>
      <c r="B156" s="673">
        <f t="shared" ca="1" si="38"/>
        <v>2</v>
      </c>
      <c r="C156" s="673" t="str">
        <f t="shared" ca="1" si="39"/>
        <v>S</v>
      </c>
      <c r="D156" s="673">
        <f t="shared" ca="1" si="40"/>
        <v>0</v>
      </c>
      <c r="E156" s="673">
        <f ca="1">IF($C156=1,OFFSET(E156,-1,0)+MAX(1,COUNTIF(QCI!$A$13:$A$24,OFFSET(ORÇAMENTO!E156,-1,0))),OFFSET(E156,-1,0))</f>
        <v>1</v>
      </c>
      <c r="F156" s="673">
        <f t="shared" ca="1" si="41"/>
        <v>9</v>
      </c>
      <c r="G156" s="673">
        <f t="shared" ca="1" si="42"/>
        <v>0</v>
      </c>
      <c r="H156" s="673">
        <f t="shared" ca="1" si="43"/>
        <v>0</v>
      </c>
      <c r="I156" s="673">
        <f t="shared" ca="1" si="44"/>
        <v>11</v>
      </c>
      <c r="J156" s="673">
        <f t="shared" ca="1" si="45"/>
        <v>0</v>
      </c>
      <c r="K156" s="673">
        <f ca="1">IF(OR($C156="S",$C156=0),0,MATCH(OFFSET($D156,0,$C156)+IF($C156&lt;&gt;1,1,COUNTIF(QCI!$A$13:$A$24,ORÇAMENTO!E156)),OFFSET($D156,1,$C156,ROW($C$251)-ROW($C156)),0))</f>
        <v>0</v>
      </c>
      <c r="L156" s="114" t="str">
        <f t="shared" ca="1" si="46"/>
        <v>F</v>
      </c>
      <c r="M156" s="115" t="s">
        <v>706</v>
      </c>
      <c r="N156" s="116" t="str">
        <f t="shared" ca="1" si="47"/>
        <v>Serviço</v>
      </c>
      <c r="O156" s="117" t="str">
        <f t="shared" ca="1" si="48"/>
        <v>1.9.11.</v>
      </c>
      <c r="P156" s="118" t="s">
        <v>1032</v>
      </c>
      <c r="Q156" s="119" t="s">
        <v>966</v>
      </c>
      <c r="R156" s="120" t="str">
        <f ca="1">IF($C156="S",REFERENCIA.Descricao,"(digite a descrição aqui)")</f>
        <v>BALANÇO DUPLO</v>
      </c>
      <c r="S156" s="121" t="str">
        <f ca="1">REFERENCIA.Unidade</f>
        <v>UN</v>
      </c>
      <c r="T156" s="122">
        <f ca="1">OFFSET(CÁLCULO!H$15,ROW($T156)-ROW(T$15),0)</f>
        <v>1</v>
      </c>
      <c r="U156" s="123">
        <f t="shared" ca="1" si="53"/>
        <v>1436.82</v>
      </c>
      <c r="V156" s="124" t="s">
        <v>664</v>
      </c>
      <c r="W156" s="122">
        <f ca="1">IF($C156="S",ROUND(IF(TIPOORCAMENTO="Proposto",ORÇAMENTO.CustoUnitario*(1+$AH156),ORÇAMENTO.PrecoUnitarioLicitado),15-13*$AF$10),0)</f>
        <v>1738.12</v>
      </c>
      <c r="X156" s="125">
        <f t="array" aca="1" ref="X156" ca="1">IF($C156="S",IF(OR(Import.TipoArredondamento&lt;&gt;"TransfereGOV",ACOMPANHAMENTO="BM"),VTOTAL1,SUM(OFFSET(CÁLCULO!$AI$15,ROW($X156)-ROW($X$15),1):OFFSET(CÁLCULO!$BB$15,ROW($X156)-ROW($X$15),-1))),IF($C156=0,0,ROUND(SomaAgrup,15-13*$AF$11)))</f>
        <v>1738.12</v>
      </c>
      <c r="Y156" s="126" t="s">
        <v>752</v>
      </c>
      <c r="Z156" s="673" t="str">
        <f t="shared" ca="1" si="49"/>
        <v>RA</v>
      </c>
      <c r="AA156" s="127">
        <f ca="1">IF($C156="S",IF($Z156="CP",$X156,IF($Z156="RA",(($X156)*QCI!$AA$3),0)),SomaAgrup)</f>
        <v>17.3812</v>
      </c>
      <c r="AB156" s="128">
        <f t="shared" ca="1" si="50"/>
        <v>0</v>
      </c>
      <c r="AC156" s="564" t="e">
        <f t="array" aca="1" ref="AC156" ca="1">IF($N156=""," ",
IF(AND($C156&lt;&gt;"S",OR($R156="",$R156="(digite a descrição aqui)")),"DESCRIÇÃO",
IF(AND($C156="S",OR($Q156&lt;&gt;"",$T156&gt;0,$U156&gt;0),$P156=""),"FONTE",
IF(AND($C156="S",$P156&lt;&gt;"",OR($T156&gt;0,$U156&gt;0),$Q156=""),"CÓDIGO",
IF(AND($C156="S",$P156&lt;&gt;"",$Q156&lt;&gt;"",$R156="(Código não identificado nas referências)"),"CÓDIGO N/ID",
IF(AND($C156="S",OR($R156="",$R156="(digite a descrição aqui)"),OR($Q156&lt;&gt;"",$T156&gt;0,$U156&gt;0)),"DESCRIÇÃO",
IF(AND($C156="S",$P156&lt;&gt;"",$Q156&lt;&gt;"",$S156=""),"UNIDADE",
IF(AND($C156="S",$P156&lt;&gt;"",$Q156&lt;&gt;"",$U156=0),"SEM CUSTO",
IF(AND(_xlfn.SINGLE(TIPOORCAMENTO)="Licitado",$AL156=0,$AN156&gt;0),"SEM PREÇO",
IF(AND($C156="S",$P156&lt;&gt;"",$Q156&lt;&gt;"",$U156&gt;0,$V156=0),"BDI",
IF(OR(AND(TIPOORCAMENTO="Proposto",LEFT($O$8,5)&lt;&gt;"(N/D:",$AG156&lt;&gt;"",ORÇAMENTO.CustoUnitario&gt;$AG156),AND(TIPOORCAMENTO="LICITADO",ORÇAMENTO.PrecoUnitarioLicitado&gt;$AN156)),"ACIMA REF.",
IF(AND($C156="S",$P156&lt;&gt;"",$Q156&lt;&gt;"",$T156=0,$U156&gt;0),"QUANT.",
IF(AND(Import.TipoArredondamento="TransfereGOV",$L156="F",$C156="S",LEN($Q156)&gt;13),"Código &gt;13",
IF(AND(Import.TipoArredondamento="TransfereGOV",$L156="F",$C156&lt;&gt;"S",LEN($R156)&gt;100),"Descrição &gt;100",
IF(AND(Import.TipoArredondamento="TransfereGOV",$L156="F",$C156="S",LEN($R156)&gt;500),"Descrição &gt;500",
IF(AND(Import.TipoArredondamento="TransfereGOV",$L156="F",$C156="S",LEFT(TRIM(UPPER($P156)),6)&lt;&gt;"SINAPI",ISNA(VLOOKUP(TRIM(UPPER($S156)),ListaTgov.Unidades,1,FALSE))),"Unid. Não Disp",
" "))))))))))))))))</f>
        <v>#NAME?</v>
      </c>
      <c r="AD156" s="673" t="str">
        <f ca="1">IF(C156&lt;=CRONO.NivelExibicao,MAX($AD$15:OFFSET(AD156,-1,0))+IF($C156&lt;&gt;1,1,MAX(1,COUNTIF(QCI!$A$13:$A$24,OFFSET($E156,-1,0)))),"")</f>
        <v/>
      </c>
      <c r="AE156" s="669" t="str">
        <f ca="1">IF(AND($C156="S",ORÇAMENTO.CodBarra&lt;&gt;""),IF(ORÇAMENTO.Fonte="",ORÇAMENTO.CodBarra,CONCATENATE(ORÇAMENTO.Fonte," ",ORÇAMENTO.CodBarra)))</f>
        <v>Cotação 2</v>
      </c>
      <c r="AF156" s="672">
        <f ca="1">IF(ISERROR(INDIRECT(ORÇAMENTO.BancoRef)),"(abra o arquivo 'Referência "&amp;Excel_BuiltIn_Database&amp;".xlsm)",IF(OR($C156&lt;&gt;"S",ORÇAMENTO.CodBarra=""),"(Sem Código)",IF(ISERROR(MATCH($AE156,INDIRECT(ORÇAMENTO.BancoRef),0)),"(Código não identificado nas referências)",MATCH($AE156,INDIRECT(ORÇAMENTO.BancoRef),0))))</f>
        <v>9</v>
      </c>
      <c r="AG156" s="428">
        <f ca="1">ROUND(IF(DESONERACAO="sim",REFERENCIA.Desonerado,REFERENCIA.NaoDesonerado),2)</f>
        <v>1436.82</v>
      </c>
      <c r="AH156" s="429">
        <f t="shared" ca="1" si="51"/>
        <v>0.2097</v>
      </c>
      <c r="AJ156" s="431"/>
      <c r="AL156" s="439"/>
      <c r="AM156" s="336">
        <f t="shared" ca="1" si="0"/>
        <v>1738.12</v>
      </c>
      <c r="AN156" s="470">
        <f t="shared" ca="1" si="52"/>
        <v>1738.12</v>
      </c>
    </row>
    <row r="157" spans="1:40" s="673" customFormat="1" x14ac:dyDescent="0.2">
      <c r="A157" s="673" t="str">
        <f t="shared" si="37"/>
        <v>S</v>
      </c>
      <c r="B157" s="673">
        <f t="shared" ca="1" si="38"/>
        <v>2</v>
      </c>
      <c r="C157" s="673" t="str">
        <f t="shared" ca="1" si="39"/>
        <v>S</v>
      </c>
      <c r="D157" s="673">
        <f t="shared" ca="1" si="40"/>
        <v>0</v>
      </c>
      <c r="E157" s="673">
        <f ca="1">IF($C157=1,OFFSET(E157,-1,0)+MAX(1,COUNTIF(QCI!$A$13:$A$24,OFFSET(ORÇAMENTO!E157,-1,0))),OFFSET(E157,-1,0))</f>
        <v>1</v>
      </c>
      <c r="F157" s="673">
        <f t="shared" ca="1" si="41"/>
        <v>9</v>
      </c>
      <c r="G157" s="673">
        <f t="shared" ca="1" si="42"/>
        <v>0</v>
      </c>
      <c r="H157" s="673">
        <f t="shared" ca="1" si="43"/>
        <v>0</v>
      </c>
      <c r="I157" s="673">
        <f t="shared" ca="1" si="44"/>
        <v>12</v>
      </c>
      <c r="J157" s="673">
        <f t="shared" ca="1" si="45"/>
        <v>0</v>
      </c>
      <c r="K157" s="673">
        <f ca="1">IF(OR($C157="S",$C157=0),0,MATCH(OFFSET($D157,0,$C157)+IF($C157&lt;&gt;1,1,COUNTIF(QCI!$A$13:$A$24,ORÇAMENTO!E157)),OFFSET($D157,1,$C157,ROW($C$251)-ROW($C157)),0))</f>
        <v>0</v>
      </c>
      <c r="L157" s="114" t="str">
        <f t="shared" ca="1" si="46"/>
        <v>F</v>
      </c>
      <c r="M157" s="115" t="s">
        <v>706</v>
      </c>
      <c r="N157" s="116" t="str">
        <f t="shared" ca="1" si="47"/>
        <v>Serviço</v>
      </c>
      <c r="O157" s="117" t="str">
        <f t="shared" ca="1" si="48"/>
        <v>1.9.12.</v>
      </c>
      <c r="P157" s="118" t="s">
        <v>1032</v>
      </c>
      <c r="Q157" s="119" t="s">
        <v>967</v>
      </c>
      <c r="R157" s="120" t="str">
        <f ca="1">IF($C157="S",REFERENCIA.Descricao,"(digite a descrição aqui)")</f>
        <v>GANCORRA DUPLA</v>
      </c>
      <c r="S157" s="121" t="str">
        <f ca="1">REFERENCIA.Unidade</f>
        <v>UN</v>
      </c>
      <c r="T157" s="122">
        <f ca="1">OFFSET(CÁLCULO!H$15,ROW($T157)-ROW(T$15),0)</f>
        <v>1</v>
      </c>
      <c r="U157" s="123">
        <f t="shared" ca="1" si="53"/>
        <v>1459.29</v>
      </c>
      <c r="V157" s="124" t="s">
        <v>664</v>
      </c>
      <c r="W157" s="122">
        <f ca="1">IF($C157="S",ROUND(IF(TIPOORCAMENTO="Proposto",ORÇAMENTO.CustoUnitario*(1+$AH157),ORÇAMENTO.PrecoUnitarioLicitado),15-13*$AF$10),0)</f>
        <v>1765.3</v>
      </c>
      <c r="X157" s="125">
        <f t="array" aca="1" ref="X157" ca="1">IF($C157="S",IF(OR(Import.TipoArredondamento&lt;&gt;"TransfereGOV",ACOMPANHAMENTO="BM"),VTOTAL1,SUM(OFFSET(CÁLCULO!$AI$15,ROW($X157)-ROW($X$15),1):OFFSET(CÁLCULO!$BB$15,ROW($X157)-ROW($X$15),-1))),IF($C157=0,0,ROUND(SomaAgrup,15-13*$AF$11)))</f>
        <v>1765.3</v>
      </c>
      <c r="Y157" s="126" t="s">
        <v>752</v>
      </c>
      <c r="Z157" s="673" t="str">
        <f t="shared" ca="1" si="49"/>
        <v>RA</v>
      </c>
      <c r="AA157" s="127">
        <f ca="1">IF($C157="S",IF($Z157="CP",$X157,IF($Z157="RA",(($X157)*QCI!$AA$3),0)),SomaAgrup)</f>
        <v>17.652999999999999</v>
      </c>
      <c r="AB157" s="128">
        <f t="shared" ca="1" si="50"/>
        <v>0</v>
      </c>
      <c r="AC157" s="564" t="e">
        <f t="array" aca="1" ref="AC157" ca="1">IF($N157=""," ",
IF(AND($C157&lt;&gt;"S",OR($R157="",$R157="(digite a descrição aqui)")),"DESCRIÇÃO",
IF(AND($C157="S",OR($Q157&lt;&gt;"",$T157&gt;0,$U157&gt;0),$P157=""),"FONTE",
IF(AND($C157="S",$P157&lt;&gt;"",OR($T157&gt;0,$U157&gt;0),$Q157=""),"CÓDIGO",
IF(AND($C157="S",$P157&lt;&gt;"",$Q157&lt;&gt;"",$R157="(Código não identificado nas referências)"),"CÓDIGO N/ID",
IF(AND($C157="S",OR($R157="",$R157="(digite a descrição aqui)"),OR($Q157&lt;&gt;"",$T157&gt;0,$U157&gt;0)),"DESCRIÇÃO",
IF(AND($C157="S",$P157&lt;&gt;"",$Q157&lt;&gt;"",$S157=""),"UNIDADE",
IF(AND($C157="S",$P157&lt;&gt;"",$Q157&lt;&gt;"",$U157=0),"SEM CUSTO",
IF(AND(_xlfn.SINGLE(TIPOORCAMENTO)="Licitado",$AL157=0,$AN157&gt;0),"SEM PREÇO",
IF(AND($C157="S",$P157&lt;&gt;"",$Q157&lt;&gt;"",$U157&gt;0,$V157=0),"BDI",
IF(OR(AND(TIPOORCAMENTO="Proposto",LEFT($O$8,5)&lt;&gt;"(N/D:",$AG157&lt;&gt;"",ORÇAMENTO.CustoUnitario&gt;$AG157),AND(TIPOORCAMENTO="LICITADO",ORÇAMENTO.PrecoUnitarioLicitado&gt;$AN157)),"ACIMA REF.",
IF(AND($C157="S",$P157&lt;&gt;"",$Q157&lt;&gt;"",$T157=0,$U157&gt;0),"QUANT.",
IF(AND(Import.TipoArredondamento="TransfereGOV",$L157="F",$C157="S",LEN($Q157)&gt;13),"Código &gt;13",
IF(AND(Import.TipoArredondamento="TransfereGOV",$L157="F",$C157&lt;&gt;"S",LEN($R157)&gt;100),"Descrição &gt;100",
IF(AND(Import.TipoArredondamento="TransfereGOV",$L157="F",$C157="S",LEN($R157)&gt;500),"Descrição &gt;500",
IF(AND(Import.TipoArredondamento="TransfereGOV",$L157="F",$C157="S",LEFT(TRIM(UPPER($P157)),6)&lt;&gt;"SINAPI",ISNA(VLOOKUP(TRIM(UPPER($S157)),ListaTgov.Unidades,1,FALSE))),"Unid. Não Disp",
" "))))))))))))))))</f>
        <v>#NAME?</v>
      </c>
      <c r="AD157" s="673" t="str">
        <f ca="1">IF(C157&lt;=CRONO.NivelExibicao,MAX($AD$15:OFFSET(AD157,-1,0))+IF($C157&lt;&gt;1,1,MAX(1,COUNTIF(QCI!$A$13:$A$24,OFFSET($E157,-1,0)))),"")</f>
        <v/>
      </c>
      <c r="AE157" s="669" t="str">
        <f ca="1">IF(AND($C157="S",ORÇAMENTO.CodBarra&lt;&gt;""),IF(ORÇAMENTO.Fonte="",ORÇAMENTO.CodBarra,CONCATENATE(ORÇAMENTO.Fonte," ",ORÇAMENTO.CodBarra)))</f>
        <v>Cotação 3</v>
      </c>
      <c r="AF157" s="672">
        <f ca="1">IF(ISERROR(INDIRECT(ORÇAMENTO.BancoRef)),"(abra o arquivo 'Referência "&amp;Excel_BuiltIn_Database&amp;".xlsm)",IF(OR($C157&lt;&gt;"S",ORÇAMENTO.CodBarra=""),"(Sem Código)",IF(ISERROR(MATCH($AE157,INDIRECT(ORÇAMENTO.BancoRef),0)),"(Código não identificado nas referências)",MATCH($AE157,INDIRECT(ORÇAMENTO.BancoRef),0))))</f>
        <v>10</v>
      </c>
      <c r="AG157" s="428">
        <f ca="1">ROUND(IF(DESONERACAO="sim",REFERENCIA.Desonerado,REFERENCIA.NaoDesonerado),2)</f>
        <v>1459.29</v>
      </c>
      <c r="AH157" s="429">
        <f t="shared" ca="1" si="51"/>
        <v>0.2097</v>
      </c>
      <c r="AJ157" s="431"/>
      <c r="AL157" s="439"/>
      <c r="AM157" s="336">
        <f t="shared" ca="1" si="0"/>
        <v>1765.3</v>
      </c>
      <c r="AN157" s="470">
        <f t="shared" ca="1" si="52"/>
        <v>1765.3</v>
      </c>
    </row>
    <row r="158" spans="1:40" s="673" customFormat="1" x14ac:dyDescent="0.2">
      <c r="A158" s="673" t="str">
        <f t="shared" si="37"/>
        <v>S</v>
      </c>
      <c r="B158" s="673">
        <f t="shared" ca="1" si="38"/>
        <v>2</v>
      </c>
      <c r="C158" s="673" t="str">
        <f t="shared" ca="1" si="39"/>
        <v>S</v>
      </c>
      <c r="D158" s="673">
        <f t="shared" ca="1" si="40"/>
        <v>0</v>
      </c>
      <c r="E158" s="673">
        <f ca="1">IF($C158=1,OFFSET(E158,-1,0)+MAX(1,COUNTIF(QCI!$A$13:$A$24,OFFSET(ORÇAMENTO!E158,-1,0))),OFFSET(E158,-1,0))</f>
        <v>1</v>
      </c>
      <c r="F158" s="673">
        <f t="shared" ca="1" si="41"/>
        <v>9</v>
      </c>
      <c r="G158" s="673">
        <f t="shared" ca="1" si="42"/>
        <v>0</v>
      </c>
      <c r="H158" s="673">
        <f t="shared" ca="1" si="43"/>
        <v>0</v>
      </c>
      <c r="I158" s="673">
        <f t="shared" ca="1" si="44"/>
        <v>13</v>
      </c>
      <c r="J158" s="673">
        <f t="shared" ca="1" si="45"/>
        <v>0</v>
      </c>
      <c r="K158" s="673">
        <f ca="1">IF(OR($C158="S",$C158=0),0,MATCH(OFFSET($D158,0,$C158)+IF($C158&lt;&gt;1,1,COUNTIF(QCI!$A$13:$A$24,ORÇAMENTO!E158)),OFFSET($D158,1,$C158,ROW($C$251)-ROW($C158)),0))</f>
        <v>0</v>
      </c>
      <c r="L158" s="114" t="str">
        <f t="shared" ca="1" si="46"/>
        <v>F</v>
      </c>
      <c r="M158" s="115" t="s">
        <v>706</v>
      </c>
      <c r="N158" s="116" t="str">
        <f t="shared" ca="1" si="47"/>
        <v>Serviço</v>
      </c>
      <c r="O158" s="117" t="str">
        <f t="shared" ca="1" si="48"/>
        <v>1.9.13.</v>
      </c>
      <c r="P158" s="118" t="s">
        <v>1032</v>
      </c>
      <c r="Q158" s="119" t="s">
        <v>968</v>
      </c>
      <c r="R158" s="120" t="str">
        <f ca="1">IF($C158="S",REFERENCIA.Descricao,"(digite a descrição aqui)")</f>
        <v>PLAYGROUND EM MADEIRA PLÁSTICA, CONFORME PROJETO</v>
      </c>
      <c r="S158" s="121" t="str">
        <f ca="1">REFERENCIA.Unidade</f>
        <v>UN</v>
      </c>
      <c r="T158" s="122">
        <f ca="1">OFFSET(CÁLCULO!H$15,ROW($T158)-ROW(T$15),0)</f>
        <v>1</v>
      </c>
      <c r="U158" s="123">
        <f t="shared" ca="1" si="53"/>
        <v>12570.75</v>
      </c>
      <c r="V158" s="124" t="s">
        <v>664</v>
      </c>
      <c r="W158" s="122">
        <f ca="1">IF($C158="S",ROUND(IF(TIPOORCAMENTO="Proposto",ORÇAMENTO.CustoUnitario*(1+$AH158),ORÇAMENTO.PrecoUnitarioLicitado),15-13*$AF$10),0)</f>
        <v>15206.84</v>
      </c>
      <c r="X158" s="125">
        <f t="array" aca="1" ref="X158" ca="1">IF($C158="S",IF(OR(Import.TipoArredondamento&lt;&gt;"TransfereGOV",ACOMPANHAMENTO="BM"),VTOTAL1,SUM(OFFSET(CÁLCULO!$AI$15,ROW($X158)-ROW($X$15),1):OFFSET(CÁLCULO!$BB$15,ROW($X158)-ROW($X$15),-1))),IF($C158=0,0,ROUND(SomaAgrup,15-13*$AF$11)))</f>
        <v>15206.84</v>
      </c>
      <c r="Y158" s="126" t="s">
        <v>752</v>
      </c>
      <c r="Z158" s="673" t="str">
        <f t="shared" ca="1" si="49"/>
        <v>RA</v>
      </c>
      <c r="AA158" s="127">
        <f ca="1">IF($C158="S",IF($Z158="CP",$X158,IF($Z158="RA",(($X158)*QCI!$AA$3),0)),SomaAgrup)</f>
        <v>152.0684</v>
      </c>
      <c r="AB158" s="128">
        <f t="shared" ca="1" si="50"/>
        <v>0</v>
      </c>
      <c r="AC158" s="564" t="e">
        <f t="array" aca="1" ref="AC158" ca="1">IF($N158=""," ",
IF(AND($C158&lt;&gt;"S",OR($R158="",$R158="(digite a descrição aqui)")),"DESCRIÇÃO",
IF(AND($C158="S",OR($Q158&lt;&gt;"",$T158&gt;0,$U158&gt;0),$P158=""),"FONTE",
IF(AND($C158="S",$P158&lt;&gt;"",OR($T158&gt;0,$U158&gt;0),$Q158=""),"CÓDIGO",
IF(AND($C158="S",$P158&lt;&gt;"",$Q158&lt;&gt;"",$R158="(Código não identificado nas referências)"),"CÓDIGO N/ID",
IF(AND($C158="S",OR($R158="",$R158="(digite a descrição aqui)"),OR($Q158&lt;&gt;"",$T158&gt;0,$U158&gt;0)),"DESCRIÇÃO",
IF(AND($C158="S",$P158&lt;&gt;"",$Q158&lt;&gt;"",$S158=""),"UNIDADE",
IF(AND($C158="S",$P158&lt;&gt;"",$Q158&lt;&gt;"",$U158=0),"SEM CUSTO",
IF(AND(_xlfn.SINGLE(TIPOORCAMENTO)="Licitado",$AL158=0,$AN158&gt;0),"SEM PREÇO",
IF(AND($C158="S",$P158&lt;&gt;"",$Q158&lt;&gt;"",$U158&gt;0,$V158=0),"BDI",
IF(OR(AND(TIPOORCAMENTO="Proposto",LEFT($O$8,5)&lt;&gt;"(N/D:",$AG158&lt;&gt;"",ORÇAMENTO.CustoUnitario&gt;$AG158),AND(TIPOORCAMENTO="LICITADO",ORÇAMENTO.PrecoUnitarioLicitado&gt;$AN158)),"ACIMA REF.",
IF(AND($C158="S",$P158&lt;&gt;"",$Q158&lt;&gt;"",$T158=0,$U158&gt;0),"QUANT.",
IF(AND(Import.TipoArredondamento="TransfereGOV",$L158="F",$C158="S",LEN($Q158)&gt;13),"Código &gt;13",
IF(AND(Import.TipoArredondamento="TransfereGOV",$L158="F",$C158&lt;&gt;"S",LEN($R158)&gt;100),"Descrição &gt;100",
IF(AND(Import.TipoArredondamento="TransfereGOV",$L158="F",$C158="S",LEN($R158)&gt;500),"Descrição &gt;500",
IF(AND(Import.TipoArredondamento="TransfereGOV",$L158="F",$C158="S",LEFT(TRIM(UPPER($P158)),6)&lt;&gt;"SINAPI",ISNA(VLOOKUP(TRIM(UPPER($S158)),ListaTgov.Unidades,1,FALSE))),"Unid. Não Disp",
" "))))))))))))))))</f>
        <v>#NAME?</v>
      </c>
      <c r="AD158" s="673" t="str">
        <f ca="1">IF(C158&lt;=CRONO.NivelExibicao,MAX($AD$15:OFFSET(AD158,-1,0))+IF($C158&lt;&gt;1,1,MAX(1,COUNTIF(QCI!$A$13:$A$24,OFFSET($E158,-1,0)))),"")</f>
        <v/>
      </c>
      <c r="AE158" s="669" t="str">
        <f ca="1">IF(AND($C158="S",ORÇAMENTO.CodBarra&lt;&gt;""),IF(ORÇAMENTO.Fonte="",ORÇAMENTO.CodBarra,CONCATENATE(ORÇAMENTO.Fonte," ",ORÇAMENTO.CodBarra)))</f>
        <v>Cotação 4</v>
      </c>
      <c r="AF158" s="672">
        <f ca="1">IF(ISERROR(INDIRECT(ORÇAMENTO.BancoRef)),"(abra o arquivo 'Referência "&amp;Excel_BuiltIn_Database&amp;".xlsm)",IF(OR($C158&lt;&gt;"S",ORÇAMENTO.CodBarra=""),"(Sem Código)",IF(ISERROR(MATCH($AE158,INDIRECT(ORÇAMENTO.BancoRef),0)),"(Código não identificado nas referências)",MATCH($AE158,INDIRECT(ORÇAMENTO.BancoRef),0))))</f>
        <v>11</v>
      </c>
      <c r="AG158" s="428">
        <f ca="1">ROUND(IF(DESONERACAO="sim",REFERENCIA.Desonerado,REFERENCIA.NaoDesonerado),2)</f>
        <v>12570.75</v>
      </c>
      <c r="AH158" s="429">
        <f t="shared" ca="1" si="51"/>
        <v>0.2097</v>
      </c>
      <c r="AJ158" s="431"/>
      <c r="AL158" s="439"/>
      <c r="AM158" s="336">
        <f t="shared" ca="1" si="0"/>
        <v>15206.84</v>
      </c>
      <c r="AN158" s="470">
        <f t="shared" ca="1" si="52"/>
        <v>15206.84</v>
      </c>
    </row>
    <row r="159" spans="1:40" s="673" customFormat="1" x14ac:dyDescent="0.2">
      <c r="A159" s="673">
        <f t="shared" si="37"/>
        <v>2</v>
      </c>
      <c r="B159" s="673">
        <f t="shared" ca="1" si="38"/>
        <v>2</v>
      </c>
      <c r="C159" s="673">
        <f t="shared" ca="1" si="39"/>
        <v>2</v>
      </c>
      <c r="D159" s="673">
        <f t="shared" ca="1" si="40"/>
        <v>7</v>
      </c>
      <c r="E159" s="673">
        <f ca="1">IF($C159=1,OFFSET(E159,-1,0)+MAX(1,COUNTIF(QCI!$A$13:$A$24,OFFSET(ORÇAMENTO!E159,-1,0))),OFFSET(E159,-1,0))</f>
        <v>1</v>
      </c>
      <c r="F159" s="673">
        <f t="shared" ca="1" si="41"/>
        <v>10</v>
      </c>
      <c r="G159" s="673">
        <f t="shared" ca="1" si="42"/>
        <v>0</v>
      </c>
      <c r="H159" s="673">
        <f t="shared" ca="1" si="43"/>
        <v>0</v>
      </c>
      <c r="I159" s="673">
        <f t="shared" ca="1" si="44"/>
        <v>0</v>
      </c>
      <c r="J159" s="673">
        <f t="shared" ca="1" si="45"/>
        <v>92</v>
      </c>
      <c r="K159" s="673">
        <f ca="1">IF(OR($C159="S",$C159=0),0,MATCH(OFFSET($D159,0,$C159)+IF($C159&lt;&gt;1,1,COUNTIF(QCI!$A$13:$A$24,ORÇAMENTO!E159)),OFFSET($D159,1,$C159,ROW($C$251)-ROW($C159)),0))</f>
        <v>7</v>
      </c>
      <c r="L159" s="114" t="str">
        <f t="shared" ca="1" si="46"/>
        <v>F</v>
      </c>
      <c r="M159" s="115" t="s">
        <v>703</v>
      </c>
      <c r="N159" s="116" t="str">
        <f t="shared" ca="1" si="47"/>
        <v>Nível 2</v>
      </c>
      <c r="O159" s="117" t="str">
        <f t="shared" ca="1" si="48"/>
        <v>1.10.</v>
      </c>
      <c r="P159" s="118" t="s">
        <v>751</v>
      </c>
      <c r="Q159" s="119"/>
      <c r="R159" s="120" t="str">
        <f ca="1">IF($C159="S",REFERENCIA.Descricao,"Canteiro de Plantio")</f>
        <v>Canteiro de Plantio</v>
      </c>
      <c r="S159" s="121" t="str">
        <f ca="1">REFERENCIA.Unidade</f>
        <v>-</v>
      </c>
      <c r="T159" s="122">
        <f ca="1">OFFSET(CÁLCULO!H$15,ROW($T159)-ROW(T$15),0)</f>
        <v>0</v>
      </c>
      <c r="U159" s="123">
        <f t="shared" ca="1" si="53"/>
        <v>0</v>
      </c>
      <c r="V159" s="124" t="s">
        <v>664</v>
      </c>
      <c r="W159" s="122">
        <f ca="1">IF($C159="S",ROUND(IF(TIPOORCAMENTO="Proposto",ORÇAMENTO.CustoUnitario*(1+$AH159),ORÇAMENTO.PrecoUnitarioLicitado),15-13*$AF$10),0)</f>
        <v>0</v>
      </c>
      <c r="X159" s="125">
        <f t="array" aca="1" ref="X159" ca="1">IF($C159="S",IF(OR(Import.TipoArredondamento&lt;&gt;"TransfereGOV",ACOMPANHAMENTO="BM"),VTOTAL1,SUM(OFFSET(CÁLCULO!$AI$15,ROW($X159)-ROW($X$15),1):OFFSET(CÁLCULO!$BB$15,ROW($X159)-ROW($X$15),-1))),IF($C159=0,0,ROUND(SomaAgrup,15-13*$AF$11)))</f>
        <v>17288.66</v>
      </c>
      <c r="Y159" s="126" t="s">
        <v>752</v>
      </c>
      <c r="Z159" s="673" t="str">
        <f t="shared" ca="1" si="49"/>
        <v/>
      </c>
      <c r="AA159" s="127">
        <f ca="1">IF($C159="S",IF($Z159="CP",$X159,IF($Z159="RA",(($X159)*QCI!$AA$3),0)),SomaAgrup)</f>
        <v>172.88659999999999</v>
      </c>
      <c r="AB159" s="128">
        <f t="shared" ca="1" si="50"/>
        <v>0</v>
      </c>
      <c r="AC159" s="564" t="e">
        <f t="array" aca="1" ref="AC159" ca="1">IF($N159=""," ",
IF(AND($C159&lt;&gt;"S",OR($R159="",$R159="(digite a descrição aqui)")),"DESCRIÇÃO",
IF(AND($C159="S",OR($Q159&lt;&gt;"",$T159&gt;0,$U159&gt;0),$P159=""),"FONTE",
IF(AND($C159="S",$P159&lt;&gt;"",OR($T159&gt;0,$U159&gt;0),$Q159=""),"CÓDIGO",
IF(AND($C159="S",$P159&lt;&gt;"",$Q159&lt;&gt;"",$R159="(Código não identificado nas referências)"),"CÓDIGO N/ID",
IF(AND($C159="S",OR($R159="",$R159="(digite a descrição aqui)"),OR($Q159&lt;&gt;"",$T159&gt;0,$U159&gt;0)),"DESCRIÇÃO",
IF(AND($C159="S",$P159&lt;&gt;"",$Q159&lt;&gt;"",$S159=""),"UNIDADE",
IF(AND($C159="S",$P159&lt;&gt;"",$Q159&lt;&gt;"",$U159=0),"SEM CUSTO",
IF(AND(_xlfn.SINGLE(TIPOORCAMENTO)="Licitado",$AL159=0,$AN159&gt;0),"SEM PREÇO",
IF(AND($C159="S",$P159&lt;&gt;"",$Q159&lt;&gt;"",$U159&gt;0,$V159=0),"BDI",
IF(OR(AND(TIPOORCAMENTO="Proposto",LEFT($O$8,5)&lt;&gt;"(N/D:",$AG159&lt;&gt;"",ORÇAMENTO.CustoUnitario&gt;$AG159),AND(TIPOORCAMENTO="LICITADO",ORÇAMENTO.PrecoUnitarioLicitado&gt;$AN159)),"ACIMA REF.",
IF(AND($C159="S",$P159&lt;&gt;"",$Q159&lt;&gt;"",$T159=0,$U159&gt;0),"QUANT.",
IF(AND(Import.TipoArredondamento="TransfereGOV",$L159="F",$C159="S",LEN($Q159)&gt;13),"Código &gt;13",
IF(AND(Import.TipoArredondamento="TransfereGOV",$L159="F",$C159&lt;&gt;"S",LEN($R159)&gt;100),"Descrição &gt;100",
IF(AND(Import.TipoArredondamento="TransfereGOV",$L159="F",$C159="S",LEN($R159)&gt;500),"Descrição &gt;500",
IF(AND(Import.TipoArredondamento="TransfereGOV",$L159="F",$C159="S",LEFT(TRIM(UPPER($P159)),6)&lt;&gt;"SINAPI",ISNA(VLOOKUP(TRIM(UPPER($S159)),ListaTgov.Unidades,1,FALSE))),"Unid. Não Disp",
" "))))))))))))))))</f>
        <v>#NAME?</v>
      </c>
      <c r="AD159" s="673">
        <f ca="1">IF(C159&lt;=CRONO.NivelExibicao,MAX($AD$15:OFFSET(AD159,-1,0))+IF($C159&lt;&gt;1,1,MAX(1,COUNTIF(QCI!$A$13:$A$24,OFFSET($E159,-1,0)))),"")</f>
        <v>11</v>
      </c>
      <c r="AE159" s="669" t="b">
        <f ca="1">IF(AND($C159="S",ORÇAMENTO.CodBarra&lt;&gt;""),IF(ORÇAMENTO.Fonte="",ORÇAMENTO.CodBarra,CONCATENATE(ORÇAMENTO.Fonte," ",ORÇAMENTO.CodBarra)))</f>
        <v>0</v>
      </c>
      <c r="AF159" s="672" t="str">
        <f ca="1">IF(ISERROR(INDIRECT(ORÇAMENTO.BancoRef)),"(abra o arquivo 'Referência "&amp;Excel_BuiltIn_Database&amp;".xlsm)",IF(OR($C159&lt;&gt;"S",ORÇAMENTO.CodBarra=""),"(Sem Código)",IF(ISERROR(MATCH($AE159,INDIRECT(ORÇAMENTO.BancoRef),0)),"(Código não identificado nas referências)",MATCH($AE159,INDIRECT(ORÇAMENTO.BancoRef),0))))</f>
        <v>(Sem Código)</v>
      </c>
      <c r="AG159" s="428">
        <f ca="1">ROUND(IF(DESONERACAO="sim",REFERENCIA.Desonerado,REFERENCIA.NaoDesonerado),2)</f>
        <v>0</v>
      </c>
      <c r="AH159" s="429">
        <f t="shared" ca="1" si="51"/>
        <v>0.2097</v>
      </c>
      <c r="AJ159" s="431"/>
      <c r="AL159" s="439"/>
      <c r="AM159" s="336">
        <f t="shared" ca="1" si="0"/>
        <v>17288.66</v>
      </c>
      <c r="AN159" s="470">
        <f t="shared" ca="1" si="52"/>
        <v>0</v>
      </c>
    </row>
    <row r="160" spans="1:40" s="673" customFormat="1" ht="63.75" x14ac:dyDescent="0.2">
      <c r="A160" s="673" t="str">
        <f t="shared" si="37"/>
        <v>S</v>
      </c>
      <c r="B160" s="673">
        <f t="shared" ca="1" si="38"/>
        <v>2</v>
      </c>
      <c r="C160" s="673" t="str">
        <f t="shared" ca="1" si="39"/>
        <v>S</v>
      </c>
      <c r="D160" s="673">
        <f t="shared" ca="1" si="40"/>
        <v>0</v>
      </c>
      <c r="E160" s="673">
        <f ca="1">IF($C160=1,OFFSET(E160,-1,0)+MAX(1,COUNTIF(QCI!$A$13:$A$24,OFFSET(ORÇAMENTO!E160,-1,0))),OFFSET(E160,-1,0))</f>
        <v>1</v>
      </c>
      <c r="F160" s="673">
        <f t="shared" ca="1" si="41"/>
        <v>10</v>
      </c>
      <c r="G160" s="673">
        <f t="shared" ca="1" si="42"/>
        <v>0</v>
      </c>
      <c r="H160" s="673">
        <f t="shared" ca="1" si="43"/>
        <v>0</v>
      </c>
      <c r="I160" s="673">
        <f t="shared" ca="1" si="44"/>
        <v>1</v>
      </c>
      <c r="J160" s="673">
        <f t="shared" ca="1" si="45"/>
        <v>0</v>
      </c>
      <c r="K160" s="673">
        <f ca="1">IF(OR($C160="S",$C160=0),0,MATCH(OFFSET($D160,0,$C160)+IF($C160&lt;&gt;1,1,COUNTIF(QCI!$A$13:$A$24,ORÇAMENTO!E160)),OFFSET($D160,1,$C160,ROW($C$251)-ROW($C160)),0))</f>
        <v>0</v>
      </c>
      <c r="L160" s="114" t="str">
        <f t="shared" ca="1" si="46"/>
        <v>F</v>
      </c>
      <c r="M160" s="115" t="s">
        <v>706</v>
      </c>
      <c r="N160" s="116" t="str">
        <f t="shared" ca="1" si="47"/>
        <v>Serviço</v>
      </c>
      <c r="O160" s="117" t="str">
        <f t="shared" ca="1" si="48"/>
        <v>1.10.1.</v>
      </c>
      <c r="P160" s="118" t="s">
        <v>751</v>
      </c>
      <c r="Q160" s="119" t="s">
        <v>1033</v>
      </c>
      <c r="R160" s="120" t="str">
        <f ca="1">IF($C160="S",REFERENCIA.Descricao,"(digite a descrição aqui)")</f>
        <v>ESCAVAÇÃO MECANIZADA DE VALA COM PROF. ATÉ 1,5 M (MÉDIA MONTANTE E JUSANTE/UMA COMPOSIÇÃO POR TRECHO), ESCAVADEIRA (0,8 M3), LARG. DE 1,5 M A 2,5 M, EM SOLO DE 1A CATEGORIA, LOCAIS COM BAIXO NÍVEL DE INTERFERÊNCIA. AF_09/2024</v>
      </c>
      <c r="S160" s="121" t="str">
        <f ca="1">REFERENCIA.Unidade</f>
        <v>M3</v>
      </c>
      <c r="T160" s="122">
        <f ca="1">OFFSET(CÁLCULO!H$15,ROW($T160)-ROW(T$15),0)</f>
        <v>7.86</v>
      </c>
      <c r="U160" s="123">
        <f t="shared" ca="1" si="53"/>
        <v>7.12</v>
      </c>
      <c r="V160" s="124" t="s">
        <v>664</v>
      </c>
      <c r="W160" s="122">
        <f ca="1">IF($C160="S",ROUND(IF(TIPOORCAMENTO="Proposto",ORÇAMENTO.CustoUnitario*(1+$AH160),ORÇAMENTO.PrecoUnitarioLicitado),15-13*$AF$10),0)</f>
        <v>8.61</v>
      </c>
      <c r="X160" s="125">
        <f t="array" aca="1" ref="X160" ca="1">IF($C160="S",IF(OR(Import.TipoArredondamento&lt;&gt;"TransfereGOV",ACOMPANHAMENTO="BM"),VTOTAL1,SUM(OFFSET(CÁLCULO!$AI$15,ROW($X160)-ROW($X$15),1):OFFSET(CÁLCULO!$BB$15,ROW($X160)-ROW($X$15),-1))),IF($C160=0,0,ROUND(SomaAgrup,15-13*$AF$11)))</f>
        <v>67.67</v>
      </c>
      <c r="Y160" s="126" t="s">
        <v>752</v>
      </c>
      <c r="Z160" s="673" t="str">
        <f t="shared" ca="1" si="49"/>
        <v>RA</v>
      </c>
      <c r="AA160" s="127">
        <f ca="1">IF($C160="S",IF($Z160="CP",$X160,IF($Z160="RA",(($X160)*QCI!$AA$3),0)),SomaAgrup)</f>
        <v>0.67670000000000008</v>
      </c>
      <c r="AB160" s="128">
        <f t="shared" ca="1" si="50"/>
        <v>0</v>
      </c>
      <c r="AC160" s="564" t="e">
        <f t="array" aca="1" ref="AC160" ca="1">IF($N160=""," ",
IF(AND($C160&lt;&gt;"S",OR($R160="",$R160="(digite a descrição aqui)")),"DESCRIÇÃO",
IF(AND($C160="S",OR($Q160&lt;&gt;"",$T160&gt;0,$U160&gt;0),$P160=""),"FONTE",
IF(AND($C160="S",$P160&lt;&gt;"",OR($T160&gt;0,$U160&gt;0),$Q160=""),"CÓDIGO",
IF(AND($C160="S",$P160&lt;&gt;"",$Q160&lt;&gt;"",$R160="(Código não identificado nas referências)"),"CÓDIGO N/ID",
IF(AND($C160="S",OR($R160="",$R160="(digite a descrição aqui)"),OR($Q160&lt;&gt;"",$T160&gt;0,$U160&gt;0)),"DESCRIÇÃO",
IF(AND($C160="S",$P160&lt;&gt;"",$Q160&lt;&gt;"",$S160=""),"UNIDADE",
IF(AND($C160="S",$P160&lt;&gt;"",$Q160&lt;&gt;"",$U160=0),"SEM CUSTO",
IF(AND(_xlfn.SINGLE(TIPOORCAMENTO)="Licitado",$AL160=0,$AN160&gt;0),"SEM PREÇO",
IF(AND($C160="S",$P160&lt;&gt;"",$Q160&lt;&gt;"",$U160&gt;0,$V160=0),"BDI",
IF(OR(AND(TIPOORCAMENTO="Proposto",LEFT($O$8,5)&lt;&gt;"(N/D:",$AG160&lt;&gt;"",ORÇAMENTO.CustoUnitario&gt;$AG160),AND(TIPOORCAMENTO="LICITADO",ORÇAMENTO.PrecoUnitarioLicitado&gt;$AN160)),"ACIMA REF.",
IF(AND($C160="S",$P160&lt;&gt;"",$Q160&lt;&gt;"",$T160=0,$U160&gt;0),"QUANT.",
IF(AND(Import.TipoArredondamento="TransfereGOV",$L160="F",$C160="S",LEN($Q160)&gt;13),"Código &gt;13",
IF(AND(Import.TipoArredondamento="TransfereGOV",$L160="F",$C160&lt;&gt;"S",LEN($R160)&gt;100),"Descrição &gt;100",
IF(AND(Import.TipoArredondamento="TransfereGOV",$L160="F",$C160="S",LEN($R160)&gt;500),"Descrição &gt;500",
IF(AND(Import.TipoArredondamento="TransfereGOV",$L160="F",$C160="S",LEFT(TRIM(UPPER($P160)),6)&lt;&gt;"SINAPI",ISNA(VLOOKUP(TRIM(UPPER($S160)),ListaTgov.Unidades,1,FALSE))),"Unid. Não Disp",
" "))))))))))))))))</f>
        <v>#NAME?</v>
      </c>
      <c r="AD160" s="673" t="str">
        <f ca="1">IF(C160&lt;=CRONO.NivelExibicao,MAX($AD$15:OFFSET(AD160,-1,0))+IF($C160&lt;&gt;1,1,MAX(1,COUNTIF(QCI!$A$13:$A$24,OFFSET($E160,-1,0)))),"")</f>
        <v/>
      </c>
      <c r="AE160" s="669" t="str">
        <f ca="1">IF(AND($C160="S",ORÇAMENTO.CodBarra&lt;&gt;""),IF(ORÇAMENTO.Fonte="",ORÇAMENTO.CodBarra,CONCATENATE(ORÇAMENTO.Fonte," ",ORÇAMENTO.CodBarra)))</f>
        <v>SINAPI 90091</v>
      </c>
      <c r="AF160" s="672">
        <f ca="1">IF(ISERROR(INDIRECT(ORÇAMENTO.BancoRef)),"(abra o arquivo 'Referência "&amp;Excel_BuiltIn_Database&amp;".xlsm)",IF(OR($C160&lt;&gt;"S",ORÇAMENTO.CodBarra=""),"(Sem Código)",IF(ISERROR(MATCH($AE160,INDIRECT(ORÇAMENTO.BancoRef),0)),"(Código não identificado nas referências)",MATCH($AE160,INDIRECT(ORÇAMENTO.BancoRef),0))))</f>
        <v>9380</v>
      </c>
      <c r="AG160" s="428">
        <f ca="1">ROUND(IF(DESONERACAO="sim",REFERENCIA.Desonerado,REFERENCIA.NaoDesonerado),2)</f>
        <v>7.12</v>
      </c>
      <c r="AH160" s="429">
        <f t="shared" ca="1" si="51"/>
        <v>0.2097</v>
      </c>
      <c r="AJ160" s="431"/>
      <c r="AL160" s="439"/>
      <c r="AM160" s="336">
        <f t="shared" ca="1" si="0"/>
        <v>67.67</v>
      </c>
      <c r="AN160" s="470">
        <f t="shared" ca="1" si="52"/>
        <v>8.61</v>
      </c>
    </row>
    <row r="161" spans="1:40" s="673" customFormat="1" ht="38.25" x14ac:dyDescent="0.2">
      <c r="A161" s="673" t="str">
        <f t="shared" si="37"/>
        <v>S</v>
      </c>
      <c r="B161" s="673">
        <f t="shared" ca="1" si="38"/>
        <v>2</v>
      </c>
      <c r="C161" s="673" t="str">
        <f t="shared" ca="1" si="39"/>
        <v>S</v>
      </c>
      <c r="D161" s="673">
        <f t="shared" ca="1" si="40"/>
        <v>0</v>
      </c>
      <c r="E161" s="673">
        <f ca="1">IF($C161=1,OFFSET(E161,-1,0)+MAX(1,COUNTIF(QCI!$A$13:$A$24,OFFSET(ORÇAMENTO!E161,-1,0))),OFFSET(E161,-1,0))</f>
        <v>1</v>
      </c>
      <c r="F161" s="673">
        <f t="shared" ca="1" si="41"/>
        <v>10</v>
      </c>
      <c r="G161" s="673">
        <f t="shared" ca="1" si="42"/>
        <v>0</v>
      </c>
      <c r="H161" s="673">
        <f t="shared" ca="1" si="43"/>
        <v>0</v>
      </c>
      <c r="I161" s="673">
        <f t="shared" ca="1" si="44"/>
        <v>2</v>
      </c>
      <c r="J161" s="673">
        <f t="shared" ca="1" si="45"/>
        <v>0</v>
      </c>
      <c r="K161" s="673">
        <f ca="1">IF(OR($C161="S",$C161=0),0,MATCH(OFFSET($D161,0,$C161)+IF($C161&lt;&gt;1,1,COUNTIF(QCI!$A$13:$A$24,ORÇAMENTO!E161)),OFFSET($D161,1,$C161,ROW($C$251)-ROW($C161)),0))</f>
        <v>0</v>
      </c>
      <c r="L161" s="114" t="str">
        <f t="shared" ca="1" si="46"/>
        <v>F</v>
      </c>
      <c r="M161" s="115" t="s">
        <v>706</v>
      </c>
      <c r="N161" s="116" t="str">
        <f t="shared" ca="1" si="47"/>
        <v>Serviço</v>
      </c>
      <c r="O161" s="117" t="str">
        <f t="shared" ca="1" si="48"/>
        <v>1.10.2.</v>
      </c>
      <c r="P161" s="118" t="s">
        <v>751</v>
      </c>
      <c r="Q161" s="119" t="s">
        <v>1001</v>
      </c>
      <c r="R161" s="120" t="str">
        <f ca="1">IF($C161="S",REFERENCIA.Descricao,"(digite a descrição aqui)")</f>
        <v>PREPARO DE FUNDO DE VALA COM LARGURA MENOR QUE 1,5 M (ACERTO DO SOLO NATURAL), EM LOCAL COM NÍVEL BAIXO DE INTERFERÊNCIA. AF_01/2026</v>
      </c>
      <c r="S161" s="121" t="str">
        <f ca="1">REFERENCIA.Unidade</f>
        <v>M2</v>
      </c>
      <c r="T161" s="122">
        <f ca="1">OFFSET(CÁLCULO!H$15,ROW($T161)-ROW(T$15),0)</f>
        <v>19.64</v>
      </c>
      <c r="U161" s="123">
        <f t="shared" ca="1" si="53"/>
        <v>10.25</v>
      </c>
      <c r="V161" s="124" t="s">
        <v>664</v>
      </c>
      <c r="W161" s="122">
        <f ca="1">IF($C161="S",ROUND(IF(TIPOORCAMENTO="Proposto",ORÇAMENTO.CustoUnitario*(1+$AH161),ORÇAMENTO.PrecoUnitarioLicitado),15-13*$AF$10),0)</f>
        <v>12.4</v>
      </c>
      <c r="X161" s="125">
        <f t="array" aca="1" ref="X161" ca="1">IF($C161="S",IF(OR(Import.TipoArredondamento&lt;&gt;"TransfereGOV",ACOMPANHAMENTO="BM"),VTOTAL1,SUM(OFFSET(CÁLCULO!$AI$15,ROW($X161)-ROW($X$15),1):OFFSET(CÁLCULO!$BB$15,ROW($X161)-ROW($X$15),-1))),IF($C161=0,0,ROUND(SomaAgrup,15-13*$AF$11)))</f>
        <v>243.54</v>
      </c>
      <c r="Y161" s="126" t="s">
        <v>752</v>
      </c>
      <c r="Z161" s="673" t="str">
        <f t="shared" ca="1" si="49"/>
        <v>RA</v>
      </c>
      <c r="AA161" s="127">
        <f ca="1">IF($C161="S",IF($Z161="CP",$X161,IF($Z161="RA",(($X161)*QCI!$AA$3),0)),SomaAgrup)</f>
        <v>2.4354</v>
      </c>
      <c r="AB161" s="128">
        <f t="shared" ca="1" si="50"/>
        <v>0</v>
      </c>
      <c r="AC161" s="564" t="e">
        <f t="array" aca="1" ref="AC161" ca="1">IF($N161=""," ",
IF(AND($C161&lt;&gt;"S",OR($R161="",$R161="(digite a descrição aqui)")),"DESCRIÇÃO",
IF(AND($C161="S",OR($Q161&lt;&gt;"",$T161&gt;0,$U161&gt;0),$P161=""),"FONTE",
IF(AND($C161="S",$P161&lt;&gt;"",OR($T161&gt;0,$U161&gt;0),$Q161=""),"CÓDIGO",
IF(AND($C161="S",$P161&lt;&gt;"",$Q161&lt;&gt;"",$R161="(Código não identificado nas referências)"),"CÓDIGO N/ID",
IF(AND($C161="S",OR($R161="",$R161="(digite a descrição aqui)"),OR($Q161&lt;&gt;"",$T161&gt;0,$U161&gt;0)),"DESCRIÇÃO",
IF(AND($C161="S",$P161&lt;&gt;"",$Q161&lt;&gt;"",$S161=""),"UNIDADE",
IF(AND($C161="S",$P161&lt;&gt;"",$Q161&lt;&gt;"",$U161=0),"SEM CUSTO",
IF(AND(_xlfn.SINGLE(TIPOORCAMENTO)="Licitado",$AL161=0,$AN161&gt;0),"SEM PREÇO",
IF(AND($C161="S",$P161&lt;&gt;"",$Q161&lt;&gt;"",$U161&gt;0,$V161=0),"BDI",
IF(OR(AND(TIPOORCAMENTO="Proposto",LEFT($O$8,5)&lt;&gt;"(N/D:",$AG161&lt;&gt;"",ORÇAMENTO.CustoUnitario&gt;$AG161),AND(TIPOORCAMENTO="LICITADO",ORÇAMENTO.PrecoUnitarioLicitado&gt;$AN161)),"ACIMA REF.",
IF(AND($C161="S",$P161&lt;&gt;"",$Q161&lt;&gt;"",$T161=0,$U161&gt;0),"QUANT.",
IF(AND(Import.TipoArredondamento="TransfereGOV",$L161="F",$C161="S",LEN($Q161)&gt;13),"Código &gt;13",
IF(AND(Import.TipoArredondamento="TransfereGOV",$L161="F",$C161&lt;&gt;"S",LEN($R161)&gt;100),"Descrição &gt;100",
IF(AND(Import.TipoArredondamento="TransfereGOV",$L161="F",$C161="S",LEN($R161)&gt;500),"Descrição &gt;500",
IF(AND(Import.TipoArredondamento="TransfereGOV",$L161="F",$C161="S",LEFT(TRIM(UPPER($P161)),6)&lt;&gt;"SINAPI",ISNA(VLOOKUP(TRIM(UPPER($S161)),ListaTgov.Unidades,1,FALSE))),"Unid. Não Disp",
" "))))))))))))))))</f>
        <v>#NAME?</v>
      </c>
      <c r="AD161" s="673" t="str">
        <f ca="1">IF(C161&lt;=CRONO.NivelExibicao,MAX($AD$15:OFFSET(AD161,-1,0))+IF($C161&lt;&gt;1,1,MAX(1,COUNTIF(QCI!$A$13:$A$24,OFFSET($E161,-1,0)))),"")</f>
        <v/>
      </c>
      <c r="AE161" s="669" t="str">
        <f ca="1">IF(AND($C161="S",ORÇAMENTO.CodBarra&lt;&gt;""),IF(ORÇAMENTO.Fonte="",ORÇAMENTO.CodBarra,CONCATENATE(ORÇAMENTO.Fonte," ",ORÇAMENTO.CodBarra)))</f>
        <v>SINAPI 101616</v>
      </c>
      <c r="AF161" s="672">
        <f ca="1">IF(ISERROR(INDIRECT(ORÇAMENTO.BancoRef)),"(abra o arquivo 'Referência "&amp;Excel_BuiltIn_Database&amp;".xlsm)",IF(OR($C161&lt;&gt;"S",ORÇAMENTO.CodBarra=""),"(Sem Código)",IF(ISERROR(MATCH($AE161,INDIRECT(ORÇAMENTO.BancoRef),0)),"(Código não identificado nas referências)",MATCH($AE161,INDIRECT(ORÇAMENTO.BancoRef),0))))</f>
        <v>9513</v>
      </c>
      <c r="AG161" s="428">
        <f ca="1">ROUND(IF(DESONERACAO="sim",REFERENCIA.Desonerado,REFERENCIA.NaoDesonerado),2)</f>
        <v>10.25</v>
      </c>
      <c r="AH161" s="429">
        <f t="shared" ca="1" si="51"/>
        <v>0.2097</v>
      </c>
      <c r="AJ161" s="431"/>
      <c r="AL161" s="439"/>
      <c r="AM161" s="336">
        <f t="shared" ca="1" si="0"/>
        <v>243.54</v>
      </c>
      <c r="AN161" s="470">
        <f t="shared" ca="1" si="52"/>
        <v>12.4</v>
      </c>
    </row>
    <row r="162" spans="1:40" s="673" customFormat="1" x14ac:dyDescent="0.2">
      <c r="A162" s="673" t="str">
        <f t="shared" si="37"/>
        <v>S</v>
      </c>
      <c r="B162" s="673">
        <f t="shared" ca="1" si="38"/>
        <v>2</v>
      </c>
      <c r="C162" s="673" t="str">
        <f t="shared" ca="1" si="39"/>
        <v>S</v>
      </c>
      <c r="D162" s="673">
        <f t="shared" ca="1" si="40"/>
        <v>0</v>
      </c>
      <c r="E162" s="673">
        <f ca="1">IF($C162=1,OFFSET(E162,-1,0)+MAX(1,COUNTIF(QCI!$A$13:$A$24,OFFSET(ORÇAMENTO!E162,-1,0))),OFFSET(E162,-1,0))</f>
        <v>1</v>
      </c>
      <c r="F162" s="673">
        <f t="shared" ca="1" si="41"/>
        <v>10</v>
      </c>
      <c r="G162" s="673">
        <f t="shared" ca="1" si="42"/>
        <v>0</v>
      </c>
      <c r="H162" s="673">
        <f t="shared" ca="1" si="43"/>
        <v>0</v>
      </c>
      <c r="I162" s="673">
        <f t="shared" ca="1" si="44"/>
        <v>3</v>
      </c>
      <c r="J162" s="673">
        <f t="shared" ca="1" si="45"/>
        <v>0</v>
      </c>
      <c r="K162" s="673">
        <f ca="1">IF(OR($C162="S",$C162=0),0,MATCH(OFFSET($D162,0,$C162)+IF($C162&lt;&gt;1,1,COUNTIF(QCI!$A$13:$A$24,ORÇAMENTO!E162)),OFFSET($D162,1,$C162,ROW($C$251)-ROW($C162)),0))</f>
        <v>0</v>
      </c>
      <c r="L162" s="114" t="str">
        <f t="shared" ca="1" si="46"/>
        <v>F</v>
      </c>
      <c r="M162" s="115" t="s">
        <v>706</v>
      </c>
      <c r="N162" s="116" t="str">
        <f t="shared" ca="1" si="47"/>
        <v>Serviço</v>
      </c>
      <c r="O162" s="117" t="str">
        <f t="shared" ca="1" si="48"/>
        <v>1.10.3.</v>
      </c>
      <c r="P162" s="118" t="s">
        <v>978</v>
      </c>
      <c r="Q162" s="119" t="s">
        <v>1034</v>
      </c>
      <c r="R162" s="120" t="str">
        <f ca="1">IF($C162="S",REFERENCIA.Descricao,"(digite a descrição aqui)")</f>
        <v>ALVENARIA DE EMBASAMENTO - TIJOLOS MACIÇOS COMUNS</v>
      </c>
      <c r="S162" s="121" t="str">
        <f ca="1">REFERENCIA.Unidade</f>
        <v>M3</v>
      </c>
      <c r="T162" s="122">
        <f ca="1">OFFSET(CÁLCULO!H$15,ROW($T162)-ROW(T$15),0)</f>
        <v>3.54</v>
      </c>
      <c r="U162" s="123">
        <f t="shared" ca="1" si="53"/>
        <v>1158.6400000000001</v>
      </c>
      <c r="V162" s="124" t="s">
        <v>664</v>
      </c>
      <c r="W162" s="122">
        <f ca="1">IF($C162="S",ROUND(IF(TIPOORCAMENTO="Proposto",ORÇAMENTO.CustoUnitario*(1+$AH162),ORÇAMENTO.PrecoUnitarioLicitado),15-13*$AF$10),0)</f>
        <v>1401.61</v>
      </c>
      <c r="X162" s="125">
        <f t="array" aca="1" ref="X162" ca="1">IF($C162="S",IF(OR(Import.TipoArredondamento&lt;&gt;"TransfereGOV",ACOMPANHAMENTO="BM"),VTOTAL1,SUM(OFFSET(CÁLCULO!$AI$15,ROW($X162)-ROW($X$15),1):OFFSET(CÁLCULO!$BB$15,ROW($X162)-ROW($X$15),-1))),IF($C162=0,0,ROUND(SomaAgrup,15-13*$AF$11)))</f>
        <v>4961.7</v>
      </c>
      <c r="Y162" s="126" t="s">
        <v>752</v>
      </c>
      <c r="Z162" s="673" t="str">
        <f t="shared" ca="1" si="49"/>
        <v>RA</v>
      </c>
      <c r="AA162" s="127">
        <f ca="1">IF($C162="S",IF($Z162="CP",$X162,IF($Z162="RA",(($X162)*QCI!$AA$3),0)),SomaAgrup)</f>
        <v>49.616999999999997</v>
      </c>
      <c r="AB162" s="128">
        <f t="shared" ca="1" si="50"/>
        <v>0</v>
      </c>
      <c r="AC162" s="564" t="e">
        <f t="array" aca="1" ref="AC162" ca="1">IF($N162=""," ",
IF(AND($C162&lt;&gt;"S",OR($R162="",$R162="(digite a descrição aqui)")),"DESCRIÇÃO",
IF(AND($C162="S",OR($Q162&lt;&gt;"",$T162&gt;0,$U162&gt;0),$P162=""),"FONTE",
IF(AND($C162="S",$P162&lt;&gt;"",OR($T162&gt;0,$U162&gt;0),$Q162=""),"CÓDIGO",
IF(AND($C162="S",$P162&lt;&gt;"",$Q162&lt;&gt;"",$R162="(Código não identificado nas referências)"),"CÓDIGO N/ID",
IF(AND($C162="S",OR($R162="",$R162="(digite a descrição aqui)"),OR($Q162&lt;&gt;"",$T162&gt;0,$U162&gt;0)),"DESCRIÇÃO",
IF(AND($C162="S",$P162&lt;&gt;"",$Q162&lt;&gt;"",$S162=""),"UNIDADE",
IF(AND($C162="S",$P162&lt;&gt;"",$Q162&lt;&gt;"",$U162=0),"SEM CUSTO",
IF(AND(_xlfn.SINGLE(TIPOORCAMENTO)="Licitado",$AL162=0,$AN162&gt;0),"SEM PREÇO",
IF(AND($C162="S",$P162&lt;&gt;"",$Q162&lt;&gt;"",$U162&gt;0,$V162=0),"BDI",
IF(OR(AND(TIPOORCAMENTO="Proposto",LEFT($O$8,5)&lt;&gt;"(N/D:",$AG162&lt;&gt;"",ORÇAMENTO.CustoUnitario&gt;$AG162),AND(TIPOORCAMENTO="LICITADO",ORÇAMENTO.PrecoUnitarioLicitado&gt;$AN162)),"ACIMA REF.",
IF(AND($C162="S",$P162&lt;&gt;"",$Q162&lt;&gt;"",$T162=0,$U162&gt;0),"QUANT.",
IF(AND(Import.TipoArredondamento="TransfereGOV",$L162="F",$C162="S",LEN($Q162)&gt;13),"Código &gt;13",
IF(AND(Import.TipoArredondamento="TransfereGOV",$L162="F",$C162&lt;&gt;"S",LEN($R162)&gt;100),"Descrição &gt;100",
IF(AND(Import.TipoArredondamento="TransfereGOV",$L162="F",$C162="S",LEN($R162)&gt;500),"Descrição &gt;500",
IF(AND(Import.TipoArredondamento="TransfereGOV",$L162="F",$C162="S",LEFT(TRIM(UPPER($P162)),6)&lt;&gt;"SINAPI",ISNA(VLOOKUP(TRIM(UPPER($S162)),ListaTgov.Unidades,1,FALSE))),"Unid. Não Disp",
" "))))))))))))))))</f>
        <v>#NAME?</v>
      </c>
      <c r="AD162" s="673" t="str">
        <f ca="1">IF(C162&lt;=CRONO.NivelExibicao,MAX($AD$15:OFFSET(AD162,-1,0))+IF($C162&lt;&gt;1,1,MAX(1,COUNTIF(QCI!$A$13:$A$24,OFFSET($E162,-1,0)))),"")</f>
        <v/>
      </c>
      <c r="AE162" s="669" t="str">
        <f ca="1">IF(AND($C162="S",ORÇAMENTO.CodBarra&lt;&gt;""),IF(ORÇAMENTO.Fonte="",ORÇAMENTO.CodBarra,CONCATENATE(ORÇAMENTO.Fonte," ",ORÇAMENTO.CodBarra)))</f>
        <v>SIURB EDIF 2006001</v>
      </c>
      <c r="AF162" s="672">
        <f ca="1">IF(ISERROR(INDIRECT(ORÇAMENTO.BancoRef)),"(abra o arquivo 'Referência "&amp;Excel_BuiltIn_Database&amp;".xlsm)",IF(OR($C162&lt;&gt;"S",ORÇAMENTO.CodBarra=""),"(Sem Código)",IF(ISERROR(MATCH($AE162,INDIRECT(ORÇAMENTO.BancoRef),0)),"(Código não identificado nas referências)",MATCH($AE162,INDIRECT(ORÇAMENTO.BancoRef),0))))</f>
        <v>27059</v>
      </c>
      <c r="AG162" s="428">
        <f ca="1">ROUND(IF(DESONERACAO="sim",REFERENCIA.Desonerado,REFERENCIA.NaoDesonerado),2)</f>
        <v>1158.6400000000001</v>
      </c>
      <c r="AH162" s="429">
        <f t="shared" ca="1" si="51"/>
        <v>0.2097</v>
      </c>
      <c r="AJ162" s="431"/>
      <c r="AL162" s="439"/>
      <c r="AM162" s="336">
        <f t="shared" ca="1" si="0"/>
        <v>4961.7</v>
      </c>
      <c r="AN162" s="470">
        <f t="shared" ca="1" si="52"/>
        <v>1401.61</v>
      </c>
    </row>
    <row r="163" spans="1:40" s="673" customFormat="1" ht="38.25" x14ac:dyDescent="0.2">
      <c r="A163" s="673" t="str">
        <f t="shared" si="37"/>
        <v>S</v>
      </c>
      <c r="B163" s="673">
        <f t="shared" ca="1" si="38"/>
        <v>2</v>
      </c>
      <c r="C163" s="673" t="str">
        <f t="shared" ca="1" si="39"/>
        <v>S</v>
      </c>
      <c r="D163" s="673">
        <f t="shared" ca="1" si="40"/>
        <v>0</v>
      </c>
      <c r="E163" s="673">
        <f ca="1">IF($C163=1,OFFSET(E163,-1,0)+MAX(1,COUNTIF(QCI!$A$13:$A$24,OFFSET(ORÇAMENTO!E163,-1,0))),OFFSET(E163,-1,0))</f>
        <v>1</v>
      </c>
      <c r="F163" s="673">
        <f t="shared" ca="1" si="41"/>
        <v>10</v>
      </c>
      <c r="G163" s="673">
        <f t="shared" ca="1" si="42"/>
        <v>0</v>
      </c>
      <c r="H163" s="673">
        <f t="shared" ca="1" si="43"/>
        <v>0</v>
      </c>
      <c r="I163" s="673">
        <f t="shared" ca="1" si="44"/>
        <v>4</v>
      </c>
      <c r="J163" s="673">
        <f t="shared" ca="1" si="45"/>
        <v>0</v>
      </c>
      <c r="K163" s="673">
        <f ca="1">IF(OR($C163="S",$C163=0),0,MATCH(OFFSET($D163,0,$C163)+IF($C163&lt;&gt;1,1,COUNTIF(QCI!$A$13:$A$24,ORÇAMENTO!E163)),OFFSET($D163,1,$C163,ROW($C$251)-ROW($C163)),0))</f>
        <v>0</v>
      </c>
      <c r="L163" s="114" t="str">
        <f t="shared" ca="1" si="46"/>
        <v>F</v>
      </c>
      <c r="M163" s="115" t="s">
        <v>706</v>
      </c>
      <c r="N163" s="116" t="str">
        <f t="shared" ca="1" si="47"/>
        <v>Serviço</v>
      </c>
      <c r="O163" s="117" t="str">
        <f t="shared" ca="1" si="48"/>
        <v>1.10.4.</v>
      </c>
      <c r="P163" s="677" t="s">
        <v>751</v>
      </c>
      <c r="Q163" s="119" t="s">
        <v>1035</v>
      </c>
      <c r="R163" s="120" t="str">
        <f ca="1">IF($C163="S",REFERENCIA.Descricao,"(digite a descrição aqui)")</f>
        <v>ALVENARIA DE VEDAÇÃO DE BLOCOS CERÂMICOS MACIÇOS DE 5X10X20CM (ESPESSURA 10CM) E ARGAMASSA DE ASSENTAMENTO COM PREPARO EM BETONEIRA. AF_05/2020</v>
      </c>
      <c r="S163" s="121" t="str">
        <f ca="1">REFERENCIA.Unidade</f>
        <v>M2</v>
      </c>
      <c r="T163" s="122">
        <f ca="1">OFFSET(CÁLCULO!H$15,ROW($T163)-ROW(T$15),0)</f>
        <v>39.28</v>
      </c>
      <c r="U163" s="123">
        <f t="shared" ca="1" si="53"/>
        <v>156.94999999999999</v>
      </c>
      <c r="V163" s="124" t="s">
        <v>664</v>
      </c>
      <c r="W163" s="122">
        <f ca="1">IF($C163="S",ROUND(IF(TIPOORCAMENTO="Proposto",ORÇAMENTO.CustoUnitario*(1+$AH163),ORÇAMENTO.PrecoUnitarioLicitado),15-13*$AF$10),0)</f>
        <v>189.86</v>
      </c>
      <c r="X163" s="125">
        <f t="array" aca="1" ref="X163" ca="1">IF($C163="S",IF(OR(Import.TipoArredondamento&lt;&gt;"TransfereGOV",ACOMPANHAMENTO="BM"),VTOTAL1,SUM(OFFSET(CÁLCULO!$AI$15,ROW($X163)-ROW($X$15),1):OFFSET(CÁLCULO!$BB$15,ROW($X163)-ROW($X$15),-1))),IF($C163=0,0,ROUND(SomaAgrup,15-13*$AF$11)))</f>
        <v>7457.7</v>
      </c>
      <c r="Y163" s="126" t="s">
        <v>752</v>
      </c>
      <c r="Z163" s="673" t="str">
        <f t="shared" ca="1" si="49"/>
        <v>RA</v>
      </c>
      <c r="AA163" s="127">
        <f ca="1">IF($C163="S",IF($Z163="CP",$X163,IF($Z163="RA",(($X163)*QCI!$AA$3),0)),SomaAgrup)</f>
        <v>74.576999999999998</v>
      </c>
      <c r="AB163" s="128">
        <f t="shared" ca="1" si="50"/>
        <v>0</v>
      </c>
      <c r="AC163" s="564" t="e">
        <f t="array" aca="1" ref="AC163" ca="1">IF($N163=""," ",
IF(AND($C163&lt;&gt;"S",OR($R163="",$R163="(digite a descrição aqui)")),"DESCRIÇÃO",
IF(AND($C163="S",OR($Q163&lt;&gt;"",$T163&gt;0,$U163&gt;0),$P163=""),"FONTE",
IF(AND($C163="S",$P163&lt;&gt;"",OR($T163&gt;0,$U163&gt;0),$Q163=""),"CÓDIGO",
IF(AND($C163="S",$P163&lt;&gt;"",$Q163&lt;&gt;"",$R163="(Código não identificado nas referências)"),"CÓDIGO N/ID",
IF(AND($C163="S",OR($R163="",$R163="(digite a descrição aqui)"),OR($Q163&lt;&gt;"",$T163&gt;0,$U163&gt;0)),"DESCRIÇÃO",
IF(AND($C163="S",$P163&lt;&gt;"",$Q163&lt;&gt;"",$S163=""),"UNIDADE",
IF(AND($C163="S",$P163&lt;&gt;"",$Q163&lt;&gt;"",$U163=0),"SEM CUSTO",
IF(AND(_xlfn.SINGLE(TIPOORCAMENTO)="Licitado",$AL163=0,$AN163&gt;0),"SEM PREÇO",
IF(AND($C163="S",$P163&lt;&gt;"",$Q163&lt;&gt;"",$U163&gt;0,$V163=0),"BDI",
IF(OR(AND(TIPOORCAMENTO="Proposto",LEFT($O$8,5)&lt;&gt;"(N/D:",$AG163&lt;&gt;"",ORÇAMENTO.CustoUnitario&gt;$AG163),AND(TIPOORCAMENTO="LICITADO",ORÇAMENTO.PrecoUnitarioLicitado&gt;$AN163)),"ACIMA REF.",
IF(AND($C163="S",$P163&lt;&gt;"",$Q163&lt;&gt;"",$T163=0,$U163&gt;0),"QUANT.",
IF(AND(Import.TipoArredondamento="TransfereGOV",$L163="F",$C163="S",LEN($Q163)&gt;13),"Código &gt;13",
IF(AND(Import.TipoArredondamento="TransfereGOV",$L163="F",$C163&lt;&gt;"S",LEN($R163)&gt;100),"Descrição &gt;100",
IF(AND(Import.TipoArredondamento="TransfereGOV",$L163="F",$C163="S",LEN($R163)&gt;500),"Descrição &gt;500",
IF(AND(Import.TipoArredondamento="TransfereGOV",$L163="F",$C163="S",LEFT(TRIM(UPPER($P163)),6)&lt;&gt;"SINAPI",ISNA(VLOOKUP(TRIM(UPPER($S163)),ListaTgov.Unidades,1,FALSE))),"Unid. Não Disp",
" "))))))))))))))))</f>
        <v>#NAME?</v>
      </c>
      <c r="AD163" s="673" t="str">
        <f ca="1">IF(C163&lt;=CRONO.NivelExibicao,MAX($AD$15:OFFSET(AD163,-1,0))+IF($C163&lt;&gt;1,1,MAX(1,COUNTIF(QCI!$A$13:$A$24,OFFSET($E163,-1,0)))),"")</f>
        <v/>
      </c>
      <c r="AE163" s="669" t="str">
        <f ca="1">IF(AND($C163="S",ORÇAMENTO.CodBarra&lt;&gt;""),IF(ORÇAMENTO.Fonte="",ORÇAMENTO.CodBarra,CONCATENATE(ORÇAMENTO.Fonte," ",ORÇAMENTO.CodBarra)))</f>
        <v>SINAPI 101159</v>
      </c>
      <c r="AF163" s="672">
        <f ca="1">IF(ISERROR(INDIRECT(ORÇAMENTO.BancoRef)),"(abra o arquivo 'Referência "&amp;Excel_BuiltIn_Database&amp;".xlsm)",IF(OR($C163&lt;&gt;"S",ORÇAMENTO.CodBarra=""),"(Sem Código)",IF(ISERROR(MATCH($AE163,INDIRECT(ORÇAMENTO.BancoRef),0)),"(Código não identificado nas referências)",MATCH($AE163,INDIRECT(ORÇAMENTO.BancoRef),0))))</f>
        <v>6113</v>
      </c>
      <c r="AG163" s="428">
        <f ca="1">ROUND(IF(DESONERACAO="sim",REFERENCIA.Desonerado,REFERENCIA.NaoDesonerado),2)</f>
        <v>156.94999999999999</v>
      </c>
      <c r="AH163" s="429">
        <f t="shared" ca="1" si="51"/>
        <v>0.2097</v>
      </c>
      <c r="AJ163" s="431"/>
      <c r="AL163" s="439"/>
      <c r="AM163" s="336">
        <f t="shared" ca="1" si="0"/>
        <v>7457.7</v>
      </c>
      <c r="AN163" s="470">
        <f t="shared" ca="1" si="52"/>
        <v>189.86</v>
      </c>
    </row>
    <row r="164" spans="1:40" s="673" customFormat="1" x14ac:dyDescent="0.2">
      <c r="A164" s="673" t="str">
        <f t="shared" si="37"/>
        <v>S</v>
      </c>
      <c r="B164" s="673">
        <f t="shared" ca="1" si="38"/>
        <v>2</v>
      </c>
      <c r="C164" s="673" t="str">
        <f t="shared" ca="1" si="39"/>
        <v>S</v>
      </c>
      <c r="D164" s="673">
        <f t="shared" ca="1" si="40"/>
        <v>0</v>
      </c>
      <c r="E164" s="673">
        <f ca="1">IF($C164=1,OFFSET(E164,-1,0)+MAX(1,COUNTIF(QCI!$A$13:$A$24,OFFSET(ORÇAMENTO!E164,-1,0))),OFFSET(E164,-1,0))</f>
        <v>1</v>
      </c>
      <c r="F164" s="673">
        <f t="shared" ca="1" si="41"/>
        <v>10</v>
      </c>
      <c r="G164" s="673">
        <f t="shared" ca="1" si="42"/>
        <v>0</v>
      </c>
      <c r="H164" s="673">
        <f t="shared" ca="1" si="43"/>
        <v>0</v>
      </c>
      <c r="I164" s="673">
        <f t="shared" ca="1" si="44"/>
        <v>5</v>
      </c>
      <c r="J164" s="673">
        <f t="shared" ca="1" si="45"/>
        <v>0</v>
      </c>
      <c r="K164" s="673">
        <f ca="1">IF(OR($C164="S",$C164=0),0,MATCH(OFFSET($D164,0,$C164)+IF($C164&lt;&gt;1,1,COUNTIF(QCI!$A$13:$A$24,ORÇAMENTO!E164)),OFFSET($D164,1,$C164,ROW($C$251)-ROW($C164)),0))</f>
        <v>0</v>
      </c>
      <c r="L164" s="114" t="str">
        <f t="shared" ca="1" si="46"/>
        <v>F</v>
      </c>
      <c r="M164" s="115" t="s">
        <v>706</v>
      </c>
      <c r="N164" s="116" t="str">
        <f t="shared" ca="1" si="47"/>
        <v>Serviço</v>
      </c>
      <c r="O164" s="117" t="str">
        <f t="shared" ca="1" si="48"/>
        <v>1.10.5.</v>
      </c>
      <c r="P164" s="118" t="s">
        <v>978</v>
      </c>
      <c r="Q164" s="119" t="s">
        <v>1036</v>
      </c>
      <c r="R164" s="120" t="str">
        <f ca="1">IF($C164="S",REFERENCIA.Descricao,"(digite a descrição aqui)")</f>
        <v>VERNIZ ACRÍLICO - CONCRETO APARENTE/ ALVENARIA</v>
      </c>
      <c r="S164" s="121" t="str">
        <f ca="1">REFERENCIA.Unidade</f>
        <v>M2</v>
      </c>
      <c r="T164" s="122">
        <f ca="1">OFFSET(CÁLCULO!H$15,ROW($T164)-ROW(T$15),0)</f>
        <v>39.28</v>
      </c>
      <c r="U164" s="123">
        <f t="shared" ca="1" si="53"/>
        <v>37.549999999999997</v>
      </c>
      <c r="V164" s="124" t="s">
        <v>664</v>
      </c>
      <c r="W164" s="122">
        <f ca="1">IF($C164="S",ROUND(IF(TIPOORCAMENTO="Proposto",ORÇAMENTO.CustoUnitario*(1+$AH164),ORÇAMENTO.PrecoUnitarioLicitado),15-13*$AF$10),0)</f>
        <v>45.42</v>
      </c>
      <c r="X164" s="125">
        <f t="array" aca="1" ref="X164" ca="1">IF($C164="S",IF(OR(Import.TipoArredondamento&lt;&gt;"TransfereGOV",ACOMPANHAMENTO="BM"),VTOTAL1,SUM(OFFSET(CÁLCULO!$AI$15,ROW($X164)-ROW($X$15),1):OFFSET(CÁLCULO!$BB$15,ROW($X164)-ROW($X$15),-1))),IF($C164=0,0,ROUND(SomaAgrup,15-13*$AF$11)))</f>
        <v>1784.1</v>
      </c>
      <c r="Y164" s="126" t="s">
        <v>752</v>
      </c>
      <c r="Z164" s="673" t="str">
        <f t="shared" ca="1" si="49"/>
        <v>RA</v>
      </c>
      <c r="AA164" s="127">
        <f ca="1">IF($C164="S",IF($Z164="CP",$X164,IF($Z164="RA",(($X164)*QCI!$AA$3),0)),SomaAgrup)</f>
        <v>17.841000000000001</v>
      </c>
      <c r="AB164" s="128">
        <f t="shared" ca="1" si="50"/>
        <v>0</v>
      </c>
      <c r="AC164" s="564" t="e">
        <f t="array" aca="1" ref="AC164" ca="1">IF($N164=""," ",
IF(AND($C164&lt;&gt;"S",OR($R164="",$R164="(digite a descrição aqui)")),"DESCRIÇÃO",
IF(AND($C164="S",OR($Q164&lt;&gt;"",$T164&gt;0,$U164&gt;0),$P164=""),"FONTE",
IF(AND($C164="S",$P164&lt;&gt;"",OR($T164&gt;0,$U164&gt;0),$Q164=""),"CÓDIGO",
IF(AND($C164="S",$P164&lt;&gt;"",$Q164&lt;&gt;"",$R164="(Código não identificado nas referências)"),"CÓDIGO N/ID",
IF(AND($C164="S",OR($R164="",$R164="(digite a descrição aqui)"),OR($Q164&lt;&gt;"",$T164&gt;0,$U164&gt;0)),"DESCRIÇÃO",
IF(AND($C164="S",$P164&lt;&gt;"",$Q164&lt;&gt;"",$S164=""),"UNIDADE",
IF(AND($C164="S",$P164&lt;&gt;"",$Q164&lt;&gt;"",$U164=0),"SEM CUSTO",
IF(AND(_xlfn.SINGLE(TIPOORCAMENTO)="Licitado",$AL164=0,$AN164&gt;0),"SEM PREÇO",
IF(AND($C164="S",$P164&lt;&gt;"",$Q164&lt;&gt;"",$U164&gt;0,$V164=0),"BDI",
IF(OR(AND(TIPOORCAMENTO="Proposto",LEFT($O$8,5)&lt;&gt;"(N/D:",$AG164&lt;&gt;"",ORÇAMENTO.CustoUnitario&gt;$AG164),AND(TIPOORCAMENTO="LICITADO",ORÇAMENTO.PrecoUnitarioLicitado&gt;$AN164)),"ACIMA REF.",
IF(AND($C164="S",$P164&lt;&gt;"",$Q164&lt;&gt;"",$T164=0,$U164&gt;0),"QUANT.",
IF(AND(Import.TipoArredondamento="TransfereGOV",$L164="F",$C164="S",LEN($Q164)&gt;13),"Código &gt;13",
IF(AND(Import.TipoArredondamento="TransfereGOV",$L164="F",$C164&lt;&gt;"S",LEN($R164)&gt;100),"Descrição &gt;100",
IF(AND(Import.TipoArredondamento="TransfereGOV",$L164="F",$C164="S",LEN($R164)&gt;500),"Descrição &gt;500",
IF(AND(Import.TipoArredondamento="TransfereGOV",$L164="F",$C164="S",LEFT(TRIM(UPPER($P164)),6)&lt;&gt;"SINAPI",ISNA(VLOOKUP(TRIM(UPPER($S164)),ListaTgov.Unidades,1,FALSE))),"Unid. Não Disp",
" "))))))))))))))))</f>
        <v>#NAME?</v>
      </c>
      <c r="AD164" s="673" t="str">
        <f ca="1">IF(C164&lt;=CRONO.NivelExibicao,MAX($AD$15:OFFSET(AD164,-1,0))+IF($C164&lt;&gt;1,1,MAX(1,COUNTIF(QCI!$A$13:$A$24,OFFSET($E164,-1,0)))),"")</f>
        <v/>
      </c>
      <c r="AE164" s="669" t="str">
        <f ca="1">IF(AND($C164="S",ORÇAMENTO.CodBarra&lt;&gt;""),IF(ORÇAMENTO.Fonte="",ORÇAMENTO.CodBarra,CONCATENATE(ORÇAMENTO.Fonte," ",ORÇAMENTO.CodBarra)))</f>
        <v>SIURB EDIF 15001076</v>
      </c>
      <c r="AF164" s="672">
        <f ca="1">IF(ISERROR(INDIRECT(ORÇAMENTO.BancoRef)),"(abra o arquivo 'Referência "&amp;Excel_BuiltIn_Database&amp;".xlsm)",IF(OR($C164&lt;&gt;"S",ORÇAMENTO.CodBarra=""),"(Sem Código)",IF(ISERROR(MATCH($AE164,INDIRECT(ORÇAMENTO.BancoRef),0)),"(Código não identificado nas referências)",MATCH($AE164,INDIRECT(ORÇAMENTO.BancoRef),0))))</f>
        <v>29145</v>
      </c>
      <c r="AG164" s="428">
        <f ca="1">ROUND(IF(DESONERACAO="sim",REFERENCIA.Desonerado,REFERENCIA.NaoDesonerado),2)</f>
        <v>37.549999999999997</v>
      </c>
      <c r="AH164" s="429">
        <f t="shared" ca="1" si="51"/>
        <v>0.2097</v>
      </c>
      <c r="AJ164" s="431"/>
      <c r="AL164" s="439"/>
      <c r="AM164" s="336">
        <f t="shared" ca="1" si="0"/>
        <v>1784.1</v>
      </c>
      <c r="AN164" s="470">
        <f t="shared" ca="1" si="52"/>
        <v>45.42</v>
      </c>
    </row>
    <row r="165" spans="1:40" s="673" customFormat="1" ht="38.25" x14ac:dyDescent="0.2">
      <c r="A165" s="673" t="str">
        <f t="shared" si="37"/>
        <v>S</v>
      </c>
      <c r="B165" s="673">
        <f t="shared" ca="1" si="38"/>
        <v>2</v>
      </c>
      <c r="C165" s="673" t="str">
        <f t="shared" ca="1" si="39"/>
        <v>S</v>
      </c>
      <c r="D165" s="673">
        <f t="shared" ca="1" si="40"/>
        <v>0</v>
      </c>
      <c r="E165" s="673">
        <f ca="1">IF($C165=1,OFFSET(E165,-1,0)+MAX(1,COUNTIF(QCI!$A$13:$A$24,OFFSET(ORÇAMENTO!E165,-1,0))),OFFSET(E165,-1,0))</f>
        <v>1</v>
      </c>
      <c r="F165" s="673">
        <f t="shared" ca="1" si="41"/>
        <v>10</v>
      </c>
      <c r="G165" s="673">
        <f t="shared" ca="1" si="42"/>
        <v>0</v>
      </c>
      <c r="H165" s="673">
        <f t="shared" ca="1" si="43"/>
        <v>0</v>
      </c>
      <c r="I165" s="673">
        <f t="shared" ca="1" si="44"/>
        <v>6</v>
      </c>
      <c r="J165" s="673">
        <f t="shared" ca="1" si="45"/>
        <v>0</v>
      </c>
      <c r="K165" s="673">
        <f ca="1">IF(OR($C165="S",$C165=0),0,MATCH(OFFSET($D165,0,$C165)+IF($C165&lt;&gt;1,1,COUNTIF(QCI!$A$13:$A$24,ORÇAMENTO!E165)),OFFSET($D165,1,$C165,ROW($C$251)-ROW($C165)),0))</f>
        <v>0</v>
      </c>
      <c r="L165" s="114" t="str">
        <f t="shared" ca="1" si="46"/>
        <v>F</v>
      </c>
      <c r="M165" s="115" t="s">
        <v>706</v>
      </c>
      <c r="N165" s="116" t="str">
        <f t="shared" ca="1" si="47"/>
        <v>Serviço</v>
      </c>
      <c r="O165" s="117" t="str">
        <f t="shared" ca="1" si="48"/>
        <v>1.10.6.</v>
      </c>
      <c r="P165" s="118" t="s">
        <v>751</v>
      </c>
      <c r="Q165" s="119" t="s">
        <v>991</v>
      </c>
      <c r="R165" s="120" t="str">
        <f ca="1">IF($C165="S",REFERENCIA.Descricao,"(digite a descrição aqui)")</f>
        <v>IMPERMEABILIZAÇÃO DE SUPERFÍCIE COM ARGAMASSA DE CIMENTO E AREIA, COM ADITIVO IMPERMEABILIZANTE, E = 1,5CM. AF_09/2023</v>
      </c>
      <c r="S165" s="121" t="str">
        <f ca="1">REFERENCIA.Unidade</f>
        <v>M2</v>
      </c>
      <c r="T165" s="122">
        <f ca="1">OFFSET(CÁLCULO!H$15,ROW($T165)-ROW(T$15),0)</f>
        <v>39.28</v>
      </c>
      <c r="U165" s="123">
        <f t="shared" ca="1" si="53"/>
        <v>58.38</v>
      </c>
      <c r="V165" s="124" t="s">
        <v>664</v>
      </c>
      <c r="W165" s="122">
        <f ca="1">IF($C165="S",ROUND(IF(TIPOORCAMENTO="Proposto",ORÇAMENTO.CustoUnitario*(1+$AH165),ORÇAMENTO.PrecoUnitarioLicitado),15-13*$AF$10),0)</f>
        <v>70.62</v>
      </c>
      <c r="X165" s="125">
        <f t="array" aca="1" ref="X165" ca="1">IF($C165="S",IF(OR(Import.TipoArredondamento&lt;&gt;"TransfereGOV",ACOMPANHAMENTO="BM"),VTOTAL1,SUM(OFFSET(CÁLCULO!$AI$15,ROW($X165)-ROW($X$15),1):OFFSET(CÁLCULO!$BB$15,ROW($X165)-ROW($X$15),-1))),IF($C165=0,0,ROUND(SomaAgrup,15-13*$AF$11)))</f>
        <v>2773.95</v>
      </c>
      <c r="Y165" s="126" t="s">
        <v>752</v>
      </c>
      <c r="Z165" s="673" t="str">
        <f t="shared" ca="1" si="49"/>
        <v>RA</v>
      </c>
      <c r="AA165" s="127">
        <f ca="1">IF($C165="S",IF($Z165="CP",$X165,IF($Z165="RA",(($X165)*QCI!$AA$3),0)),SomaAgrup)</f>
        <v>27.7395</v>
      </c>
      <c r="AB165" s="128">
        <f t="shared" ca="1" si="50"/>
        <v>0</v>
      </c>
      <c r="AC165" s="564" t="e">
        <f t="array" aca="1" ref="AC165" ca="1">IF($N165=""," ",
IF(AND($C165&lt;&gt;"S",OR($R165="",$R165="(digite a descrição aqui)")),"DESCRIÇÃO",
IF(AND($C165="S",OR($Q165&lt;&gt;"",$T165&gt;0,$U165&gt;0),$P165=""),"FONTE",
IF(AND($C165="S",$P165&lt;&gt;"",OR($T165&gt;0,$U165&gt;0),$Q165=""),"CÓDIGO",
IF(AND($C165="S",$P165&lt;&gt;"",$Q165&lt;&gt;"",$R165="(Código não identificado nas referências)"),"CÓDIGO N/ID",
IF(AND($C165="S",OR($R165="",$R165="(digite a descrição aqui)"),OR($Q165&lt;&gt;"",$T165&gt;0,$U165&gt;0)),"DESCRIÇÃO",
IF(AND($C165="S",$P165&lt;&gt;"",$Q165&lt;&gt;"",$S165=""),"UNIDADE",
IF(AND($C165="S",$P165&lt;&gt;"",$Q165&lt;&gt;"",$U165=0),"SEM CUSTO",
IF(AND(_xlfn.SINGLE(TIPOORCAMENTO)="Licitado",$AL165=0,$AN165&gt;0),"SEM PREÇO",
IF(AND($C165="S",$P165&lt;&gt;"",$Q165&lt;&gt;"",$U165&gt;0,$V165=0),"BDI",
IF(OR(AND(TIPOORCAMENTO="Proposto",LEFT($O$8,5)&lt;&gt;"(N/D:",$AG165&lt;&gt;"",ORÇAMENTO.CustoUnitario&gt;$AG165),AND(TIPOORCAMENTO="LICITADO",ORÇAMENTO.PrecoUnitarioLicitado&gt;$AN165)),"ACIMA REF.",
IF(AND($C165="S",$P165&lt;&gt;"",$Q165&lt;&gt;"",$T165=0,$U165&gt;0),"QUANT.",
IF(AND(Import.TipoArredondamento="TransfereGOV",$L165="F",$C165="S",LEN($Q165)&gt;13),"Código &gt;13",
IF(AND(Import.TipoArredondamento="TransfereGOV",$L165="F",$C165&lt;&gt;"S",LEN($R165)&gt;100),"Descrição &gt;100",
IF(AND(Import.TipoArredondamento="TransfereGOV",$L165="F",$C165="S",LEN($R165)&gt;500),"Descrição &gt;500",
IF(AND(Import.TipoArredondamento="TransfereGOV",$L165="F",$C165="S",LEFT(TRIM(UPPER($P165)),6)&lt;&gt;"SINAPI",ISNA(VLOOKUP(TRIM(UPPER($S165)),ListaTgov.Unidades,1,FALSE))),"Unid. Não Disp",
" "))))))))))))))))</f>
        <v>#NAME?</v>
      </c>
      <c r="AD165" s="673" t="str">
        <f ca="1">IF(C165&lt;=CRONO.NivelExibicao,MAX($AD$15:OFFSET(AD165,-1,0))+IF($C165&lt;&gt;1,1,MAX(1,COUNTIF(QCI!$A$13:$A$24,OFFSET($E165,-1,0)))),"")</f>
        <v/>
      </c>
      <c r="AE165" s="669" t="str">
        <f ca="1">IF(AND($C165="S",ORÇAMENTO.CodBarra&lt;&gt;""),IF(ORÇAMENTO.Fonte="",ORÇAMENTO.CodBarra,CONCATENATE(ORÇAMENTO.Fonte," ",ORÇAMENTO.CodBarra)))</f>
        <v>SINAPI 98562</v>
      </c>
      <c r="AF165" s="672">
        <f ca="1">IF(ISERROR(INDIRECT(ORÇAMENTO.BancoRef)),"(abra o arquivo 'Referência "&amp;Excel_BuiltIn_Database&amp;".xlsm)",IF(OR($C165&lt;&gt;"S",ORÇAMENTO.CodBarra=""),"(Sem Código)",IF(ISERROR(MATCH($AE165,INDIRECT(ORÇAMENTO.BancoRef),0)),"(Código não identificado nas referências)",MATCH($AE165,INDIRECT(ORÇAMENTO.BancoRef),0))))</f>
        <v>10477</v>
      </c>
      <c r="AG165" s="428">
        <f ca="1">ROUND(IF(DESONERACAO="sim",REFERENCIA.Desonerado,REFERENCIA.NaoDesonerado),2)</f>
        <v>58.38</v>
      </c>
      <c r="AH165" s="429">
        <f t="shared" ca="1" si="51"/>
        <v>0.2097</v>
      </c>
      <c r="AJ165" s="431"/>
      <c r="AL165" s="439"/>
      <c r="AM165" s="336">
        <f t="shared" ca="1" si="0"/>
        <v>2773.95</v>
      </c>
      <c r="AN165" s="470">
        <f t="shared" ca="1" si="52"/>
        <v>70.62</v>
      </c>
    </row>
    <row r="166" spans="1:40" s="673" customFormat="1" x14ac:dyDescent="0.2">
      <c r="A166" s="673">
        <f t="shared" si="37"/>
        <v>2</v>
      </c>
      <c r="B166" s="673">
        <f t="shared" ca="1" si="38"/>
        <v>2</v>
      </c>
      <c r="C166" s="673">
        <f t="shared" ca="1" si="39"/>
        <v>2</v>
      </c>
      <c r="D166" s="673">
        <f t="shared" ca="1" si="40"/>
        <v>51</v>
      </c>
      <c r="E166" s="673">
        <f ca="1">IF($C166=1,OFFSET(E166,-1,0)+MAX(1,COUNTIF(QCI!$A$13:$A$24,OFFSET(ORÇAMENTO!E166,-1,0))),OFFSET(E166,-1,0))</f>
        <v>1</v>
      </c>
      <c r="F166" s="673">
        <f t="shared" ca="1" si="41"/>
        <v>11</v>
      </c>
      <c r="G166" s="673">
        <f t="shared" ca="1" si="42"/>
        <v>0</v>
      </c>
      <c r="H166" s="673">
        <f t="shared" ca="1" si="43"/>
        <v>0</v>
      </c>
      <c r="I166" s="673">
        <f t="shared" ca="1" si="44"/>
        <v>0</v>
      </c>
      <c r="J166" s="673">
        <f t="shared" ca="1" si="45"/>
        <v>85</v>
      </c>
      <c r="K166" s="673">
        <f ca="1">IF(OR($C166="S",$C166=0),0,MATCH(OFFSET($D166,0,$C166)+IF($C166&lt;&gt;1,1,COUNTIF(QCI!$A$13:$A$24,ORÇAMENTO!E166)),OFFSET($D166,1,$C166,ROW($C$251)-ROW($C166)),0))</f>
        <v>51</v>
      </c>
      <c r="L166" s="114" t="str">
        <f t="shared" ca="1" si="46"/>
        <v>F</v>
      </c>
      <c r="M166" s="115" t="s">
        <v>703</v>
      </c>
      <c r="N166" s="116" t="str">
        <f t="shared" ca="1" si="47"/>
        <v>Nível 2</v>
      </c>
      <c r="O166" s="117" t="str">
        <f t="shared" ca="1" si="48"/>
        <v>1.11.</v>
      </c>
      <c r="P166" s="118" t="s">
        <v>751</v>
      </c>
      <c r="Q166" s="119"/>
      <c r="R166" s="120" t="str">
        <f ca="1">IF($C166="S",REFERENCIA.Descricao,"Instalações Elétrica")</f>
        <v>Instalações Elétrica</v>
      </c>
      <c r="S166" s="121" t="str">
        <f ca="1">REFERENCIA.Unidade</f>
        <v>-</v>
      </c>
      <c r="T166" s="122">
        <f ca="1">OFFSET(CÁLCULO!H$15,ROW($T166)-ROW(T$15),0)</f>
        <v>0</v>
      </c>
      <c r="U166" s="123">
        <f t="shared" ca="1" si="53"/>
        <v>0</v>
      </c>
      <c r="V166" s="124" t="s">
        <v>664</v>
      </c>
      <c r="W166" s="122">
        <f ca="1">IF($C166="S",ROUND(IF(TIPOORCAMENTO="Proposto",ORÇAMENTO.CustoUnitario*(1+$AH166),ORÇAMENTO.PrecoUnitarioLicitado),15-13*$AF$10),0)</f>
        <v>0</v>
      </c>
      <c r="X166" s="125">
        <f t="array" aca="1" ref="X166" ca="1">IF($C166="S",IF(OR(Import.TipoArredondamento&lt;&gt;"TransfereGOV",ACOMPANHAMENTO="BM"),VTOTAL1,SUM(OFFSET(CÁLCULO!$AI$15,ROW($X166)-ROW($X$15),1):OFFSET(CÁLCULO!$BB$15,ROW($X166)-ROW($X$15),-1))),IF($C166=0,0,ROUND(SomaAgrup,15-13*$AF$11)))</f>
        <v>121009.55</v>
      </c>
      <c r="Y166" s="126" t="s">
        <v>752</v>
      </c>
      <c r="Z166" s="673" t="str">
        <f t="shared" ca="1" si="49"/>
        <v/>
      </c>
      <c r="AA166" s="127">
        <f ca="1">IF($C166="S",IF($Z166="CP",$X166,IF($Z166="RA",(($X166)*QCI!$AA$3),0)),SomaAgrup)</f>
        <v>1210.0954999999999</v>
      </c>
      <c r="AB166" s="128">
        <f t="shared" ca="1" si="50"/>
        <v>0</v>
      </c>
      <c r="AC166" s="564" t="e">
        <f t="array" aca="1" ref="AC166" ca="1">IF($N166=""," ",
IF(AND($C166&lt;&gt;"S",OR($R166="",$R166="(digite a descrição aqui)")),"DESCRIÇÃO",
IF(AND($C166="S",OR($Q166&lt;&gt;"",$T166&gt;0,$U166&gt;0),$P166=""),"FONTE",
IF(AND($C166="S",$P166&lt;&gt;"",OR($T166&gt;0,$U166&gt;0),$Q166=""),"CÓDIGO",
IF(AND($C166="S",$P166&lt;&gt;"",$Q166&lt;&gt;"",$R166="(Código não identificado nas referências)"),"CÓDIGO N/ID",
IF(AND($C166="S",OR($R166="",$R166="(digite a descrição aqui)"),OR($Q166&lt;&gt;"",$T166&gt;0,$U166&gt;0)),"DESCRIÇÃO",
IF(AND($C166="S",$P166&lt;&gt;"",$Q166&lt;&gt;"",$S166=""),"UNIDADE",
IF(AND($C166="S",$P166&lt;&gt;"",$Q166&lt;&gt;"",$U166=0),"SEM CUSTO",
IF(AND(_xlfn.SINGLE(TIPOORCAMENTO)="Licitado",$AL166=0,$AN166&gt;0),"SEM PREÇO",
IF(AND($C166="S",$P166&lt;&gt;"",$Q166&lt;&gt;"",$U166&gt;0,$V166=0),"BDI",
IF(OR(AND(TIPOORCAMENTO="Proposto",LEFT($O$8,5)&lt;&gt;"(N/D:",$AG166&lt;&gt;"",ORÇAMENTO.CustoUnitario&gt;$AG166),AND(TIPOORCAMENTO="LICITADO",ORÇAMENTO.PrecoUnitarioLicitado&gt;$AN166)),"ACIMA REF.",
IF(AND($C166="S",$P166&lt;&gt;"",$Q166&lt;&gt;"",$T166=0,$U166&gt;0),"QUANT.",
IF(AND(Import.TipoArredondamento="TransfereGOV",$L166="F",$C166="S",LEN($Q166)&gt;13),"Código &gt;13",
IF(AND(Import.TipoArredondamento="TransfereGOV",$L166="F",$C166&lt;&gt;"S",LEN($R166)&gt;100),"Descrição &gt;100",
IF(AND(Import.TipoArredondamento="TransfereGOV",$L166="F",$C166="S",LEN($R166)&gt;500),"Descrição &gt;500",
IF(AND(Import.TipoArredondamento="TransfereGOV",$L166="F",$C166="S",LEFT(TRIM(UPPER($P166)),6)&lt;&gt;"SINAPI",ISNA(VLOOKUP(TRIM(UPPER($S166)),ListaTgov.Unidades,1,FALSE))),"Unid. Não Disp",
" "))))))))))))))))</f>
        <v>#NAME?</v>
      </c>
      <c r="AD166" s="673">
        <f ca="1">IF(C166&lt;=CRONO.NivelExibicao,MAX($AD$15:OFFSET(AD166,-1,0))+IF($C166&lt;&gt;1,1,MAX(1,COUNTIF(QCI!$A$13:$A$24,OFFSET($E166,-1,0)))),"")</f>
        <v>12</v>
      </c>
      <c r="AE166" s="669" t="b">
        <f ca="1">IF(AND($C166="S",ORÇAMENTO.CodBarra&lt;&gt;""),IF(ORÇAMENTO.Fonte="",ORÇAMENTO.CodBarra,CONCATENATE(ORÇAMENTO.Fonte," ",ORÇAMENTO.CodBarra)))</f>
        <v>0</v>
      </c>
      <c r="AF166" s="672" t="str">
        <f ca="1">IF(ISERROR(INDIRECT(ORÇAMENTO.BancoRef)),"(abra o arquivo 'Referência "&amp;Excel_BuiltIn_Database&amp;".xlsm)",IF(OR($C166&lt;&gt;"S",ORÇAMENTO.CodBarra=""),"(Sem Código)",IF(ISERROR(MATCH($AE166,INDIRECT(ORÇAMENTO.BancoRef),0)),"(Código não identificado nas referências)",MATCH($AE166,INDIRECT(ORÇAMENTO.BancoRef),0))))</f>
        <v>(Sem Código)</v>
      </c>
      <c r="AG166" s="428">
        <f ca="1">ROUND(IF(DESONERACAO="sim",REFERENCIA.Desonerado,REFERENCIA.NaoDesonerado),2)</f>
        <v>0</v>
      </c>
      <c r="AH166" s="429">
        <f t="shared" ca="1" si="51"/>
        <v>0.2097</v>
      </c>
      <c r="AJ166" s="431"/>
      <c r="AL166" s="439"/>
      <c r="AM166" s="336">
        <f t="shared" ca="1" si="0"/>
        <v>121009.55</v>
      </c>
      <c r="AN166" s="470">
        <f t="shared" ca="1" si="52"/>
        <v>0</v>
      </c>
    </row>
    <row r="167" spans="1:40" s="673" customFormat="1" ht="38.25" x14ac:dyDescent="0.2">
      <c r="A167" s="673" t="str">
        <f t="shared" si="37"/>
        <v>S</v>
      </c>
      <c r="B167" s="673">
        <f t="shared" ca="1" si="38"/>
        <v>2</v>
      </c>
      <c r="C167" s="673" t="str">
        <f t="shared" ca="1" si="39"/>
        <v>S</v>
      </c>
      <c r="D167" s="673">
        <f t="shared" ca="1" si="40"/>
        <v>0</v>
      </c>
      <c r="E167" s="673">
        <f ca="1">IF($C167=1,OFFSET(E167,-1,0)+MAX(1,COUNTIF(QCI!$A$13:$A$24,OFFSET(ORÇAMENTO!E167,-1,0))),OFFSET(E167,-1,0))</f>
        <v>1</v>
      </c>
      <c r="F167" s="673">
        <f t="shared" ca="1" si="41"/>
        <v>11</v>
      </c>
      <c r="G167" s="673">
        <f t="shared" ca="1" si="42"/>
        <v>0</v>
      </c>
      <c r="H167" s="673">
        <f t="shared" ca="1" si="43"/>
        <v>0</v>
      </c>
      <c r="I167" s="673">
        <f t="shared" ca="1" si="44"/>
        <v>1</v>
      </c>
      <c r="J167" s="673">
        <f t="shared" ca="1" si="45"/>
        <v>0</v>
      </c>
      <c r="K167" s="673">
        <f ca="1">IF(OR($C167="S",$C167=0),0,MATCH(OFFSET($D167,0,$C167)+IF($C167&lt;&gt;1,1,COUNTIF(QCI!$A$13:$A$24,ORÇAMENTO!E167)),OFFSET($D167,1,$C167,ROW($C$251)-ROW($C167)),0))</f>
        <v>0</v>
      </c>
      <c r="L167" s="114" t="str">
        <f t="shared" ca="1" si="46"/>
        <v>F</v>
      </c>
      <c r="M167" s="115" t="s">
        <v>706</v>
      </c>
      <c r="N167" s="116" t="str">
        <f t="shared" ca="1" si="47"/>
        <v>Serviço</v>
      </c>
      <c r="O167" s="117" t="str">
        <f t="shared" ca="1" si="48"/>
        <v>1.11.1.</v>
      </c>
      <c r="P167" s="677" t="s">
        <v>751</v>
      </c>
      <c r="Q167" s="119" t="s">
        <v>987</v>
      </c>
      <c r="R167" s="120" t="str">
        <f ca="1">IF($C167="S",REFERENCIA.Descricao,"(digite a descrição aqui)")</f>
        <v>ESCAVAÇÃO MANUAL PARA VIGA BALDRAME OU SAPATA CORRIDA (INCLUINDO ESCAVAÇÃO PARA COLOCAÇÃO DE FÔRMAS). AF_01/2024</v>
      </c>
      <c r="S167" s="121" t="str">
        <f ca="1">REFERENCIA.Unidade</f>
        <v>M3</v>
      </c>
      <c r="T167" s="122">
        <f ca="1">OFFSET(CÁLCULO!H$15,ROW($T167)-ROW(T$15),0)</f>
        <v>0.75</v>
      </c>
      <c r="U167" s="123">
        <f t="shared" ca="1" si="53"/>
        <v>145.5</v>
      </c>
      <c r="V167" s="124" t="s">
        <v>664</v>
      </c>
      <c r="W167" s="122">
        <f ca="1">IF($C167="S",ROUND(IF(TIPOORCAMENTO="Proposto",ORÇAMENTO.CustoUnitario*(1+$AH167),ORÇAMENTO.PrecoUnitarioLicitado),15-13*$AF$10),0)</f>
        <v>176.01</v>
      </c>
      <c r="X167" s="125">
        <f t="array" aca="1" ref="X167" ca="1">IF($C167="S",IF(OR(Import.TipoArredondamento&lt;&gt;"TransfereGOV",ACOMPANHAMENTO="BM"),VTOTAL1,SUM(OFFSET(CÁLCULO!$AI$15,ROW($X167)-ROW($X$15),1):OFFSET(CÁLCULO!$BB$15,ROW($X167)-ROW($X$15),-1))),IF($C167=0,0,ROUND(SomaAgrup,15-13*$AF$11)))</f>
        <v>132.01</v>
      </c>
      <c r="Y167" s="126" t="s">
        <v>752</v>
      </c>
      <c r="Z167" s="673" t="str">
        <f t="shared" ca="1" si="49"/>
        <v>RA</v>
      </c>
      <c r="AA167" s="127">
        <f ca="1">IF($C167="S",IF($Z167="CP",$X167,IF($Z167="RA",(($X167)*QCI!$AA$3),0)),SomaAgrup)</f>
        <v>1.3200999999999998</v>
      </c>
      <c r="AB167" s="128">
        <f t="shared" ca="1" si="50"/>
        <v>0</v>
      </c>
      <c r="AC167" s="564" t="e">
        <f t="array" aca="1" ref="AC167" ca="1">IF($N167=""," ",
IF(AND($C167&lt;&gt;"S",OR($R167="",$R167="(digite a descrição aqui)")),"DESCRIÇÃO",
IF(AND($C167="S",OR($Q167&lt;&gt;"",$T167&gt;0,$U167&gt;0),$P167=""),"FONTE",
IF(AND($C167="S",$P167&lt;&gt;"",OR($T167&gt;0,$U167&gt;0),$Q167=""),"CÓDIGO",
IF(AND($C167="S",$P167&lt;&gt;"",$Q167&lt;&gt;"",$R167="(Código não identificado nas referências)"),"CÓDIGO N/ID",
IF(AND($C167="S",OR($R167="",$R167="(digite a descrição aqui)"),OR($Q167&lt;&gt;"",$T167&gt;0,$U167&gt;0)),"DESCRIÇÃO",
IF(AND($C167="S",$P167&lt;&gt;"",$Q167&lt;&gt;"",$S167=""),"UNIDADE",
IF(AND($C167="S",$P167&lt;&gt;"",$Q167&lt;&gt;"",$U167=0),"SEM CUSTO",
IF(AND(_xlfn.SINGLE(TIPOORCAMENTO)="Licitado",$AL167=0,$AN167&gt;0),"SEM PREÇO",
IF(AND($C167="S",$P167&lt;&gt;"",$Q167&lt;&gt;"",$U167&gt;0,$V167=0),"BDI",
IF(OR(AND(TIPOORCAMENTO="Proposto",LEFT($O$8,5)&lt;&gt;"(N/D:",$AG167&lt;&gt;"",ORÇAMENTO.CustoUnitario&gt;$AG167),AND(TIPOORCAMENTO="LICITADO",ORÇAMENTO.PrecoUnitarioLicitado&gt;$AN167)),"ACIMA REF.",
IF(AND($C167="S",$P167&lt;&gt;"",$Q167&lt;&gt;"",$T167=0,$U167&gt;0),"QUANT.",
IF(AND(Import.TipoArredondamento="TransfereGOV",$L167="F",$C167="S",LEN($Q167)&gt;13),"Código &gt;13",
IF(AND(Import.TipoArredondamento="TransfereGOV",$L167="F",$C167&lt;&gt;"S",LEN($R167)&gt;100),"Descrição &gt;100",
IF(AND(Import.TipoArredondamento="TransfereGOV",$L167="F",$C167="S",LEN($R167)&gt;500),"Descrição &gt;500",
IF(AND(Import.TipoArredondamento="TransfereGOV",$L167="F",$C167="S",LEFT(TRIM(UPPER($P167)),6)&lt;&gt;"SINAPI",ISNA(VLOOKUP(TRIM(UPPER($S167)),ListaTgov.Unidades,1,FALSE))),"Unid. Não Disp",
" "))))))))))))))))</f>
        <v>#NAME?</v>
      </c>
      <c r="AD167" s="673" t="str">
        <f ca="1">IF(C167&lt;=CRONO.NivelExibicao,MAX($AD$15:OFFSET(AD167,-1,0))+IF($C167&lt;&gt;1,1,MAX(1,COUNTIF(QCI!$A$13:$A$24,OFFSET($E167,-1,0)))),"")</f>
        <v/>
      </c>
      <c r="AE167" s="669" t="str">
        <f ca="1">IF(AND($C167="S",ORÇAMENTO.CodBarra&lt;&gt;""),IF(ORÇAMENTO.Fonte="",ORÇAMENTO.CodBarra,CONCATENATE(ORÇAMENTO.Fonte," ",ORÇAMENTO.CodBarra)))</f>
        <v>SINAPI 96527</v>
      </c>
      <c r="AF167" s="672">
        <f ca="1">IF(ISERROR(INDIRECT(ORÇAMENTO.BancoRef)),"(abra o arquivo 'Referência "&amp;Excel_BuiltIn_Database&amp;".xlsm)",IF(OR($C167&lt;&gt;"S",ORÇAMENTO.CodBarra=""),"(Sem Código)",IF(ISERROR(MATCH($AE167,INDIRECT(ORÇAMENTO.BancoRef),0)),"(Código não identificado nas referências)",MATCH($AE167,INDIRECT(ORÇAMENTO.BancoRef),0))))</f>
        <v>10137</v>
      </c>
      <c r="AG167" s="428">
        <f ca="1">ROUND(IF(DESONERACAO="sim",REFERENCIA.Desonerado,REFERENCIA.NaoDesonerado),2)</f>
        <v>145.5</v>
      </c>
      <c r="AH167" s="429">
        <f t="shared" ca="1" si="51"/>
        <v>0.2097</v>
      </c>
      <c r="AJ167" s="431"/>
      <c r="AL167" s="439"/>
      <c r="AM167" s="336">
        <f t="shared" ca="1" si="0"/>
        <v>132.01</v>
      </c>
      <c r="AN167" s="470">
        <f t="shared" ca="1" si="52"/>
        <v>176.01</v>
      </c>
    </row>
    <row r="168" spans="1:40" s="673" customFormat="1" x14ac:dyDescent="0.2">
      <c r="A168" s="673" t="str">
        <f t="shared" si="37"/>
        <v>S</v>
      </c>
      <c r="B168" s="673">
        <f t="shared" ca="1" si="38"/>
        <v>2</v>
      </c>
      <c r="C168" s="673" t="str">
        <f t="shared" ca="1" si="39"/>
        <v>S</v>
      </c>
      <c r="D168" s="673">
        <f t="shared" ca="1" si="40"/>
        <v>0</v>
      </c>
      <c r="E168" s="673">
        <f ca="1">IF($C168=1,OFFSET(E168,-1,0)+MAX(1,COUNTIF(QCI!$A$13:$A$24,OFFSET(ORÇAMENTO!E168,-1,0))),OFFSET(E168,-1,0))</f>
        <v>1</v>
      </c>
      <c r="F168" s="673">
        <f t="shared" ca="1" si="41"/>
        <v>11</v>
      </c>
      <c r="G168" s="673">
        <f t="shared" ca="1" si="42"/>
        <v>0</v>
      </c>
      <c r="H168" s="673">
        <f t="shared" ca="1" si="43"/>
        <v>0</v>
      </c>
      <c r="I168" s="673">
        <f t="shared" ca="1" si="44"/>
        <v>2</v>
      </c>
      <c r="J168" s="673">
        <f t="shared" ca="1" si="45"/>
        <v>0</v>
      </c>
      <c r="K168" s="673">
        <f ca="1">IF(OR($C168="S",$C168=0),0,MATCH(OFFSET($D168,0,$C168)+IF($C168&lt;&gt;1,1,COUNTIF(QCI!$A$13:$A$24,ORÇAMENTO!E168)),OFFSET($D168,1,$C168,ROW($C$251)-ROW($C168)),0))</f>
        <v>0</v>
      </c>
      <c r="L168" s="114" t="str">
        <f t="shared" ca="1" si="46"/>
        <v>F</v>
      </c>
      <c r="M168" s="115" t="s">
        <v>706</v>
      </c>
      <c r="N168" s="116" t="str">
        <f t="shared" ca="1" si="47"/>
        <v>Serviço</v>
      </c>
      <c r="O168" s="117" t="str">
        <f t="shared" ca="1" si="48"/>
        <v>1.11.2.</v>
      </c>
      <c r="P168" s="118" t="s">
        <v>978</v>
      </c>
      <c r="Q168" s="119" t="s">
        <v>1037</v>
      </c>
      <c r="R168" s="120" t="str">
        <f ca="1">IF($C168="S",REFERENCIA.Descricao,"(digite a descrição aqui)")</f>
        <v>BROCA DE CONCRETO - DIÂMETRO DE 20CM</v>
      </c>
      <c r="S168" s="121" t="str">
        <f ca="1">REFERENCIA.Unidade</f>
        <v>M</v>
      </c>
      <c r="T168" s="122">
        <f ca="1">OFFSET(CÁLCULO!H$15,ROW($T168)-ROW(T$15),0)</f>
        <v>2</v>
      </c>
      <c r="U168" s="123">
        <f t="shared" ca="1" si="53"/>
        <v>64.650000000000006</v>
      </c>
      <c r="V168" s="124" t="s">
        <v>664</v>
      </c>
      <c r="W168" s="122">
        <f ca="1">IF($C168="S",ROUND(IF(TIPOORCAMENTO="Proposto",ORÇAMENTO.CustoUnitario*(1+$AH168),ORÇAMENTO.PrecoUnitarioLicitado),15-13*$AF$10),0)</f>
        <v>78.209999999999994</v>
      </c>
      <c r="X168" s="125">
        <f t="array" aca="1" ref="X168" ca="1">IF($C168="S",IF(OR(Import.TipoArredondamento&lt;&gt;"TransfereGOV",ACOMPANHAMENTO="BM"),VTOTAL1,SUM(OFFSET(CÁLCULO!$AI$15,ROW($X168)-ROW($X$15),1):OFFSET(CÁLCULO!$BB$15,ROW($X168)-ROW($X$15),-1))),IF($C168=0,0,ROUND(SomaAgrup,15-13*$AF$11)))</f>
        <v>156.41999999999999</v>
      </c>
      <c r="Y168" s="126" t="s">
        <v>752</v>
      </c>
      <c r="Z168" s="673" t="str">
        <f t="shared" ca="1" si="49"/>
        <v>RA</v>
      </c>
      <c r="AA168" s="127">
        <f ca="1">IF($C168="S",IF($Z168="CP",$X168,IF($Z168="RA",(($X168)*QCI!$AA$3),0)),SomaAgrup)</f>
        <v>1.5641999999999998</v>
      </c>
      <c r="AB168" s="128">
        <f t="shared" ca="1" si="50"/>
        <v>0</v>
      </c>
      <c r="AC168" s="564" t="e">
        <f t="array" aca="1" ref="AC168" ca="1">IF($N168=""," ",
IF(AND($C168&lt;&gt;"S",OR($R168="",$R168="(digite a descrição aqui)")),"DESCRIÇÃO",
IF(AND($C168="S",OR($Q168&lt;&gt;"",$T168&gt;0,$U168&gt;0),$P168=""),"FONTE",
IF(AND($C168="S",$P168&lt;&gt;"",OR($T168&gt;0,$U168&gt;0),$Q168=""),"CÓDIGO",
IF(AND($C168="S",$P168&lt;&gt;"",$Q168&lt;&gt;"",$R168="(Código não identificado nas referências)"),"CÓDIGO N/ID",
IF(AND($C168="S",OR($R168="",$R168="(digite a descrição aqui)"),OR($Q168&lt;&gt;"",$T168&gt;0,$U168&gt;0)),"DESCRIÇÃO",
IF(AND($C168="S",$P168&lt;&gt;"",$Q168&lt;&gt;"",$S168=""),"UNIDADE",
IF(AND($C168="S",$P168&lt;&gt;"",$Q168&lt;&gt;"",$U168=0),"SEM CUSTO",
IF(AND(_xlfn.SINGLE(TIPOORCAMENTO)="Licitado",$AL168=0,$AN168&gt;0),"SEM PREÇO",
IF(AND($C168="S",$P168&lt;&gt;"",$Q168&lt;&gt;"",$U168&gt;0,$V168=0),"BDI",
IF(OR(AND(TIPOORCAMENTO="Proposto",LEFT($O$8,5)&lt;&gt;"(N/D:",$AG168&lt;&gt;"",ORÇAMENTO.CustoUnitario&gt;$AG168),AND(TIPOORCAMENTO="LICITADO",ORÇAMENTO.PrecoUnitarioLicitado&gt;$AN168)),"ACIMA REF.",
IF(AND($C168="S",$P168&lt;&gt;"",$Q168&lt;&gt;"",$T168=0,$U168&gt;0),"QUANT.",
IF(AND(Import.TipoArredondamento="TransfereGOV",$L168="F",$C168="S",LEN($Q168)&gt;13),"Código &gt;13",
IF(AND(Import.TipoArredondamento="TransfereGOV",$L168="F",$C168&lt;&gt;"S",LEN($R168)&gt;100),"Descrição &gt;100",
IF(AND(Import.TipoArredondamento="TransfereGOV",$L168="F",$C168="S",LEN($R168)&gt;500),"Descrição &gt;500",
IF(AND(Import.TipoArredondamento="TransfereGOV",$L168="F",$C168="S",LEFT(TRIM(UPPER($P168)),6)&lt;&gt;"SINAPI",ISNA(VLOOKUP(TRIM(UPPER($S168)),ListaTgov.Unidades,1,FALSE))),"Unid. Não Disp",
" "))))))))))))))))</f>
        <v>#NAME?</v>
      </c>
      <c r="AD168" s="673" t="str">
        <f ca="1">IF(C168&lt;=CRONO.NivelExibicao,MAX($AD$15:OFFSET(AD168,-1,0))+IF($C168&lt;&gt;1,1,MAX(1,COUNTIF(QCI!$A$13:$A$24,OFFSET($E168,-1,0)))),"")</f>
        <v/>
      </c>
      <c r="AE168" s="669" t="str">
        <f ca="1">IF(AND($C168="S",ORÇAMENTO.CodBarra&lt;&gt;""),IF(ORÇAMENTO.Fonte="",ORÇAMENTO.CodBarra,CONCATENATE(ORÇAMENTO.Fonte," ",ORÇAMENTO.CodBarra)))</f>
        <v>SIURB EDIF 2001001</v>
      </c>
      <c r="AF168" s="672">
        <f ca="1">IF(ISERROR(INDIRECT(ORÇAMENTO.BancoRef)),"(abra o arquivo 'Referência "&amp;Excel_BuiltIn_Database&amp;".xlsm)",IF(OR($C168&lt;&gt;"S",ORÇAMENTO.CodBarra=""),"(Sem Código)",IF(ISERROR(MATCH($AE168,INDIRECT(ORÇAMENTO.BancoRef),0)),"(Código não identificado nas referências)",MATCH($AE168,INDIRECT(ORÇAMENTO.BancoRef),0))))</f>
        <v>26989</v>
      </c>
      <c r="AG168" s="428">
        <f ca="1">ROUND(IF(DESONERACAO="sim",REFERENCIA.Desonerado,REFERENCIA.NaoDesonerado),2)</f>
        <v>64.650000000000006</v>
      </c>
      <c r="AH168" s="429">
        <f t="shared" ca="1" si="51"/>
        <v>0.2097</v>
      </c>
      <c r="AJ168" s="431"/>
      <c r="AL168" s="439"/>
      <c r="AM168" s="336">
        <f t="shared" ca="1" si="0"/>
        <v>156.41999999999999</v>
      </c>
      <c r="AN168" s="470">
        <f t="shared" ca="1" si="52"/>
        <v>78.209999999999994</v>
      </c>
    </row>
    <row r="169" spans="1:40" s="673" customFormat="1" ht="38.25" x14ac:dyDescent="0.2">
      <c r="A169" s="673" t="str">
        <f t="shared" si="37"/>
        <v>S</v>
      </c>
      <c r="B169" s="673">
        <f t="shared" ca="1" si="38"/>
        <v>2</v>
      </c>
      <c r="C169" s="673" t="str">
        <f t="shared" ca="1" si="39"/>
        <v>S</v>
      </c>
      <c r="D169" s="673">
        <f t="shared" ca="1" si="40"/>
        <v>0</v>
      </c>
      <c r="E169" s="673">
        <f ca="1">IF($C169=1,OFFSET(E169,-1,0)+MAX(1,COUNTIF(QCI!$A$13:$A$24,OFFSET(ORÇAMENTO!E169,-1,0))),OFFSET(E169,-1,0))</f>
        <v>1</v>
      </c>
      <c r="F169" s="673">
        <f t="shared" ca="1" si="41"/>
        <v>11</v>
      </c>
      <c r="G169" s="673">
        <f t="shared" ca="1" si="42"/>
        <v>0</v>
      </c>
      <c r="H169" s="673">
        <f t="shared" ca="1" si="43"/>
        <v>0</v>
      </c>
      <c r="I169" s="673">
        <f t="shared" ca="1" si="44"/>
        <v>3</v>
      </c>
      <c r="J169" s="673">
        <f t="shared" ca="1" si="45"/>
        <v>0</v>
      </c>
      <c r="K169" s="673">
        <f ca="1">IF(OR($C169="S",$C169=0),0,MATCH(OFFSET($D169,0,$C169)+IF($C169&lt;&gt;1,1,COUNTIF(QCI!$A$13:$A$24,ORÇAMENTO!E169)),OFFSET($D169,1,$C169,ROW($C$251)-ROW($C169)),0))</f>
        <v>0</v>
      </c>
      <c r="L169" s="114" t="str">
        <f t="shared" ca="1" si="46"/>
        <v>F</v>
      </c>
      <c r="M169" s="115" t="s">
        <v>706</v>
      </c>
      <c r="N169" s="116" t="str">
        <f t="shared" ca="1" si="47"/>
        <v>Serviço</v>
      </c>
      <c r="O169" s="117" t="str">
        <f t="shared" ca="1" si="48"/>
        <v>1.11.3.</v>
      </c>
      <c r="P169" s="118" t="s">
        <v>751</v>
      </c>
      <c r="Q169" s="119" t="s">
        <v>1001</v>
      </c>
      <c r="R169" s="120" t="str">
        <f ca="1">IF($C169="S",REFERENCIA.Descricao,"(digite a descrição aqui)")</f>
        <v>PREPARO DE FUNDO DE VALA COM LARGURA MENOR QUE 1,5 M (ACERTO DO SOLO NATURAL), EM LOCAL COM NÍVEL BAIXO DE INTERFERÊNCIA. AF_01/2026</v>
      </c>
      <c r="S169" s="121" t="str">
        <f ca="1">REFERENCIA.Unidade</f>
        <v>M2</v>
      </c>
      <c r="T169" s="122">
        <f ca="1">OFFSET(CÁLCULO!H$15,ROW($T169)-ROW(T$15),0)</f>
        <v>1.5</v>
      </c>
      <c r="U169" s="123">
        <f t="shared" ca="1" si="53"/>
        <v>10.25</v>
      </c>
      <c r="V169" s="124" t="s">
        <v>664</v>
      </c>
      <c r="W169" s="122">
        <f ca="1">IF($C169="S",ROUND(IF(TIPOORCAMENTO="Proposto",ORÇAMENTO.CustoUnitario*(1+$AH169),ORÇAMENTO.PrecoUnitarioLicitado),15-13*$AF$10),0)</f>
        <v>12.4</v>
      </c>
      <c r="X169" s="125">
        <f t="array" aca="1" ref="X169" ca="1">IF($C169="S",IF(OR(Import.TipoArredondamento&lt;&gt;"TransfereGOV",ACOMPANHAMENTO="BM"),VTOTAL1,SUM(OFFSET(CÁLCULO!$AI$15,ROW($X169)-ROW($X$15),1):OFFSET(CÁLCULO!$BB$15,ROW($X169)-ROW($X$15),-1))),IF($C169=0,0,ROUND(SomaAgrup,15-13*$AF$11)))</f>
        <v>18.600000000000001</v>
      </c>
      <c r="Y169" s="126" t="s">
        <v>752</v>
      </c>
      <c r="Z169" s="673" t="str">
        <f t="shared" ca="1" si="49"/>
        <v>RA</v>
      </c>
      <c r="AA169" s="127">
        <f ca="1">IF($C169="S",IF($Z169="CP",$X169,IF($Z169="RA",(($X169)*QCI!$AA$3),0)),SomaAgrup)</f>
        <v>0.18600000000000003</v>
      </c>
      <c r="AB169" s="128">
        <f t="shared" ca="1" si="50"/>
        <v>0</v>
      </c>
      <c r="AC169" s="564" t="e">
        <f t="array" aca="1" ref="AC169" ca="1">IF($N169=""," ",
IF(AND($C169&lt;&gt;"S",OR($R169="",$R169="(digite a descrição aqui)")),"DESCRIÇÃO",
IF(AND($C169="S",OR($Q169&lt;&gt;"",$T169&gt;0,$U169&gt;0),$P169=""),"FONTE",
IF(AND($C169="S",$P169&lt;&gt;"",OR($T169&gt;0,$U169&gt;0),$Q169=""),"CÓDIGO",
IF(AND($C169="S",$P169&lt;&gt;"",$Q169&lt;&gt;"",$R169="(Código não identificado nas referências)"),"CÓDIGO N/ID",
IF(AND($C169="S",OR($R169="",$R169="(digite a descrição aqui)"),OR($Q169&lt;&gt;"",$T169&gt;0,$U169&gt;0)),"DESCRIÇÃO",
IF(AND($C169="S",$P169&lt;&gt;"",$Q169&lt;&gt;"",$S169=""),"UNIDADE",
IF(AND($C169="S",$P169&lt;&gt;"",$Q169&lt;&gt;"",$U169=0),"SEM CUSTO",
IF(AND(_xlfn.SINGLE(TIPOORCAMENTO)="Licitado",$AL169=0,$AN169&gt;0),"SEM PREÇO",
IF(AND($C169="S",$P169&lt;&gt;"",$Q169&lt;&gt;"",$U169&gt;0,$V169=0),"BDI",
IF(OR(AND(TIPOORCAMENTO="Proposto",LEFT($O$8,5)&lt;&gt;"(N/D:",$AG169&lt;&gt;"",ORÇAMENTO.CustoUnitario&gt;$AG169),AND(TIPOORCAMENTO="LICITADO",ORÇAMENTO.PrecoUnitarioLicitado&gt;$AN169)),"ACIMA REF.",
IF(AND($C169="S",$P169&lt;&gt;"",$Q169&lt;&gt;"",$T169=0,$U169&gt;0),"QUANT.",
IF(AND(Import.TipoArredondamento="TransfereGOV",$L169="F",$C169="S",LEN($Q169)&gt;13),"Código &gt;13",
IF(AND(Import.TipoArredondamento="TransfereGOV",$L169="F",$C169&lt;&gt;"S",LEN($R169)&gt;100),"Descrição &gt;100",
IF(AND(Import.TipoArredondamento="TransfereGOV",$L169="F",$C169="S",LEN($R169)&gt;500),"Descrição &gt;500",
IF(AND(Import.TipoArredondamento="TransfereGOV",$L169="F",$C169="S",LEFT(TRIM(UPPER($P169)),6)&lt;&gt;"SINAPI",ISNA(VLOOKUP(TRIM(UPPER($S169)),ListaTgov.Unidades,1,FALSE))),"Unid. Não Disp",
" "))))))))))))))))</f>
        <v>#NAME?</v>
      </c>
      <c r="AD169" s="673" t="str">
        <f ca="1">IF(C169&lt;=CRONO.NivelExibicao,MAX($AD$15:OFFSET(AD169,-1,0))+IF($C169&lt;&gt;1,1,MAX(1,COUNTIF(QCI!$A$13:$A$24,OFFSET($E169,-1,0)))),"")</f>
        <v/>
      </c>
      <c r="AE169" s="669" t="str">
        <f ca="1">IF(AND($C169="S",ORÇAMENTO.CodBarra&lt;&gt;""),IF(ORÇAMENTO.Fonte="",ORÇAMENTO.CodBarra,CONCATENATE(ORÇAMENTO.Fonte," ",ORÇAMENTO.CodBarra)))</f>
        <v>SINAPI 101616</v>
      </c>
      <c r="AF169" s="672">
        <f ca="1">IF(ISERROR(INDIRECT(ORÇAMENTO.BancoRef)),"(abra o arquivo 'Referência "&amp;Excel_BuiltIn_Database&amp;".xlsm)",IF(OR($C169&lt;&gt;"S",ORÇAMENTO.CodBarra=""),"(Sem Código)",IF(ISERROR(MATCH($AE169,INDIRECT(ORÇAMENTO.BancoRef),0)),"(Código não identificado nas referências)",MATCH($AE169,INDIRECT(ORÇAMENTO.BancoRef),0))))</f>
        <v>9513</v>
      </c>
      <c r="AG169" s="428">
        <f ca="1">ROUND(IF(DESONERACAO="sim",REFERENCIA.Desonerado,REFERENCIA.NaoDesonerado),2)</f>
        <v>10.25</v>
      </c>
      <c r="AH169" s="429">
        <f t="shared" ca="1" si="51"/>
        <v>0.2097</v>
      </c>
      <c r="AJ169" s="431"/>
      <c r="AL169" s="439"/>
      <c r="AM169" s="336">
        <f t="shared" ca="1" si="0"/>
        <v>18.600000000000001</v>
      </c>
      <c r="AN169" s="470">
        <f t="shared" ca="1" si="52"/>
        <v>12.4</v>
      </c>
    </row>
    <row r="170" spans="1:40" s="673" customFormat="1" ht="25.5" x14ac:dyDescent="0.2">
      <c r="A170" s="673" t="str">
        <f t="shared" si="37"/>
        <v>S</v>
      </c>
      <c r="B170" s="673">
        <f t="shared" ca="1" si="38"/>
        <v>2</v>
      </c>
      <c r="C170" s="673" t="str">
        <f t="shared" ca="1" si="39"/>
        <v>S</v>
      </c>
      <c r="D170" s="673">
        <f t="shared" ca="1" si="40"/>
        <v>0</v>
      </c>
      <c r="E170" s="673">
        <f ca="1">IF($C170=1,OFFSET(E170,-1,0)+MAX(1,COUNTIF(QCI!$A$13:$A$24,OFFSET(ORÇAMENTO!E170,-1,0))),OFFSET(E170,-1,0))</f>
        <v>1</v>
      </c>
      <c r="F170" s="673">
        <f t="shared" ca="1" si="41"/>
        <v>11</v>
      </c>
      <c r="G170" s="673">
        <f t="shared" ca="1" si="42"/>
        <v>0</v>
      </c>
      <c r="H170" s="673">
        <f t="shared" ca="1" si="43"/>
        <v>0</v>
      </c>
      <c r="I170" s="673">
        <f t="shared" ca="1" si="44"/>
        <v>4</v>
      </c>
      <c r="J170" s="673">
        <f t="shared" ca="1" si="45"/>
        <v>0</v>
      </c>
      <c r="K170" s="673">
        <f ca="1">IF(OR($C170="S",$C170=0),0,MATCH(OFFSET($D170,0,$C170)+IF($C170&lt;&gt;1,1,COUNTIF(QCI!$A$13:$A$24,ORÇAMENTO!E170)),OFFSET($D170,1,$C170,ROW($C$251)-ROW($C170)),0))</f>
        <v>0</v>
      </c>
      <c r="L170" s="114" t="str">
        <f t="shared" ca="1" si="46"/>
        <v>F</v>
      </c>
      <c r="M170" s="115" t="s">
        <v>706</v>
      </c>
      <c r="N170" s="116" t="str">
        <f t="shared" ca="1" si="47"/>
        <v>Serviço</v>
      </c>
      <c r="O170" s="117" t="str">
        <f t="shared" ca="1" si="48"/>
        <v>1.11.4.</v>
      </c>
      <c r="P170" s="677" t="s">
        <v>751</v>
      </c>
      <c r="Q170" s="119" t="s">
        <v>981</v>
      </c>
      <c r="R170" s="120" t="str">
        <f ca="1">IF($C170="S",REFERENCIA.Descricao,"(digite a descrição aqui)")</f>
        <v>LASTRO DE CONCRETO MAGRO, APLICADO EM PISOS, LAJES SOBRE SOLO OU RADIERS, ESPESSURA DE 5 CM. AF_01/2024</v>
      </c>
      <c r="S170" s="121" t="str">
        <f ca="1">REFERENCIA.Unidade</f>
        <v>M2</v>
      </c>
      <c r="T170" s="122">
        <f ca="1">OFFSET(CÁLCULO!H$15,ROW($T170)-ROW(T$15),0)</f>
        <v>1.2</v>
      </c>
      <c r="U170" s="123">
        <f t="shared" ca="1" si="53"/>
        <v>37.68</v>
      </c>
      <c r="V170" s="124" t="s">
        <v>664</v>
      </c>
      <c r="W170" s="122">
        <f ca="1">IF($C170="S",ROUND(IF(TIPOORCAMENTO="Proposto",ORÇAMENTO.CustoUnitario*(1+$AH170),ORÇAMENTO.PrecoUnitarioLicitado),15-13*$AF$10),0)</f>
        <v>45.58</v>
      </c>
      <c r="X170" s="125">
        <f t="array" aca="1" ref="X170" ca="1">IF($C170="S",IF(OR(Import.TipoArredondamento&lt;&gt;"TransfereGOV",ACOMPANHAMENTO="BM"),VTOTAL1,SUM(OFFSET(CÁLCULO!$AI$15,ROW($X170)-ROW($X$15),1):OFFSET(CÁLCULO!$BB$15,ROW($X170)-ROW($X$15),-1))),IF($C170=0,0,ROUND(SomaAgrup,15-13*$AF$11)))</f>
        <v>54.7</v>
      </c>
      <c r="Y170" s="126" t="s">
        <v>752</v>
      </c>
      <c r="Z170" s="673" t="str">
        <f t="shared" ca="1" si="49"/>
        <v>RA</v>
      </c>
      <c r="AA170" s="127">
        <f ca="1">IF($C170="S",IF($Z170="CP",$X170,IF($Z170="RA",(($X170)*QCI!$AA$3),0)),SomaAgrup)</f>
        <v>0.54700000000000004</v>
      </c>
      <c r="AB170" s="128">
        <f t="shared" ca="1" si="50"/>
        <v>0</v>
      </c>
      <c r="AC170" s="564" t="e">
        <f t="array" aca="1" ref="AC170" ca="1">IF($N170=""," ",
IF(AND($C170&lt;&gt;"S",OR($R170="",$R170="(digite a descrição aqui)")),"DESCRIÇÃO",
IF(AND($C170="S",OR($Q170&lt;&gt;"",$T170&gt;0,$U170&gt;0),$P170=""),"FONTE",
IF(AND($C170="S",$P170&lt;&gt;"",OR($T170&gt;0,$U170&gt;0),$Q170=""),"CÓDIGO",
IF(AND($C170="S",$P170&lt;&gt;"",$Q170&lt;&gt;"",$R170="(Código não identificado nas referências)"),"CÓDIGO N/ID",
IF(AND($C170="S",OR($R170="",$R170="(digite a descrição aqui)"),OR($Q170&lt;&gt;"",$T170&gt;0,$U170&gt;0)),"DESCRIÇÃO",
IF(AND($C170="S",$P170&lt;&gt;"",$Q170&lt;&gt;"",$S170=""),"UNIDADE",
IF(AND($C170="S",$P170&lt;&gt;"",$Q170&lt;&gt;"",$U170=0),"SEM CUSTO",
IF(AND(_xlfn.SINGLE(TIPOORCAMENTO)="Licitado",$AL170=0,$AN170&gt;0),"SEM PREÇO",
IF(AND($C170="S",$P170&lt;&gt;"",$Q170&lt;&gt;"",$U170&gt;0,$V170=0),"BDI",
IF(OR(AND(TIPOORCAMENTO="Proposto",LEFT($O$8,5)&lt;&gt;"(N/D:",$AG170&lt;&gt;"",ORÇAMENTO.CustoUnitario&gt;$AG170),AND(TIPOORCAMENTO="LICITADO",ORÇAMENTO.PrecoUnitarioLicitado&gt;$AN170)),"ACIMA REF.",
IF(AND($C170="S",$P170&lt;&gt;"",$Q170&lt;&gt;"",$T170=0,$U170&gt;0),"QUANT.",
IF(AND(Import.TipoArredondamento="TransfereGOV",$L170="F",$C170="S",LEN($Q170)&gt;13),"Código &gt;13",
IF(AND(Import.TipoArredondamento="TransfereGOV",$L170="F",$C170&lt;&gt;"S",LEN($R170)&gt;100),"Descrição &gt;100",
IF(AND(Import.TipoArredondamento="TransfereGOV",$L170="F",$C170="S",LEN($R170)&gt;500),"Descrição &gt;500",
IF(AND(Import.TipoArredondamento="TransfereGOV",$L170="F",$C170="S",LEFT(TRIM(UPPER($P170)),6)&lt;&gt;"SINAPI",ISNA(VLOOKUP(TRIM(UPPER($S170)),ListaTgov.Unidades,1,FALSE))),"Unid. Não Disp",
" "))))))))))))))))</f>
        <v>#NAME?</v>
      </c>
      <c r="AD170" s="673" t="str">
        <f ca="1">IF(C170&lt;=CRONO.NivelExibicao,MAX($AD$15:OFFSET(AD170,-1,0))+IF($C170&lt;&gt;1,1,MAX(1,COUNTIF(QCI!$A$13:$A$24,OFFSET($E170,-1,0)))),"")</f>
        <v/>
      </c>
      <c r="AE170" s="669" t="str">
        <f ca="1">IF(AND($C170="S",ORÇAMENTO.CodBarra&lt;&gt;""),IF(ORÇAMENTO.Fonte="",ORÇAMENTO.CodBarra,CONCATENATE(ORÇAMENTO.Fonte," ",ORÇAMENTO.CodBarra)))</f>
        <v>SINAPI 95241</v>
      </c>
      <c r="AF170" s="672">
        <f ca="1">IF(ISERROR(INDIRECT(ORÇAMENTO.BancoRef)),"(abra o arquivo 'Referência "&amp;Excel_BuiltIn_Database&amp;".xlsm)",IF(OR($C170&lt;&gt;"S",ORÇAMENTO.CodBarra=""),"(Sem Código)",IF(ISERROR(MATCH($AE170,INDIRECT(ORÇAMENTO.BancoRef),0)),"(Código não identificado nas referências)",MATCH($AE170,INDIRECT(ORÇAMENTO.BancoRef),0))))</f>
        <v>12896</v>
      </c>
      <c r="AG170" s="428">
        <f ca="1">ROUND(IF(DESONERACAO="sim",REFERENCIA.Desonerado,REFERENCIA.NaoDesonerado),2)</f>
        <v>37.68</v>
      </c>
      <c r="AH170" s="429">
        <f t="shared" ca="1" si="51"/>
        <v>0.2097</v>
      </c>
      <c r="AJ170" s="431"/>
      <c r="AL170" s="439"/>
      <c r="AM170" s="336">
        <f t="shared" ca="1" si="0"/>
        <v>54.7</v>
      </c>
      <c r="AN170" s="470">
        <f t="shared" ca="1" si="52"/>
        <v>45.58</v>
      </c>
    </row>
    <row r="171" spans="1:40" s="673" customFormat="1" ht="38.25" x14ac:dyDescent="0.2">
      <c r="A171" s="673" t="str">
        <f t="shared" si="37"/>
        <v>S</v>
      </c>
      <c r="B171" s="673">
        <f t="shared" ca="1" si="38"/>
        <v>2</v>
      </c>
      <c r="C171" s="673" t="str">
        <f t="shared" ca="1" si="39"/>
        <v>S</v>
      </c>
      <c r="D171" s="673">
        <f t="shared" ca="1" si="40"/>
        <v>0</v>
      </c>
      <c r="E171" s="673">
        <f ca="1">IF($C171=1,OFFSET(E171,-1,0)+MAX(1,COUNTIF(QCI!$A$13:$A$24,OFFSET(ORÇAMENTO!E171,-1,0))),OFFSET(E171,-1,0))</f>
        <v>1</v>
      </c>
      <c r="F171" s="673">
        <f t="shared" ca="1" si="41"/>
        <v>11</v>
      </c>
      <c r="G171" s="673">
        <f t="shared" ca="1" si="42"/>
        <v>0</v>
      </c>
      <c r="H171" s="673">
        <f t="shared" ca="1" si="43"/>
        <v>0</v>
      </c>
      <c r="I171" s="673">
        <f t="shared" ca="1" si="44"/>
        <v>5</v>
      </c>
      <c r="J171" s="673">
        <f t="shared" ca="1" si="45"/>
        <v>0</v>
      </c>
      <c r="K171" s="673">
        <f ca="1">IF(OR($C171="S",$C171=0),0,MATCH(OFFSET($D171,0,$C171)+IF($C171&lt;&gt;1,1,COUNTIF(QCI!$A$13:$A$24,ORÇAMENTO!E171)),OFFSET($D171,1,$C171,ROW($C$251)-ROW($C171)),0))</f>
        <v>0</v>
      </c>
      <c r="L171" s="114" t="str">
        <f t="shared" ca="1" si="46"/>
        <v>F</v>
      </c>
      <c r="M171" s="115" t="s">
        <v>706</v>
      </c>
      <c r="N171" s="116" t="str">
        <f t="shared" ca="1" si="47"/>
        <v>Serviço</v>
      </c>
      <c r="O171" s="117" t="str">
        <f t="shared" ca="1" si="48"/>
        <v>1.11.5.</v>
      </c>
      <c r="P171" s="677" t="s">
        <v>751</v>
      </c>
      <c r="Q171" s="119" t="s">
        <v>989</v>
      </c>
      <c r="R171" s="120" t="str">
        <f ca="1">IF($C171="S",REFERENCIA.Descricao,"(digite a descrição aqui)")</f>
        <v>FABRICAÇÃO, MONTAGEM E DESMONTAGEM DE FÔRMA PARA VIGA BALDRAME, EM MADEIRA SERRADA, E=25 MM, 2 UTILIZAÇÕES. AF_01/2024</v>
      </c>
      <c r="S171" s="121" t="str">
        <f ca="1">REFERENCIA.Unidade</f>
        <v>M2</v>
      </c>
      <c r="T171" s="122">
        <f ca="1">OFFSET(CÁLCULO!H$15,ROW($T171)-ROW(T$15),0)</f>
        <v>1.8</v>
      </c>
      <c r="U171" s="123">
        <f t="shared" ca="1" si="53"/>
        <v>107.17</v>
      </c>
      <c r="V171" s="124" t="s">
        <v>664</v>
      </c>
      <c r="W171" s="122">
        <f ca="1">IF($C171="S",ROUND(IF(TIPOORCAMENTO="Proposto",ORÇAMENTO.CustoUnitario*(1+$AH171),ORÇAMENTO.PrecoUnitarioLicitado),15-13*$AF$10),0)</f>
        <v>129.63999999999999</v>
      </c>
      <c r="X171" s="125">
        <f t="array" aca="1" ref="X171" ca="1">IF($C171="S",IF(OR(Import.TipoArredondamento&lt;&gt;"TransfereGOV",ACOMPANHAMENTO="BM"),VTOTAL1,SUM(OFFSET(CÁLCULO!$AI$15,ROW($X171)-ROW($X$15),1):OFFSET(CÁLCULO!$BB$15,ROW($X171)-ROW($X$15),-1))),IF($C171=0,0,ROUND(SomaAgrup,15-13*$AF$11)))</f>
        <v>233.35</v>
      </c>
      <c r="Y171" s="126" t="s">
        <v>752</v>
      </c>
      <c r="Z171" s="673" t="str">
        <f t="shared" ca="1" si="49"/>
        <v>RA</v>
      </c>
      <c r="AA171" s="127">
        <f ca="1">IF($C171="S",IF($Z171="CP",$X171,IF($Z171="RA",(($X171)*QCI!$AA$3),0)),SomaAgrup)</f>
        <v>2.3334999999999999</v>
      </c>
      <c r="AB171" s="128">
        <f t="shared" ca="1" si="50"/>
        <v>0</v>
      </c>
      <c r="AC171" s="564" t="e">
        <f t="array" aca="1" ref="AC171" ca="1">IF($N171=""," ",
IF(AND($C171&lt;&gt;"S",OR($R171="",$R171="(digite a descrição aqui)")),"DESCRIÇÃO",
IF(AND($C171="S",OR($Q171&lt;&gt;"",$T171&gt;0,$U171&gt;0),$P171=""),"FONTE",
IF(AND($C171="S",$P171&lt;&gt;"",OR($T171&gt;0,$U171&gt;0),$Q171=""),"CÓDIGO",
IF(AND($C171="S",$P171&lt;&gt;"",$Q171&lt;&gt;"",$R171="(Código não identificado nas referências)"),"CÓDIGO N/ID",
IF(AND($C171="S",OR($R171="",$R171="(digite a descrição aqui)"),OR($Q171&lt;&gt;"",$T171&gt;0,$U171&gt;0)),"DESCRIÇÃO",
IF(AND($C171="S",$P171&lt;&gt;"",$Q171&lt;&gt;"",$S171=""),"UNIDADE",
IF(AND($C171="S",$P171&lt;&gt;"",$Q171&lt;&gt;"",$U171=0),"SEM CUSTO",
IF(AND(_xlfn.SINGLE(TIPOORCAMENTO)="Licitado",$AL171=0,$AN171&gt;0),"SEM PREÇO",
IF(AND($C171="S",$P171&lt;&gt;"",$Q171&lt;&gt;"",$U171&gt;0,$V171=0),"BDI",
IF(OR(AND(TIPOORCAMENTO="Proposto",LEFT($O$8,5)&lt;&gt;"(N/D:",$AG171&lt;&gt;"",ORÇAMENTO.CustoUnitario&gt;$AG171),AND(TIPOORCAMENTO="LICITADO",ORÇAMENTO.PrecoUnitarioLicitado&gt;$AN171)),"ACIMA REF.",
IF(AND($C171="S",$P171&lt;&gt;"",$Q171&lt;&gt;"",$T171=0,$U171&gt;0),"QUANT.",
IF(AND(Import.TipoArredondamento="TransfereGOV",$L171="F",$C171="S",LEN($Q171)&gt;13),"Código &gt;13",
IF(AND(Import.TipoArredondamento="TransfereGOV",$L171="F",$C171&lt;&gt;"S",LEN($R171)&gt;100),"Descrição &gt;100",
IF(AND(Import.TipoArredondamento="TransfereGOV",$L171="F",$C171="S",LEN($R171)&gt;500),"Descrição &gt;500",
IF(AND(Import.TipoArredondamento="TransfereGOV",$L171="F",$C171="S",LEFT(TRIM(UPPER($P171)),6)&lt;&gt;"SINAPI",ISNA(VLOOKUP(TRIM(UPPER($S171)),ListaTgov.Unidades,1,FALSE))),"Unid. Não Disp",
" "))))))))))))))))</f>
        <v>#NAME?</v>
      </c>
      <c r="AD171" s="673" t="str">
        <f ca="1">IF(C171&lt;=CRONO.NivelExibicao,MAX($AD$15:OFFSET(AD171,-1,0))+IF($C171&lt;&gt;1,1,MAX(1,COUNTIF(QCI!$A$13:$A$24,OFFSET($E171,-1,0)))),"")</f>
        <v/>
      </c>
      <c r="AE171" s="669" t="str">
        <f ca="1">IF(AND($C171="S",ORÇAMENTO.CodBarra&lt;&gt;""),IF(ORÇAMENTO.Fonte="",ORÇAMENTO.CodBarra,CONCATENATE(ORÇAMENTO.Fonte," ",ORÇAMENTO.CodBarra)))</f>
        <v>SINAPI 96533</v>
      </c>
      <c r="AF171" s="672">
        <f ca="1">IF(ISERROR(INDIRECT(ORÇAMENTO.BancoRef)),"(abra o arquivo 'Referência "&amp;Excel_BuiltIn_Database&amp;".xlsm)",IF(OR($C171&lt;&gt;"S",ORÇAMENTO.CodBarra=""),"(Sem Código)",IF(ISERROR(MATCH($AE171,INDIRECT(ORÇAMENTO.BancoRef),0)),"(Código não identificado nas referências)",MATCH($AE171,INDIRECT(ORÇAMENTO.BancoRef),0))))</f>
        <v>10161</v>
      </c>
      <c r="AG171" s="428">
        <f ca="1">ROUND(IF(DESONERACAO="sim",REFERENCIA.Desonerado,REFERENCIA.NaoDesonerado),2)</f>
        <v>107.17</v>
      </c>
      <c r="AH171" s="429">
        <f t="shared" ca="1" si="51"/>
        <v>0.2097</v>
      </c>
      <c r="AJ171" s="431"/>
      <c r="AL171" s="439"/>
      <c r="AM171" s="336">
        <f t="shared" ca="1" si="0"/>
        <v>233.35</v>
      </c>
      <c r="AN171" s="470">
        <f t="shared" ca="1" si="52"/>
        <v>129.63999999999999</v>
      </c>
    </row>
    <row r="172" spans="1:40" s="673" customFormat="1" ht="38.25" x14ac:dyDescent="0.2">
      <c r="A172" s="673" t="str">
        <f t="shared" si="37"/>
        <v>S</v>
      </c>
      <c r="B172" s="673">
        <f t="shared" ca="1" si="38"/>
        <v>2</v>
      </c>
      <c r="C172" s="673" t="str">
        <f t="shared" ca="1" si="39"/>
        <v>S</v>
      </c>
      <c r="D172" s="673">
        <f t="shared" ca="1" si="40"/>
        <v>0</v>
      </c>
      <c r="E172" s="673">
        <f ca="1">IF($C172=1,OFFSET(E172,-1,0)+MAX(1,COUNTIF(QCI!$A$13:$A$24,OFFSET(ORÇAMENTO!E172,-1,0))),OFFSET(E172,-1,0))</f>
        <v>1</v>
      </c>
      <c r="F172" s="673">
        <f t="shared" ca="1" si="41"/>
        <v>11</v>
      </c>
      <c r="G172" s="673">
        <f t="shared" ca="1" si="42"/>
        <v>0</v>
      </c>
      <c r="H172" s="673">
        <f t="shared" ca="1" si="43"/>
        <v>0</v>
      </c>
      <c r="I172" s="673">
        <f t="shared" ca="1" si="44"/>
        <v>6</v>
      </c>
      <c r="J172" s="673">
        <f t="shared" ca="1" si="45"/>
        <v>0</v>
      </c>
      <c r="K172" s="673">
        <f ca="1">IF(OR($C172="S",$C172=0),0,MATCH(OFFSET($D172,0,$C172)+IF($C172&lt;&gt;1,1,COUNTIF(QCI!$A$13:$A$24,ORÇAMENTO!E172)),OFFSET($D172,1,$C172,ROW($C$251)-ROW($C172)),0))</f>
        <v>0</v>
      </c>
      <c r="L172" s="114" t="str">
        <f t="shared" ca="1" si="46"/>
        <v>F</v>
      </c>
      <c r="M172" s="115" t="s">
        <v>706</v>
      </c>
      <c r="N172" s="116" t="str">
        <f t="shared" ca="1" si="47"/>
        <v>Serviço</v>
      </c>
      <c r="O172" s="117" t="str">
        <f t="shared" ca="1" si="48"/>
        <v>1.11.6.</v>
      </c>
      <c r="P172" s="677" t="s">
        <v>751</v>
      </c>
      <c r="Q172" s="119" t="s">
        <v>990</v>
      </c>
      <c r="R172" s="120" t="str">
        <f ca="1">IF($C172="S",REFERENCIA.Descricao,"(digite a descrição aqui)")</f>
        <v>CONCRETAGEM DE BLOCO DE COROAMENTO OU VIGA BALDRAME, FCK 30 MPA, COM USO DE BOMBA - LANÇAMENTO, ADENSAMENTO E ACABAMENTO. AF_01/2024</v>
      </c>
      <c r="S172" s="121" t="str">
        <f ca="1">REFERENCIA.Unidade</f>
        <v>M3</v>
      </c>
      <c r="T172" s="122">
        <f ca="1">OFFSET(CÁLCULO!H$15,ROW($T172)-ROW(T$15),0)</f>
        <v>0.18</v>
      </c>
      <c r="U172" s="123">
        <f t="shared" ca="1" si="53"/>
        <v>650.66999999999996</v>
      </c>
      <c r="V172" s="124" t="s">
        <v>664</v>
      </c>
      <c r="W172" s="122">
        <f ca="1">IF($C172="S",ROUND(IF(TIPOORCAMENTO="Proposto",ORÇAMENTO.CustoUnitario*(1+$AH172),ORÇAMENTO.PrecoUnitarioLicitado),15-13*$AF$10),0)</f>
        <v>787.12</v>
      </c>
      <c r="X172" s="125">
        <f t="array" aca="1" ref="X172" ca="1">IF($C172="S",IF(OR(Import.TipoArredondamento&lt;&gt;"TransfereGOV",ACOMPANHAMENTO="BM"),VTOTAL1,SUM(OFFSET(CÁLCULO!$AI$15,ROW($X172)-ROW($X$15),1):OFFSET(CÁLCULO!$BB$15,ROW($X172)-ROW($X$15),-1))),IF($C172=0,0,ROUND(SomaAgrup,15-13*$AF$11)))</f>
        <v>141.68</v>
      </c>
      <c r="Y172" s="126" t="s">
        <v>752</v>
      </c>
      <c r="Z172" s="673" t="str">
        <f t="shared" ca="1" si="49"/>
        <v>RA</v>
      </c>
      <c r="AA172" s="127">
        <f ca="1">IF($C172="S",IF($Z172="CP",$X172,IF($Z172="RA",(($X172)*QCI!$AA$3),0)),SomaAgrup)</f>
        <v>1.4168000000000001</v>
      </c>
      <c r="AB172" s="128">
        <f t="shared" ca="1" si="50"/>
        <v>0</v>
      </c>
      <c r="AC172" s="564" t="e">
        <f t="array" aca="1" ref="AC172" ca="1">IF($N172=""," ",
IF(AND($C172&lt;&gt;"S",OR($R172="",$R172="(digite a descrição aqui)")),"DESCRIÇÃO",
IF(AND($C172="S",OR($Q172&lt;&gt;"",$T172&gt;0,$U172&gt;0),$P172=""),"FONTE",
IF(AND($C172="S",$P172&lt;&gt;"",OR($T172&gt;0,$U172&gt;0),$Q172=""),"CÓDIGO",
IF(AND($C172="S",$P172&lt;&gt;"",$Q172&lt;&gt;"",$R172="(Código não identificado nas referências)"),"CÓDIGO N/ID",
IF(AND($C172="S",OR($R172="",$R172="(digite a descrição aqui)"),OR($Q172&lt;&gt;"",$T172&gt;0,$U172&gt;0)),"DESCRIÇÃO",
IF(AND($C172="S",$P172&lt;&gt;"",$Q172&lt;&gt;"",$S172=""),"UNIDADE",
IF(AND($C172="S",$P172&lt;&gt;"",$Q172&lt;&gt;"",$U172=0),"SEM CUSTO",
IF(AND(_xlfn.SINGLE(TIPOORCAMENTO)="Licitado",$AL172=0,$AN172&gt;0),"SEM PREÇO",
IF(AND($C172="S",$P172&lt;&gt;"",$Q172&lt;&gt;"",$U172&gt;0,$V172=0),"BDI",
IF(OR(AND(TIPOORCAMENTO="Proposto",LEFT($O$8,5)&lt;&gt;"(N/D:",$AG172&lt;&gt;"",ORÇAMENTO.CustoUnitario&gt;$AG172),AND(TIPOORCAMENTO="LICITADO",ORÇAMENTO.PrecoUnitarioLicitado&gt;$AN172)),"ACIMA REF.",
IF(AND($C172="S",$P172&lt;&gt;"",$Q172&lt;&gt;"",$T172=0,$U172&gt;0),"QUANT.",
IF(AND(Import.TipoArredondamento="TransfereGOV",$L172="F",$C172="S",LEN($Q172)&gt;13),"Código &gt;13",
IF(AND(Import.TipoArredondamento="TransfereGOV",$L172="F",$C172&lt;&gt;"S",LEN($R172)&gt;100),"Descrição &gt;100",
IF(AND(Import.TipoArredondamento="TransfereGOV",$L172="F",$C172="S",LEN($R172)&gt;500),"Descrição &gt;500",
IF(AND(Import.TipoArredondamento="TransfereGOV",$L172="F",$C172="S",LEFT(TRIM(UPPER($P172)),6)&lt;&gt;"SINAPI",ISNA(VLOOKUP(TRIM(UPPER($S172)),ListaTgov.Unidades,1,FALSE))),"Unid. Não Disp",
" "))))))))))))))))</f>
        <v>#NAME?</v>
      </c>
      <c r="AD172" s="673" t="str">
        <f ca="1">IF(C172&lt;=CRONO.NivelExibicao,MAX($AD$15:OFFSET(AD172,-1,0))+IF($C172&lt;&gt;1,1,MAX(1,COUNTIF(QCI!$A$13:$A$24,OFFSET($E172,-1,0)))),"")</f>
        <v/>
      </c>
      <c r="AE172" s="669" t="str">
        <f ca="1">IF(AND($C172="S",ORÇAMENTO.CodBarra&lt;&gt;""),IF(ORÇAMENTO.Fonte="",ORÇAMENTO.CodBarra,CONCATENATE(ORÇAMENTO.Fonte," ",ORÇAMENTO.CodBarra)))</f>
        <v>SINAPI 96557</v>
      </c>
      <c r="AF172" s="672">
        <f ca="1">IF(ISERROR(INDIRECT(ORÇAMENTO.BancoRef)),"(abra o arquivo 'Referência "&amp;Excel_BuiltIn_Database&amp;".xlsm)",IF(OR($C172&lt;&gt;"S",ORÇAMENTO.CodBarra=""),"(Sem Código)",IF(ISERROR(MATCH($AE172,INDIRECT(ORÇAMENTO.BancoRef),0)),"(Código não identificado nas referências)",MATCH($AE172,INDIRECT(ORÇAMENTO.BancoRef),0))))</f>
        <v>10129</v>
      </c>
      <c r="AG172" s="428">
        <f ca="1">ROUND(IF(DESONERACAO="sim",REFERENCIA.Desonerado,REFERENCIA.NaoDesonerado),2)</f>
        <v>650.66999999999996</v>
      </c>
      <c r="AH172" s="429">
        <f t="shared" ca="1" si="51"/>
        <v>0.2097</v>
      </c>
      <c r="AJ172" s="431"/>
      <c r="AL172" s="439"/>
      <c r="AM172" s="336">
        <f t="shared" ca="1" si="0"/>
        <v>141.68</v>
      </c>
      <c r="AN172" s="470">
        <f t="shared" ca="1" si="52"/>
        <v>787.12</v>
      </c>
    </row>
    <row r="173" spans="1:40" s="673" customFormat="1" x14ac:dyDescent="0.2">
      <c r="A173" s="673" t="str">
        <f t="shared" si="37"/>
        <v>S</v>
      </c>
      <c r="B173" s="673">
        <f t="shared" ca="1" si="38"/>
        <v>2</v>
      </c>
      <c r="C173" s="673" t="str">
        <f t="shared" ca="1" si="39"/>
        <v>S</v>
      </c>
      <c r="D173" s="673">
        <f t="shared" ca="1" si="40"/>
        <v>0</v>
      </c>
      <c r="E173" s="673">
        <f ca="1">IF($C173=1,OFFSET(E173,-1,0)+MAX(1,COUNTIF(QCI!$A$13:$A$24,OFFSET(ORÇAMENTO!E173,-1,0))),OFFSET(E173,-1,0))</f>
        <v>1</v>
      </c>
      <c r="F173" s="673">
        <f t="shared" ca="1" si="41"/>
        <v>11</v>
      </c>
      <c r="G173" s="673">
        <f t="shared" ca="1" si="42"/>
        <v>0</v>
      </c>
      <c r="H173" s="673">
        <f t="shared" ca="1" si="43"/>
        <v>0</v>
      </c>
      <c r="I173" s="673">
        <f t="shared" ca="1" si="44"/>
        <v>7</v>
      </c>
      <c r="J173" s="673">
        <f t="shared" ca="1" si="45"/>
        <v>0</v>
      </c>
      <c r="K173" s="673">
        <f ca="1">IF(OR($C173="S",$C173=0),0,MATCH(OFFSET($D173,0,$C173)+IF($C173&lt;&gt;1,1,COUNTIF(QCI!$A$13:$A$24,ORÇAMENTO!E173)),OFFSET($D173,1,$C173,ROW($C$251)-ROW($C173)),0))</f>
        <v>0</v>
      </c>
      <c r="L173" s="114" t="str">
        <f t="shared" ca="1" si="46"/>
        <v>F</v>
      </c>
      <c r="M173" s="115" t="s">
        <v>706</v>
      </c>
      <c r="N173" s="116" t="str">
        <f t="shared" ca="1" si="47"/>
        <v>Serviço</v>
      </c>
      <c r="O173" s="117" t="str">
        <f t="shared" ca="1" si="48"/>
        <v>1.11.7.</v>
      </c>
      <c r="P173" s="118" t="s">
        <v>978</v>
      </c>
      <c r="Q173" s="119" t="s">
        <v>1013</v>
      </c>
      <c r="R173" s="120" t="str">
        <f ca="1">IF($C173="S",REFERENCIA.Descricao,"(digite a descrição aqui)")</f>
        <v>ARMADURA EM AÇO CA-50</v>
      </c>
      <c r="S173" s="121" t="str">
        <f ca="1">REFERENCIA.Unidade</f>
        <v>KG</v>
      </c>
      <c r="T173" s="122">
        <f ca="1">OFFSET(CÁLCULO!H$15,ROW($T173)-ROW(T$15),0)</f>
        <v>14.4</v>
      </c>
      <c r="U173" s="123">
        <f t="shared" ca="1" si="53"/>
        <v>10.38</v>
      </c>
      <c r="V173" s="124" t="s">
        <v>664</v>
      </c>
      <c r="W173" s="122">
        <f ca="1">IF($C173="S",ROUND(IF(TIPOORCAMENTO="Proposto",ORÇAMENTO.CustoUnitario*(1+$AH173),ORÇAMENTO.PrecoUnitarioLicitado),15-13*$AF$10),0)</f>
        <v>12.56</v>
      </c>
      <c r="X173" s="125">
        <f t="array" aca="1" ref="X173" ca="1">IF($C173="S",IF(OR(Import.TipoArredondamento&lt;&gt;"TransfereGOV",ACOMPANHAMENTO="BM"),VTOTAL1,SUM(OFFSET(CÁLCULO!$AI$15,ROW($X173)-ROW($X$15),1):OFFSET(CÁLCULO!$BB$15,ROW($X173)-ROW($X$15),-1))),IF($C173=0,0,ROUND(SomaAgrup,15-13*$AF$11)))</f>
        <v>180.86</v>
      </c>
      <c r="Y173" s="126" t="s">
        <v>752</v>
      </c>
      <c r="Z173" s="673" t="str">
        <f t="shared" ca="1" si="49"/>
        <v>RA</v>
      </c>
      <c r="AA173" s="127">
        <f ca="1">IF($C173="S",IF($Z173="CP",$X173,IF($Z173="RA",(($X173)*QCI!$AA$3),0)),SomaAgrup)</f>
        <v>1.8086000000000002</v>
      </c>
      <c r="AB173" s="128">
        <f t="shared" ca="1" si="50"/>
        <v>0</v>
      </c>
      <c r="AC173" s="564" t="e">
        <f t="array" aca="1" ref="AC173" ca="1">IF($N173=""," ",
IF(AND($C173&lt;&gt;"S",OR($R173="",$R173="(digite a descrição aqui)")),"DESCRIÇÃO",
IF(AND($C173="S",OR($Q173&lt;&gt;"",$T173&gt;0,$U173&gt;0),$P173=""),"FONTE",
IF(AND($C173="S",$P173&lt;&gt;"",OR($T173&gt;0,$U173&gt;0),$Q173=""),"CÓDIGO",
IF(AND($C173="S",$P173&lt;&gt;"",$Q173&lt;&gt;"",$R173="(Código não identificado nas referências)"),"CÓDIGO N/ID",
IF(AND($C173="S",OR($R173="",$R173="(digite a descrição aqui)"),OR($Q173&lt;&gt;"",$T173&gt;0,$U173&gt;0)),"DESCRIÇÃO",
IF(AND($C173="S",$P173&lt;&gt;"",$Q173&lt;&gt;"",$S173=""),"UNIDADE",
IF(AND($C173="S",$P173&lt;&gt;"",$Q173&lt;&gt;"",$U173=0),"SEM CUSTO",
IF(AND(_xlfn.SINGLE(TIPOORCAMENTO)="Licitado",$AL173=0,$AN173&gt;0),"SEM PREÇO",
IF(AND($C173="S",$P173&lt;&gt;"",$Q173&lt;&gt;"",$U173&gt;0,$V173=0),"BDI",
IF(OR(AND(TIPOORCAMENTO="Proposto",LEFT($O$8,5)&lt;&gt;"(N/D:",$AG173&lt;&gt;"",ORÇAMENTO.CustoUnitario&gt;$AG173),AND(TIPOORCAMENTO="LICITADO",ORÇAMENTO.PrecoUnitarioLicitado&gt;$AN173)),"ACIMA REF.",
IF(AND($C173="S",$P173&lt;&gt;"",$Q173&lt;&gt;"",$T173=0,$U173&gt;0),"QUANT.",
IF(AND(Import.TipoArredondamento="TransfereGOV",$L173="F",$C173="S",LEN($Q173)&gt;13),"Código &gt;13",
IF(AND(Import.TipoArredondamento="TransfereGOV",$L173="F",$C173&lt;&gt;"S",LEN($R173)&gt;100),"Descrição &gt;100",
IF(AND(Import.TipoArredondamento="TransfereGOV",$L173="F",$C173="S",LEN($R173)&gt;500),"Descrição &gt;500",
IF(AND(Import.TipoArredondamento="TransfereGOV",$L173="F",$C173="S",LEFT(TRIM(UPPER($P173)),6)&lt;&gt;"SINAPI",ISNA(VLOOKUP(TRIM(UPPER($S173)),ListaTgov.Unidades,1,FALSE))),"Unid. Não Disp",
" "))))))))))))))))</f>
        <v>#NAME?</v>
      </c>
      <c r="AD173" s="673" t="str">
        <f ca="1">IF(C173&lt;=CRONO.NivelExibicao,MAX($AD$15:OFFSET(AD173,-1,0))+IF($C173&lt;&gt;1,1,MAX(1,COUNTIF(QCI!$A$13:$A$24,OFFSET($E173,-1,0)))),"")</f>
        <v/>
      </c>
      <c r="AE173" s="669" t="str">
        <f ca="1">IF(AND($C173="S",ORÇAMENTO.CodBarra&lt;&gt;""),IF(ORÇAMENTO.Fonte="",ORÇAMENTO.CodBarra,CONCATENATE(ORÇAMENTO.Fonte," ",ORÇAMENTO.CodBarra)))</f>
        <v>SIURB EDIF 2004004</v>
      </c>
      <c r="AF173" s="672">
        <f ca="1">IF(ISERROR(INDIRECT(ORÇAMENTO.BancoRef)),"(abra o arquivo 'Referência "&amp;Excel_BuiltIn_Database&amp;".xlsm)",IF(OR($C173&lt;&gt;"S",ORÇAMENTO.CodBarra=""),"(Sem Código)",IF(ISERROR(MATCH($AE173,INDIRECT(ORÇAMENTO.BancoRef),0)),"(Código não identificado nas referências)",MATCH($AE173,INDIRECT(ORÇAMENTO.BancoRef),0))))</f>
        <v>27048</v>
      </c>
      <c r="AG173" s="428">
        <f ca="1">ROUND(IF(DESONERACAO="sim",REFERENCIA.Desonerado,REFERENCIA.NaoDesonerado),2)</f>
        <v>10.38</v>
      </c>
      <c r="AH173" s="429">
        <f t="shared" ca="1" si="51"/>
        <v>0.2097</v>
      </c>
      <c r="AJ173" s="431"/>
      <c r="AL173" s="439"/>
      <c r="AM173" s="336">
        <f t="shared" ca="1" si="0"/>
        <v>180.86</v>
      </c>
      <c r="AN173" s="470">
        <f t="shared" ca="1" si="52"/>
        <v>12.56</v>
      </c>
    </row>
    <row r="174" spans="1:40" s="673" customFormat="1" ht="38.25" x14ac:dyDescent="0.2">
      <c r="A174" s="673" t="str">
        <f t="shared" si="37"/>
        <v>S</v>
      </c>
      <c r="B174" s="673">
        <f t="shared" ca="1" si="38"/>
        <v>2</v>
      </c>
      <c r="C174" s="673" t="str">
        <f t="shared" ca="1" si="39"/>
        <v>S</v>
      </c>
      <c r="D174" s="673">
        <f t="shared" ca="1" si="40"/>
        <v>0</v>
      </c>
      <c r="E174" s="673">
        <f ca="1">IF($C174=1,OFFSET(E174,-1,0)+MAX(1,COUNTIF(QCI!$A$13:$A$24,OFFSET(ORÇAMENTO!E174,-1,0))),OFFSET(E174,-1,0))</f>
        <v>1</v>
      </c>
      <c r="F174" s="673">
        <f t="shared" ca="1" si="41"/>
        <v>11</v>
      </c>
      <c r="G174" s="673">
        <f t="shared" ca="1" si="42"/>
        <v>0</v>
      </c>
      <c r="H174" s="673">
        <f t="shared" ca="1" si="43"/>
        <v>0</v>
      </c>
      <c r="I174" s="673">
        <f t="shared" ca="1" si="44"/>
        <v>8</v>
      </c>
      <c r="J174" s="673">
        <f t="shared" ca="1" si="45"/>
        <v>0</v>
      </c>
      <c r="K174" s="673">
        <f ca="1">IF(OR($C174="S",$C174=0),0,MATCH(OFFSET($D174,0,$C174)+IF($C174&lt;&gt;1,1,COUNTIF(QCI!$A$13:$A$24,ORÇAMENTO!E174)),OFFSET($D174,1,$C174,ROW($C$251)-ROW($C174)),0))</f>
        <v>0</v>
      </c>
      <c r="L174" s="114" t="str">
        <f t="shared" ca="1" si="46"/>
        <v>F</v>
      </c>
      <c r="M174" s="115" t="s">
        <v>706</v>
      </c>
      <c r="N174" s="116" t="str">
        <f t="shared" ca="1" si="47"/>
        <v>Serviço</v>
      </c>
      <c r="O174" s="117" t="str">
        <f t="shared" ca="1" si="48"/>
        <v>1.11.8.</v>
      </c>
      <c r="P174" s="118" t="s">
        <v>751</v>
      </c>
      <c r="Q174" s="119" t="s">
        <v>991</v>
      </c>
      <c r="R174" s="120" t="str">
        <f ca="1">IF($C174="S",REFERENCIA.Descricao,"(digite a descrição aqui)")</f>
        <v>IMPERMEABILIZAÇÃO DE SUPERFÍCIE COM ARGAMASSA DE CIMENTO E AREIA, COM ADITIVO IMPERMEABILIZANTE, E = 1,5CM. AF_09/2023</v>
      </c>
      <c r="S174" s="121" t="str">
        <f ca="1">REFERENCIA.Unidade</f>
        <v>M2</v>
      </c>
      <c r="T174" s="122">
        <f ca="1">OFFSET(CÁLCULO!H$15,ROW($T174)-ROW(T$15),0)</f>
        <v>1.8</v>
      </c>
      <c r="U174" s="123">
        <f t="shared" ca="1" si="53"/>
        <v>58.38</v>
      </c>
      <c r="V174" s="124" t="s">
        <v>664</v>
      </c>
      <c r="W174" s="122">
        <f ca="1">IF($C174="S",ROUND(IF(TIPOORCAMENTO="Proposto",ORÇAMENTO.CustoUnitario*(1+$AH174),ORÇAMENTO.PrecoUnitarioLicitado),15-13*$AF$10),0)</f>
        <v>70.62</v>
      </c>
      <c r="X174" s="125">
        <f t="array" aca="1" ref="X174" ca="1">IF($C174="S",IF(OR(Import.TipoArredondamento&lt;&gt;"TransfereGOV",ACOMPANHAMENTO="BM"),VTOTAL1,SUM(OFFSET(CÁLCULO!$AI$15,ROW($X174)-ROW($X$15),1):OFFSET(CÁLCULO!$BB$15,ROW($X174)-ROW($X$15),-1))),IF($C174=0,0,ROUND(SomaAgrup,15-13*$AF$11)))</f>
        <v>127.12</v>
      </c>
      <c r="Y174" s="126" t="s">
        <v>752</v>
      </c>
      <c r="Z174" s="673" t="str">
        <f t="shared" ca="1" si="49"/>
        <v>RA</v>
      </c>
      <c r="AA174" s="127">
        <f ca="1">IF($C174="S",IF($Z174="CP",$X174,IF($Z174="RA",(($X174)*QCI!$AA$3),0)),SomaAgrup)</f>
        <v>1.2712000000000001</v>
      </c>
      <c r="AB174" s="128">
        <f t="shared" ca="1" si="50"/>
        <v>0</v>
      </c>
      <c r="AC174" s="564" t="e">
        <f t="array" aca="1" ref="AC174" ca="1">IF($N174=""," ",
IF(AND($C174&lt;&gt;"S",OR($R174="",$R174="(digite a descrição aqui)")),"DESCRIÇÃO",
IF(AND($C174="S",OR($Q174&lt;&gt;"",$T174&gt;0,$U174&gt;0),$P174=""),"FONTE",
IF(AND($C174="S",$P174&lt;&gt;"",OR($T174&gt;0,$U174&gt;0),$Q174=""),"CÓDIGO",
IF(AND($C174="S",$P174&lt;&gt;"",$Q174&lt;&gt;"",$R174="(Código não identificado nas referências)"),"CÓDIGO N/ID",
IF(AND($C174="S",OR($R174="",$R174="(digite a descrição aqui)"),OR($Q174&lt;&gt;"",$T174&gt;0,$U174&gt;0)),"DESCRIÇÃO",
IF(AND($C174="S",$P174&lt;&gt;"",$Q174&lt;&gt;"",$S174=""),"UNIDADE",
IF(AND($C174="S",$P174&lt;&gt;"",$Q174&lt;&gt;"",$U174=0),"SEM CUSTO",
IF(AND(_xlfn.SINGLE(TIPOORCAMENTO)="Licitado",$AL174=0,$AN174&gt;0),"SEM PREÇO",
IF(AND($C174="S",$P174&lt;&gt;"",$Q174&lt;&gt;"",$U174&gt;0,$V174=0),"BDI",
IF(OR(AND(TIPOORCAMENTO="Proposto",LEFT($O$8,5)&lt;&gt;"(N/D:",$AG174&lt;&gt;"",ORÇAMENTO.CustoUnitario&gt;$AG174),AND(TIPOORCAMENTO="LICITADO",ORÇAMENTO.PrecoUnitarioLicitado&gt;$AN174)),"ACIMA REF.",
IF(AND($C174="S",$P174&lt;&gt;"",$Q174&lt;&gt;"",$T174=0,$U174&gt;0),"QUANT.",
IF(AND(Import.TipoArredondamento="TransfereGOV",$L174="F",$C174="S",LEN($Q174)&gt;13),"Código &gt;13",
IF(AND(Import.TipoArredondamento="TransfereGOV",$L174="F",$C174&lt;&gt;"S",LEN($R174)&gt;100),"Descrição &gt;100",
IF(AND(Import.TipoArredondamento="TransfereGOV",$L174="F",$C174="S",LEN($R174)&gt;500),"Descrição &gt;500",
IF(AND(Import.TipoArredondamento="TransfereGOV",$L174="F",$C174="S",LEFT(TRIM(UPPER($P174)),6)&lt;&gt;"SINAPI",ISNA(VLOOKUP(TRIM(UPPER($S174)),ListaTgov.Unidades,1,FALSE))),"Unid. Não Disp",
" "))))))))))))))))</f>
        <v>#NAME?</v>
      </c>
      <c r="AD174" s="673" t="str">
        <f ca="1">IF(C174&lt;=CRONO.NivelExibicao,MAX($AD$15:OFFSET(AD174,-1,0))+IF($C174&lt;&gt;1,1,MAX(1,COUNTIF(QCI!$A$13:$A$24,OFFSET($E174,-1,0)))),"")</f>
        <v/>
      </c>
      <c r="AE174" s="669" t="str">
        <f ca="1">IF(AND($C174="S",ORÇAMENTO.CodBarra&lt;&gt;""),IF(ORÇAMENTO.Fonte="",ORÇAMENTO.CodBarra,CONCATENATE(ORÇAMENTO.Fonte," ",ORÇAMENTO.CodBarra)))</f>
        <v>SINAPI 98562</v>
      </c>
      <c r="AF174" s="672">
        <f ca="1">IF(ISERROR(INDIRECT(ORÇAMENTO.BancoRef)),"(abra o arquivo 'Referência "&amp;Excel_BuiltIn_Database&amp;".xlsm)",IF(OR($C174&lt;&gt;"S",ORÇAMENTO.CodBarra=""),"(Sem Código)",IF(ISERROR(MATCH($AE174,INDIRECT(ORÇAMENTO.BancoRef),0)),"(Código não identificado nas referências)",MATCH($AE174,INDIRECT(ORÇAMENTO.BancoRef),0))))</f>
        <v>10477</v>
      </c>
      <c r="AG174" s="428">
        <f ca="1">ROUND(IF(DESONERACAO="sim",REFERENCIA.Desonerado,REFERENCIA.NaoDesonerado),2)</f>
        <v>58.38</v>
      </c>
      <c r="AH174" s="429">
        <f t="shared" ca="1" si="51"/>
        <v>0.2097</v>
      </c>
      <c r="AJ174" s="431"/>
      <c r="AL174" s="439"/>
      <c r="AM174" s="336">
        <f t="shared" ca="1" si="0"/>
        <v>127.12</v>
      </c>
      <c r="AN174" s="470">
        <f t="shared" ca="1" si="52"/>
        <v>70.62</v>
      </c>
    </row>
    <row r="175" spans="1:40" s="673" customFormat="1" ht="51" x14ac:dyDescent="0.2">
      <c r="A175" s="673" t="str">
        <f t="shared" si="37"/>
        <v>S</v>
      </c>
      <c r="B175" s="673">
        <f t="shared" ca="1" si="38"/>
        <v>2</v>
      </c>
      <c r="C175" s="673" t="str">
        <f t="shared" ca="1" si="39"/>
        <v>S</v>
      </c>
      <c r="D175" s="673">
        <f t="shared" ca="1" si="40"/>
        <v>0</v>
      </c>
      <c r="E175" s="673">
        <f ca="1">IF($C175=1,OFFSET(E175,-1,0)+MAX(1,COUNTIF(QCI!$A$13:$A$24,OFFSET(ORÇAMENTO!E175,-1,0))),OFFSET(E175,-1,0))</f>
        <v>1</v>
      </c>
      <c r="F175" s="673">
        <f t="shared" ca="1" si="41"/>
        <v>11</v>
      </c>
      <c r="G175" s="673">
        <f t="shared" ca="1" si="42"/>
        <v>0</v>
      </c>
      <c r="H175" s="673">
        <f t="shared" ca="1" si="43"/>
        <v>0</v>
      </c>
      <c r="I175" s="673">
        <f t="shared" ca="1" si="44"/>
        <v>9</v>
      </c>
      <c r="J175" s="673">
        <f t="shared" ca="1" si="45"/>
        <v>0</v>
      </c>
      <c r="K175" s="673">
        <f ca="1">IF(OR($C175="S",$C175=0),0,MATCH(OFFSET($D175,0,$C175)+IF($C175&lt;&gt;1,1,COUNTIF(QCI!$A$13:$A$24,ORÇAMENTO!E175)),OFFSET($D175,1,$C175,ROW($C$251)-ROW($C175)),0))</f>
        <v>0</v>
      </c>
      <c r="L175" s="114" t="str">
        <f t="shared" ca="1" si="46"/>
        <v>F</v>
      </c>
      <c r="M175" s="115" t="s">
        <v>706</v>
      </c>
      <c r="N175" s="116" t="str">
        <f t="shared" ca="1" si="47"/>
        <v>Serviço</v>
      </c>
      <c r="O175" s="117" t="str">
        <f t="shared" ca="1" si="48"/>
        <v>1.11.9.</v>
      </c>
      <c r="P175" s="118" t="s">
        <v>751</v>
      </c>
      <c r="Q175" s="119" t="s">
        <v>992</v>
      </c>
      <c r="R175" s="120" t="str">
        <f ca="1">IF($C175="S",REFERENCIA.Descricao,"(digite a descrição aqui)")</f>
        <v>MONTAGEM E DESMONTAGEM DE FÔRMA DE PILARES RETANGULARES E ESTRUTURAS SIMILARES, PÉ-DIREITO SIMPLES, EM CHAPA DE MADEIRA COMPENSADA RESINADA, 2 UTILIZAÇÕES. AF_09/2020</v>
      </c>
      <c r="S175" s="121" t="str">
        <f ca="1">REFERENCIA.Unidade</f>
        <v>M2</v>
      </c>
      <c r="T175" s="122">
        <f ca="1">OFFSET(CÁLCULO!H$15,ROW($T175)-ROW(T$15),0)</f>
        <v>1.68</v>
      </c>
      <c r="U175" s="123">
        <f t="shared" ca="1" si="53"/>
        <v>155.38999999999999</v>
      </c>
      <c r="V175" s="124" t="s">
        <v>664</v>
      </c>
      <c r="W175" s="122">
        <f ca="1">IF($C175="S",ROUND(IF(TIPOORCAMENTO="Proposto",ORÇAMENTO.CustoUnitario*(1+$AH175),ORÇAMENTO.PrecoUnitarioLicitado),15-13*$AF$10),0)</f>
        <v>187.98</v>
      </c>
      <c r="X175" s="125">
        <f t="array" aca="1" ref="X175" ca="1">IF($C175="S",IF(OR(Import.TipoArredondamento&lt;&gt;"TransfereGOV",ACOMPANHAMENTO="BM"),VTOTAL1,SUM(OFFSET(CÁLCULO!$AI$15,ROW($X175)-ROW($X$15),1):OFFSET(CÁLCULO!$BB$15,ROW($X175)-ROW($X$15),-1))),IF($C175=0,0,ROUND(SomaAgrup,15-13*$AF$11)))</f>
        <v>315.81</v>
      </c>
      <c r="Y175" s="126" t="s">
        <v>752</v>
      </c>
      <c r="Z175" s="673" t="str">
        <f t="shared" ca="1" si="49"/>
        <v>RA</v>
      </c>
      <c r="AA175" s="127">
        <f ca="1">IF($C175="S",IF($Z175="CP",$X175,IF($Z175="RA",(($X175)*QCI!$AA$3),0)),SomaAgrup)</f>
        <v>3.1581000000000001</v>
      </c>
      <c r="AB175" s="128">
        <f t="shared" ca="1" si="50"/>
        <v>0</v>
      </c>
      <c r="AC175" s="564" t="e">
        <f t="array" aca="1" ref="AC175" ca="1">IF($N175=""," ",
IF(AND($C175&lt;&gt;"S",OR($R175="",$R175="(digite a descrição aqui)")),"DESCRIÇÃO",
IF(AND($C175="S",OR($Q175&lt;&gt;"",$T175&gt;0,$U175&gt;0),$P175=""),"FONTE",
IF(AND($C175="S",$P175&lt;&gt;"",OR($T175&gt;0,$U175&gt;0),$Q175=""),"CÓDIGO",
IF(AND($C175="S",$P175&lt;&gt;"",$Q175&lt;&gt;"",$R175="(Código não identificado nas referências)"),"CÓDIGO N/ID",
IF(AND($C175="S",OR($R175="",$R175="(digite a descrição aqui)"),OR($Q175&lt;&gt;"",$T175&gt;0,$U175&gt;0)),"DESCRIÇÃO",
IF(AND($C175="S",$P175&lt;&gt;"",$Q175&lt;&gt;"",$S175=""),"UNIDADE",
IF(AND($C175="S",$P175&lt;&gt;"",$Q175&lt;&gt;"",$U175=0),"SEM CUSTO",
IF(AND(_xlfn.SINGLE(TIPOORCAMENTO)="Licitado",$AL175=0,$AN175&gt;0),"SEM PREÇO",
IF(AND($C175="S",$P175&lt;&gt;"",$Q175&lt;&gt;"",$U175&gt;0,$V175=0),"BDI",
IF(OR(AND(TIPOORCAMENTO="Proposto",LEFT($O$8,5)&lt;&gt;"(N/D:",$AG175&lt;&gt;"",ORÇAMENTO.CustoUnitario&gt;$AG175),AND(TIPOORCAMENTO="LICITADO",ORÇAMENTO.PrecoUnitarioLicitado&gt;$AN175)),"ACIMA REF.",
IF(AND($C175="S",$P175&lt;&gt;"",$Q175&lt;&gt;"",$T175=0,$U175&gt;0),"QUANT.",
IF(AND(Import.TipoArredondamento="TransfereGOV",$L175="F",$C175="S",LEN($Q175)&gt;13),"Código &gt;13",
IF(AND(Import.TipoArredondamento="TransfereGOV",$L175="F",$C175&lt;&gt;"S",LEN($R175)&gt;100),"Descrição &gt;100",
IF(AND(Import.TipoArredondamento="TransfereGOV",$L175="F",$C175="S",LEN($R175)&gt;500),"Descrição &gt;500",
IF(AND(Import.TipoArredondamento="TransfereGOV",$L175="F",$C175="S",LEFT(TRIM(UPPER($P175)),6)&lt;&gt;"SINAPI",ISNA(VLOOKUP(TRIM(UPPER($S175)),ListaTgov.Unidades,1,FALSE))),"Unid. Não Disp",
" "))))))))))))))))</f>
        <v>#NAME?</v>
      </c>
      <c r="AD175" s="673" t="str">
        <f ca="1">IF(C175&lt;=CRONO.NivelExibicao,MAX($AD$15:OFFSET(AD175,-1,0))+IF($C175&lt;&gt;1,1,MAX(1,COUNTIF(QCI!$A$13:$A$24,OFFSET($E175,-1,0)))),"")</f>
        <v/>
      </c>
      <c r="AE175" s="669" t="str">
        <f ca="1">IF(AND($C175="S",ORÇAMENTO.CodBarra&lt;&gt;""),IF(ORÇAMENTO.Fonte="",ORÇAMENTO.CodBarra,CONCATENATE(ORÇAMENTO.Fonte," ",ORÇAMENTO.CodBarra)))</f>
        <v>SINAPI 92415</v>
      </c>
      <c r="AF175" s="672">
        <f ca="1">IF(ISERROR(INDIRECT(ORÇAMENTO.BancoRef)),"(abra o arquivo 'Referência "&amp;Excel_BuiltIn_Database&amp;".xlsm)",IF(OR($C175&lt;&gt;"S",ORÇAMENTO.CodBarra=""),"(Sem Código)",IF(ISERROR(MATCH($AE175,INDIRECT(ORÇAMENTO.BancoRef),0)),"(Código não identificado nas referências)",MATCH($AE175,INDIRECT(ORÇAMENTO.BancoRef),0))))</f>
        <v>10226</v>
      </c>
      <c r="AG175" s="428">
        <f ca="1">ROUND(IF(DESONERACAO="sim",REFERENCIA.Desonerado,REFERENCIA.NaoDesonerado),2)</f>
        <v>155.38999999999999</v>
      </c>
      <c r="AH175" s="429">
        <f t="shared" ca="1" si="51"/>
        <v>0.2097</v>
      </c>
      <c r="AJ175" s="431"/>
      <c r="AL175" s="439"/>
      <c r="AM175" s="336">
        <f t="shared" ca="1" si="0"/>
        <v>315.81</v>
      </c>
      <c r="AN175" s="470">
        <f t="shared" ca="1" si="52"/>
        <v>187.98</v>
      </c>
    </row>
    <row r="176" spans="1:40" s="673" customFormat="1" ht="25.5" x14ac:dyDescent="0.2">
      <c r="A176" s="673" t="str">
        <f t="shared" si="37"/>
        <v>S</v>
      </c>
      <c r="B176" s="673">
        <f t="shared" ca="1" si="38"/>
        <v>2</v>
      </c>
      <c r="C176" s="673" t="str">
        <f t="shared" ca="1" si="39"/>
        <v>S</v>
      </c>
      <c r="D176" s="673">
        <f t="shared" ca="1" si="40"/>
        <v>0</v>
      </c>
      <c r="E176" s="673">
        <f ca="1">IF($C176=1,OFFSET(E176,-1,0)+MAX(1,COUNTIF(QCI!$A$13:$A$24,OFFSET(ORÇAMENTO!E176,-1,0))),OFFSET(E176,-1,0))</f>
        <v>1</v>
      </c>
      <c r="F176" s="673">
        <f t="shared" ca="1" si="41"/>
        <v>11</v>
      </c>
      <c r="G176" s="673">
        <f t="shared" ca="1" si="42"/>
        <v>0</v>
      </c>
      <c r="H176" s="673">
        <f t="shared" ca="1" si="43"/>
        <v>0</v>
      </c>
      <c r="I176" s="673">
        <f t="shared" ca="1" si="44"/>
        <v>10</v>
      </c>
      <c r="J176" s="673">
        <f t="shared" ca="1" si="45"/>
        <v>0</v>
      </c>
      <c r="K176" s="673">
        <f ca="1">IF(OR($C176="S",$C176=0),0,MATCH(OFFSET($D176,0,$C176)+IF($C176&lt;&gt;1,1,COUNTIF(QCI!$A$13:$A$24,ORÇAMENTO!E176)),OFFSET($D176,1,$C176,ROW($C$251)-ROW($C176)),0))</f>
        <v>0</v>
      </c>
      <c r="L176" s="114" t="str">
        <f t="shared" ca="1" si="46"/>
        <v>F</v>
      </c>
      <c r="M176" s="115" t="s">
        <v>706</v>
      </c>
      <c r="N176" s="116" t="str">
        <f t="shared" ca="1" si="47"/>
        <v>Serviço</v>
      </c>
      <c r="O176" s="117" t="str">
        <f t="shared" ca="1" si="48"/>
        <v>1.11.10.</v>
      </c>
      <c r="P176" s="677" t="s">
        <v>751</v>
      </c>
      <c r="Q176" s="119" t="s">
        <v>993</v>
      </c>
      <c r="R176" s="120" t="str">
        <f ca="1">IF($C176="S",REFERENCIA.Descricao,"(digite a descrição aqui)")</f>
        <v>CONCRETAGEM DE PILARES, FCK = 25 MPA, COM USO DE BALDES - LANÇAMENTO, ADENSAMENTO E ACABAMENTO. AF_02/2022</v>
      </c>
      <c r="S176" s="121" t="str">
        <f ca="1">REFERENCIA.Unidade</f>
        <v>M3</v>
      </c>
      <c r="T176" s="122">
        <f ca="1">OFFSET(CÁLCULO!H$15,ROW($T176)-ROW(T$15),0)</f>
        <v>0.04</v>
      </c>
      <c r="U176" s="123">
        <f t="shared" ca="1" si="53"/>
        <v>981.74</v>
      </c>
      <c r="V176" s="124" t="s">
        <v>664</v>
      </c>
      <c r="W176" s="122">
        <f ca="1">IF($C176="S",ROUND(IF(TIPOORCAMENTO="Proposto",ORÇAMENTO.CustoUnitario*(1+$AH176),ORÇAMENTO.PrecoUnitarioLicitado),15-13*$AF$10),0)</f>
        <v>1187.6099999999999</v>
      </c>
      <c r="X176" s="125">
        <f t="array" aca="1" ref="X176" ca="1">IF($C176="S",IF(OR(Import.TipoArredondamento&lt;&gt;"TransfereGOV",ACOMPANHAMENTO="BM"),VTOTAL1,SUM(OFFSET(CÁLCULO!$AI$15,ROW($X176)-ROW($X$15),1):OFFSET(CÁLCULO!$BB$15,ROW($X176)-ROW($X$15),-1))),IF($C176=0,0,ROUND(SomaAgrup,15-13*$AF$11)))</f>
        <v>47.5</v>
      </c>
      <c r="Y176" s="126" t="s">
        <v>752</v>
      </c>
      <c r="Z176" s="673" t="str">
        <f t="shared" ca="1" si="49"/>
        <v>RA</v>
      </c>
      <c r="AA176" s="127">
        <f ca="1">IF($C176="S",IF($Z176="CP",$X176,IF($Z176="RA",(($X176)*QCI!$AA$3),0)),SomaAgrup)</f>
        <v>0.47500000000000003</v>
      </c>
      <c r="AB176" s="128">
        <f t="shared" ca="1" si="50"/>
        <v>0</v>
      </c>
      <c r="AC176" s="564" t="e">
        <f t="array" aca="1" ref="AC176" ca="1">IF($N176=""," ",
IF(AND($C176&lt;&gt;"S",OR($R176="",$R176="(digite a descrição aqui)")),"DESCRIÇÃO",
IF(AND($C176="S",OR($Q176&lt;&gt;"",$T176&gt;0,$U176&gt;0),$P176=""),"FONTE",
IF(AND($C176="S",$P176&lt;&gt;"",OR($T176&gt;0,$U176&gt;0),$Q176=""),"CÓDIGO",
IF(AND($C176="S",$P176&lt;&gt;"",$Q176&lt;&gt;"",$R176="(Código não identificado nas referências)"),"CÓDIGO N/ID",
IF(AND($C176="S",OR($R176="",$R176="(digite a descrição aqui)"),OR($Q176&lt;&gt;"",$T176&gt;0,$U176&gt;0)),"DESCRIÇÃO",
IF(AND($C176="S",$P176&lt;&gt;"",$Q176&lt;&gt;"",$S176=""),"UNIDADE",
IF(AND($C176="S",$P176&lt;&gt;"",$Q176&lt;&gt;"",$U176=0),"SEM CUSTO",
IF(AND(_xlfn.SINGLE(TIPOORCAMENTO)="Licitado",$AL176=0,$AN176&gt;0),"SEM PREÇO",
IF(AND($C176="S",$P176&lt;&gt;"",$Q176&lt;&gt;"",$U176&gt;0,$V176=0),"BDI",
IF(OR(AND(TIPOORCAMENTO="Proposto",LEFT($O$8,5)&lt;&gt;"(N/D:",$AG176&lt;&gt;"",ORÇAMENTO.CustoUnitario&gt;$AG176),AND(TIPOORCAMENTO="LICITADO",ORÇAMENTO.PrecoUnitarioLicitado&gt;$AN176)),"ACIMA REF.",
IF(AND($C176="S",$P176&lt;&gt;"",$Q176&lt;&gt;"",$T176=0,$U176&gt;0),"QUANT.",
IF(AND(Import.TipoArredondamento="TransfereGOV",$L176="F",$C176="S",LEN($Q176)&gt;13),"Código &gt;13",
IF(AND(Import.TipoArredondamento="TransfereGOV",$L176="F",$C176&lt;&gt;"S",LEN($R176)&gt;100),"Descrição &gt;100",
IF(AND(Import.TipoArredondamento="TransfereGOV",$L176="F",$C176="S",LEN($R176)&gt;500),"Descrição &gt;500",
IF(AND(Import.TipoArredondamento="TransfereGOV",$L176="F",$C176="S",LEFT(TRIM(UPPER($P176)),6)&lt;&gt;"SINAPI",ISNA(VLOOKUP(TRIM(UPPER($S176)),ListaTgov.Unidades,1,FALSE))),"Unid. Não Disp",
" "))))))))))))))))</f>
        <v>#NAME?</v>
      </c>
      <c r="AD176" s="673" t="str">
        <f ca="1">IF(C176&lt;=CRONO.NivelExibicao,MAX($AD$15:OFFSET(AD176,-1,0))+IF($C176&lt;&gt;1,1,MAX(1,COUNTIF(QCI!$A$13:$A$24,OFFSET($E176,-1,0)))),"")</f>
        <v/>
      </c>
      <c r="AE176" s="669" t="str">
        <f ca="1">IF(AND($C176="S",ORÇAMENTO.CodBarra&lt;&gt;""),IF(ORÇAMENTO.Fonte="",ORÇAMENTO.CodBarra,CONCATENATE(ORÇAMENTO.Fonte," ",ORÇAMENTO.CodBarra)))</f>
        <v>SINAPI 103669</v>
      </c>
      <c r="AF176" s="672">
        <f ca="1">IF(ISERROR(INDIRECT(ORÇAMENTO.BancoRef)),"(abra o arquivo 'Referência "&amp;Excel_BuiltIn_Database&amp;".xlsm)",IF(OR($C176&lt;&gt;"S",ORÇAMENTO.CodBarra=""),"(Sem Código)",IF(ISERROR(MATCH($AE176,INDIRECT(ORÇAMENTO.BancoRef),0)),"(Código não identificado nas referências)",MATCH($AE176,INDIRECT(ORÇAMENTO.BancoRef),0))))</f>
        <v>7336</v>
      </c>
      <c r="AG176" s="428">
        <f ca="1">ROUND(IF(DESONERACAO="sim",REFERENCIA.Desonerado,REFERENCIA.NaoDesonerado),2)</f>
        <v>981.74</v>
      </c>
      <c r="AH176" s="429">
        <f t="shared" ca="1" si="51"/>
        <v>0.2097</v>
      </c>
      <c r="AJ176" s="431"/>
      <c r="AL176" s="439"/>
      <c r="AM176" s="336">
        <f t="shared" ca="1" si="0"/>
        <v>47.5</v>
      </c>
      <c r="AN176" s="470">
        <f t="shared" ca="1" si="52"/>
        <v>1187.6099999999999</v>
      </c>
    </row>
    <row r="177" spans="1:40" s="673" customFormat="1" x14ac:dyDescent="0.2">
      <c r="A177" s="673" t="str">
        <f t="shared" si="37"/>
        <v>S</v>
      </c>
      <c r="B177" s="673">
        <f t="shared" ca="1" si="38"/>
        <v>2</v>
      </c>
      <c r="C177" s="673" t="str">
        <f t="shared" ca="1" si="39"/>
        <v>S</v>
      </c>
      <c r="D177" s="673">
        <f t="shared" ca="1" si="40"/>
        <v>0</v>
      </c>
      <c r="E177" s="673">
        <f ca="1">IF($C177=1,OFFSET(E177,-1,0)+MAX(1,COUNTIF(QCI!$A$13:$A$24,OFFSET(ORÇAMENTO!E177,-1,0))),OFFSET(E177,-1,0))</f>
        <v>1</v>
      </c>
      <c r="F177" s="673">
        <f t="shared" ca="1" si="41"/>
        <v>11</v>
      </c>
      <c r="G177" s="673">
        <f t="shared" ca="1" si="42"/>
        <v>0</v>
      </c>
      <c r="H177" s="673">
        <f t="shared" ca="1" si="43"/>
        <v>0</v>
      </c>
      <c r="I177" s="673">
        <f t="shared" ca="1" si="44"/>
        <v>11</v>
      </c>
      <c r="J177" s="673">
        <f t="shared" ca="1" si="45"/>
        <v>0</v>
      </c>
      <c r="K177" s="673">
        <f ca="1">IF(OR($C177="S",$C177=0),0,MATCH(OFFSET($D177,0,$C177)+IF($C177&lt;&gt;1,1,COUNTIF(QCI!$A$13:$A$24,ORÇAMENTO!E177)),OFFSET($D177,1,$C177,ROW($C$251)-ROW($C177)),0))</f>
        <v>0</v>
      </c>
      <c r="L177" s="114" t="str">
        <f t="shared" ca="1" si="46"/>
        <v>F</v>
      </c>
      <c r="M177" s="115" t="s">
        <v>706</v>
      </c>
      <c r="N177" s="116" t="str">
        <f t="shared" ca="1" si="47"/>
        <v>Serviço</v>
      </c>
      <c r="O177" s="117" t="str">
        <f t="shared" ca="1" si="48"/>
        <v>1.11.11.</v>
      </c>
      <c r="P177" s="118" t="s">
        <v>978</v>
      </c>
      <c r="Q177" s="119" t="s">
        <v>1014</v>
      </c>
      <c r="R177" s="120" t="str">
        <f ca="1">IF($C177="S",REFERENCIA.Descricao,"(digite a descrição aqui)")</f>
        <v>ARMADURA EM AÇO CA-50</v>
      </c>
      <c r="S177" s="121" t="str">
        <f ca="1">REFERENCIA.Unidade</f>
        <v>KG</v>
      </c>
      <c r="T177" s="122">
        <f ca="1">OFFSET(CÁLCULO!H$15,ROW($T177)-ROW(T$15),0)</f>
        <v>2.88</v>
      </c>
      <c r="U177" s="123">
        <f t="shared" ca="1" si="53"/>
        <v>10.38</v>
      </c>
      <c r="V177" s="124" t="s">
        <v>664</v>
      </c>
      <c r="W177" s="122">
        <f ca="1">IF($C177="S",ROUND(IF(TIPOORCAMENTO="Proposto",ORÇAMENTO.CustoUnitario*(1+$AH177),ORÇAMENTO.PrecoUnitarioLicitado),15-13*$AF$10),0)</f>
        <v>12.56</v>
      </c>
      <c r="X177" s="125">
        <f t="array" aca="1" ref="X177" ca="1">IF($C177="S",IF(OR(Import.TipoArredondamento&lt;&gt;"TransfereGOV",ACOMPANHAMENTO="BM"),VTOTAL1,SUM(OFFSET(CÁLCULO!$AI$15,ROW($X177)-ROW($X$15),1):OFFSET(CÁLCULO!$BB$15,ROW($X177)-ROW($X$15),-1))),IF($C177=0,0,ROUND(SomaAgrup,15-13*$AF$11)))</f>
        <v>36.17</v>
      </c>
      <c r="Y177" s="126" t="s">
        <v>752</v>
      </c>
      <c r="Z177" s="673" t="str">
        <f t="shared" ca="1" si="49"/>
        <v>RA</v>
      </c>
      <c r="AA177" s="127">
        <f ca="1">IF($C177="S",IF($Z177="CP",$X177,IF($Z177="RA",(($X177)*QCI!$AA$3),0)),SomaAgrup)</f>
        <v>0.36170000000000002</v>
      </c>
      <c r="AB177" s="128">
        <f t="shared" ca="1" si="50"/>
        <v>0</v>
      </c>
      <c r="AC177" s="564" t="e">
        <f t="array" aca="1" ref="AC177" ca="1">IF($N177=""," ",
IF(AND($C177&lt;&gt;"S",OR($R177="",$R177="(digite a descrição aqui)")),"DESCRIÇÃO",
IF(AND($C177="S",OR($Q177&lt;&gt;"",$T177&gt;0,$U177&gt;0),$P177=""),"FONTE",
IF(AND($C177="S",$P177&lt;&gt;"",OR($T177&gt;0,$U177&gt;0),$Q177=""),"CÓDIGO",
IF(AND($C177="S",$P177&lt;&gt;"",$Q177&lt;&gt;"",$R177="(Código não identificado nas referências)"),"CÓDIGO N/ID",
IF(AND($C177="S",OR($R177="",$R177="(digite a descrição aqui)"),OR($Q177&lt;&gt;"",$T177&gt;0,$U177&gt;0)),"DESCRIÇÃO",
IF(AND($C177="S",$P177&lt;&gt;"",$Q177&lt;&gt;"",$S177=""),"UNIDADE",
IF(AND($C177="S",$P177&lt;&gt;"",$Q177&lt;&gt;"",$U177=0),"SEM CUSTO",
IF(AND(_xlfn.SINGLE(TIPOORCAMENTO)="Licitado",$AL177=0,$AN177&gt;0),"SEM PREÇO",
IF(AND($C177="S",$P177&lt;&gt;"",$Q177&lt;&gt;"",$U177&gt;0,$V177=0),"BDI",
IF(OR(AND(TIPOORCAMENTO="Proposto",LEFT($O$8,5)&lt;&gt;"(N/D:",$AG177&lt;&gt;"",ORÇAMENTO.CustoUnitario&gt;$AG177),AND(TIPOORCAMENTO="LICITADO",ORÇAMENTO.PrecoUnitarioLicitado&gt;$AN177)),"ACIMA REF.",
IF(AND($C177="S",$P177&lt;&gt;"",$Q177&lt;&gt;"",$T177=0,$U177&gt;0),"QUANT.",
IF(AND(Import.TipoArredondamento="TransfereGOV",$L177="F",$C177="S",LEN($Q177)&gt;13),"Código &gt;13",
IF(AND(Import.TipoArredondamento="TransfereGOV",$L177="F",$C177&lt;&gt;"S",LEN($R177)&gt;100),"Descrição &gt;100",
IF(AND(Import.TipoArredondamento="TransfereGOV",$L177="F",$C177="S",LEN($R177)&gt;500),"Descrição &gt;500",
IF(AND(Import.TipoArredondamento="TransfereGOV",$L177="F",$C177="S",LEFT(TRIM(UPPER($P177)),6)&lt;&gt;"SINAPI",ISNA(VLOOKUP(TRIM(UPPER($S177)),ListaTgov.Unidades,1,FALSE))),"Unid. Não Disp",
" "))))))))))))))))</f>
        <v>#NAME?</v>
      </c>
      <c r="AD177" s="673" t="str">
        <f ca="1">IF(C177&lt;=CRONO.NivelExibicao,MAX($AD$15:OFFSET(AD177,-1,0))+IF($C177&lt;&gt;1,1,MAX(1,COUNTIF(QCI!$A$13:$A$24,OFFSET($E177,-1,0)))),"")</f>
        <v/>
      </c>
      <c r="AE177" s="669" t="str">
        <f ca="1">IF(AND($C177="S",ORÇAMENTO.CodBarra&lt;&gt;""),IF(ORÇAMENTO.Fonte="",ORÇAMENTO.CodBarra,CONCATENATE(ORÇAMENTO.Fonte," ",ORÇAMENTO.CodBarra)))</f>
        <v>SIURB EDIF 3002004</v>
      </c>
      <c r="AF177" s="672">
        <f ca="1">IF(ISERROR(INDIRECT(ORÇAMENTO.BancoRef)),"(abra o arquivo 'Referência "&amp;Excel_BuiltIn_Database&amp;".xlsm)",IF(OR($C177&lt;&gt;"S",ORÇAMENTO.CodBarra=""),"(Sem Código)",IF(ISERROR(MATCH($AE177,INDIRECT(ORÇAMENTO.BancoRef),0)),"(Código não identificado nas referências)",MATCH($AE177,INDIRECT(ORÇAMENTO.BancoRef),0))))</f>
        <v>27084</v>
      </c>
      <c r="AG177" s="428">
        <f ca="1">ROUND(IF(DESONERACAO="sim",REFERENCIA.Desonerado,REFERENCIA.NaoDesonerado),2)</f>
        <v>10.38</v>
      </c>
      <c r="AH177" s="429">
        <f t="shared" ca="1" si="51"/>
        <v>0.2097</v>
      </c>
      <c r="AJ177" s="431"/>
      <c r="AL177" s="439"/>
      <c r="AM177" s="336">
        <f t="shared" ca="1" si="0"/>
        <v>36.17</v>
      </c>
      <c r="AN177" s="470">
        <f t="shared" ca="1" si="52"/>
        <v>12.56</v>
      </c>
    </row>
    <row r="178" spans="1:40" s="673" customFormat="1" ht="38.25" x14ac:dyDescent="0.2">
      <c r="A178" s="673" t="str">
        <f t="shared" si="37"/>
        <v>S</v>
      </c>
      <c r="B178" s="673">
        <f t="shared" ca="1" si="38"/>
        <v>2</v>
      </c>
      <c r="C178" s="673" t="str">
        <f t="shared" ca="1" si="39"/>
        <v>S</v>
      </c>
      <c r="D178" s="673">
        <f t="shared" ca="1" si="40"/>
        <v>0</v>
      </c>
      <c r="E178" s="673">
        <f ca="1">IF($C178=1,OFFSET(E178,-1,0)+MAX(1,COUNTIF(QCI!$A$13:$A$24,OFFSET(ORÇAMENTO!E178,-1,0))),OFFSET(E178,-1,0))</f>
        <v>1</v>
      </c>
      <c r="F178" s="673">
        <f t="shared" ca="1" si="41"/>
        <v>11</v>
      </c>
      <c r="G178" s="673">
        <f t="shared" ca="1" si="42"/>
        <v>0</v>
      </c>
      <c r="H178" s="673">
        <f t="shared" ca="1" si="43"/>
        <v>0</v>
      </c>
      <c r="I178" s="673">
        <f t="shared" ca="1" si="44"/>
        <v>12</v>
      </c>
      <c r="J178" s="673">
        <f t="shared" ca="1" si="45"/>
        <v>0</v>
      </c>
      <c r="K178" s="673">
        <f ca="1">IF(OR($C178="S",$C178=0),0,MATCH(OFFSET($D178,0,$C178)+IF($C178&lt;&gt;1,1,COUNTIF(QCI!$A$13:$A$24,ORÇAMENTO!E178)),OFFSET($D178,1,$C178,ROW($C$251)-ROW($C178)),0))</f>
        <v>0</v>
      </c>
      <c r="L178" s="114" t="str">
        <f t="shared" ca="1" si="46"/>
        <v>F</v>
      </c>
      <c r="M178" s="115" t="s">
        <v>706</v>
      </c>
      <c r="N178" s="116" t="str">
        <f t="shared" ca="1" si="47"/>
        <v>Serviço</v>
      </c>
      <c r="O178" s="117" t="str">
        <f t="shared" ca="1" si="48"/>
        <v>1.11.12.</v>
      </c>
      <c r="P178" s="677" t="s">
        <v>751</v>
      </c>
      <c r="Q178" s="119" t="s">
        <v>1038</v>
      </c>
      <c r="R178" s="120" t="str">
        <f ca="1">IF($C178="S",REFERENCIA.Descricao,"(digite a descrição aqui)")</f>
        <v>ALVENARIA DE VEDAÇÃO DE BLOCOS VAZADOS DE CONCRETO APARENTE DE 14X19X39 CM (ESPESSURA 14 CM) E ARGAMASSA DE ASSENTAMENTO COM PREPARO EM BETONEIRA. AF_12/2021</v>
      </c>
      <c r="S178" s="121" t="str">
        <f ca="1">REFERENCIA.Unidade</f>
        <v>M2</v>
      </c>
      <c r="T178" s="122">
        <f ca="1">OFFSET(CÁLCULO!H$15,ROW($T178)-ROW(T$15),0)</f>
        <v>4.5</v>
      </c>
      <c r="U178" s="123">
        <f t="shared" ca="1" si="53"/>
        <v>127.68</v>
      </c>
      <c r="V178" s="124" t="s">
        <v>664</v>
      </c>
      <c r="W178" s="122">
        <f ca="1">IF($C178="S",ROUND(IF(TIPOORCAMENTO="Proposto",ORÇAMENTO.CustoUnitario*(1+$AH178),ORÇAMENTO.PrecoUnitarioLicitado),15-13*$AF$10),0)</f>
        <v>154.44999999999999</v>
      </c>
      <c r="X178" s="125">
        <f t="array" aca="1" ref="X178" ca="1">IF($C178="S",IF(OR(Import.TipoArredondamento&lt;&gt;"TransfereGOV",ACOMPANHAMENTO="BM"),VTOTAL1,SUM(OFFSET(CÁLCULO!$AI$15,ROW($X178)-ROW($X$15),1):OFFSET(CÁLCULO!$BB$15,ROW($X178)-ROW($X$15),-1))),IF($C178=0,0,ROUND(SomaAgrup,15-13*$AF$11)))</f>
        <v>695.03</v>
      </c>
      <c r="Y178" s="126" t="s">
        <v>752</v>
      </c>
      <c r="Z178" s="673" t="str">
        <f t="shared" ca="1" si="49"/>
        <v>RA</v>
      </c>
      <c r="AA178" s="127">
        <f ca="1">IF($C178="S",IF($Z178="CP",$X178,IF($Z178="RA",(($X178)*QCI!$AA$3),0)),SomaAgrup)</f>
        <v>6.9502999999999995</v>
      </c>
      <c r="AB178" s="128">
        <f t="shared" ca="1" si="50"/>
        <v>0</v>
      </c>
      <c r="AC178" s="564" t="e">
        <f t="array" aca="1" ref="AC178" ca="1">IF($N178=""," ",
IF(AND($C178&lt;&gt;"S",OR($R178="",$R178="(digite a descrição aqui)")),"DESCRIÇÃO",
IF(AND($C178="S",OR($Q178&lt;&gt;"",$T178&gt;0,$U178&gt;0),$P178=""),"FONTE",
IF(AND($C178="S",$P178&lt;&gt;"",OR($T178&gt;0,$U178&gt;0),$Q178=""),"CÓDIGO",
IF(AND($C178="S",$P178&lt;&gt;"",$Q178&lt;&gt;"",$R178="(Código não identificado nas referências)"),"CÓDIGO N/ID",
IF(AND($C178="S",OR($R178="",$R178="(digite a descrição aqui)"),OR($Q178&lt;&gt;"",$T178&gt;0,$U178&gt;0)),"DESCRIÇÃO",
IF(AND($C178="S",$P178&lt;&gt;"",$Q178&lt;&gt;"",$S178=""),"UNIDADE",
IF(AND($C178="S",$P178&lt;&gt;"",$Q178&lt;&gt;"",$U178=0),"SEM CUSTO",
IF(AND(_xlfn.SINGLE(TIPOORCAMENTO)="Licitado",$AL178=0,$AN178&gt;0),"SEM PREÇO",
IF(AND($C178="S",$P178&lt;&gt;"",$Q178&lt;&gt;"",$U178&gt;0,$V178=0),"BDI",
IF(OR(AND(TIPOORCAMENTO="Proposto",LEFT($O$8,5)&lt;&gt;"(N/D:",$AG178&lt;&gt;"",ORÇAMENTO.CustoUnitario&gt;$AG178),AND(TIPOORCAMENTO="LICITADO",ORÇAMENTO.PrecoUnitarioLicitado&gt;$AN178)),"ACIMA REF.",
IF(AND($C178="S",$P178&lt;&gt;"",$Q178&lt;&gt;"",$T178=0,$U178&gt;0),"QUANT.",
IF(AND(Import.TipoArredondamento="TransfereGOV",$L178="F",$C178="S",LEN($Q178)&gt;13),"Código &gt;13",
IF(AND(Import.TipoArredondamento="TransfereGOV",$L178="F",$C178&lt;&gt;"S",LEN($R178)&gt;100),"Descrição &gt;100",
IF(AND(Import.TipoArredondamento="TransfereGOV",$L178="F",$C178="S",LEN($R178)&gt;500),"Descrição &gt;500",
IF(AND(Import.TipoArredondamento="TransfereGOV",$L178="F",$C178="S",LEFT(TRIM(UPPER($P178)),6)&lt;&gt;"SINAPI",ISNA(VLOOKUP(TRIM(UPPER($S178)),ListaTgov.Unidades,1,FALSE))),"Unid. Não Disp",
" "))))))))))))))))</f>
        <v>#NAME?</v>
      </c>
      <c r="AD178" s="673" t="str">
        <f ca="1">IF(C178&lt;=CRONO.NivelExibicao,MAX($AD$15:OFFSET(AD178,-1,0))+IF($C178&lt;&gt;1,1,MAX(1,COUNTIF(QCI!$A$13:$A$24,OFFSET($E178,-1,0)))),"")</f>
        <v/>
      </c>
      <c r="AE178" s="669" t="str">
        <f ca="1">IF(AND($C178="S",ORÇAMENTO.CodBarra&lt;&gt;""),IF(ORÇAMENTO.Fonte="",ORÇAMENTO.CodBarra,CONCATENATE(ORÇAMENTO.Fonte," ",ORÇAMENTO.CodBarra)))</f>
        <v>SINAPI 103338</v>
      </c>
      <c r="AF178" s="672">
        <f ca="1">IF(ISERROR(INDIRECT(ORÇAMENTO.BancoRef)),"(abra o arquivo 'Referência "&amp;Excel_BuiltIn_Database&amp;".xlsm)",IF(OR($C178&lt;&gt;"S",ORÇAMENTO.CodBarra=""),"(Sem Código)",IF(ISERROR(MATCH($AE178,INDIRECT(ORÇAMENTO.BancoRef),0)),"(Código não identificado nas referências)",MATCH($AE178,INDIRECT(ORÇAMENTO.BancoRef),0))))</f>
        <v>6092</v>
      </c>
      <c r="AG178" s="428">
        <f ca="1">ROUND(IF(DESONERACAO="sim",REFERENCIA.Desonerado,REFERENCIA.NaoDesonerado),2)</f>
        <v>127.68</v>
      </c>
      <c r="AH178" s="429">
        <f t="shared" ca="1" si="51"/>
        <v>0.2097</v>
      </c>
      <c r="AJ178" s="431"/>
      <c r="AL178" s="439"/>
      <c r="AM178" s="336">
        <f t="shared" ca="1" si="0"/>
        <v>695.03</v>
      </c>
      <c r="AN178" s="470">
        <f t="shared" ca="1" si="52"/>
        <v>154.44999999999999</v>
      </c>
    </row>
    <row r="179" spans="1:40" s="673" customFormat="1" x14ac:dyDescent="0.2">
      <c r="A179" s="673" t="str">
        <f t="shared" si="37"/>
        <v>S</v>
      </c>
      <c r="B179" s="673">
        <f t="shared" ca="1" si="38"/>
        <v>2</v>
      </c>
      <c r="C179" s="673" t="str">
        <f t="shared" ca="1" si="39"/>
        <v>S</v>
      </c>
      <c r="D179" s="673">
        <f t="shared" ca="1" si="40"/>
        <v>0</v>
      </c>
      <c r="E179" s="673">
        <f ca="1">IF($C179=1,OFFSET(E179,-1,0)+MAX(1,COUNTIF(QCI!$A$13:$A$24,OFFSET(ORÇAMENTO!E179,-1,0))),OFFSET(E179,-1,0))</f>
        <v>1</v>
      </c>
      <c r="F179" s="673">
        <f t="shared" ca="1" si="41"/>
        <v>11</v>
      </c>
      <c r="G179" s="673">
        <f t="shared" ca="1" si="42"/>
        <v>0</v>
      </c>
      <c r="H179" s="673">
        <f t="shared" ca="1" si="43"/>
        <v>0</v>
      </c>
      <c r="I179" s="673">
        <f t="shared" ca="1" si="44"/>
        <v>13</v>
      </c>
      <c r="J179" s="673">
        <f t="shared" ca="1" si="45"/>
        <v>0</v>
      </c>
      <c r="K179" s="673">
        <f ca="1">IF(OR($C179="S",$C179=0),0,MATCH(OFFSET($D179,0,$C179)+IF($C179&lt;&gt;1,1,COUNTIF(QCI!$A$13:$A$24,ORÇAMENTO!E179)),OFFSET($D179,1,$C179,ROW($C$251)-ROW($C179)),0))</f>
        <v>0</v>
      </c>
      <c r="L179" s="114" t="str">
        <f t="shared" ca="1" si="46"/>
        <v>F</v>
      </c>
      <c r="M179" s="115" t="s">
        <v>706</v>
      </c>
      <c r="N179" s="116" t="str">
        <f t="shared" ca="1" si="47"/>
        <v>Serviço</v>
      </c>
      <c r="O179" s="117" t="str">
        <f t="shared" ca="1" si="48"/>
        <v>1.11.13.</v>
      </c>
      <c r="P179" s="118" t="s">
        <v>978</v>
      </c>
      <c r="Q179" s="119" t="s">
        <v>1039</v>
      </c>
      <c r="R179" s="120" t="str">
        <f ca="1">IF($C179="S",REFERENCIA.Descricao,"(digite a descrição aqui)")</f>
        <v>LAJE MISTA TRELIÇADA H-8CM COM CAPEAMENTO 4CM (12CM)</v>
      </c>
      <c r="S179" s="121" t="str">
        <f ca="1">REFERENCIA.Unidade</f>
        <v>M2</v>
      </c>
      <c r="T179" s="122">
        <f ca="1">OFFSET(CÁLCULO!H$15,ROW($T179)-ROW(T$15),0)</f>
        <v>1</v>
      </c>
      <c r="U179" s="123">
        <f t="shared" ca="1" si="53"/>
        <v>153.91999999999999</v>
      </c>
      <c r="V179" s="124" t="s">
        <v>664</v>
      </c>
      <c r="W179" s="122">
        <f ca="1">IF($C179="S",ROUND(IF(TIPOORCAMENTO="Proposto",ORÇAMENTO.CustoUnitario*(1+$AH179),ORÇAMENTO.PrecoUnitarioLicitado),15-13*$AF$10),0)</f>
        <v>186.2</v>
      </c>
      <c r="X179" s="125">
        <f t="array" aca="1" ref="X179" ca="1">IF($C179="S",IF(OR(Import.TipoArredondamento&lt;&gt;"TransfereGOV",ACOMPANHAMENTO="BM"),VTOTAL1,SUM(OFFSET(CÁLCULO!$AI$15,ROW($X179)-ROW($X$15),1):OFFSET(CÁLCULO!$BB$15,ROW($X179)-ROW($X$15),-1))),IF($C179=0,0,ROUND(SomaAgrup,15-13*$AF$11)))</f>
        <v>186.2</v>
      </c>
      <c r="Y179" s="126" t="s">
        <v>752</v>
      </c>
      <c r="Z179" s="673" t="str">
        <f t="shared" ca="1" si="49"/>
        <v>RA</v>
      </c>
      <c r="AA179" s="127">
        <f ca="1">IF($C179="S",IF($Z179="CP",$X179,IF($Z179="RA",(($X179)*QCI!$AA$3),0)),SomaAgrup)</f>
        <v>1.8619999999999999</v>
      </c>
      <c r="AB179" s="128">
        <f t="shared" ca="1" si="50"/>
        <v>0</v>
      </c>
      <c r="AC179" s="564" t="e">
        <f t="array" aca="1" ref="AC179" ca="1">IF($N179=""," ",
IF(AND($C179&lt;&gt;"S",OR($R179="",$R179="(digite a descrição aqui)")),"DESCRIÇÃO",
IF(AND($C179="S",OR($Q179&lt;&gt;"",$T179&gt;0,$U179&gt;0),$P179=""),"FONTE",
IF(AND($C179="S",$P179&lt;&gt;"",OR($T179&gt;0,$U179&gt;0),$Q179=""),"CÓDIGO",
IF(AND($C179="S",$P179&lt;&gt;"",$Q179&lt;&gt;"",$R179="(Código não identificado nas referências)"),"CÓDIGO N/ID",
IF(AND($C179="S",OR($R179="",$R179="(digite a descrição aqui)"),OR($Q179&lt;&gt;"",$T179&gt;0,$U179&gt;0)),"DESCRIÇÃO",
IF(AND($C179="S",$P179&lt;&gt;"",$Q179&lt;&gt;"",$S179=""),"UNIDADE",
IF(AND($C179="S",$P179&lt;&gt;"",$Q179&lt;&gt;"",$U179=0),"SEM CUSTO",
IF(AND(_xlfn.SINGLE(TIPOORCAMENTO)="Licitado",$AL179=0,$AN179&gt;0),"SEM PREÇO",
IF(AND($C179="S",$P179&lt;&gt;"",$Q179&lt;&gt;"",$U179&gt;0,$V179=0),"BDI",
IF(OR(AND(TIPOORCAMENTO="Proposto",LEFT($O$8,5)&lt;&gt;"(N/D:",$AG179&lt;&gt;"",ORÇAMENTO.CustoUnitario&gt;$AG179),AND(TIPOORCAMENTO="LICITADO",ORÇAMENTO.PrecoUnitarioLicitado&gt;$AN179)),"ACIMA REF.",
IF(AND($C179="S",$P179&lt;&gt;"",$Q179&lt;&gt;"",$T179=0,$U179&gt;0),"QUANT.",
IF(AND(Import.TipoArredondamento="TransfereGOV",$L179="F",$C179="S",LEN($Q179)&gt;13),"Código &gt;13",
IF(AND(Import.TipoArredondamento="TransfereGOV",$L179="F",$C179&lt;&gt;"S",LEN($R179)&gt;100),"Descrição &gt;100",
IF(AND(Import.TipoArredondamento="TransfereGOV",$L179="F",$C179="S",LEN($R179)&gt;500),"Descrição &gt;500",
IF(AND(Import.TipoArredondamento="TransfereGOV",$L179="F",$C179="S",LEFT(TRIM(UPPER($P179)),6)&lt;&gt;"SINAPI",ISNA(VLOOKUP(TRIM(UPPER($S179)),ListaTgov.Unidades,1,FALSE))),"Unid. Não Disp",
" "))))))))))))))))</f>
        <v>#NAME?</v>
      </c>
      <c r="AD179" s="673" t="str">
        <f ca="1">IF(C179&lt;=CRONO.NivelExibicao,MAX($AD$15:OFFSET(AD179,-1,0))+IF($C179&lt;&gt;1,1,MAX(1,COUNTIF(QCI!$A$13:$A$24,OFFSET($E179,-1,0)))),"")</f>
        <v/>
      </c>
      <c r="AE179" s="669" t="str">
        <f ca="1">IF(AND($C179="S",ORÇAMENTO.CodBarra&lt;&gt;""),IF(ORÇAMENTO.Fonte="",ORÇAMENTO.CodBarra,CONCATENATE(ORÇAMENTO.Fonte," ",ORÇAMENTO.CodBarra)))</f>
        <v>SIURB EDIF 3004019</v>
      </c>
      <c r="AF179" s="672">
        <f ca="1">IF(ISERROR(INDIRECT(ORÇAMENTO.BancoRef)),"(abra o arquivo 'Referência "&amp;Excel_BuiltIn_Database&amp;".xlsm)",IF(OR($C179&lt;&gt;"S",ORÇAMENTO.CodBarra=""),"(Sem Código)",IF(ISERROR(MATCH($AE179,INDIRECT(ORÇAMENTO.BancoRef),0)),"(Código não identificado nas referências)",MATCH($AE179,INDIRECT(ORÇAMENTO.BancoRef),0))))</f>
        <v>27107</v>
      </c>
      <c r="AG179" s="428">
        <f ca="1">ROUND(IF(DESONERACAO="sim",REFERENCIA.Desonerado,REFERENCIA.NaoDesonerado),2)</f>
        <v>153.91999999999999</v>
      </c>
      <c r="AH179" s="429">
        <f t="shared" ca="1" si="51"/>
        <v>0.2097</v>
      </c>
      <c r="AJ179" s="431"/>
      <c r="AL179" s="439"/>
      <c r="AM179" s="336">
        <f t="shared" ca="1" si="0"/>
        <v>186.2</v>
      </c>
      <c r="AN179" s="470">
        <f t="shared" ca="1" si="52"/>
        <v>186.2</v>
      </c>
    </row>
    <row r="180" spans="1:40" s="673" customFormat="1" ht="51" x14ac:dyDescent="0.2">
      <c r="A180" s="673" t="str">
        <f t="shared" si="37"/>
        <v>S</v>
      </c>
      <c r="B180" s="673">
        <f t="shared" ca="1" si="38"/>
        <v>2</v>
      </c>
      <c r="C180" s="673" t="str">
        <f t="shared" ca="1" si="39"/>
        <v>S</v>
      </c>
      <c r="D180" s="673">
        <f t="shared" ca="1" si="40"/>
        <v>0</v>
      </c>
      <c r="E180" s="673">
        <f ca="1">IF($C180=1,OFFSET(E180,-1,0)+MAX(1,COUNTIF(QCI!$A$13:$A$24,OFFSET(ORÇAMENTO!E180,-1,0))),OFFSET(E180,-1,0))</f>
        <v>1</v>
      </c>
      <c r="F180" s="673">
        <f t="shared" ca="1" si="41"/>
        <v>11</v>
      </c>
      <c r="G180" s="673">
        <f t="shared" ca="1" si="42"/>
        <v>0</v>
      </c>
      <c r="H180" s="673">
        <f t="shared" ca="1" si="43"/>
        <v>0</v>
      </c>
      <c r="I180" s="673">
        <f t="shared" ca="1" si="44"/>
        <v>14</v>
      </c>
      <c r="J180" s="673">
        <f t="shared" ca="1" si="45"/>
        <v>0</v>
      </c>
      <c r="K180" s="673">
        <f ca="1">IF(OR($C180="S",$C180=0),0,MATCH(OFFSET($D180,0,$C180)+IF($C180&lt;&gt;1,1,COUNTIF(QCI!$A$13:$A$24,ORÇAMENTO!E180)),OFFSET($D180,1,$C180,ROW($C$251)-ROW($C180)),0))</f>
        <v>0</v>
      </c>
      <c r="L180" s="114" t="str">
        <f t="shared" ca="1" si="46"/>
        <v>F</v>
      </c>
      <c r="M180" s="115" t="s">
        <v>706</v>
      </c>
      <c r="N180" s="116" t="str">
        <f t="shared" ca="1" si="47"/>
        <v>Serviço</v>
      </c>
      <c r="O180" s="117" t="str">
        <f t="shared" ca="1" si="48"/>
        <v>1.11.14.</v>
      </c>
      <c r="P180" s="677" t="s">
        <v>751</v>
      </c>
      <c r="Q180" s="119" t="s">
        <v>994</v>
      </c>
      <c r="R180" s="120" t="str">
        <f ca="1">IF($C180="S",REFERENCIA.Descricao,"(digite a descrição aqui)")</f>
        <v>CHAPISCO APLICADO EM ALVENARIA (SEM PRESENÇA DE VÃOS) E ESTRUTURAS DE CONCRETO DE FACHADA, COM COLHER DE PEDREIRO. ARGAMASSA TRAÇO 1:3 COM PREPARO EM BETONEIRA 400L. AF_10/2022</v>
      </c>
      <c r="S180" s="121" t="str">
        <f ca="1">REFERENCIA.Unidade</f>
        <v>M2</v>
      </c>
      <c r="T180" s="122">
        <f ca="1">OFFSET(CÁLCULO!H$15,ROW($T180)-ROW(T$15),0)</f>
        <v>9</v>
      </c>
      <c r="U180" s="123">
        <f t="shared" ca="1" si="53"/>
        <v>8.34</v>
      </c>
      <c r="V180" s="124" t="s">
        <v>664</v>
      </c>
      <c r="W180" s="122">
        <f ca="1">IF($C180="S",ROUND(IF(TIPOORCAMENTO="Proposto",ORÇAMENTO.CustoUnitario*(1+$AH180),ORÇAMENTO.PrecoUnitarioLicitado),15-13*$AF$10),0)</f>
        <v>10.09</v>
      </c>
      <c r="X180" s="125">
        <f t="array" aca="1" ref="X180" ca="1">IF($C180="S",IF(OR(Import.TipoArredondamento&lt;&gt;"TransfereGOV",ACOMPANHAMENTO="BM"),VTOTAL1,SUM(OFFSET(CÁLCULO!$AI$15,ROW($X180)-ROW($X$15),1):OFFSET(CÁLCULO!$BB$15,ROW($X180)-ROW($X$15),-1))),IF($C180=0,0,ROUND(SomaAgrup,15-13*$AF$11)))</f>
        <v>90.81</v>
      </c>
      <c r="Y180" s="126" t="s">
        <v>752</v>
      </c>
      <c r="Z180" s="673" t="str">
        <f t="shared" ca="1" si="49"/>
        <v>RA</v>
      </c>
      <c r="AA180" s="127">
        <f ca="1">IF($C180="S",IF($Z180="CP",$X180,IF($Z180="RA",(($X180)*QCI!$AA$3),0)),SomaAgrup)</f>
        <v>0.90810000000000002</v>
      </c>
      <c r="AB180" s="128">
        <f t="shared" ca="1" si="50"/>
        <v>0</v>
      </c>
      <c r="AC180" s="564" t="e">
        <f t="array" aca="1" ref="AC180" ca="1">IF($N180=""," ",
IF(AND($C180&lt;&gt;"S",OR($R180="",$R180="(digite a descrição aqui)")),"DESCRIÇÃO",
IF(AND($C180="S",OR($Q180&lt;&gt;"",$T180&gt;0,$U180&gt;0),$P180=""),"FONTE",
IF(AND($C180="S",$P180&lt;&gt;"",OR($T180&gt;0,$U180&gt;0),$Q180=""),"CÓDIGO",
IF(AND($C180="S",$P180&lt;&gt;"",$Q180&lt;&gt;"",$R180="(Código não identificado nas referências)"),"CÓDIGO N/ID",
IF(AND($C180="S",OR($R180="",$R180="(digite a descrição aqui)"),OR($Q180&lt;&gt;"",$T180&gt;0,$U180&gt;0)),"DESCRIÇÃO",
IF(AND($C180="S",$P180&lt;&gt;"",$Q180&lt;&gt;"",$S180=""),"UNIDADE",
IF(AND($C180="S",$P180&lt;&gt;"",$Q180&lt;&gt;"",$U180=0),"SEM CUSTO",
IF(AND(_xlfn.SINGLE(TIPOORCAMENTO)="Licitado",$AL180=0,$AN180&gt;0),"SEM PREÇO",
IF(AND($C180="S",$P180&lt;&gt;"",$Q180&lt;&gt;"",$U180&gt;0,$V180=0),"BDI",
IF(OR(AND(TIPOORCAMENTO="Proposto",LEFT($O$8,5)&lt;&gt;"(N/D:",$AG180&lt;&gt;"",ORÇAMENTO.CustoUnitario&gt;$AG180),AND(TIPOORCAMENTO="LICITADO",ORÇAMENTO.PrecoUnitarioLicitado&gt;$AN180)),"ACIMA REF.",
IF(AND($C180="S",$P180&lt;&gt;"",$Q180&lt;&gt;"",$T180=0,$U180&gt;0),"QUANT.",
IF(AND(Import.TipoArredondamento="TransfereGOV",$L180="F",$C180="S",LEN($Q180)&gt;13),"Código &gt;13",
IF(AND(Import.TipoArredondamento="TransfereGOV",$L180="F",$C180&lt;&gt;"S",LEN($R180)&gt;100),"Descrição &gt;100",
IF(AND(Import.TipoArredondamento="TransfereGOV",$L180="F",$C180="S",LEN($R180)&gt;500),"Descrição &gt;500",
IF(AND(Import.TipoArredondamento="TransfereGOV",$L180="F",$C180="S",LEFT(TRIM(UPPER($P180)),6)&lt;&gt;"SINAPI",ISNA(VLOOKUP(TRIM(UPPER($S180)),ListaTgov.Unidades,1,FALSE))),"Unid. Não Disp",
" "))))))))))))))))</f>
        <v>#NAME?</v>
      </c>
      <c r="AD180" s="673" t="str">
        <f ca="1">IF(C180&lt;=CRONO.NivelExibicao,MAX($AD$15:OFFSET(AD180,-1,0))+IF($C180&lt;&gt;1,1,MAX(1,COUNTIF(QCI!$A$13:$A$24,OFFSET($E180,-1,0)))),"")</f>
        <v/>
      </c>
      <c r="AE180" s="669" t="str">
        <f ca="1">IF(AND($C180="S",ORÇAMENTO.CodBarra&lt;&gt;""),IF(ORÇAMENTO.Fonte="",ORÇAMENTO.CodBarra,CONCATENATE(ORÇAMENTO.Fonte," ",ORÇAMENTO.CodBarra)))</f>
        <v>SINAPI 87894</v>
      </c>
      <c r="AF180" s="672">
        <f ca="1">IF(ISERROR(INDIRECT(ORÇAMENTO.BancoRef)),"(abra o arquivo 'Referência "&amp;Excel_BuiltIn_Database&amp;".xlsm)",IF(OR($C180&lt;&gt;"S",ORÇAMENTO.CodBarra=""),"(Sem Código)",IF(ISERROR(MATCH($AE180,INDIRECT(ORÇAMENTO.BancoRef),0)),"(Código não identificado nas referências)",MATCH($AE180,INDIRECT(ORÇAMENTO.BancoRef),0))))</f>
        <v>7314</v>
      </c>
      <c r="AG180" s="428">
        <f ca="1">ROUND(IF(DESONERACAO="sim",REFERENCIA.Desonerado,REFERENCIA.NaoDesonerado),2)</f>
        <v>8.34</v>
      </c>
      <c r="AH180" s="429">
        <f t="shared" ca="1" si="51"/>
        <v>0.2097</v>
      </c>
      <c r="AJ180" s="431"/>
      <c r="AL180" s="439"/>
      <c r="AM180" s="336">
        <f t="shared" ca="1" si="0"/>
        <v>90.81</v>
      </c>
      <c r="AN180" s="470">
        <f t="shared" ca="1" si="52"/>
        <v>10.09</v>
      </c>
    </row>
    <row r="181" spans="1:40" s="673" customFormat="1" ht="51" x14ac:dyDescent="0.2">
      <c r="A181" s="673" t="str">
        <f t="shared" si="37"/>
        <v>S</v>
      </c>
      <c r="B181" s="673">
        <f t="shared" ca="1" si="38"/>
        <v>2</v>
      </c>
      <c r="C181" s="673" t="str">
        <f t="shared" ca="1" si="39"/>
        <v>S</v>
      </c>
      <c r="D181" s="673">
        <f t="shared" ca="1" si="40"/>
        <v>0</v>
      </c>
      <c r="E181" s="673">
        <f ca="1">IF($C181=1,OFFSET(E181,-1,0)+MAX(1,COUNTIF(QCI!$A$13:$A$24,OFFSET(ORÇAMENTO!E181,-1,0))),OFFSET(E181,-1,0))</f>
        <v>1</v>
      </c>
      <c r="F181" s="673">
        <f t="shared" ca="1" si="41"/>
        <v>11</v>
      </c>
      <c r="G181" s="673">
        <f t="shared" ca="1" si="42"/>
        <v>0</v>
      </c>
      <c r="H181" s="673">
        <f t="shared" ca="1" si="43"/>
        <v>0</v>
      </c>
      <c r="I181" s="673">
        <f t="shared" ca="1" si="44"/>
        <v>15</v>
      </c>
      <c r="J181" s="673">
        <f t="shared" ca="1" si="45"/>
        <v>0</v>
      </c>
      <c r="K181" s="673">
        <f ca="1">IF(OR($C181="S",$C181=0),0,MATCH(OFFSET($D181,0,$C181)+IF($C181&lt;&gt;1,1,COUNTIF(QCI!$A$13:$A$24,ORÇAMENTO!E181)),OFFSET($D181,1,$C181,ROW($C$251)-ROW($C181)),0))</f>
        <v>0</v>
      </c>
      <c r="L181" s="114" t="str">
        <f t="shared" ca="1" si="46"/>
        <v>F</v>
      </c>
      <c r="M181" s="115" t="s">
        <v>706</v>
      </c>
      <c r="N181" s="116" t="str">
        <f t="shared" ca="1" si="47"/>
        <v>Serviço</v>
      </c>
      <c r="O181" s="117" t="str">
        <f t="shared" ca="1" si="48"/>
        <v>1.11.15.</v>
      </c>
      <c r="P181" s="677" t="s">
        <v>751</v>
      </c>
      <c r="Q181" s="119" t="s">
        <v>995</v>
      </c>
      <c r="R181" s="120" t="str">
        <f ca="1">IF($C181="S",REFERENCIA.Descricao,"(digite a descrição aqui)")</f>
        <v>EMBOÇO OU MASSA ÚNICA EM ARGAMASSA TRAÇO 1:2:8, PREPARO MANUAL, APLICADA MANUALMENTE EM PANOS CEGOS DE FACHADA (SEM PRESENÇA DE VÃOS), ESPESSURA DE 25 MM. AF_09/2022</v>
      </c>
      <c r="S181" s="121" t="str">
        <f ca="1">REFERENCIA.Unidade</f>
        <v>M2</v>
      </c>
      <c r="T181" s="122">
        <f ca="1">OFFSET(CÁLCULO!H$15,ROW($T181)-ROW(T$15),0)</f>
        <v>9</v>
      </c>
      <c r="U181" s="123">
        <f t="shared" ca="1" si="53"/>
        <v>51.94</v>
      </c>
      <c r="V181" s="124" t="s">
        <v>664</v>
      </c>
      <c r="W181" s="122">
        <f ca="1">IF($C181="S",ROUND(IF(TIPOORCAMENTO="Proposto",ORÇAMENTO.CustoUnitario*(1+$AH181),ORÇAMENTO.PrecoUnitarioLicitado),15-13*$AF$10),0)</f>
        <v>62.83</v>
      </c>
      <c r="X181" s="125">
        <f t="array" aca="1" ref="X181" ca="1">IF($C181="S",IF(OR(Import.TipoArredondamento&lt;&gt;"TransfereGOV",ACOMPANHAMENTO="BM"),VTOTAL1,SUM(OFFSET(CÁLCULO!$AI$15,ROW($X181)-ROW($X$15),1):OFFSET(CÁLCULO!$BB$15,ROW($X181)-ROW($X$15),-1))),IF($C181=0,0,ROUND(SomaAgrup,15-13*$AF$11)))</f>
        <v>565.47</v>
      </c>
      <c r="Y181" s="126" t="s">
        <v>752</v>
      </c>
      <c r="Z181" s="673" t="str">
        <f t="shared" ca="1" si="49"/>
        <v>RA</v>
      </c>
      <c r="AA181" s="127">
        <f ca="1">IF($C181="S",IF($Z181="CP",$X181,IF($Z181="RA",(($X181)*QCI!$AA$3),0)),SomaAgrup)</f>
        <v>5.6547000000000001</v>
      </c>
      <c r="AB181" s="128">
        <f t="shared" ca="1" si="50"/>
        <v>0</v>
      </c>
      <c r="AC181" s="564" t="e">
        <f t="array" aca="1" ref="AC181" ca="1">IF($N181=""," ",
IF(AND($C181&lt;&gt;"S",OR($R181="",$R181="(digite a descrição aqui)")),"DESCRIÇÃO",
IF(AND($C181="S",OR($Q181&lt;&gt;"",$T181&gt;0,$U181&gt;0),$P181=""),"FONTE",
IF(AND($C181="S",$P181&lt;&gt;"",OR($T181&gt;0,$U181&gt;0),$Q181=""),"CÓDIGO",
IF(AND($C181="S",$P181&lt;&gt;"",$Q181&lt;&gt;"",$R181="(Código não identificado nas referências)"),"CÓDIGO N/ID",
IF(AND($C181="S",OR($R181="",$R181="(digite a descrição aqui)"),OR($Q181&lt;&gt;"",$T181&gt;0,$U181&gt;0)),"DESCRIÇÃO",
IF(AND($C181="S",$P181&lt;&gt;"",$Q181&lt;&gt;"",$S181=""),"UNIDADE",
IF(AND($C181="S",$P181&lt;&gt;"",$Q181&lt;&gt;"",$U181=0),"SEM CUSTO",
IF(AND(_xlfn.SINGLE(TIPOORCAMENTO)="Licitado",$AL181=0,$AN181&gt;0),"SEM PREÇO",
IF(AND($C181="S",$P181&lt;&gt;"",$Q181&lt;&gt;"",$U181&gt;0,$V181=0),"BDI",
IF(OR(AND(TIPOORCAMENTO="Proposto",LEFT($O$8,5)&lt;&gt;"(N/D:",$AG181&lt;&gt;"",ORÇAMENTO.CustoUnitario&gt;$AG181),AND(TIPOORCAMENTO="LICITADO",ORÇAMENTO.PrecoUnitarioLicitado&gt;$AN181)),"ACIMA REF.",
IF(AND($C181="S",$P181&lt;&gt;"",$Q181&lt;&gt;"",$T181=0,$U181&gt;0),"QUANT.",
IF(AND(Import.TipoArredondamento="TransfereGOV",$L181="F",$C181="S",LEN($Q181)&gt;13),"Código &gt;13",
IF(AND(Import.TipoArredondamento="TransfereGOV",$L181="F",$C181&lt;&gt;"S",LEN($R181)&gt;100),"Descrição &gt;100",
IF(AND(Import.TipoArredondamento="TransfereGOV",$L181="F",$C181="S",LEN($R181)&gt;500),"Descrição &gt;500",
IF(AND(Import.TipoArredondamento="TransfereGOV",$L181="F",$C181="S",LEFT(TRIM(UPPER($P181)),6)&lt;&gt;"SINAPI",ISNA(VLOOKUP(TRIM(UPPER($S181)),ListaTgov.Unidades,1,FALSE))),"Unid. Não Disp",
" "))))))))))))))))</f>
        <v>#NAME?</v>
      </c>
      <c r="AD181" s="673" t="str">
        <f ca="1">IF(C181&lt;=CRONO.NivelExibicao,MAX($AD$15:OFFSET(AD181,-1,0))+IF($C181&lt;&gt;1,1,MAX(1,COUNTIF(QCI!$A$13:$A$24,OFFSET($E181,-1,0)))),"")</f>
        <v/>
      </c>
      <c r="AE181" s="669" t="str">
        <f ca="1">IF(AND($C181="S",ORÇAMENTO.CodBarra&lt;&gt;""),IF(ORÇAMENTO.Fonte="",ORÇAMENTO.CodBarra,CONCATENATE(ORÇAMENTO.Fonte," ",ORÇAMENTO.CodBarra)))</f>
        <v>SINAPI 87794</v>
      </c>
      <c r="AF181" s="672">
        <f ca="1">IF(ISERROR(INDIRECT(ORÇAMENTO.BancoRef)),"(abra o arquivo 'Referência "&amp;Excel_BuiltIn_Database&amp;".xlsm)",IF(OR($C181&lt;&gt;"S",ORÇAMENTO.CodBarra=""),"(Sem Código)",IF(ISERROR(MATCH($AE181,INDIRECT(ORÇAMENTO.BancoRef),0)),"(Código não identificado nas referências)",MATCH($AE181,INDIRECT(ORÇAMENTO.BancoRef),0))))</f>
        <v>13531</v>
      </c>
      <c r="AG181" s="428">
        <f ca="1">ROUND(IF(DESONERACAO="sim",REFERENCIA.Desonerado,REFERENCIA.NaoDesonerado),2)</f>
        <v>51.94</v>
      </c>
      <c r="AH181" s="429">
        <f t="shared" ca="1" si="51"/>
        <v>0.2097</v>
      </c>
      <c r="AJ181" s="431"/>
      <c r="AL181" s="439"/>
      <c r="AM181" s="336">
        <f t="shared" ca="1" si="0"/>
        <v>565.47</v>
      </c>
      <c r="AN181" s="470">
        <f t="shared" ca="1" si="52"/>
        <v>62.83</v>
      </c>
    </row>
    <row r="182" spans="1:40" s="673" customFormat="1" ht="25.5" x14ac:dyDescent="0.2">
      <c r="A182" s="673" t="str">
        <f t="shared" si="37"/>
        <v>S</v>
      </c>
      <c r="B182" s="673">
        <f t="shared" ca="1" si="38"/>
        <v>2</v>
      </c>
      <c r="C182" s="673" t="str">
        <f t="shared" ca="1" si="39"/>
        <v>S</v>
      </c>
      <c r="D182" s="673">
        <f t="shared" ca="1" si="40"/>
        <v>0</v>
      </c>
      <c r="E182" s="673">
        <f ca="1">IF($C182=1,OFFSET(E182,-1,0)+MAX(1,COUNTIF(QCI!$A$13:$A$24,OFFSET(ORÇAMENTO!E182,-1,0))),OFFSET(E182,-1,0))</f>
        <v>1</v>
      </c>
      <c r="F182" s="673">
        <f t="shared" ca="1" si="41"/>
        <v>11</v>
      </c>
      <c r="G182" s="673">
        <f t="shared" ca="1" si="42"/>
        <v>0</v>
      </c>
      <c r="H182" s="673">
        <f t="shared" ca="1" si="43"/>
        <v>0</v>
      </c>
      <c r="I182" s="673">
        <f t="shared" ca="1" si="44"/>
        <v>16</v>
      </c>
      <c r="J182" s="673">
        <f t="shared" ca="1" si="45"/>
        <v>0</v>
      </c>
      <c r="K182" s="673">
        <f ca="1">IF(OR($C182="S",$C182=0),0,MATCH(OFFSET($D182,0,$C182)+IF($C182&lt;&gt;1,1,COUNTIF(QCI!$A$13:$A$24,ORÇAMENTO!E182)),OFFSET($D182,1,$C182,ROW($C$251)-ROW($C182)),0))</f>
        <v>0</v>
      </c>
      <c r="L182" s="114" t="str">
        <f t="shared" ca="1" si="46"/>
        <v>F</v>
      </c>
      <c r="M182" s="115" t="s">
        <v>706</v>
      </c>
      <c r="N182" s="116" t="str">
        <f t="shared" ca="1" si="47"/>
        <v>Serviço</v>
      </c>
      <c r="O182" s="117" t="str">
        <f t="shared" ca="1" si="48"/>
        <v>1.11.16.</v>
      </c>
      <c r="P182" s="677" t="s">
        <v>751</v>
      </c>
      <c r="Q182" s="119" t="s">
        <v>996</v>
      </c>
      <c r="R182" s="120" t="str">
        <f ca="1">IF($C182="S",REFERENCIA.Descricao,"(digite a descrição aqui)")</f>
        <v>APLICAÇÃO MANUAL DE MASSA ACRÍLICA EM PAREDES EXTERNAS DE CASAS, DUAS DEMÃOS. AF_03/2024</v>
      </c>
      <c r="S182" s="121" t="str">
        <f ca="1">REFERENCIA.Unidade</f>
        <v>M2</v>
      </c>
      <c r="T182" s="122">
        <f ca="1">OFFSET(CÁLCULO!H$15,ROW($T182)-ROW(T$15),0)</f>
        <v>9</v>
      </c>
      <c r="U182" s="123">
        <f t="shared" ca="1" si="53"/>
        <v>37.049999999999997</v>
      </c>
      <c r="V182" s="124" t="s">
        <v>664</v>
      </c>
      <c r="W182" s="122">
        <f ca="1">IF($C182="S",ROUND(IF(TIPOORCAMENTO="Proposto",ORÇAMENTO.CustoUnitario*(1+$AH182),ORÇAMENTO.PrecoUnitarioLicitado),15-13*$AF$10),0)</f>
        <v>44.82</v>
      </c>
      <c r="X182" s="125">
        <f t="array" aca="1" ref="X182" ca="1">IF($C182="S",IF(OR(Import.TipoArredondamento&lt;&gt;"TransfereGOV",ACOMPANHAMENTO="BM"),VTOTAL1,SUM(OFFSET(CÁLCULO!$AI$15,ROW($X182)-ROW($X$15),1):OFFSET(CÁLCULO!$BB$15,ROW($X182)-ROW($X$15),-1))),IF($C182=0,0,ROUND(SomaAgrup,15-13*$AF$11)))</f>
        <v>403.38</v>
      </c>
      <c r="Y182" s="126" t="s">
        <v>752</v>
      </c>
      <c r="Z182" s="673" t="str">
        <f t="shared" ca="1" si="49"/>
        <v>RA</v>
      </c>
      <c r="AA182" s="127">
        <f ca="1">IF($C182="S",IF($Z182="CP",$X182,IF($Z182="RA",(($X182)*QCI!$AA$3),0)),SomaAgrup)</f>
        <v>4.0338000000000003</v>
      </c>
      <c r="AB182" s="128">
        <f t="shared" ca="1" si="50"/>
        <v>0</v>
      </c>
      <c r="AC182" s="564" t="e">
        <f t="array" aca="1" ref="AC182" ca="1">IF($N182=""," ",
IF(AND($C182&lt;&gt;"S",OR($R182="",$R182="(digite a descrição aqui)")),"DESCRIÇÃO",
IF(AND($C182="S",OR($Q182&lt;&gt;"",$T182&gt;0,$U182&gt;0),$P182=""),"FONTE",
IF(AND($C182="S",$P182&lt;&gt;"",OR($T182&gt;0,$U182&gt;0),$Q182=""),"CÓDIGO",
IF(AND($C182="S",$P182&lt;&gt;"",$Q182&lt;&gt;"",$R182="(Código não identificado nas referências)"),"CÓDIGO N/ID",
IF(AND($C182="S",OR($R182="",$R182="(digite a descrição aqui)"),OR($Q182&lt;&gt;"",$T182&gt;0,$U182&gt;0)),"DESCRIÇÃO",
IF(AND($C182="S",$P182&lt;&gt;"",$Q182&lt;&gt;"",$S182=""),"UNIDADE",
IF(AND($C182="S",$P182&lt;&gt;"",$Q182&lt;&gt;"",$U182=0),"SEM CUSTO",
IF(AND(_xlfn.SINGLE(TIPOORCAMENTO)="Licitado",$AL182=0,$AN182&gt;0),"SEM PREÇO",
IF(AND($C182="S",$P182&lt;&gt;"",$Q182&lt;&gt;"",$U182&gt;0,$V182=0),"BDI",
IF(OR(AND(TIPOORCAMENTO="Proposto",LEFT($O$8,5)&lt;&gt;"(N/D:",$AG182&lt;&gt;"",ORÇAMENTO.CustoUnitario&gt;$AG182),AND(TIPOORCAMENTO="LICITADO",ORÇAMENTO.PrecoUnitarioLicitado&gt;$AN182)),"ACIMA REF.",
IF(AND($C182="S",$P182&lt;&gt;"",$Q182&lt;&gt;"",$T182=0,$U182&gt;0),"QUANT.",
IF(AND(Import.TipoArredondamento="TransfereGOV",$L182="F",$C182="S",LEN($Q182)&gt;13),"Código &gt;13",
IF(AND(Import.TipoArredondamento="TransfereGOV",$L182="F",$C182&lt;&gt;"S",LEN($R182)&gt;100),"Descrição &gt;100",
IF(AND(Import.TipoArredondamento="TransfereGOV",$L182="F",$C182="S",LEN($R182)&gt;500),"Descrição &gt;500",
IF(AND(Import.TipoArredondamento="TransfereGOV",$L182="F",$C182="S",LEFT(TRIM(UPPER($P182)),6)&lt;&gt;"SINAPI",ISNA(VLOOKUP(TRIM(UPPER($S182)),ListaTgov.Unidades,1,FALSE))),"Unid. Não Disp",
" "))))))))))))))))</f>
        <v>#NAME?</v>
      </c>
      <c r="AD182" s="673" t="str">
        <f ca="1">IF(C182&lt;=CRONO.NivelExibicao,MAX($AD$15:OFFSET(AD182,-1,0))+IF($C182&lt;&gt;1,1,MAX(1,COUNTIF(QCI!$A$13:$A$24,OFFSET($E182,-1,0)))),"")</f>
        <v/>
      </c>
      <c r="AE182" s="669" t="str">
        <f ca="1">IF(AND($C182="S",ORÇAMENTO.CodBarra&lt;&gt;""),IF(ORÇAMENTO.Fonte="",ORÇAMENTO.CodBarra,CONCATENATE(ORÇAMENTO.Fonte," ",ORÇAMENTO.CodBarra)))</f>
        <v>SINAPI 96135</v>
      </c>
      <c r="AF182" s="672">
        <f ca="1">IF(ISERROR(INDIRECT(ORÇAMENTO.BancoRef)),"(abra o arquivo 'Referência "&amp;Excel_BuiltIn_Database&amp;".xlsm)",IF(OR($C182&lt;&gt;"S",ORÇAMENTO.CodBarra=""),"(Sem Código)",IF(ISERROR(MATCH($AE182,INDIRECT(ORÇAMENTO.BancoRef),0)),"(Código não identificado nas referências)",MATCH($AE182,INDIRECT(ORÇAMENTO.BancoRef),0))))</f>
        <v>14130</v>
      </c>
      <c r="AG182" s="428">
        <f ca="1">ROUND(IF(DESONERACAO="sim",REFERENCIA.Desonerado,REFERENCIA.NaoDesonerado),2)</f>
        <v>37.049999999999997</v>
      </c>
      <c r="AH182" s="429">
        <f t="shared" ca="1" si="51"/>
        <v>0.2097</v>
      </c>
      <c r="AJ182" s="431"/>
      <c r="AL182" s="439"/>
      <c r="AM182" s="336">
        <f t="shared" ca="1" si="0"/>
        <v>403.38</v>
      </c>
      <c r="AN182" s="470">
        <f t="shared" ca="1" si="52"/>
        <v>44.82</v>
      </c>
    </row>
    <row r="183" spans="1:40" s="673" customFormat="1" ht="25.5" x14ac:dyDescent="0.2">
      <c r="A183" s="673" t="str">
        <f t="shared" si="37"/>
        <v>S</v>
      </c>
      <c r="B183" s="673">
        <f t="shared" ca="1" si="38"/>
        <v>2</v>
      </c>
      <c r="C183" s="673" t="str">
        <f t="shared" ca="1" si="39"/>
        <v>S</v>
      </c>
      <c r="D183" s="673">
        <f t="shared" ca="1" si="40"/>
        <v>0</v>
      </c>
      <c r="E183" s="673">
        <f ca="1">IF($C183=1,OFFSET(E183,-1,0)+MAX(1,COUNTIF(QCI!$A$13:$A$24,OFFSET(ORÇAMENTO!E183,-1,0))),OFFSET(E183,-1,0))</f>
        <v>1</v>
      </c>
      <c r="F183" s="673">
        <f t="shared" ca="1" si="41"/>
        <v>11</v>
      </c>
      <c r="G183" s="673">
        <f t="shared" ca="1" si="42"/>
        <v>0</v>
      </c>
      <c r="H183" s="673">
        <f t="shared" ca="1" si="43"/>
        <v>0</v>
      </c>
      <c r="I183" s="673">
        <f t="shared" ca="1" si="44"/>
        <v>17</v>
      </c>
      <c r="J183" s="673">
        <f t="shared" ca="1" si="45"/>
        <v>0</v>
      </c>
      <c r="K183" s="673">
        <f ca="1">IF(OR($C183="S",$C183=0),0,MATCH(OFFSET($D183,0,$C183)+IF($C183&lt;&gt;1,1,COUNTIF(QCI!$A$13:$A$24,ORÇAMENTO!E183)),OFFSET($D183,1,$C183,ROW($C$251)-ROW($C183)),0))</f>
        <v>0</v>
      </c>
      <c r="L183" s="114" t="str">
        <f t="shared" ca="1" si="46"/>
        <v>F</v>
      </c>
      <c r="M183" s="115" t="s">
        <v>706</v>
      </c>
      <c r="N183" s="116" t="str">
        <f t="shared" ca="1" si="47"/>
        <v>Serviço</v>
      </c>
      <c r="O183" s="117" t="str">
        <f t="shared" ca="1" si="48"/>
        <v>1.11.17.</v>
      </c>
      <c r="P183" s="677" t="s">
        <v>751</v>
      </c>
      <c r="Q183" s="119" t="s">
        <v>997</v>
      </c>
      <c r="R183" s="120" t="str">
        <f ca="1">IF($C183="S",REFERENCIA.Descricao,"(digite a descrição aqui)")</f>
        <v>APLICAÇÃO MANUAL DE TINTA LÁTEX ACRÍLICA EM PAREDE EXTERNAS DE CASAS, DUAS DEMÃOS. AF_03/2024</v>
      </c>
      <c r="S183" s="121" t="str">
        <f ca="1">REFERENCIA.Unidade</f>
        <v>M2</v>
      </c>
      <c r="T183" s="122">
        <f ca="1">OFFSET(CÁLCULO!H$15,ROW($T183)-ROW(T$15),0)</f>
        <v>9</v>
      </c>
      <c r="U183" s="123">
        <f t="shared" ca="1" si="53"/>
        <v>19.18</v>
      </c>
      <c r="V183" s="124" t="s">
        <v>664</v>
      </c>
      <c r="W183" s="122">
        <f ca="1">IF($C183="S",ROUND(IF(TIPOORCAMENTO="Proposto",ORÇAMENTO.CustoUnitario*(1+$AH183),ORÇAMENTO.PrecoUnitarioLicitado),15-13*$AF$10),0)</f>
        <v>23.2</v>
      </c>
      <c r="X183" s="125">
        <f t="array" aca="1" ref="X183" ca="1">IF($C183="S",IF(OR(Import.TipoArredondamento&lt;&gt;"TransfereGOV",ACOMPANHAMENTO="BM"),VTOTAL1,SUM(OFFSET(CÁLCULO!$AI$15,ROW($X183)-ROW($X$15),1):OFFSET(CÁLCULO!$BB$15,ROW($X183)-ROW($X$15),-1))),IF($C183=0,0,ROUND(SomaAgrup,15-13*$AF$11)))</f>
        <v>208.8</v>
      </c>
      <c r="Y183" s="126" t="s">
        <v>752</v>
      </c>
      <c r="Z183" s="673" t="str">
        <f t="shared" ca="1" si="49"/>
        <v>RA</v>
      </c>
      <c r="AA183" s="127">
        <f ca="1">IF($C183="S",IF($Z183="CP",$X183,IF($Z183="RA",(($X183)*QCI!$AA$3),0)),SomaAgrup)</f>
        <v>2.0880000000000001</v>
      </c>
      <c r="AB183" s="128">
        <f t="shared" ca="1" si="50"/>
        <v>0</v>
      </c>
      <c r="AC183" s="564" t="e">
        <f t="array" aca="1" ref="AC183" ca="1">IF($N183=""," ",
IF(AND($C183&lt;&gt;"S",OR($R183="",$R183="(digite a descrição aqui)")),"DESCRIÇÃO",
IF(AND($C183="S",OR($Q183&lt;&gt;"",$T183&gt;0,$U183&gt;0),$P183=""),"FONTE",
IF(AND($C183="S",$P183&lt;&gt;"",OR($T183&gt;0,$U183&gt;0),$Q183=""),"CÓDIGO",
IF(AND($C183="S",$P183&lt;&gt;"",$Q183&lt;&gt;"",$R183="(Código não identificado nas referências)"),"CÓDIGO N/ID",
IF(AND($C183="S",OR($R183="",$R183="(digite a descrição aqui)"),OR($Q183&lt;&gt;"",$T183&gt;0,$U183&gt;0)),"DESCRIÇÃO",
IF(AND($C183="S",$P183&lt;&gt;"",$Q183&lt;&gt;"",$S183=""),"UNIDADE",
IF(AND($C183="S",$P183&lt;&gt;"",$Q183&lt;&gt;"",$U183=0),"SEM CUSTO",
IF(AND(_xlfn.SINGLE(TIPOORCAMENTO)="Licitado",$AL183=0,$AN183&gt;0),"SEM PREÇO",
IF(AND($C183="S",$P183&lt;&gt;"",$Q183&lt;&gt;"",$U183&gt;0,$V183=0),"BDI",
IF(OR(AND(TIPOORCAMENTO="Proposto",LEFT($O$8,5)&lt;&gt;"(N/D:",$AG183&lt;&gt;"",ORÇAMENTO.CustoUnitario&gt;$AG183),AND(TIPOORCAMENTO="LICITADO",ORÇAMENTO.PrecoUnitarioLicitado&gt;$AN183)),"ACIMA REF.",
IF(AND($C183="S",$P183&lt;&gt;"",$Q183&lt;&gt;"",$T183=0,$U183&gt;0),"QUANT.",
IF(AND(Import.TipoArredondamento="TransfereGOV",$L183="F",$C183="S",LEN($Q183)&gt;13),"Código &gt;13",
IF(AND(Import.TipoArredondamento="TransfereGOV",$L183="F",$C183&lt;&gt;"S",LEN($R183)&gt;100),"Descrição &gt;100",
IF(AND(Import.TipoArredondamento="TransfereGOV",$L183="F",$C183="S",LEN($R183)&gt;500),"Descrição &gt;500",
IF(AND(Import.TipoArredondamento="TransfereGOV",$L183="F",$C183="S",LEFT(TRIM(UPPER($P183)),6)&lt;&gt;"SINAPI",ISNA(VLOOKUP(TRIM(UPPER($S183)),ListaTgov.Unidades,1,FALSE))),"Unid. Não Disp",
" "))))))))))))))))</f>
        <v>#NAME?</v>
      </c>
      <c r="AD183" s="673" t="str">
        <f ca="1">IF(C183&lt;=CRONO.NivelExibicao,MAX($AD$15:OFFSET(AD183,-1,0))+IF($C183&lt;&gt;1,1,MAX(1,COUNTIF(QCI!$A$13:$A$24,OFFSET($E183,-1,0)))),"")</f>
        <v/>
      </c>
      <c r="AE183" s="669" t="str">
        <f ca="1">IF(AND($C183="S",ORÇAMENTO.CodBarra&lt;&gt;""),IF(ORÇAMENTO.Fonte="",ORÇAMENTO.CodBarra,CONCATENATE(ORÇAMENTO.Fonte," ",ORÇAMENTO.CodBarra)))</f>
        <v>SINAPI 95626</v>
      </c>
      <c r="AF183" s="672">
        <f ca="1">IF(ISERROR(INDIRECT(ORÇAMENTO.BancoRef)),"(abra o arquivo 'Referência "&amp;Excel_BuiltIn_Database&amp;".xlsm)",IF(OR($C183&lt;&gt;"S",ORÇAMENTO.CodBarra=""),"(Sem Código)",IF(ISERROR(MATCH($AE183,INDIRECT(ORÇAMENTO.BancoRef),0)),"(Código não identificado nas referências)",MATCH($AE183,INDIRECT(ORÇAMENTO.BancoRef),0))))</f>
        <v>14149</v>
      </c>
      <c r="AG183" s="428">
        <f ca="1">ROUND(IF(DESONERACAO="sim",REFERENCIA.Desonerado,REFERENCIA.NaoDesonerado),2)</f>
        <v>19.18</v>
      </c>
      <c r="AH183" s="429">
        <f t="shared" ca="1" si="51"/>
        <v>0.2097</v>
      </c>
      <c r="AJ183" s="431"/>
      <c r="AL183" s="439"/>
      <c r="AM183" s="336">
        <f t="shared" ca="1" si="0"/>
        <v>208.8</v>
      </c>
      <c r="AN183" s="470">
        <f t="shared" ca="1" si="52"/>
        <v>23.2</v>
      </c>
    </row>
    <row r="184" spans="1:40" s="673" customFormat="1" x14ac:dyDescent="0.2">
      <c r="A184" s="673" t="str">
        <f t="shared" si="37"/>
        <v>S</v>
      </c>
      <c r="B184" s="673">
        <f t="shared" ca="1" si="38"/>
        <v>2</v>
      </c>
      <c r="C184" s="673" t="str">
        <f t="shared" ca="1" si="39"/>
        <v>S</v>
      </c>
      <c r="D184" s="673">
        <f t="shared" ca="1" si="40"/>
        <v>0</v>
      </c>
      <c r="E184" s="673">
        <f ca="1">IF($C184=1,OFFSET(E184,-1,0)+MAX(1,COUNTIF(QCI!$A$13:$A$24,OFFSET(ORÇAMENTO!E184,-1,0))),OFFSET(E184,-1,0))</f>
        <v>1</v>
      </c>
      <c r="F184" s="673">
        <f t="shared" ca="1" si="41"/>
        <v>11</v>
      </c>
      <c r="G184" s="673">
        <f t="shared" ca="1" si="42"/>
        <v>0</v>
      </c>
      <c r="H184" s="673">
        <f t="shared" ca="1" si="43"/>
        <v>0</v>
      </c>
      <c r="I184" s="673">
        <f t="shared" ca="1" si="44"/>
        <v>18</v>
      </c>
      <c r="J184" s="673">
        <f t="shared" ca="1" si="45"/>
        <v>0</v>
      </c>
      <c r="K184" s="673">
        <f ca="1">IF(OR($C184="S",$C184=0),0,MATCH(OFFSET($D184,0,$C184)+IF($C184&lt;&gt;1,1,COUNTIF(QCI!$A$13:$A$24,ORÇAMENTO!E184)),OFFSET($D184,1,$C184,ROW($C$251)-ROW($C184)),0))</f>
        <v>0</v>
      </c>
      <c r="L184" s="114" t="str">
        <f t="shared" ca="1" si="46"/>
        <v>F</v>
      </c>
      <c r="M184" s="115" t="s">
        <v>706</v>
      </c>
      <c r="N184" s="116" t="str">
        <f t="shared" ca="1" si="47"/>
        <v>Serviço</v>
      </c>
      <c r="O184" s="117" t="str">
        <f t="shared" ca="1" si="48"/>
        <v>1.11.18.</v>
      </c>
      <c r="P184" s="118" t="s">
        <v>978</v>
      </c>
      <c r="Q184" s="119">
        <v>9080003</v>
      </c>
      <c r="R184" s="120" t="str">
        <f ca="1">IF($C184="S",REFERENCIA.Descricao,"(digite a descrição aqui)")</f>
        <v>POSTE DE ENTRADA DE ENERGIA, DUPLO "T" - 7,5M/200DAN</v>
      </c>
      <c r="S184" s="121" t="str">
        <f ca="1">REFERENCIA.Unidade</f>
        <v>UN</v>
      </c>
      <c r="T184" s="122">
        <f ca="1">OFFSET(CÁLCULO!H$15,ROW($T184)-ROW(T$15),0)</f>
        <v>1</v>
      </c>
      <c r="U184" s="123">
        <f t="shared" ca="1" si="53"/>
        <v>1496.44</v>
      </c>
      <c r="V184" s="124" t="s">
        <v>664</v>
      </c>
      <c r="W184" s="122">
        <f ca="1">IF($C184="S",ROUND(IF(TIPOORCAMENTO="Proposto",ORÇAMENTO.CustoUnitario*(1+$AH184),ORÇAMENTO.PrecoUnitarioLicitado),15-13*$AF$10),0)</f>
        <v>1810.24</v>
      </c>
      <c r="X184" s="125">
        <f t="array" aca="1" ref="X184" ca="1">IF($C184="S",IF(OR(Import.TipoArredondamento&lt;&gt;"TransfereGOV",ACOMPANHAMENTO="BM"),VTOTAL1,SUM(OFFSET(CÁLCULO!$AI$15,ROW($X184)-ROW($X$15),1):OFFSET(CÁLCULO!$BB$15,ROW($X184)-ROW($X$15),-1))),IF($C184=0,0,ROUND(SomaAgrup,15-13*$AF$11)))</f>
        <v>1810.24</v>
      </c>
      <c r="Y184" s="126" t="s">
        <v>752</v>
      </c>
      <c r="Z184" s="673" t="str">
        <f t="shared" ca="1" si="49"/>
        <v>RA</v>
      </c>
      <c r="AA184" s="127">
        <f ca="1">IF($C184="S",IF($Z184="CP",$X184,IF($Z184="RA",(($X184)*QCI!$AA$3),0)),SomaAgrup)</f>
        <v>18.102399999999999</v>
      </c>
      <c r="AB184" s="128">
        <f t="shared" ca="1" si="50"/>
        <v>0</v>
      </c>
      <c r="AC184" s="564" t="e">
        <f t="array" aca="1" ref="AC184" ca="1">IF($N184=""," ",
IF(AND($C184&lt;&gt;"S",OR($R184="",$R184="(digite a descrição aqui)")),"DESCRIÇÃO",
IF(AND($C184="S",OR($Q184&lt;&gt;"",$T184&gt;0,$U184&gt;0),$P184=""),"FONTE",
IF(AND($C184="S",$P184&lt;&gt;"",OR($T184&gt;0,$U184&gt;0),$Q184=""),"CÓDIGO",
IF(AND($C184="S",$P184&lt;&gt;"",$Q184&lt;&gt;"",$R184="(Código não identificado nas referências)"),"CÓDIGO N/ID",
IF(AND($C184="S",OR($R184="",$R184="(digite a descrição aqui)"),OR($Q184&lt;&gt;"",$T184&gt;0,$U184&gt;0)),"DESCRIÇÃO",
IF(AND($C184="S",$P184&lt;&gt;"",$Q184&lt;&gt;"",$S184=""),"UNIDADE",
IF(AND($C184="S",$P184&lt;&gt;"",$Q184&lt;&gt;"",$U184=0),"SEM CUSTO",
IF(AND(_xlfn.SINGLE(TIPOORCAMENTO)="Licitado",$AL184=0,$AN184&gt;0),"SEM PREÇO",
IF(AND($C184="S",$P184&lt;&gt;"",$Q184&lt;&gt;"",$U184&gt;0,$V184=0),"BDI",
IF(OR(AND(TIPOORCAMENTO="Proposto",LEFT($O$8,5)&lt;&gt;"(N/D:",$AG184&lt;&gt;"",ORÇAMENTO.CustoUnitario&gt;$AG184),AND(TIPOORCAMENTO="LICITADO",ORÇAMENTO.PrecoUnitarioLicitado&gt;$AN184)),"ACIMA REF.",
IF(AND($C184="S",$P184&lt;&gt;"",$Q184&lt;&gt;"",$T184=0,$U184&gt;0),"QUANT.",
IF(AND(Import.TipoArredondamento="TransfereGOV",$L184="F",$C184="S",LEN($Q184)&gt;13),"Código &gt;13",
IF(AND(Import.TipoArredondamento="TransfereGOV",$L184="F",$C184&lt;&gt;"S",LEN($R184)&gt;100),"Descrição &gt;100",
IF(AND(Import.TipoArredondamento="TransfereGOV",$L184="F",$C184="S",LEN($R184)&gt;500),"Descrição &gt;500",
IF(AND(Import.TipoArredondamento="TransfereGOV",$L184="F",$C184="S",LEFT(TRIM(UPPER($P184)),6)&lt;&gt;"SINAPI",ISNA(VLOOKUP(TRIM(UPPER($S184)),ListaTgov.Unidades,1,FALSE))),"Unid. Não Disp",
" "))))))))))))))))</f>
        <v>#NAME?</v>
      </c>
      <c r="AD184" s="673" t="str">
        <f ca="1">IF(C184&lt;=CRONO.NivelExibicao,MAX($AD$15:OFFSET(AD184,-1,0))+IF($C184&lt;&gt;1,1,MAX(1,COUNTIF(QCI!$A$13:$A$24,OFFSET($E184,-1,0)))),"")</f>
        <v/>
      </c>
      <c r="AE184" s="669" t="str">
        <f ca="1">IF(AND($C184="S",ORÇAMENTO.CodBarra&lt;&gt;""),IF(ORÇAMENTO.Fonte="",ORÇAMENTO.CodBarra,CONCATENATE(ORÇAMENTO.Fonte," ",ORÇAMENTO.CodBarra)))</f>
        <v>SIURB EDIF 9080003</v>
      </c>
      <c r="AF184" s="672">
        <f ca="1">IF(ISERROR(INDIRECT(ORÇAMENTO.BancoRef)),"(abra o arquivo 'Referência "&amp;Excel_BuiltIn_Database&amp;".xlsm)",IF(OR($C184&lt;&gt;"S",ORÇAMENTO.CodBarra=""),"(Sem Código)",IF(ISERROR(MATCH($AE184,INDIRECT(ORÇAMENTO.BancoRef),0)),"(Código não identificado nas referências)",MATCH($AE184,INDIRECT(ORÇAMENTO.BancoRef),0))))</f>
        <v>28342</v>
      </c>
      <c r="AG184" s="428">
        <f ca="1">ROUND(IF(DESONERACAO="sim",REFERENCIA.Desonerado,REFERENCIA.NaoDesonerado),2)</f>
        <v>1496.44</v>
      </c>
      <c r="AH184" s="429">
        <f t="shared" ca="1" si="51"/>
        <v>0.2097</v>
      </c>
      <c r="AJ184" s="431"/>
      <c r="AL184" s="439"/>
      <c r="AM184" s="336">
        <f t="shared" ca="1" si="0"/>
        <v>1810.24</v>
      </c>
      <c r="AN184" s="470">
        <f t="shared" ca="1" si="52"/>
        <v>1810.24</v>
      </c>
    </row>
    <row r="185" spans="1:40" s="673" customFormat="1" ht="38.25" x14ac:dyDescent="0.2">
      <c r="A185" s="673" t="str">
        <f t="shared" si="37"/>
        <v>S</v>
      </c>
      <c r="B185" s="673">
        <f t="shared" ca="1" si="38"/>
        <v>2</v>
      </c>
      <c r="C185" s="673" t="str">
        <f t="shared" ca="1" si="39"/>
        <v>S</v>
      </c>
      <c r="D185" s="673">
        <f t="shared" ca="1" si="40"/>
        <v>0</v>
      </c>
      <c r="E185" s="673">
        <f ca="1">IF($C185=1,OFFSET(E185,-1,0)+MAX(1,COUNTIF(QCI!$A$13:$A$24,OFFSET(ORÇAMENTO!E185,-1,0))),OFFSET(E185,-1,0))</f>
        <v>1</v>
      </c>
      <c r="F185" s="673">
        <f t="shared" ca="1" si="41"/>
        <v>11</v>
      </c>
      <c r="G185" s="673">
        <f t="shared" ca="1" si="42"/>
        <v>0</v>
      </c>
      <c r="H185" s="673">
        <f t="shared" ca="1" si="43"/>
        <v>0</v>
      </c>
      <c r="I185" s="673">
        <f t="shared" ca="1" si="44"/>
        <v>19</v>
      </c>
      <c r="J185" s="673">
        <f t="shared" ca="1" si="45"/>
        <v>0</v>
      </c>
      <c r="K185" s="673">
        <f ca="1">IF(OR($C185="S",$C185=0),0,MATCH(OFFSET($D185,0,$C185)+IF($C185&lt;&gt;1,1,COUNTIF(QCI!$A$13:$A$24,ORÇAMENTO!E185)),OFFSET($D185,1,$C185,ROW($C$251)-ROW($C185)),0))</f>
        <v>0</v>
      </c>
      <c r="L185" s="114" t="str">
        <f t="shared" ca="1" si="46"/>
        <v>F</v>
      </c>
      <c r="M185" s="115" t="s">
        <v>706</v>
      </c>
      <c r="N185" s="116" t="str">
        <f t="shared" ca="1" si="47"/>
        <v>Serviço</v>
      </c>
      <c r="O185" s="117" t="str">
        <f t="shared" ca="1" si="48"/>
        <v>1.11.19.</v>
      </c>
      <c r="P185" s="677" t="s">
        <v>751</v>
      </c>
      <c r="Q185" s="119" t="s">
        <v>1287</v>
      </c>
      <c r="R185" s="120" t="str">
        <f ca="1">IF($C185="S",REFERENCIA.Descricao,"(digite a descrição aqui)")</f>
        <v>CABO DE COBRE FLEXÍVEL ISOLADO, 10 MM², ANTI-CHAMA 450/750 V, PARA CIRCUITOS TERMINAIS - FORNECIMENTO E INSTALAÇÃO. AF_03/2023</v>
      </c>
      <c r="S185" s="121" t="str">
        <f ca="1">REFERENCIA.Unidade</f>
        <v>M</v>
      </c>
      <c r="T185" s="122">
        <f ca="1">OFFSET(CÁLCULO!H$15,ROW($T185)-ROW(T$15),0)</f>
        <v>30</v>
      </c>
      <c r="U185" s="123">
        <f t="shared" ca="1" si="53"/>
        <v>20.73</v>
      </c>
      <c r="V185" s="124" t="s">
        <v>664</v>
      </c>
      <c r="W185" s="122">
        <f ca="1">IF($C185="S",ROUND(IF(TIPOORCAMENTO="Proposto",ORÇAMENTO.CustoUnitario*(1+$AH185),ORÇAMENTO.PrecoUnitarioLicitado),15-13*$AF$10),0)</f>
        <v>25.08</v>
      </c>
      <c r="X185" s="125">
        <f t="array" aca="1" ref="X185" ca="1">IF($C185="S",IF(OR(Import.TipoArredondamento&lt;&gt;"TransfereGOV",ACOMPANHAMENTO="BM"),VTOTAL1,SUM(OFFSET(CÁLCULO!$AI$15,ROW($X185)-ROW($X$15),1):OFFSET(CÁLCULO!$BB$15,ROW($X185)-ROW($X$15),-1))),IF($C185=0,0,ROUND(SomaAgrup,15-13*$AF$11)))</f>
        <v>752.4</v>
      </c>
      <c r="Y185" s="126" t="s">
        <v>752</v>
      </c>
      <c r="Z185" s="673" t="str">
        <f t="shared" ca="1" si="49"/>
        <v>RA</v>
      </c>
      <c r="AA185" s="127">
        <f ca="1">IF($C185="S",IF($Z185="CP",$X185,IF($Z185="RA",(($X185)*QCI!$AA$3),0)),SomaAgrup)</f>
        <v>7.524</v>
      </c>
      <c r="AB185" s="128">
        <f t="shared" ca="1" si="50"/>
        <v>0</v>
      </c>
      <c r="AC185" s="564" t="e">
        <f t="array" aca="1" ref="AC185" ca="1">IF($N185=""," ",
IF(AND($C185&lt;&gt;"S",OR($R185="",$R185="(digite a descrição aqui)")),"DESCRIÇÃO",
IF(AND($C185="S",OR($Q185&lt;&gt;"",$T185&gt;0,$U185&gt;0),$P185=""),"FONTE",
IF(AND($C185="S",$P185&lt;&gt;"",OR($T185&gt;0,$U185&gt;0),$Q185=""),"CÓDIGO",
IF(AND($C185="S",$P185&lt;&gt;"",$Q185&lt;&gt;"",$R185="(Código não identificado nas referências)"),"CÓDIGO N/ID",
IF(AND($C185="S",OR($R185="",$R185="(digite a descrição aqui)"),OR($Q185&lt;&gt;"",$T185&gt;0,$U185&gt;0)),"DESCRIÇÃO",
IF(AND($C185="S",$P185&lt;&gt;"",$Q185&lt;&gt;"",$S185=""),"UNIDADE",
IF(AND($C185="S",$P185&lt;&gt;"",$Q185&lt;&gt;"",$U185=0),"SEM CUSTO",
IF(AND(_xlfn.SINGLE(TIPOORCAMENTO)="Licitado",$AL185=0,$AN185&gt;0),"SEM PREÇO",
IF(AND($C185="S",$P185&lt;&gt;"",$Q185&lt;&gt;"",$U185&gt;0,$V185=0),"BDI",
IF(OR(AND(TIPOORCAMENTO="Proposto",LEFT($O$8,5)&lt;&gt;"(N/D:",$AG185&lt;&gt;"",ORÇAMENTO.CustoUnitario&gt;$AG185),AND(TIPOORCAMENTO="LICITADO",ORÇAMENTO.PrecoUnitarioLicitado&gt;$AN185)),"ACIMA REF.",
IF(AND($C185="S",$P185&lt;&gt;"",$Q185&lt;&gt;"",$T185=0,$U185&gt;0),"QUANT.",
IF(AND(Import.TipoArredondamento="TransfereGOV",$L185="F",$C185="S",LEN($Q185)&gt;13),"Código &gt;13",
IF(AND(Import.TipoArredondamento="TransfereGOV",$L185="F",$C185&lt;&gt;"S",LEN($R185)&gt;100),"Descrição &gt;100",
IF(AND(Import.TipoArredondamento="TransfereGOV",$L185="F",$C185="S",LEN($R185)&gt;500),"Descrição &gt;500",
IF(AND(Import.TipoArredondamento="TransfereGOV",$L185="F",$C185="S",LEFT(TRIM(UPPER($P185)),6)&lt;&gt;"SINAPI",ISNA(VLOOKUP(TRIM(UPPER($S185)),ListaTgov.Unidades,1,FALSE))),"Unid. Não Disp",
" "))))))))))))))))</f>
        <v>#NAME?</v>
      </c>
      <c r="AD185" s="673" t="str">
        <f ca="1">IF(C185&lt;=CRONO.NivelExibicao,MAX($AD$15:OFFSET(AD185,-1,0))+IF($C185&lt;&gt;1,1,MAX(1,COUNTIF(QCI!$A$13:$A$24,OFFSET($E185,-1,0)))),"")</f>
        <v/>
      </c>
      <c r="AE185" s="669" t="str">
        <f ca="1">IF(AND($C185="S",ORÇAMENTO.CodBarra&lt;&gt;""),IF(ORÇAMENTO.Fonte="",ORÇAMENTO.CodBarra,CONCATENATE(ORÇAMENTO.Fonte," ",ORÇAMENTO.CodBarra)))</f>
        <v>SINAPI 91932</v>
      </c>
      <c r="AF185" s="672">
        <f ca="1">IF(ISERROR(INDIRECT(ORÇAMENTO.BancoRef)),"(abra o arquivo 'Referência "&amp;Excel_BuiltIn_Database&amp;".xlsm)",IF(OR($C185&lt;&gt;"S",ORÇAMENTO.CodBarra=""),"(Sem Código)",IF(ISERROR(MATCH($AE185,INDIRECT(ORÇAMENTO.BancoRef),0)),"(Código não identificado nas referências)",MATCH($AE185,INDIRECT(ORÇAMENTO.BancoRef),0))))</f>
        <v>10508</v>
      </c>
      <c r="AG185" s="428">
        <f ca="1">ROUND(IF(DESONERACAO="sim",REFERENCIA.Desonerado,REFERENCIA.NaoDesonerado),2)</f>
        <v>20.73</v>
      </c>
      <c r="AH185" s="429">
        <f t="shared" ca="1" si="51"/>
        <v>0.2097</v>
      </c>
      <c r="AJ185" s="431"/>
      <c r="AL185" s="439"/>
      <c r="AM185" s="336">
        <f t="shared" ca="1" si="0"/>
        <v>752.4</v>
      </c>
      <c r="AN185" s="470">
        <f t="shared" ca="1" si="52"/>
        <v>25.08</v>
      </c>
    </row>
    <row r="186" spans="1:40" s="673" customFormat="1" ht="38.25" x14ac:dyDescent="0.2">
      <c r="A186" s="673" t="str">
        <f t="shared" si="37"/>
        <v>S</v>
      </c>
      <c r="B186" s="673">
        <f t="shared" ca="1" si="38"/>
        <v>2</v>
      </c>
      <c r="C186" s="673" t="str">
        <f t="shared" ca="1" si="39"/>
        <v>S</v>
      </c>
      <c r="D186" s="673">
        <f t="shared" ca="1" si="40"/>
        <v>0</v>
      </c>
      <c r="E186" s="673">
        <f ca="1">IF($C186=1,OFFSET(E186,-1,0)+MAX(1,COUNTIF(QCI!$A$13:$A$24,OFFSET(ORÇAMENTO!E186,-1,0))),OFFSET(E186,-1,0))</f>
        <v>1</v>
      </c>
      <c r="F186" s="673">
        <f t="shared" ca="1" si="41"/>
        <v>11</v>
      </c>
      <c r="G186" s="673">
        <f t="shared" ca="1" si="42"/>
        <v>0</v>
      </c>
      <c r="H186" s="673">
        <f t="shared" ca="1" si="43"/>
        <v>0</v>
      </c>
      <c r="I186" s="673">
        <f t="shared" ca="1" si="44"/>
        <v>20</v>
      </c>
      <c r="J186" s="673">
        <f t="shared" ca="1" si="45"/>
        <v>0</v>
      </c>
      <c r="K186" s="673">
        <f ca="1">IF(OR($C186="S",$C186=0),0,MATCH(OFFSET($D186,0,$C186)+IF($C186&lt;&gt;1,1,COUNTIF(QCI!$A$13:$A$24,ORÇAMENTO!E186)),OFFSET($D186,1,$C186,ROW($C$251)-ROW($C186)),0))</f>
        <v>0</v>
      </c>
      <c r="L186" s="114" t="str">
        <f t="shared" ca="1" si="46"/>
        <v>F</v>
      </c>
      <c r="M186" s="115" t="s">
        <v>706</v>
      </c>
      <c r="N186" s="116" t="str">
        <f t="shared" ca="1" si="47"/>
        <v>Serviço</v>
      </c>
      <c r="O186" s="117" t="str">
        <f t="shared" ca="1" si="48"/>
        <v>1.11.20.</v>
      </c>
      <c r="P186" s="677" t="s">
        <v>751</v>
      </c>
      <c r="Q186" s="119" t="s">
        <v>1040</v>
      </c>
      <c r="R186" s="120" t="str">
        <f ca="1">IF($C186="S",REFERENCIA.Descricao,"(digite a descrição aqui)")</f>
        <v>ELETRODUTO RÍGIDO ROSCÁVEL, PVC, DN 32 MM (1"), PARA CIRCUITOS TERMINAIS, INSTALADO EM LAJE - FORNECIMENTO E INSTALAÇÃO. AF_03/2023</v>
      </c>
      <c r="S186" s="121" t="str">
        <f ca="1">REFERENCIA.Unidade</f>
        <v>M</v>
      </c>
      <c r="T186" s="122">
        <f ca="1">OFFSET(CÁLCULO!H$15,ROW($T186)-ROW(T$15),0)</f>
        <v>6</v>
      </c>
      <c r="U186" s="123">
        <f t="shared" ca="1" si="53"/>
        <v>16.14</v>
      </c>
      <c r="V186" s="124" t="s">
        <v>664</v>
      </c>
      <c r="W186" s="122">
        <f ca="1">IF($C186="S",ROUND(IF(TIPOORCAMENTO="Proposto",ORÇAMENTO.CustoUnitario*(1+$AH186),ORÇAMENTO.PrecoUnitarioLicitado),15-13*$AF$10),0)</f>
        <v>19.52</v>
      </c>
      <c r="X186" s="125">
        <f t="array" aca="1" ref="X186" ca="1">IF($C186="S",IF(OR(Import.TipoArredondamento&lt;&gt;"TransfereGOV",ACOMPANHAMENTO="BM"),VTOTAL1,SUM(OFFSET(CÁLCULO!$AI$15,ROW($X186)-ROW($X$15),1):OFFSET(CÁLCULO!$BB$15,ROW($X186)-ROW($X$15),-1))),IF($C186=0,0,ROUND(SomaAgrup,15-13*$AF$11)))</f>
        <v>117.12</v>
      </c>
      <c r="Y186" s="126" t="s">
        <v>752</v>
      </c>
      <c r="Z186" s="673" t="str">
        <f t="shared" ca="1" si="49"/>
        <v>RA</v>
      </c>
      <c r="AA186" s="127">
        <f ca="1">IF($C186="S",IF($Z186="CP",$X186,IF($Z186="RA",(($X186)*QCI!$AA$3),0)),SomaAgrup)</f>
        <v>1.1712</v>
      </c>
      <c r="AB186" s="128">
        <f t="shared" ca="1" si="50"/>
        <v>0</v>
      </c>
      <c r="AC186" s="564" t="e">
        <f t="array" aca="1" ref="AC186" ca="1">IF($N186=""," ",
IF(AND($C186&lt;&gt;"S",OR($R186="",$R186="(digite a descrição aqui)")),"DESCRIÇÃO",
IF(AND($C186="S",OR($Q186&lt;&gt;"",$T186&gt;0,$U186&gt;0),$P186=""),"FONTE",
IF(AND($C186="S",$P186&lt;&gt;"",OR($T186&gt;0,$U186&gt;0),$Q186=""),"CÓDIGO",
IF(AND($C186="S",$P186&lt;&gt;"",$Q186&lt;&gt;"",$R186="(Código não identificado nas referências)"),"CÓDIGO N/ID",
IF(AND($C186="S",OR($R186="",$R186="(digite a descrição aqui)"),OR($Q186&lt;&gt;"",$T186&gt;0,$U186&gt;0)),"DESCRIÇÃO",
IF(AND($C186="S",$P186&lt;&gt;"",$Q186&lt;&gt;"",$S186=""),"UNIDADE",
IF(AND($C186="S",$P186&lt;&gt;"",$Q186&lt;&gt;"",$U186=0),"SEM CUSTO",
IF(AND(_xlfn.SINGLE(TIPOORCAMENTO)="Licitado",$AL186=0,$AN186&gt;0),"SEM PREÇO",
IF(AND($C186="S",$P186&lt;&gt;"",$Q186&lt;&gt;"",$U186&gt;0,$V186=0),"BDI",
IF(OR(AND(TIPOORCAMENTO="Proposto",LEFT($O$8,5)&lt;&gt;"(N/D:",$AG186&lt;&gt;"",ORÇAMENTO.CustoUnitario&gt;$AG186),AND(TIPOORCAMENTO="LICITADO",ORÇAMENTO.PrecoUnitarioLicitado&gt;$AN186)),"ACIMA REF.",
IF(AND($C186="S",$P186&lt;&gt;"",$Q186&lt;&gt;"",$T186=0,$U186&gt;0),"QUANT.",
IF(AND(Import.TipoArredondamento="TransfereGOV",$L186="F",$C186="S",LEN($Q186)&gt;13),"Código &gt;13",
IF(AND(Import.TipoArredondamento="TransfereGOV",$L186="F",$C186&lt;&gt;"S",LEN($R186)&gt;100),"Descrição &gt;100",
IF(AND(Import.TipoArredondamento="TransfereGOV",$L186="F",$C186="S",LEN($R186)&gt;500),"Descrição &gt;500",
IF(AND(Import.TipoArredondamento="TransfereGOV",$L186="F",$C186="S",LEFT(TRIM(UPPER($P186)),6)&lt;&gt;"SINAPI",ISNA(VLOOKUP(TRIM(UPPER($S186)),ListaTgov.Unidades,1,FALSE))),"Unid. Não Disp",
" "))))))))))))))))</f>
        <v>#NAME?</v>
      </c>
      <c r="AD186" s="673" t="str">
        <f ca="1">IF(C186&lt;=CRONO.NivelExibicao,MAX($AD$15:OFFSET(AD186,-1,0))+IF($C186&lt;&gt;1,1,MAX(1,COUNTIF(QCI!$A$13:$A$24,OFFSET($E186,-1,0)))),"")</f>
        <v/>
      </c>
      <c r="AE186" s="669" t="str">
        <f ca="1">IF(AND($C186="S",ORÇAMENTO.CodBarra&lt;&gt;""),IF(ORÇAMENTO.Fonte="",ORÇAMENTO.CodBarra,CONCATENATE(ORÇAMENTO.Fonte," ",ORÇAMENTO.CodBarra)))</f>
        <v>SINAPI 91868</v>
      </c>
      <c r="AF186" s="672">
        <f ca="1">IF(ISERROR(INDIRECT(ORÇAMENTO.BancoRef)),"(abra o arquivo 'Referência "&amp;Excel_BuiltIn_Database&amp;".xlsm)",IF(OR($C186&lt;&gt;"S",ORÇAMENTO.CodBarra=""),"(Sem Código)",IF(ISERROR(MATCH($AE186,INDIRECT(ORÇAMENTO.BancoRef),0)),"(Código não identificado nas referências)",MATCH($AE186,INDIRECT(ORÇAMENTO.BancoRef),0))))</f>
        <v>10604</v>
      </c>
      <c r="AG186" s="428">
        <f ca="1">ROUND(IF(DESONERACAO="sim",REFERENCIA.Desonerado,REFERENCIA.NaoDesonerado),2)</f>
        <v>16.14</v>
      </c>
      <c r="AH186" s="429">
        <f t="shared" ca="1" si="51"/>
        <v>0.2097</v>
      </c>
      <c r="AJ186" s="431"/>
      <c r="AL186" s="439"/>
      <c r="AM186" s="336">
        <f t="shared" ca="1" si="0"/>
        <v>117.12</v>
      </c>
      <c r="AN186" s="470">
        <f t="shared" ca="1" si="52"/>
        <v>19.52</v>
      </c>
    </row>
    <row r="187" spans="1:40" s="673" customFormat="1" ht="25.5" x14ac:dyDescent="0.2">
      <c r="A187" s="673" t="str">
        <f t="shared" si="37"/>
        <v>S</v>
      </c>
      <c r="B187" s="673">
        <f t="shared" ca="1" si="38"/>
        <v>2</v>
      </c>
      <c r="C187" s="673" t="str">
        <f t="shared" ca="1" si="39"/>
        <v>S</v>
      </c>
      <c r="D187" s="673">
        <f t="shared" ca="1" si="40"/>
        <v>0</v>
      </c>
      <c r="E187" s="673">
        <f ca="1">IF($C187=1,OFFSET(E187,-1,0)+MAX(1,COUNTIF(QCI!$A$13:$A$24,OFFSET(ORÇAMENTO!E187,-1,0))),OFFSET(E187,-1,0))</f>
        <v>1</v>
      </c>
      <c r="F187" s="673">
        <f t="shared" ca="1" si="41"/>
        <v>11</v>
      </c>
      <c r="G187" s="673">
        <f t="shared" ca="1" si="42"/>
        <v>0</v>
      </c>
      <c r="H187" s="673">
        <f t="shared" ca="1" si="43"/>
        <v>0</v>
      </c>
      <c r="I187" s="673">
        <f t="shared" ca="1" si="44"/>
        <v>21</v>
      </c>
      <c r="J187" s="673">
        <f t="shared" ca="1" si="45"/>
        <v>0</v>
      </c>
      <c r="K187" s="673">
        <f ca="1">IF(OR($C187="S",$C187=0),0,MATCH(OFFSET($D187,0,$C187)+IF($C187&lt;&gt;1,1,COUNTIF(QCI!$A$13:$A$24,ORÇAMENTO!E187)),OFFSET($D187,1,$C187,ROW($C$251)-ROW($C187)),0))</f>
        <v>0</v>
      </c>
      <c r="L187" s="114" t="str">
        <f t="shared" ca="1" si="46"/>
        <v>F</v>
      </c>
      <c r="M187" s="115" t="s">
        <v>706</v>
      </c>
      <c r="N187" s="116" t="str">
        <f t="shared" ca="1" si="47"/>
        <v>Serviço</v>
      </c>
      <c r="O187" s="117" t="str">
        <f t="shared" ca="1" si="48"/>
        <v>1.11.21.</v>
      </c>
      <c r="P187" s="118" t="s">
        <v>1016</v>
      </c>
      <c r="Q187" s="119" t="s">
        <v>1041</v>
      </c>
      <c r="R187" s="120" t="str">
        <f ca="1">IF($C187="S",REFERENCIA.Descricao,"(digite a descrição aqui)")</f>
        <v>Caixa de medição externa tipo ´M´ (900 x 1200 x 270) mm, padrão Concessionárias</v>
      </c>
      <c r="S187" s="121" t="str">
        <f ca="1">REFERENCIA.Unidade</f>
        <v>UN</v>
      </c>
      <c r="T187" s="122">
        <f ca="1">OFFSET(CÁLCULO!H$15,ROW($T187)-ROW(T$15),0)</f>
        <v>1</v>
      </c>
      <c r="U187" s="123">
        <f t="shared" ca="1" si="53"/>
        <v>2089.14</v>
      </c>
      <c r="V187" s="124" t="s">
        <v>664</v>
      </c>
      <c r="W187" s="122">
        <f ca="1">IF($C187="S",ROUND(IF(TIPOORCAMENTO="Proposto",ORÇAMENTO.CustoUnitario*(1+$AH187),ORÇAMENTO.PrecoUnitarioLicitado),15-13*$AF$10),0)</f>
        <v>2527.23</v>
      </c>
      <c r="X187" s="125">
        <f t="array" aca="1" ref="X187" ca="1">IF($C187="S",IF(OR(Import.TipoArredondamento&lt;&gt;"TransfereGOV",ACOMPANHAMENTO="BM"),VTOTAL1,SUM(OFFSET(CÁLCULO!$AI$15,ROW($X187)-ROW($X$15),1):OFFSET(CÁLCULO!$BB$15,ROW($X187)-ROW($X$15),-1))),IF($C187=0,0,ROUND(SomaAgrup,15-13*$AF$11)))</f>
        <v>2527.23</v>
      </c>
      <c r="Y187" s="126" t="s">
        <v>752</v>
      </c>
      <c r="Z187" s="673" t="str">
        <f t="shared" ca="1" si="49"/>
        <v>RA</v>
      </c>
      <c r="AA187" s="127">
        <f ca="1">IF($C187="S",IF($Z187="CP",$X187,IF($Z187="RA",(($X187)*QCI!$AA$3),0)),SomaAgrup)</f>
        <v>25.272300000000001</v>
      </c>
      <c r="AB187" s="128">
        <f t="shared" ca="1" si="50"/>
        <v>0</v>
      </c>
      <c r="AC187" s="564" t="e">
        <f t="array" aca="1" ref="AC187" ca="1">IF($N187=""," ",
IF(AND($C187&lt;&gt;"S",OR($R187="",$R187="(digite a descrição aqui)")),"DESCRIÇÃO",
IF(AND($C187="S",OR($Q187&lt;&gt;"",$T187&gt;0,$U187&gt;0),$P187=""),"FONTE",
IF(AND($C187="S",$P187&lt;&gt;"",OR($T187&gt;0,$U187&gt;0),$Q187=""),"CÓDIGO",
IF(AND($C187="S",$P187&lt;&gt;"",$Q187&lt;&gt;"",$R187="(Código não identificado nas referências)"),"CÓDIGO N/ID",
IF(AND($C187="S",OR($R187="",$R187="(digite a descrição aqui)"),OR($Q187&lt;&gt;"",$T187&gt;0,$U187&gt;0)),"DESCRIÇÃO",
IF(AND($C187="S",$P187&lt;&gt;"",$Q187&lt;&gt;"",$S187=""),"UNIDADE",
IF(AND($C187="S",$P187&lt;&gt;"",$Q187&lt;&gt;"",$U187=0),"SEM CUSTO",
IF(AND(_xlfn.SINGLE(TIPOORCAMENTO)="Licitado",$AL187=0,$AN187&gt;0),"SEM PREÇO",
IF(AND($C187="S",$P187&lt;&gt;"",$Q187&lt;&gt;"",$U187&gt;0,$V187=0),"BDI",
IF(OR(AND(TIPOORCAMENTO="Proposto",LEFT($O$8,5)&lt;&gt;"(N/D:",$AG187&lt;&gt;"",ORÇAMENTO.CustoUnitario&gt;$AG187),AND(TIPOORCAMENTO="LICITADO",ORÇAMENTO.PrecoUnitarioLicitado&gt;$AN187)),"ACIMA REF.",
IF(AND($C187="S",$P187&lt;&gt;"",$Q187&lt;&gt;"",$T187=0,$U187&gt;0),"QUANT.",
IF(AND(Import.TipoArredondamento="TransfereGOV",$L187="F",$C187="S",LEN($Q187)&gt;13),"Código &gt;13",
IF(AND(Import.TipoArredondamento="TransfereGOV",$L187="F",$C187&lt;&gt;"S",LEN($R187)&gt;100),"Descrição &gt;100",
IF(AND(Import.TipoArredondamento="TransfereGOV",$L187="F",$C187="S",LEN($R187)&gt;500),"Descrição &gt;500",
IF(AND(Import.TipoArredondamento="TransfereGOV",$L187="F",$C187="S",LEFT(TRIM(UPPER($P187)),6)&lt;&gt;"SINAPI",ISNA(VLOOKUP(TRIM(UPPER($S187)),ListaTgov.Unidades,1,FALSE))),"Unid. Não Disp",
" "))))))))))))))))</f>
        <v>#NAME?</v>
      </c>
      <c r="AD187" s="673" t="str">
        <f ca="1">IF(C187&lt;=CRONO.NivelExibicao,MAX($AD$15:OFFSET(AD187,-1,0))+IF($C187&lt;&gt;1,1,MAX(1,COUNTIF(QCI!$A$13:$A$24,OFFSET($E187,-1,0)))),"")</f>
        <v/>
      </c>
      <c r="AE187" s="669" t="str">
        <f ca="1">IF(AND($C187="S",ORÇAMENTO.CodBarra&lt;&gt;""),IF(ORÇAMENTO.Fonte="",ORÇAMENTO.CodBarra,CONCATENATE(ORÇAMENTO.Fonte," ",ORÇAMENTO.CodBarra)))</f>
        <v>CDHU 36.03.060</v>
      </c>
      <c r="AF187" s="672">
        <f ca="1">IF(ISERROR(INDIRECT(ORÇAMENTO.BancoRef)),"(abra o arquivo 'Referência "&amp;Excel_BuiltIn_Database&amp;".xlsm)",IF(OR($C187&lt;&gt;"S",ORÇAMENTO.CodBarra=""),"(Sem Código)",IF(ISERROR(MATCH($AE187,INDIRECT(ORÇAMENTO.BancoRef),0)),"(Código não identificado nas referências)",MATCH($AE187,INDIRECT(ORÇAMENTO.BancoRef),0))))</f>
        <v>18164</v>
      </c>
      <c r="AG187" s="428">
        <f ca="1">ROUND(IF(DESONERACAO="sim",REFERENCIA.Desonerado,REFERENCIA.NaoDesonerado),2)</f>
        <v>2089.14</v>
      </c>
      <c r="AH187" s="429">
        <f t="shared" ca="1" si="51"/>
        <v>0.2097</v>
      </c>
      <c r="AJ187" s="431"/>
      <c r="AL187" s="439"/>
      <c r="AM187" s="336">
        <f t="shared" ca="1" si="0"/>
        <v>2527.23</v>
      </c>
      <c r="AN187" s="470">
        <f t="shared" ca="1" si="52"/>
        <v>2527.23</v>
      </c>
    </row>
    <row r="188" spans="1:40" s="673" customFormat="1" ht="25.5" x14ac:dyDescent="0.2">
      <c r="A188" s="673" t="str">
        <f t="shared" si="37"/>
        <v>S</v>
      </c>
      <c r="B188" s="673">
        <f t="shared" ca="1" si="38"/>
        <v>2</v>
      </c>
      <c r="C188" s="673" t="str">
        <f t="shared" ca="1" si="39"/>
        <v>S</v>
      </c>
      <c r="D188" s="673">
        <f t="shared" ca="1" si="40"/>
        <v>0</v>
      </c>
      <c r="E188" s="673">
        <f ca="1">IF($C188=1,OFFSET(E188,-1,0)+MAX(1,COUNTIF(QCI!$A$13:$A$24,OFFSET(ORÇAMENTO!E188,-1,0))),OFFSET(E188,-1,0))</f>
        <v>1</v>
      </c>
      <c r="F188" s="673">
        <f t="shared" ca="1" si="41"/>
        <v>11</v>
      </c>
      <c r="G188" s="673">
        <f t="shared" ca="1" si="42"/>
        <v>0</v>
      </c>
      <c r="H188" s="673">
        <f t="shared" ca="1" si="43"/>
        <v>0</v>
      </c>
      <c r="I188" s="673">
        <f t="shared" ca="1" si="44"/>
        <v>22</v>
      </c>
      <c r="J188" s="673">
        <f t="shared" ca="1" si="45"/>
        <v>0</v>
      </c>
      <c r="K188" s="673">
        <f ca="1">IF(OR($C188="S",$C188=0),0,MATCH(OFFSET($D188,0,$C188)+IF($C188&lt;&gt;1,1,COUNTIF(QCI!$A$13:$A$24,ORÇAMENTO!E188)),OFFSET($D188,1,$C188,ROW($C$251)-ROW($C188)),0))</f>
        <v>0</v>
      </c>
      <c r="L188" s="114" t="str">
        <f t="shared" ca="1" si="46"/>
        <v>F</v>
      </c>
      <c r="M188" s="115" t="s">
        <v>706</v>
      </c>
      <c r="N188" s="116" t="str">
        <f t="shared" ca="1" si="47"/>
        <v>Serviço</v>
      </c>
      <c r="O188" s="117" t="str">
        <f t="shared" ca="1" si="48"/>
        <v>1.11.22.</v>
      </c>
      <c r="P188" s="118" t="s">
        <v>978</v>
      </c>
      <c r="Q188" s="119">
        <v>9011014</v>
      </c>
      <c r="R188" s="120" t="str">
        <f ca="1">IF($C188="S",REFERENCIA.Descricao,"(digite a descrição aqui)")</f>
        <v>CAIXA DE INSPEÇÃO DE ATERRAMENTO TIPO EMBUTIR COM TAMPA E ALÇA</v>
      </c>
      <c r="S188" s="121" t="str">
        <f ca="1">REFERENCIA.Unidade</f>
        <v>UN</v>
      </c>
      <c r="T188" s="122">
        <f ca="1">OFFSET(CÁLCULO!H$15,ROW($T188)-ROW(T$15),0)</f>
        <v>1</v>
      </c>
      <c r="U188" s="123">
        <f t="shared" ca="1" si="53"/>
        <v>177.14</v>
      </c>
      <c r="V188" s="124" t="s">
        <v>664</v>
      </c>
      <c r="W188" s="122">
        <f ca="1">IF($C188="S",ROUND(IF(TIPOORCAMENTO="Proposto",ORÇAMENTO.CustoUnitario*(1+$AH188),ORÇAMENTO.PrecoUnitarioLicitado),15-13*$AF$10),0)</f>
        <v>214.29</v>
      </c>
      <c r="X188" s="125">
        <f t="array" aca="1" ref="X188" ca="1">IF($C188="S",IF(OR(Import.TipoArredondamento&lt;&gt;"TransfereGOV",ACOMPANHAMENTO="BM"),VTOTAL1,SUM(OFFSET(CÁLCULO!$AI$15,ROW($X188)-ROW($X$15),1):OFFSET(CÁLCULO!$BB$15,ROW($X188)-ROW($X$15),-1))),IF($C188=0,0,ROUND(SomaAgrup,15-13*$AF$11)))</f>
        <v>214.29</v>
      </c>
      <c r="Y188" s="126" t="s">
        <v>752</v>
      </c>
      <c r="Z188" s="673" t="str">
        <f t="shared" ca="1" si="49"/>
        <v>RA</v>
      </c>
      <c r="AA188" s="127">
        <f ca="1">IF($C188="S",IF($Z188="CP",$X188,IF($Z188="RA",(($X188)*QCI!$AA$3),0)),SomaAgrup)</f>
        <v>2.1429</v>
      </c>
      <c r="AB188" s="128">
        <f t="shared" ca="1" si="50"/>
        <v>0</v>
      </c>
      <c r="AC188" s="564" t="e">
        <f t="array" aca="1" ref="AC188" ca="1">IF($N188=""," ",
IF(AND($C188&lt;&gt;"S",OR($R188="",$R188="(digite a descrição aqui)")),"DESCRIÇÃO",
IF(AND($C188="S",OR($Q188&lt;&gt;"",$T188&gt;0,$U188&gt;0),$P188=""),"FONTE",
IF(AND($C188="S",$P188&lt;&gt;"",OR($T188&gt;0,$U188&gt;0),$Q188=""),"CÓDIGO",
IF(AND($C188="S",$P188&lt;&gt;"",$Q188&lt;&gt;"",$R188="(Código não identificado nas referências)"),"CÓDIGO N/ID",
IF(AND($C188="S",OR($R188="",$R188="(digite a descrição aqui)"),OR($Q188&lt;&gt;"",$T188&gt;0,$U188&gt;0)),"DESCRIÇÃO",
IF(AND($C188="S",$P188&lt;&gt;"",$Q188&lt;&gt;"",$S188=""),"UNIDADE",
IF(AND($C188="S",$P188&lt;&gt;"",$Q188&lt;&gt;"",$U188=0),"SEM CUSTO",
IF(AND(_xlfn.SINGLE(TIPOORCAMENTO)="Licitado",$AL188=0,$AN188&gt;0),"SEM PREÇO",
IF(AND($C188="S",$P188&lt;&gt;"",$Q188&lt;&gt;"",$U188&gt;0,$V188=0),"BDI",
IF(OR(AND(TIPOORCAMENTO="Proposto",LEFT($O$8,5)&lt;&gt;"(N/D:",$AG188&lt;&gt;"",ORÇAMENTO.CustoUnitario&gt;$AG188),AND(TIPOORCAMENTO="LICITADO",ORÇAMENTO.PrecoUnitarioLicitado&gt;$AN188)),"ACIMA REF.",
IF(AND($C188="S",$P188&lt;&gt;"",$Q188&lt;&gt;"",$T188=0,$U188&gt;0),"QUANT.",
IF(AND(Import.TipoArredondamento="TransfereGOV",$L188="F",$C188="S",LEN($Q188)&gt;13),"Código &gt;13",
IF(AND(Import.TipoArredondamento="TransfereGOV",$L188="F",$C188&lt;&gt;"S",LEN($R188)&gt;100),"Descrição &gt;100",
IF(AND(Import.TipoArredondamento="TransfereGOV",$L188="F",$C188="S",LEN($R188)&gt;500),"Descrição &gt;500",
IF(AND(Import.TipoArredondamento="TransfereGOV",$L188="F",$C188="S",LEFT(TRIM(UPPER($P188)),6)&lt;&gt;"SINAPI",ISNA(VLOOKUP(TRIM(UPPER($S188)),ListaTgov.Unidades,1,FALSE))),"Unid. Não Disp",
" "))))))))))))))))</f>
        <v>#NAME?</v>
      </c>
      <c r="AD188" s="673" t="str">
        <f ca="1">IF(C188&lt;=CRONO.NivelExibicao,MAX($AD$15:OFFSET(AD188,-1,0))+IF($C188&lt;&gt;1,1,MAX(1,COUNTIF(QCI!$A$13:$A$24,OFFSET($E188,-1,0)))),"")</f>
        <v/>
      </c>
      <c r="AE188" s="669" t="str">
        <f ca="1">IF(AND($C188="S",ORÇAMENTO.CodBarra&lt;&gt;""),IF(ORÇAMENTO.Fonte="",ORÇAMENTO.CodBarra,CONCATENATE(ORÇAMENTO.Fonte," ",ORÇAMENTO.CodBarra)))</f>
        <v>SIURB EDIF 9011014</v>
      </c>
      <c r="AF188" s="672">
        <f ca="1">IF(ISERROR(INDIRECT(ORÇAMENTO.BancoRef)),"(abra o arquivo 'Referência "&amp;Excel_BuiltIn_Database&amp;".xlsm)",IF(OR($C188&lt;&gt;"S",ORÇAMENTO.CodBarra=""),"(Sem Código)",IF(ISERROR(MATCH($AE188,INDIRECT(ORÇAMENTO.BancoRef),0)),"(Código não identificado nas referências)",MATCH($AE188,INDIRECT(ORÇAMENTO.BancoRef),0))))</f>
        <v>27932</v>
      </c>
      <c r="AG188" s="428">
        <f ca="1">ROUND(IF(DESONERACAO="sim",REFERENCIA.Desonerado,REFERENCIA.NaoDesonerado),2)</f>
        <v>177.14</v>
      </c>
      <c r="AH188" s="429">
        <f t="shared" ca="1" si="51"/>
        <v>0.2097</v>
      </c>
      <c r="AJ188" s="431"/>
      <c r="AL188" s="439"/>
      <c r="AM188" s="336">
        <f t="shared" ca="1" si="0"/>
        <v>214.29</v>
      </c>
      <c r="AN188" s="470">
        <f t="shared" ca="1" si="52"/>
        <v>214.29</v>
      </c>
    </row>
    <row r="189" spans="1:40" s="673" customFormat="1" ht="38.25" x14ac:dyDescent="0.2">
      <c r="A189" s="673" t="str">
        <f t="shared" si="37"/>
        <v>S</v>
      </c>
      <c r="B189" s="673">
        <f t="shared" ca="1" si="38"/>
        <v>2</v>
      </c>
      <c r="C189" s="673" t="str">
        <f t="shared" ca="1" si="39"/>
        <v>S</v>
      </c>
      <c r="D189" s="673">
        <f t="shared" ca="1" si="40"/>
        <v>0</v>
      </c>
      <c r="E189" s="673">
        <f ca="1">IF($C189=1,OFFSET(E189,-1,0)+MAX(1,COUNTIF(QCI!$A$13:$A$24,OFFSET(ORÇAMENTO!E189,-1,0))),OFFSET(E189,-1,0))</f>
        <v>1</v>
      </c>
      <c r="F189" s="673">
        <f t="shared" ca="1" si="41"/>
        <v>11</v>
      </c>
      <c r="G189" s="673">
        <f t="shared" ca="1" si="42"/>
        <v>0</v>
      </c>
      <c r="H189" s="673">
        <f t="shared" ca="1" si="43"/>
        <v>0</v>
      </c>
      <c r="I189" s="673">
        <f t="shared" ca="1" si="44"/>
        <v>23</v>
      </c>
      <c r="J189" s="673">
        <f t="shared" ca="1" si="45"/>
        <v>0</v>
      </c>
      <c r="K189" s="673">
        <f ca="1">IF(OR($C189="S",$C189=0),0,MATCH(OFFSET($D189,0,$C189)+IF($C189&lt;&gt;1,1,COUNTIF(QCI!$A$13:$A$24,ORÇAMENTO!E189)),OFFSET($D189,1,$C189,ROW($C$251)-ROW($C189)),0))</f>
        <v>0</v>
      </c>
      <c r="L189" s="114" t="str">
        <f t="shared" ca="1" si="46"/>
        <v>F</v>
      </c>
      <c r="M189" s="115" t="s">
        <v>706</v>
      </c>
      <c r="N189" s="116" t="str">
        <f t="shared" ca="1" si="47"/>
        <v>Serviço</v>
      </c>
      <c r="O189" s="117" t="str">
        <f t="shared" ca="1" si="48"/>
        <v>1.11.23.</v>
      </c>
      <c r="P189" s="677" t="s">
        <v>751</v>
      </c>
      <c r="Q189" s="119" t="s">
        <v>1042</v>
      </c>
      <c r="R189" s="120" t="str">
        <f ca="1">IF($C189="S",REFERENCIA.Descricao,"(digite a descrição aqui)")</f>
        <v>CABO DE COBRE FLEXÍVEL ISOLADO, 10 MM², ANTI-CHAMA 0,6/1,0 KV, PARA CIRCUITOS TERMINAIS - FORNECIMENTO E INSTALAÇÃO. AF_03/2023</v>
      </c>
      <c r="S189" s="121" t="str">
        <f ca="1">REFERENCIA.Unidade</f>
        <v>M</v>
      </c>
      <c r="T189" s="122">
        <f ca="1">OFFSET(CÁLCULO!H$15,ROW($T189)-ROW(T$15),0)</f>
        <v>2</v>
      </c>
      <c r="U189" s="123">
        <f t="shared" ca="1" si="53"/>
        <v>20.04</v>
      </c>
      <c r="V189" s="124" t="s">
        <v>664</v>
      </c>
      <c r="W189" s="122">
        <f ca="1">IF($C189="S",ROUND(IF(TIPOORCAMENTO="Proposto",ORÇAMENTO.CustoUnitario*(1+$AH189),ORÇAMENTO.PrecoUnitarioLicitado),15-13*$AF$10),0)</f>
        <v>24.24</v>
      </c>
      <c r="X189" s="125">
        <f t="array" aca="1" ref="X189" ca="1">IF($C189="S",IF(OR(Import.TipoArredondamento&lt;&gt;"TransfereGOV",ACOMPANHAMENTO="BM"),VTOTAL1,SUM(OFFSET(CÁLCULO!$AI$15,ROW($X189)-ROW($X$15),1):OFFSET(CÁLCULO!$BB$15,ROW($X189)-ROW($X$15),-1))),IF($C189=0,0,ROUND(SomaAgrup,15-13*$AF$11)))</f>
        <v>48.48</v>
      </c>
      <c r="Y189" s="126" t="s">
        <v>752</v>
      </c>
      <c r="Z189" s="673" t="str">
        <f t="shared" ca="1" si="49"/>
        <v>RA</v>
      </c>
      <c r="AA189" s="127">
        <f ca="1">IF($C189="S",IF($Z189="CP",$X189,IF($Z189="RA",(($X189)*QCI!$AA$3),0)),SomaAgrup)</f>
        <v>0.48479999999999995</v>
      </c>
      <c r="AB189" s="128">
        <f t="shared" ca="1" si="50"/>
        <v>0</v>
      </c>
      <c r="AC189" s="564" t="e">
        <f t="array" aca="1" ref="AC189" ca="1">IF($N189=""," ",
IF(AND($C189&lt;&gt;"S",OR($R189="",$R189="(digite a descrição aqui)")),"DESCRIÇÃO",
IF(AND($C189="S",OR($Q189&lt;&gt;"",$T189&gt;0,$U189&gt;0),$P189=""),"FONTE",
IF(AND($C189="S",$P189&lt;&gt;"",OR($T189&gt;0,$U189&gt;0),$Q189=""),"CÓDIGO",
IF(AND($C189="S",$P189&lt;&gt;"",$Q189&lt;&gt;"",$R189="(Código não identificado nas referências)"),"CÓDIGO N/ID",
IF(AND($C189="S",OR($R189="",$R189="(digite a descrição aqui)"),OR($Q189&lt;&gt;"",$T189&gt;0,$U189&gt;0)),"DESCRIÇÃO",
IF(AND($C189="S",$P189&lt;&gt;"",$Q189&lt;&gt;"",$S189=""),"UNIDADE",
IF(AND($C189="S",$P189&lt;&gt;"",$Q189&lt;&gt;"",$U189=0),"SEM CUSTO",
IF(AND(_xlfn.SINGLE(TIPOORCAMENTO)="Licitado",$AL189=0,$AN189&gt;0),"SEM PREÇO",
IF(AND($C189="S",$P189&lt;&gt;"",$Q189&lt;&gt;"",$U189&gt;0,$V189=0),"BDI",
IF(OR(AND(TIPOORCAMENTO="Proposto",LEFT($O$8,5)&lt;&gt;"(N/D:",$AG189&lt;&gt;"",ORÇAMENTO.CustoUnitario&gt;$AG189),AND(TIPOORCAMENTO="LICITADO",ORÇAMENTO.PrecoUnitarioLicitado&gt;$AN189)),"ACIMA REF.",
IF(AND($C189="S",$P189&lt;&gt;"",$Q189&lt;&gt;"",$T189=0,$U189&gt;0),"QUANT.",
IF(AND(Import.TipoArredondamento="TransfereGOV",$L189="F",$C189="S",LEN($Q189)&gt;13),"Código &gt;13",
IF(AND(Import.TipoArredondamento="TransfereGOV",$L189="F",$C189&lt;&gt;"S",LEN($R189)&gt;100),"Descrição &gt;100",
IF(AND(Import.TipoArredondamento="TransfereGOV",$L189="F",$C189="S",LEN($R189)&gt;500),"Descrição &gt;500",
IF(AND(Import.TipoArredondamento="TransfereGOV",$L189="F",$C189="S",LEFT(TRIM(UPPER($P189)),6)&lt;&gt;"SINAPI",ISNA(VLOOKUP(TRIM(UPPER($S189)),ListaTgov.Unidades,1,FALSE))),"Unid. Não Disp",
" "))))))))))))))))</f>
        <v>#NAME?</v>
      </c>
      <c r="AD189" s="673" t="str">
        <f ca="1">IF(C189&lt;=CRONO.NivelExibicao,MAX($AD$15:OFFSET(AD189,-1,0))+IF($C189&lt;&gt;1,1,MAX(1,COUNTIF(QCI!$A$13:$A$24,OFFSET($E189,-1,0)))),"")</f>
        <v/>
      </c>
      <c r="AE189" s="669" t="str">
        <f ca="1">IF(AND($C189="S",ORÇAMENTO.CodBarra&lt;&gt;""),IF(ORÇAMENTO.Fonte="",ORÇAMENTO.CodBarra,CONCATENATE(ORÇAMENTO.Fonte," ",ORÇAMENTO.CodBarra)))</f>
        <v>SINAPI 91933</v>
      </c>
      <c r="AF189" s="672">
        <f ca="1">IF(ISERROR(INDIRECT(ORÇAMENTO.BancoRef)),"(abra o arquivo 'Referência "&amp;Excel_BuiltIn_Database&amp;".xlsm)",IF(OR($C189&lt;&gt;"S",ORÇAMENTO.CodBarra=""),"(Sem Código)",IF(ISERROR(MATCH($AE189,INDIRECT(ORÇAMENTO.BancoRef),0)),"(Código não identificado nas referências)",MATCH($AE189,INDIRECT(ORÇAMENTO.BancoRef),0))))</f>
        <v>10507</v>
      </c>
      <c r="AG189" s="428">
        <f ca="1">ROUND(IF(DESONERACAO="sim",REFERENCIA.Desonerado,REFERENCIA.NaoDesonerado),2)</f>
        <v>20.04</v>
      </c>
      <c r="AH189" s="429">
        <f t="shared" ca="1" si="51"/>
        <v>0.2097</v>
      </c>
      <c r="AJ189" s="431"/>
      <c r="AL189" s="439"/>
      <c r="AM189" s="336">
        <f t="shared" ca="1" si="0"/>
        <v>48.48</v>
      </c>
      <c r="AN189" s="470">
        <f t="shared" ca="1" si="52"/>
        <v>24.24</v>
      </c>
    </row>
    <row r="190" spans="1:40" s="673" customFormat="1" x14ac:dyDescent="0.2">
      <c r="A190" s="673" t="str">
        <f t="shared" si="37"/>
        <v>S</v>
      </c>
      <c r="B190" s="673">
        <f t="shared" ca="1" si="38"/>
        <v>2</v>
      </c>
      <c r="C190" s="673" t="str">
        <f t="shared" ca="1" si="39"/>
        <v>S</v>
      </c>
      <c r="D190" s="673">
        <f t="shared" ca="1" si="40"/>
        <v>0</v>
      </c>
      <c r="E190" s="673">
        <f ca="1">IF($C190=1,OFFSET(E190,-1,0)+MAX(1,COUNTIF(QCI!$A$13:$A$24,OFFSET(ORÇAMENTO!E190,-1,0))),OFFSET(E190,-1,0))</f>
        <v>1</v>
      </c>
      <c r="F190" s="673">
        <f t="shared" ca="1" si="41"/>
        <v>11</v>
      </c>
      <c r="G190" s="673">
        <f t="shared" ca="1" si="42"/>
        <v>0</v>
      </c>
      <c r="H190" s="673">
        <f t="shared" ca="1" si="43"/>
        <v>0</v>
      </c>
      <c r="I190" s="673">
        <f t="shared" ca="1" si="44"/>
        <v>24</v>
      </c>
      <c r="J190" s="673">
        <f t="shared" ca="1" si="45"/>
        <v>0</v>
      </c>
      <c r="K190" s="673">
        <f ca="1">IF(OR($C190="S",$C190=0),0,MATCH(OFFSET($D190,0,$C190)+IF($C190&lt;&gt;1,1,COUNTIF(QCI!$A$13:$A$24,ORÇAMENTO!E190)),OFFSET($D190,1,$C190,ROW($C$251)-ROW($C190)),0))</f>
        <v>0</v>
      </c>
      <c r="L190" s="114" t="str">
        <f t="shared" ca="1" si="46"/>
        <v>F</v>
      </c>
      <c r="M190" s="115" t="s">
        <v>706</v>
      </c>
      <c r="N190" s="116" t="str">
        <f t="shared" ca="1" si="47"/>
        <v>Serviço</v>
      </c>
      <c r="O190" s="117" t="str">
        <f t="shared" ca="1" si="48"/>
        <v>1.11.24.</v>
      </c>
      <c r="P190" s="118" t="s">
        <v>978</v>
      </c>
      <c r="Q190" s="119" t="s">
        <v>1043</v>
      </c>
      <c r="R190" s="120" t="str">
        <f ca="1">IF($C190="S",REFERENCIA.Descricao,"(digite a descrição aqui)")</f>
        <v>EP.07 - GRADE DE PROTEÇÃO EM FERRO CHATO</v>
      </c>
      <c r="S190" s="121" t="str">
        <f ca="1">REFERENCIA.Unidade</f>
        <v>M2</v>
      </c>
      <c r="T190" s="122">
        <f ca="1">OFFSET(CÁLCULO!H$15,ROW($T190)-ROW(T$15),0)</f>
        <v>1.2</v>
      </c>
      <c r="U190" s="123">
        <f t="shared" ca="1" si="53"/>
        <v>159.04</v>
      </c>
      <c r="V190" s="124" t="s">
        <v>664</v>
      </c>
      <c r="W190" s="122">
        <f ca="1">IF($C190="S",ROUND(IF(TIPOORCAMENTO="Proposto",ORÇAMENTO.CustoUnitario*(1+$AH190),ORÇAMENTO.PrecoUnitarioLicitado),15-13*$AF$10),0)</f>
        <v>192.39</v>
      </c>
      <c r="X190" s="125">
        <f t="array" aca="1" ref="X190" ca="1">IF($C190="S",IF(OR(Import.TipoArredondamento&lt;&gt;"TransfereGOV",ACOMPANHAMENTO="BM"),VTOTAL1,SUM(OFFSET(CÁLCULO!$AI$15,ROW($X190)-ROW($X$15),1):OFFSET(CÁLCULO!$BB$15,ROW($X190)-ROW($X$15),-1))),IF($C190=0,0,ROUND(SomaAgrup,15-13*$AF$11)))</f>
        <v>230.87</v>
      </c>
      <c r="Y190" s="126" t="s">
        <v>752</v>
      </c>
      <c r="Z190" s="673" t="str">
        <f t="shared" ca="1" si="49"/>
        <v>RA</v>
      </c>
      <c r="AA190" s="127">
        <f ca="1">IF($C190="S",IF($Z190="CP",$X190,IF($Z190="RA",(($X190)*QCI!$AA$3),0)),SomaAgrup)</f>
        <v>2.3087</v>
      </c>
      <c r="AB190" s="128">
        <f t="shared" ca="1" si="50"/>
        <v>0</v>
      </c>
      <c r="AC190" s="564" t="e">
        <f t="array" aca="1" ref="AC190" ca="1">IF($N190=""," ",
IF(AND($C190&lt;&gt;"S",OR($R190="",$R190="(digite a descrição aqui)")),"DESCRIÇÃO",
IF(AND($C190="S",OR($Q190&lt;&gt;"",$T190&gt;0,$U190&gt;0),$P190=""),"FONTE",
IF(AND($C190="S",$P190&lt;&gt;"",OR($T190&gt;0,$U190&gt;0),$Q190=""),"CÓDIGO",
IF(AND($C190="S",$P190&lt;&gt;"",$Q190&lt;&gt;"",$R190="(Código não identificado nas referências)"),"CÓDIGO N/ID",
IF(AND($C190="S",OR($R190="",$R190="(digite a descrição aqui)"),OR($Q190&lt;&gt;"",$T190&gt;0,$U190&gt;0)),"DESCRIÇÃO",
IF(AND($C190="S",$P190&lt;&gt;"",$Q190&lt;&gt;"",$S190=""),"UNIDADE",
IF(AND($C190="S",$P190&lt;&gt;"",$Q190&lt;&gt;"",$U190=0),"SEM CUSTO",
IF(AND(_xlfn.SINGLE(TIPOORCAMENTO)="Licitado",$AL190=0,$AN190&gt;0),"SEM PREÇO",
IF(AND($C190="S",$P190&lt;&gt;"",$Q190&lt;&gt;"",$U190&gt;0,$V190=0),"BDI",
IF(OR(AND(TIPOORCAMENTO="Proposto",LEFT($O$8,5)&lt;&gt;"(N/D:",$AG190&lt;&gt;"",ORÇAMENTO.CustoUnitario&gt;$AG190),AND(TIPOORCAMENTO="LICITADO",ORÇAMENTO.PrecoUnitarioLicitado&gt;$AN190)),"ACIMA REF.",
IF(AND($C190="S",$P190&lt;&gt;"",$Q190&lt;&gt;"",$T190=0,$U190&gt;0),"QUANT.",
IF(AND(Import.TipoArredondamento="TransfereGOV",$L190="F",$C190="S",LEN($Q190)&gt;13),"Código &gt;13",
IF(AND(Import.TipoArredondamento="TransfereGOV",$L190="F",$C190&lt;&gt;"S",LEN($R190)&gt;100),"Descrição &gt;100",
IF(AND(Import.TipoArredondamento="TransfereGOV",$L190="F",$C190="S",LEN($R190)&gt;500),"Descrição &gt;500",
IF(AND(Import.TipoArredondamento="TransfereGOV",$L190="F",$C190="S",LEFT(TRIM(UPPER($P190)),6)&lt;&gt;"SINAPI",ISNA(VLOOKUP(TRIM(UPPER($S190)),ListaTgov.Unidades,1,FALSE))),"Unid. Não Disp",
" "))))))))))))))))</f>
        <v>#NAME?</v>
      </c>
      <c r="AD190" s="673" t="str">
        <f ca="1">IF(C190&lt;=CRONO.NivelExibicao,MAX($AD$15:OFFSET(AD190,-1,0))+IF($C190&lt;&gt;1,1,MAX(1,COUNTIF(QCI!$A$13:$A$24,OFFSET($E190,-1,0)))),"")</f>
        <v/>
      </c>
      <c r="AE190" s="669" t="str">
        <f ca="1">IF(AND($C190="S",ORÇAMENTO.CodBarra&lt;&gt;""),IF(ORÇAMENTO.Fonte="",ORÇAMENTO.CodBarra,CONCATENATE(ORÇAMENTO.Fonte," ",ORÇAMENTO.CodBarra)))</f>
        <v>SIURB EDIF 8002075</v>
      </c>
      <c r="AF190" s="672">
        <f ca="1">IF(ISERROR(INDIRECT(ORÇAMENTO.BancoRef)),"(abra o arquivo 'Referência "&amp;Excel_BuiltIn_Database&amp;".xlsm)",IF(OR($C190&lt;&gt;"S",ORÇAMENTO.CodBarra=""),"(Sem Código)",IF(ISERROR(MATCH($AE190,INDIRECT(ORÇAMENTO.BancoRef),0)),"(Código não identificado nas referências)",MATCH($AE190,INDIRECT(ORÇAMENTO.BancoRef),0))))</f>
        <v>27515</v>
      </c>
      <c r="AG190" s="428">
        <f ca="1">ROUND(IF(DESONERACAO="sim",REFERENCIA.Desonerado,REFERENCIA.NaoDesonerado),2)</f>
        <v>159.04</v>
      </c>
      <c r="AH190" s="429">
        <f t="shared" ca="1" si="51"/>
        <v>0.2097</v>
      </c>
      <c r="AJ190" s="431"/>
      <c r="AL190" s="439"/>
      <c r="AM190" s="336">
        <f t="shared" ca="1" si="0"/>
        <v>230.87</v>
      </c>
      <c r="AN190" s="470">
        <f t="shared" ca="1" si="52"/>
        <v>192.39</v>
      </c>
    </row>
    <row r="191" spans="1:40" s="673" customFormat="1" ht="25.5" x14ac:dyDescent="0.2">
      <c r="A191" s="673" t="str">
        <f t="shared" si="37"/>
        <v>S</v>
      </c>
      <c r="B191" s="673">
        <f t="shared" ca="1" si="38"/>
        <v>2</v>
      </c>
      <c r="C191" s="673" t="str">
        <f t="shared" ca="1" si="39"/>
        <v>S</v>
      </c>
      <c r="D191" s="673">
        <f t="shared" ca="1" si="40"/>
        <v>0</v>
      </c>
      <c r="E191" s="673">
        <f ca="1">IF($C191=1,OFFSET(E191,-1,0)+MAX(1,COUNTIF(QCI!$A$13:$A$24,OFFSET(ORÇAMENTO!E191,-1,0))),OFFSET(E191,-1,0))</f>
        <v>1</v>
      </c>
      <c r="F191" s="673">
        <f t="shared" ca="1" si="41"/>
        <v>11</v>
      </c>
      <c r="G191" s="673">
        <f t="shared" ca="1" si="42"/>
        <v>0</v>
      </c>
      <c r="H191" s="673">
        <f t="shared" ca="1" si="43"/>
        <v>0</v>
      </c>
      <c r="I191" s="673">
        <f t="shared" ca="1" si="44"/>
        <v>25</v>
      </c>
      <c r="J191" s="673">
        <f t="shared" ca="1" si="45"/>
        <v>0</v>
      </c>
      <c r="K191" s="673">
        <f ca="1">IF(OR($C191="S",$C191=0),0,MATCH(OFFSET($D191,0,$C191)+IF($C191&lt;&gt;1,1,COUNTIF(QCI!$A$13:$A$24,ORÇAMENTO!E191)),OFFSET($D191,1,$C191,ROW($C$251)-ROW($C191)),0))</f>
        <v>0</v>
      </c>
      <c r="L191" s="114" t="str">
        <f t="shared" ca="1" si="46"/>
        <v>F</v>
      </c>
      <c r="M191" s="115" t="s">
        <v>706</v>
      </c>
      <c r="N191" s="116" t="str">
        <f t="shared" ca="1" si="47"/>
        <v>Serviço</v>
      </c>
      <c r="O191" s="117" t="str">
        <f t="shared" ca="1" si="48"/>
        <v>1.11.25.</v>
      </c>
      <c r="P191" s="118" t="s">
        <v>978</v>
      </c>
      <c r="Q191" s="119" t="s">
        <v>1044</v>
      </c>
      <c r="R191" s="120" t="str">
        <f ca="1">IF($C191="S",REFERENCIA.Descricao,"(digite a descrição aqui)")</f>
        <v>QUADRO DE DISTRIBUIÇÃO EM CHAPA METÁLICA - PARA ATÉ 16 DISJUNTORES</v>
      </c>
      <c r="S191" s="121" t="str">
        <f ca="1">REFERENCIA.Unidade</f>
        <v>UN</v>
      </c>
      <c r="T191" s="122">
        <f ca="1">OFFSET(CÁLCULO!H$15,ROW($T191)-ROW(T$15),0)</f>
        <v>1</v>
      </c>
      <c r="U191" s="123">
        <f t="shared" ca="1" si="53"/>
        <v>651.16</v>
      </c>
      <c r="V191" s="124" t="s">
        <v>664</v>
      </c>
      <c r="W191" s="122">
        <f ca="1">IF($C191="S",ROUND(IF(TIPOORCAMENTO="Proposto",ORÇAMENTO.CustoUnitario*(1+$AH191),ORÇAMENTO.PrecoUnitarioLicitado),15-13*$AF$10),0)</f>
        <v>787.71</v>
      </c>
      <c r="X191" s="125">
        <f t="array" aca="1" ref="X191" ca="1">IF($C191="S",IF(OR(Import.TipoArredondamento&lt;&gt;"TransfereGOV",ACOMPANHAMENTO="BM"),VTOTAL1,SUM(OFFSET(CÁLCULO!$AI$15,ROW($X191)-ROW($X$15),1):OFFSET(CÁLCULO!$BB$15,ROW($X191)-ROW($X$15),-1))),IF($C191=0,0,ROUND(SomaAgrup,15-13*$AF$11)))</f>
        <v>787.71</v>
      </c>
      <c r="Y191" s="126" t="s">
        <v>752</v>
      </c>
      <c r="Z191" s="673" t="str">
        <f t="shared" ca="1" si="49"/>
        <v>RA</v>
      </c>
      <c r="AA191" s="127">
        <f ca="1">IF($C191="S",IF($Z191="CP",$X191,IF($Z191="RA",(($X191)*QCI!$AA$3),0)),SomaAgrup)</f>
        <v>7.8771000000000004</v>
      </c>
      <c r="AB191" s="128">
        <f t="shared" ca="1" si="50"/>
        <v>0</v>
      </c>
      <c r="AC191" s="564" t="e">
        <f t="array" aca="1" ref="AC191" ca="1">IF($N191=""," ",
IF(AND($C191&lt;&gt;"S",OR($R191="",$R191="(digite a descrição aqui)")),"DESCRIÇÃO",
IF(AND($C191="S",OR($Q191&lt;&gt;"",$T191&gt;0,$U191&gt;0),$P191=""),"FONTE",
IF(AND($C191="S",$P191&lt;&gt;"",OR($T191&gt;0,$U191&gt;0),$Q191=""),"CÓDIGO",
IF(AND($C191="S",$P191&lt;&gt;"",$Q191&lt;&gt;"",$R191="(Código não identificado nas referências)"),"CÓDIGO N/ID",
IF(AND($C191="S",OR($R191="",$R191="(digite a descrição aqui)"),OR($Q191&lt;&gt;"",$T191&gt;0,$U191&gt;0)),"DESCRIÇÃO",
IF(AND($C191="S",$P191&lt;&gt;"",$Q191&lt;&gt;"",$S191=""),"UNIDADE",
IF(AND($C191="S",$P191&lt;&gt;"",$Q191&lt;&gt;"",$U191=0),"SEM CUSTO",
IF(AND(_xlfn.SINGLE(TIPOORCAMENTO)="Licitado",$AL191=0,$AN191&gt;0),"SEM PREÇO",
IF(AND($C191="S",$P191&lt;&gt;"",$Q191&lt;&gt;"",$U191&gt;0,$V191=0),"BDI",
IF(OR(AND(TIPOORCAMENTO="Proposto",LEFT($O$8,5)&lt;&gt;"(N/D:",$AG191&lt;&gt;"",ORÇAMENTO.CustoUnitario&gt;$AG191),AND(TIPOORCAMENTO="LICITADO",ORÇAMENTO.PrecoUnitarioLicitado&gt;$AN191)),"ACIMA REF.",
IF(AND($C191="S",$P191&lt;&gt;"",$Q191&lt;&gt;"",$T191=0,$U191&gt;0),"QUANT.",
IF(AND(Import.TipoArredondamento="TransfereGOV",$L191="F",$C191="S",LEN($Q191)&gt;13),"Código &gt;13",
IF(AND(Import.TipoArredondamento="TransfereGOV",$L191="F",$C191&lt;&gt;"S",LEN($R191)&gt;100),"Descrição &gt;100",
IF(AND(Import.TipoArredondamento="TransfereGOV",$L191="F",$C191="S",LEN($R191)&gt;500),"Descrição &gt;500",
IF(AND(Import.TipoArredondamento="TransfereGOV",$L191="F",$C191="S",LEFT(TRIM(UPPER($P191)),6)&lt;&gt;"SINAPI",ISNA(VLOOKUP(TRIM(UPPER($S191)),ListaTgov.Unidades,1,FALSE))),"Unid. Não Disp",
" "))))))))))))))))</f>
        <v>#NAME?</v>
      </c>
      <c r="AD191" s="673" t="str">
        <f ca="1">IF(C191&lt;=CRONO.NivelExibicao,MAX($AD$15:OFFSET(AD191,-1,0))+IF($C191&lt;&gt;1,1,MAX(1,COUNTIF(QCI!$A$13:$A$24,OFFSET($E191,-1,0)))),"")</f>
        <v/>
      </c>
      <c r="AE191" s="669" t="str">
        <f ca="1">IF(AND($C191="S",ORÇAMENTO.CodBarra&lt;&gt;""),IF(ORÇAMENTO.Fonte="",ORÇAMENTO.CodBarra,CONCATENATE(ORÇAMENTO.Fonte," ",ORÇAMENTO.CodBarra)))</f>
        <v>SIURB EDIF 9005006</v>
      </c>
      <c r="AF191" s="672">
        <f ca="1">IF(ISERROR(INDIRECT(ORÇAMENTO.BancoRef)),"(abra o arquivo 'Referência "&amp;Excel_BuiltIn_Database&amp;".xlsm)",IF(OR($C191&lt;&gt;"S",ORÇAMENTO.CodBarra=""),"(Sem Código)",IF(ISERROR(MATCH($AE191,INDIRECT(ORÇAMENTO.BancoRef),0)),"(Código não identificado nas referências)",MATCH($AE191,INDIRECT(ORÇAMENTO.BancoRef),0))))</f>
        <v>27691</v>
      </c>
      <c r="AG191" s="428">
        <f ca="1">ROUND(IF(DESONERACAO="sim",REFERENCIA.Desonerado,REFERENCIA.NaoDesonerado),2)</f>
        <v>651.16</v>
      </c>
      <c r="AH191" s="429">
        <f t="shared" ca="1" si="51"/>
        <v>0.2097</v>
      </c>
      <c r="AJ191" s="431"/>
      <c r="AL191" s="439"/>
      <c r="AM191" s="336">
        <f t="shared" ca="1" si="0"/>
        <v>787.71</v>
      </c>
      <c r="AN191" s="470">
        <f t="shared" ca="1" si="52"/>
        <v>787.71</v>
      </c>
    </row>
    <row r="192" spans="1:40" s="673" customFormat="1" ht="38.25" x14ac:dyDescent="0.2">
      <c r="A192" s="673" t="str">
        <f t="shared" si="37"/>
        <v>S</v>
      </c>
      <c r="B192" s="673">
        <f t="shared" ca="1" si="38"/>
        <v>2</v>
      </c>
      <c r="C192" s="673" t="str">
        <f t="shared" ca="1" si="39"/>
        <v>S</v>
      </c>
      <c r="D192" s="673">
        <f t="shared" ca="1" si="40"/>
        <v>0</v>
      </c>
      <c r="E192" s="673">
        <f ca="1">IF($C192=1,OFFSET(E192,-1,0)+MAX(1,COUNTIF(QCI!$A$13:$A$24,OFFSET(ORÇAMENTO!E192,-1,0))),OFFSET(E192,-1,0))</f>
        <v>1</v>
      </c>
      <c r="F192" s="673">
        <f t="shared" ca="1" si="41"/>
        <v>11</v>
      </c>
      <c r="G192" s="673">
        <f t="shared" ca="1" si="42"/>
        <v>0</v>
      </c>
      <c r="H192" s="673">
        <f t="shared" ca="1" si="43"/>
        <v>0</v>
      </c>
      <c r="I192" s="673">
        <f t="shared" ca="1" si="44"/>
        <v>26</v>
      </c>
      <c r="J192" s="673">
        <f t="shared" ca="1" si="45"/>
        <v>0</v>
      </c>
      <c r="K192" s="673">
        <f ca="1">IF(OR($C192="S",$C192=0),0,MATCH(OFFSET($D192,0,$C192)+IF($C192&lt;&gt;1,1,COUNTIF(QCI!$A$13:$A$24,ORÇAMENTO!E192)),OFFSET($D192,1,$C192,ROW($C$251)-ROW($C192)),0))</f>
        <v>0</v>
      </c>
      <c r="L192" s="114" t="str">
        <f t="shared" ca="1" si="46"/>
        <v>F</v>
      </c>
      <c r="M192" s="115" t="s">
        <v>706</v>
      </c>
      <c r="N192" s="116" t="str">
        <f t="shared" ca="1" si="47"/>
        <v>Serviço</v>
      </c>
      <c r="O192" s="117" t="str">
        <f t="shared" ca="1" si="48"/>
        <v>1.11.26.</v>
      </c>
      <c r="P192" s="677" t="s">
        <v>751</v>
      </c>
      <c r="Q192" s="119" t="s">
        <v>1045</v>
      </c>
      <c r="R192" s="120" t="str">
        <f ca="1">IF($C192="S",REFERENCIA.Descricao,"(digite a descrição aqui)")</f>
        <v>CABO DE COBRE FLEXÍVEL ISOLADO, 1,5 MM², ANTI-CHAMA 0,6/1,0 KV, PARA CIRCUITOS TERMINAIS - FORNECIMENTO E INSTALAÇÃO. AF_03/2023</v>
      </c>
      <c r="S192" s="121" t="str">
        <f ca="1">REFERENCIA.Unidade</f>
        <v>M</v>
      </c>
      <c r="T192" s="122">
        <f ca="1">OFFSET(CÁLCULO!H$15,ROW($T192)-ROW(T$15),0)</f>
        <v>1</v>
      </c>
      <c r="U192" s="123">
        <f t="shared" ca="1" si="53"/>
        <v>4.6100000000000003</v>
      </c>
      <c r="V192" s="124" t="s">
        <v>664</v>
      </c>
      <c r="W192" s="122">
        <f ca="1">IF($C192="S",ROUND(IF(TIPOORCAMENTO="Proposto",ORÇAMENTO.CustoUnitario*(1+$AH192),ORÇAMENTO.PrecoUnitarioLicitado),15-13*$AF$10),0)</f>
        <v>5.58</v>
      </c>
      <c r="X192" s="125">
        <f t="array" aca="1" ref="X192" ca="1">IF($C192="S",IF(OR(Import.TipoArredondamento&lt;&gt;"TransfereGOV",ACOMPANHAMENTO="BM"),VTOTAL1,SUM(OFFSET(CÁLCULO!$AI$15,ROW($X192)-ROW($X$15),1):OFFSET(CÁLCULO!$BB$15,ROW($X192)-ROW($X$15),-1))),IF($C192=0,0,ROUND(SomaAgrup,15-13*$AF$11)))</f>
        <v>5.58</v>
      </c>
      <c r="Y192" s="126" t="s">
        <v>752</v>
      </c>
      <c r="Z192" s="673" t="str">
        <f t="shared" ca="1" si="49"/>
        <v>RA</v>
      </c>
      <c r="AA192" s="127">
        <f ca="1">IF($C192="S",IF($Z192="CP",$X192,IF($Z192="RA",(($X192)*QCI!$AA$3),0)),SomaAgrup)</f>
        <v>5.5800000000000002E-2</v>
      </c>
      <c r="AB192" s="128">
        <f t="shared" ca="1" si="50"/>
        <v>0</v>
      </c>
      <c r="AC192" s="564" t="e">
        <f t="array" aca="1" ref="AC192" ca="1">IF($N192=""," ",
IF(AND($C192&lt;&gt;"S",OR($R192="",$R192="(digite a descrição aqui)")),"DESCRIÇÃO",
IF(AND($C192="S",OR($Q192&lt;&gt;"",$T192&gt;0,$U192&gt;0),$P192=""),"FONTE",
IF(AND($C192="S",$P192&lt;&gt;"",OR($T192&gt;0,$U192&gt;0),$Q192=""),"CÓDIGO",
IF(AND($C192="S",$P192&lt;&gt;"",$Q192&lt;&gt;"",$R192="(Código não identificado nas referências)"),"CÓDIGO N/ID",
IF(AND($C192="S",OR($R192="",$R192="(digite a descrição aqui)"),OR($Q192&lt;&gt;"",$T192&gt;0,$U192&gt;0)),"DESCRIÇÃO",
IF(AND($C192="S",$P192&lt;&gt;"",$Q192&lt;&gt;"",$S192=""),"UNIDADE",
IF(AND($C192="S",$P192&lt;&gt;"",$Q192&lt;&gt;"",$U192=0),"SEM CUSTO",
IF(AND(_xlfn.SINGLE(TIPOORCAMENTO)="Licitado",$AL192=0,$AN192&gt;0),"SEM PREÇO",
IF(AND($C192="S",$P192&lt;&gt;"",$Q192&lt;&gt;"",$U192&gt;0,$V192=0),"BDI",
IF(OR(AND(TIPOORCAMENTO="Proposto",LEFT($O$8,5)&lt;&gt;"(N/D:",$AG192&lt;&gt;"",ORÇAMENTO.CustoUnitario&gt;$AG192),AND(TIPOORCAMENTO="LICITADO",ORÇAMENTO.PrecoUnitarioLicitado&gt;$AN192)),"ACIMA REF.",
IF(AND($C192="S",$P192&lt;&gt;"",$Q192&lt;&gt;"",$T192=0,$U192&gt;0),"QUANT.",
IF(AND(Import.TipoArredondamento="TransfereGOV",$L192="F",$C192="S",LEN($Q192)&gt;13),"Código &gt;13",
IF(AND(Import.TipoArredondamento="TransfereGOV",$L192="F",$C192&lt;&gt;"S",LEN($R192)&gt;100),"Descrição &gt;100",
IF(AND(Import.TipoArredondamento="TransfereGOV",$L192="F",$C192="S",LEN($R192)&gt;500),"Descrição &gt;500",
IF(AND(Import.TipoArredondamento="TransfereGOV",$L192="F",$C192="S",LEFT(TRIM(UPPER($P192)),6)&lt;&gt;"SINAPI",ISNA(VLOOKUP(TRIM(UPPER($S192)),ListaTgov.Unidades,1,FALSE))),"Unid. Não Disp",
" "))))))))))))))))</f>
        <v>#NAME?</v>
      </c>
      <c r="AD192" s="673" t="str">
        <f ca="1">IF(C192&lt;=CRONO.NivelExibicao,MAX($AD$15:OFFSET(AD192,-1,0))+IF($C192&lt;&gt;1,1,MAX(1,COUNTIF(QCI!$A$13:$A$24,OFFSET($E192,-1,0)))),"")</f>
        <v/>
      </c>
      <c r="AE192" s="669" t="str">
        <f ca="1">IF(AND($C192="S",ORÇAMENTO.CodBarra&lt;&gt;""),IF(ORÇAMENTO.Fonte="",ORÇAMENTO.CodBarra,CONCATENATE(ORÇAMENTO.Fonte," ",ORÇAMENTO.CodBarra)))</f>
        <v>SINAPI 91925</v>
      </c>
      <c r="AF192" s="672">
        <f ca="1">IF(ISERROR(INDIRECT(ORÇAMENTO.BancoRef)),"(abra o arquivo 'Referência "&amp;Excel_BuiltIn_Database&amp;".xlsm)",IF(OR($C192&lt;&gt;"S",ORÇAMENTO.CodBarra=""),"(Sem Código)",IF(ISERROR(MATCH($AE192,INDIRECT(ORÇAMENTO.BancoRef),0)),"(Código não identificado nas referências)",MATCH($AE192,INDIRECT(ORÇAMENTO.BancoRef),0))))</f>
        <v>10505</v>
      </c>
      <c r="AG192" s="428">
        <f ca="1">ROUND(IF(DESONERACAO="sim",REFERENCIA.Desonerado,REFERENCIA.NaoDesonerado),2)</f>
        <v>4.6100000000000003</v>
      </c>
      <c r="AH192" s="429">
        <f t="shared" ca="1" si="51"/>
        <v>0.2097</v>
      </c>
      <c r="AJ192" s="431"/>
      <c r="AL192" s="439"/>
      <c r="AM192" s="336">
        <f t="shared" ca="1" si="0"/>
        <v>5.58</v>
      </c>
      <c r="AN192" s="470">
        <f t="shared" ca="1" si="52"/>
        <v>5.58</v>
      </c>
    </row>
    <row r="193" spans="1:40" s="673" customFormat="1" ht="25.5" x14ac:dyDescent="0.2">
      <c r="A193" s="673" t="str">
        <f t="shared" si="37"/>
        <v>S</v>
      </c>
      <c r="B193" s="673">
        <f t="shared" ca="1" si="38"/>
        <v>2</v>
      </c>
      <c r="C193" s="673" t="str">
        <f t="shared" ca="1" si="39"/>
        <v>S</v>
      </c>
      <c r="D193" s="673">
        <f t="shared" ca="1" si="40"/>
        <v>0</v>
      </c>
      <c r="E193" s="673">
        <f ca="1">IF($C193=1,OFFSET(E193,-1,0)+MAX(1,COUNTIF(QCI!$A$13:$A$24,OFFSET(ORÇAMENTO!E193,-1,0))),OFFSET(E193,-1,0))</f>
        <v>1</v>
      </c>
      <c r="F193" s="673">
        <f t="shared" ca="1" si="41"/>
        <v>11</v>
      </c>
      <c r="G193" s="673">
        <f t="shared" ca="1" si="42"/>
        <v>0</v>
      </c>
      <c r="H193" s="673">
        <f t="shared" ca="1" si="43"/>
        <v>0</v>
      </c>
      <c r="I193" s="673">
        <f t="shared" ca="1" si="44"/>
        <v>27</v>
      </c>
      <c r="J193" s="673">
        <f t="shared" ca="1" si="45"/>
        <v>0</v>
      </c>
      <c r="K193" s="673">
        <f ca="1">IF(OR($C193="S",$C193=0),0,MATCH(OFFSET($D193,0,$C193)+IF($C193&lt;&gt;1,1,COUNTIF(QCI!$A$13:$A$24,ORÇAMENTO!E193)),OFFSET($D193,1,$C193,ROW($C$251)-ROW($C193)),0))</f>
        <v>0</v>
      </c>
      <c r="L193" s="114" t="str">
        <f t="shared" ca="1" si="46"/>
        <v>F</v>
      </c>
      <c r="M193" s="115" t="s">
        <v>706</v>
      </c>
      <c r="N193" s="116" t="str">
        <f t="shared" ca="1" si="47"/>
        <v>Serviço</v>
      </c>
      <c r="O193" s="117" t="str">
        <f t="shared" ca="1" si="48"/>
        <v>1.11.27.</v>
      </c>
      <c r="P193" s="118" t="s">
        <v>978</v>
      </c>
      <c r="Q193" s="119" t="s">
        <v>1046</v>
      </c>
      <c r="R193" s="120" t="str">
        <f ca="1">IF($C193="S",REFERENCIA.Descricao,"(digite a descrição aqui)")</f>
        <v>CAIXA DE PASSAGEM E TAMPA PRÉ-MOLDADAS EM CONCRETO, SEM FUNDO, 40X40CM</v>
      </c>
      <c r="S193" s="121" t="str">
        <f ca="1">REFERENCIA.Unidade</f>
        <v>UN</v>
      </c>
      <c r="T193" s="122">
        <f ca="1">OFFSET(CÁLCULO!H$15,ROW($T193)-ROW(T$15),0)</f>
        <v>35</v>
      </c>
      <c r="U193" s="123">
        <f t="shared" ca="1" si="53"/>
        <v>228.9</v>
      </c>
      <c r="V193" s="124" t="s">
        <v>664</v>
      </c>
      <c r="W193" s="122">
        <f ca="1">IF($C193="S",ROUND(IF(TIPOORCAMENTO="Proposto",ORÇAMENTO.CustoUnitario*(1+$AH193),ORÇAMENTO.PrecoUnitarioLicitado),15-13*$AF$10),0)</f>
        <v>276.89999999999998</v>
      </c>
      <c r="X193" s="125">
        <f t="array" aca="1" ref="X193" ca="1">IF($C193="S",IF(OR(Import.TipoArredondamento&lt;&gt;"TransfereGOV",ACOMPANHAMENTO="BM"),VTOTAL1,SUM(OFFSET(CÁLCULO!$AI$15,ROW($X193)-ROW($X$15),1):OFFSET(CÁLCULO!$BB$15,ROW($X193)-ROW($X$15),-1))),IF($C193=0,0,ROUND(SomaAgrup,15-13*$AF$11)))</f>
        <v>9691.5</v>
      </c>
      <c r="Y193" s="126" t="s">
        <v>752</v>
      </c>
      <c r="Z193" s="673" t="str">
        <f t="shared" ca="1" si="49"/>
        <v>RA</v>
      </c>
      <c r="AA193" s="127">
        <f ca="1">IF($C193="S",IF($Z193="CP",$X193,IF($Z193="RA",(($X193)*QCI!$AA$3),0)),SomaAgrup)</f>
        <v>96.915000000000006</v>
      </c>
      <c r="AB193" s="128">
        <f t="shared" ca="1" si="50"/>
        <v>0</v>
      </c>
      <c r="AC193" s="564" t="e">
        <f t="array" aca="1" ref="AC193" ca="1">IF($N193=""," ",
IF(AND($C193&lt;&gt;"S",OR($R193="",$R193="(digite a descrição aqui)")),"DESCRIÇÃO",
IF(AND($C193="S",OR($Q193&lt;&gt;"",$T193&gt;0,$U193&gt;0),$P193=""),"FONTE",
IF(AND($C193="S",$P193&lt;&gt;"",OR($T193&gt;0,$U193&gt;0),$Q193=""),"CÓDIGO",
IF(AND($C193="S",$P193&lt;&gt;"",$Q193&lt;&gt;"",$R193="(Código não identificado nas referências)"),"CÓDIGO N/ID",
IF(AND($C193="S",OR($R193="",$R193="(digite a descrição aqui)"),OR($Q193&lt;&gt;"",$T193&gt;0,$U193&gt;0)),"DESCRIÇÃO",
IF(AND($C193="S",$P193&lt;&gt;"",$Q193&lt;&gt;"",$S193=""),"UNIDADE",
IF(AND($C193="S",$P193&lt;&gt;"",$Q193&lt;&gt;"",$U193=0),"SEM CUSTO",
IF(AND(_xlfn.SINGLE(TIPOORCAMENTO)="Licitado",$AL193=0,$AN193&gt;0),"SEM PREÇO",
IF(AND($C193="S",$P193&lt;&gt;"",$Q193&lt;&gt;"",$U193&gt;0,$V193=0),"BDI",
IF(OR(AND(TIPOORCAMENTO="Proposto",LEFT($O$8,5)&lt;&gt;"(N/D:",$AG193&lt;&gt;"",ORÇAMENTO.CustoUnitario&gt;$AG193),AND(TIPOORCAMENTO="LICITADO",ORÇAMENTO.PrecoUnitarioLicitado&gt;$AN193)),"ACIMA REF.",
IF(AND($C193="S",$P193&lt;&gt;"",$Q193&lt;&gt;"",$T193=0,$U193&gt;0),"QUANT.",
IF(AND(Import.TipoArredondamento="TransfereGOV",$L193="F",$C193="S",LEN($Q193)&gt;13),"Código &gt;13",
IF(AND(Import.TipoArredondamento="TransfereGOV",$L193="F",$C193&lt;&gt;"S",LEN($R193)&gt;100),"Descrição &gt;100",
IF(AND(Import.TipoArredondamento="TransfereGOV",$L193="F",$C193="S",LEN($R193)&gt;500),"Descrição &gt;500",
IF(AND(Import.TipoArredondamento="TransfereGOV",$L193="F",$C193="S",LEFT(TRIM(UPPER($P193)),6)&lt;&gt;"SINAPI",ISNA(VLOOKUP(TRIM(UPPER($S193)),ListaTgov.Unidades,1,FALSE))),"Unid. Não Disp",
" "))))))))))))))))</f>
        <v>#NAME?</v>
      </c>
      <c r="AD193" s="673" t="str">
        <f ca="1">IF(C193&lt;=CRONO.NivelExibicao,MAX($AD$15:OFFSET(AD193,-1,0))+IF($C193&lt;&gt;1,1,MAX(1,COUNTIF(QCI!$A$13:$A$24,OFFSET($E193,-1,0)))),"")</f>
        <v/>
      </c>
      <c r="AE193" s="669" t="str">
        <f ca="1">IF(AND($C193="S",ORÇAMENTO.CodBarra&lt;&gt;""),IF(ORÇAMENTO.Fonte="",ORÇAMENTO.CodBarra,CONCATENATE(ORÇAMENTO.Fonte," ",ORÇAMENTO.CodBarra)))</f>
        <v>SIURB EDIF 9005070</v>
      </c>
      <c r="AF193" s="672">
        <f ca="1">IF(ISERROR(INDIRECT(ORÇAMENTO.BancoRef)),"(abra o arquivo 'Referência "&amp;Excel_BuiltIn_Database&amp;".xlsm)",IF(OR($C193&lt;&gt;"S",ORÇAMENTO.CodBarra=""),"(Sem Código)",IF(ISERROR(MATCH($AE193,INDIRECT(ORÇAMENTO.BancoRef),0)),"(Código não identificado nas referências)",MATCH($AE193,INDIRECT(ORÇAMENTO.BancoRef),0))))</f>
        <v>27738</v>
      </c>
      <c r="AG193" s="428">
        <f ca="1">ROUND(IF(DESONERACAO="sim",REFERENCIA.Desonerado,REFERENCIA.NaoDesonerado),2)</f>
        <v>228.9</v>
      </c>
      <c r="AH193" s="429">
        <f t="shared" ca="1" si="51"/>
        <v>0.2097</v>
      </c>
      <c r="AJ193" s="431"/>
      <c r="AL193" s="439"/>
      <c r="AM193" s="336">
        <f t="shared" ca="1" si="0"/>
        <v>9691.5</v>
      </c>
      <c r="AN193" s="470">
        <f t="shared" ca="1" si="52"/>
        <v>276.89999999999998</v>
      </c>
    </row>
    <row r="194" spans="1:40" s="673" customFormat="1" ht="25.5" x14ac:dyDescent="0.2">
      <c r="A194" s="673" t="str">
        <f t="shared" si="37"/>
        <v>S</v>
      </c>
      <c r="B194" s="673">
        <f t="shared" ca="1" si="38"/>
        <v>2</v>
      </c>
      <c r="C194" s="673" t="str">
        <f t="shared" ca="1" si="39"/>
        <v>S</v>
      </c>
      <c r="D194" s="673">
        <f t="shared" ca="1" si="40"/>
        <v>0</v>
      </c>
      <c r="E194" s="673">
        <f ca="1">IF($C194=1,OFFSET(E194,-1,0)+MAX(1,COUNTIF(QCI!$A$13:$A$24,OFFSET(ORÇAMENTO!E194,-1,0))),OFFSET(E194,-1,0))</f>
        <v>1</v>
      </c>
      <c r="F194" s="673">
        <f t="shared" ca="1" si="41"/>
        <v>11</v>
      </c>
      <c r="G194" s="673">
        <f t="shared" ca="1" si="42"/>
        <v>0</v>
      </c>
      <c r="H194" s="673">
        <f t="shared" ca="1" si="43"/>
        <v>0</v>
      </c>
      <c r="I194" s="673">
        <f t="shared" ca="1" si="44"/>
        <v>28</v>
      </c>
      <c r="J194" s="673">
        <f t="shared" ca="1" si="45"/>
        <v>0</v>
      </c>
      <c r="K194" s="673">
        <f ca="1">IF(OR($C194="S",$C194=0),0,MATCH(OFFSET($D194,0,$C194)+IF($C194&lt;&gt;1,1,COUNTIF(QCI!$A$13:$A$24,ORÇAMENTO!E194)),OFFSET($D194,1,$C194,ROW($C$251)-ROW($C194)),0))</f>
        <v>0</v>
      </c>
      <c r="L194" s="114" t="str">
        <f t="shared" ca="1" si="46"/>
        <v>F</v>
      </c>
      <c r="M194" s="115" t="s">
        <v>706</v>
      </c>
      <c r="N194" s="116" t="str">
        <f t="shared" ca="1" si="47"/>
        <v>Serviço</v>
      </c>
      <c r="O194" s="117" t="str">
        <f t="shared" ca="1" si="48"/>
        <v>1.11.28.</v>
      </c>
      <c r="P194" s="118" t="s">
        <v>751</v>
      </c>
      <c r="Q194" s="119" t="s">
        <v>1047</v>
      </c>
      <c r="R194" s="120" t="str">
        <f ca="1">IF($C194="S",REFERENCIA.Descricao,"(digite a descrição aqui)")</f>
        <v>HASTE DE ATERRAMENTO, DIÂMETRO 5/8", COM 3 METROS - FORNECIMENTO E INSTALAÇÃO. AF_08/2023</v>
      </c>
      <c r="S194" s="121" t="str">
        <f ca="1">REFERENCIA.Unidade</f>
        <v>UN</v>
      </c>
      <c r="T194" s="122">
        <f ca="1">OFFSET(CÁLCULO!H$15,ROW($T194)-ROW(T$15),0)</f>
        <v>35</v>
      </c>
      <c r="U194" s="123">
        <f t="shared" ca="1" si="53"/>
        <v>90.21</v>
      </c>
      <c r="V194" s="124" t="s">
        <v>664</v>
      </c>
      <c r="W194" s="122">
        <f ca="1">IF($C194="S",ROUND(IF(TIPOORCAMENTO="Proposto",ORÇAMENTO.CustoUnitario*(1+$AH194),ORÇAMENTO.PrecoUnitarioLicitado),15-13*$AF$10),0)</f>
        <v>109.13</v>
      </c>
      <c r="X194" s="125">
        <f t="array" aca="1" ref="X194" ca="1">IF($C194="S",IF(OR(Import.TipoArredondamento&lt;&gt;"TransfereGOV",ACOMPANHAMENTO="BM"),VTOTAL1,SUM(OFFSET(CÁLCULO!$AI$15,ROW($X194)-ROW($X$15),1):OFFSET(CÁLCULO!$BB$15,ROW($X194)-ROW($X$15),-1))),IF($C194=0,0,ROUND(SomaAgrup,15-13*$AF$11)))</f>
        <v>3819.55</v>
      </c>
      <c r="Y194" s="126" t="s">
        <v>752</v>
      </c>
      <c r="Z194" s="673" t="str">
        <f t="shared" ca="1" si="49"/>
        <v>RA</v>
      </c>
      <c r="AA194" s="127">
        <f ca="1">IF($C194="S",IF($Z194="CP",$X194,IF($Z194="RA",(($X194)*QCI!$AA$3),0)),SomaAgrup)</f>
        <v>38.195500000000003</v>
      </c>
      <c r="AB194" s="128">
        <f t="shared" ca="1" si="50"/>
        <v>0</v>
      </c>
      <c r="AC194" s="564" t="e">
        <f t="array" aca="1" ref="AC194" ca="1">IF($N194=""," ",
IF(AND($C194&lt;&gt;"S",OR($R194="",$R194="(digite a descrição aqui)")),"DESCRIÇÃO",
IF(AND($C194="S",OR($Q194&lt;&gt;"",$T194&gt;0,$U194&gt;0),$P194=""),"FONTE",
IF(AND($C194="S",$P194&lt;&gt;"",OR($T194&gt;0,$U194&gt;0),$Q194=""),"CÓDIGO",
IF(AND($C194="S",$P194&lt;&gt;"",$Q194&lt;&gt;"",$R194="(Código não identificado nas referências)"),"CÓDIGO N/ID",
IF(AND($C194="S",OR($R194="",$R194="(digite a descrição aqui)"),OR($Q194&lt;&gt;"",$T194&gt;0,$U194&gt;0)),"DESCRIÇÃO",
IF(AND($C194="S",$P194&lt;&gt;"",$Q194&lt;&gt;"",$S194=""),"UNIDADE",
IF(AND($C194="S",$P194&lt;&gt;"",$Q194&lt;&gt;"",$U194=0),"SEM CUSTO",
IF(AND(_xlfn.SINGLE(TIPOORCAMENTO)="Licitado",$AL194=0,$AN194&gt;0),"SEM PREÇO",
IF(AND($C194="S",$P194&lt;&gt;"",$Q194&lt;&gt;"",$U194&gt;0,$V194=0),"BDI",
IF(OR(AND(TIPOORCAMENTO="Proposto",LEFT($O$8,5)&lt;&gt;"(N/D:",$AG194&lt;&gt;"",ORÇAMENTO.CustoUnitario&gt;$AG194),AND(TIPOORCAMENTO="LICITADO",ORÇAMENTO.PrecoUnitarioLicitado&gt;$AN194)),"ACIMA REF.",
IF(AND($C194="S",$P194&lt;&gt;"",$Q194&lt;&gt;"",$T194=0,$U194&gt;0),"QUANT.",
IF(AND(Import.TipoArredondamento="TransfereGOV",$L194="F",$C194="S",LEN($Q194)&gt;13),"Código &gt;13",
IF(AND(Import.TipoArredondamento="TransfereGOV",$L194="F",$C194&lt;&gt;"S",LEN($R194)&gt;100),"Descrição &gt;100",
IF(AND(Import.TipoArredondamento="TransfereGOV",$L194="F",$C194="S",LEN($R194)&gt;500),"Descrição &gt;500",
IF(AND(Import.TipoArredondamento="TransfereGOV",$L194="F",$C194="S",LEFT(TRIM(UPPER($P194)),6)&lt;&gt;"SINAPI",ISNA(VLOOKUP(TRIM(UPPER($S194)),ListaTgov.Unidades,1,FALSE))),"Unid. Não Disp",
" "))))))))))))))))</f>
        <v>#NAME?</v>
      </c>
      <c r="AD194" s="673" t="str">
        <f ca="1">IF(C194&lt;=CRONO.NivelExibicao,MAX($AD$15:OFFSET(AD194,-1,0))+IF($C194&lt;&gt;1,1,MAX(1,COUNTIF(QCI!$A$13:$A$24,OFFSET($E194,-1,0)))),"")</f>
        <v/>
      </c>
      <c r="AE194" s="669" t="str">
        <f ca="1">IF(AND($C194="S",ORÇAMENTO.CodBarra&lt;&gt;""),IF(ORÇAMENTO.Fonte="",ORÇAMENTO.CodBarra,CONCATENATE(ORÇAMENTO.Fonte," ",ORÇAMENTO.CodBarra)))</f>
        <v>SINAPI 96985</v>
      </c>
      <c r="AF194" s="672">
        <f ca="1">IF(ISERROR(INDIRECT(ORÇAMENTO.BancoRef)),"(abra o arquivo 'Referência "&amp;Excel_BuiltIn_Database&amp;".xlsm)",IF(OR($C194&lt;&gt;"S",ORÇAMENTO.CodBarra=""),"(Sem Código)",IF(ISERROR(MATCH($AE194,INDIRECT(ORÇAMENTO.BancoRef),0)),"(Código não identificado nas referências)",MATCH($AE194,INDIRECT(ORÇAMENTO.BancoRef),0))))</f>
        <v>15334</v>
      </c>
      <c r="AG194" s="428">
        <f ca="1">ROUND(IF(DESONERACAO="sim",REFERENCIA.Desonerado,REFERENCIA.NaoDesonerado),2)</f>
        <v>90.21</v>
      </c>
      <c r="AH194" s="429">
        <f t="shared" ca="1" si="51"/>
        <v>0.2097</v>
      </c>
      <c r="AJ194" s="431"/>
      <c r="AL194" s="439"/>
      <c r="AM194" s="336">
        <f t="shared" ca="1" si="0"/>
        <v>3819.55</v>
      </c>
      <c r="AN194" s="470">
        <f t="shared" ca="1" si="52"/>
        <v>109.13</v>
      </c>
    </row>
    <row r="195" spans="1:40" s="673" customFormat="1" x14ac:dyDescent="0.2">
      <c r="A195" s="673" t="str">
        <f t="shared" si="37"/>
        <v>S</v>
      </c>
      <c r="B195" s="673">
        <f t="shared" ca="1" si="38"/>
        <v>2</v>
      </c>
      <c r="C195" s="673" t="str">
        <f t="shared" ca="1" si="39"/>
        <v>S</v>
      </c>
      <c r="D195" s="673">
        <f t="shared" ca="1" si="40"/>
        <v>0</v>
      </c>
      <c r="E195" s="673">
        <f ca="1">IF($C195=1,OFFSET(E195,-1,0)+MAX(1,COUNTIF(QCI!$A$13:$A$24,OFFSET(ORÇAMENTO!E195,-1,0))),OFFSET(E195,-1,0))</f>
        <v>1</v>
      </c>
      <c r="F195" s="673">
        <f t="shared" ca="1" si="41"/>
        <v>11</v>
      </c>
      <c r="G195" s="673">
        <f t="shared" ca="1" si="42"/>
        <v>0</v>
      </c>
      <c r="H195" s="673">
        <f t="shared" ca="1" si="43"/>
        <v>0</v>
      </c>
      <c r="I195" s="673">
        <f t="shared" ca="1" si="44"/>
        <v>29</v>
      </c>
      <c r="J195" s="673">
        <f t="shared" ca="1" si="45"/>
        <v>0</v>
      </c>
      <c r="K195" s="673">
        <f ca="1">IF(OR($C195="S",$C195=0),0,MATCH(OFFSET($D195,0,$C195)+IF($C195&lt;&gt;1,1,COUNTIF(QCI!$A$13:$A$24,ORÇAMENTO!E195)),OFFSET($D195,1,$C195,ROW($C$251)-ROW($C195)),0))</f>
        <v>0</v>
      </c>
      <c r="L195" s="114" t="str">
        <f t="shared" ca="1" si="46"/>
        <v>F</v>
      </c>
      <c r="M195" s="115" t="s">
        <v>706</v>
      </c>
      <c r="N195" s="116" t="str">
        <f t="shared" ca="1" si="47"/>
        <v>Serviço</v>
      </c>
      <c r="O195" s="117" t="str">
        <f t="shared" ca="1" si="48"/>
        <v>1.11.29.</v>
      </c>
      <c r="P195" s="118" t="s">
        <v>978</v>
      </c>
      <c r="Q195" s="119" t="s">
        <v>1048</v>
      </c>
      <c r="R195" s="120" t="str">
        <f ca="1">IF($C195="S",REFERENCIA.Descricao,"(digite a descrição aqui)")</f>
        <v>CABO DE COBRE NÚ, PARA ATERRAMENTO - 35,00MM2</v>
      </c>
      <c r="S195" s="121" t="str">
        <f ca="1">REFERENCIA.Unidade</f>
        <v>M</v>
      </c>
      <c r="T195" s="122">
        <f ca="1">OFFSET(CÁLCULO!H$15,ROW($T195)-ROW(T$15),0)</f>
        <v>35</v>
      </c>
      <c r="U195" s="123">
        <f t="shared" ca="1" si="53"/>
        <v>55.09</v>
      </c>
      <c r="V195" s="124" t="s">
        <v>664</v>
      </c>
      <c r="W195" s="122">
        <f ca="1">IF($C195="S",ROUND(IF(TIPOORCAMENTO="Proposto",ORÇAMENTO.CustoUnitario*(1+$AH195),ORÇAMENTO.PrecoUnitarioLicitado),15-13*$AF$10),0)</f>
        <v>66.64</v>
      </c>
      <c r="X195" s="125">
        <f t="array" aca="1" ref="X195" ca="1">IF($C195="S",IF(OR(Import.TipoArredondamento&lt;&gt;"TransfereGOV",ACOMPANHAMENTO="BM"),VTOTAL1,SUM(OFFSET(CÁLCULO!$AI$15,ROW($X195)-ROW($X$15),1):OFFSET(CÁLCULO!$BB$15,ROW($X195)-ROW($X$15),-1))),IF($C195=0,0,ROUND(SomaAgrup,15-13*$AF$11)))</f>
        <v>2332.4</v>
      </c>
      <c r="Y195" s="126" t="s">
        <v>752</v>
      </c>
      <c r="Z195" s="673" t="str">
        <f t="shared" ca="1" si="49"/>
        <v>RA</v>
      </c>
      <c r="AA195" s="127">
        <f ca="1">IF($C195="S",IF($Z195="CP",$X195,IF($Z195="RA",(($X195)*QCI!$AA$3),0)),SomaAgrup)</f>
        <v>23.324000000000002</v>
      </c>
      <c r="AB195" s="128">
        <f t="shared" ca="1" si="50"/>
        <v>0</v>
      </c>
      <c r="AC195" s="564" t="e">
        <f t="array" aca="1" ref="AC195" ca="1">IF($N195=""," ",
IF(AND($C195&lt;&gt;"S",OR($R195="",$R195="(digite a descrição aqui)")),"DESCRIÇÃO",
IF(AND($C195="S",OR($Q195&lt;&gt;"",$T195&gt;0,$U195&gt;0),$P195=""),"FONTE",
IF(AND($C195="S",$P195&lt;&gt;"",OR($T195&gt;0,$U195&gt;0),$Q195=""),"CÓDIGO",
IF(AND($C195="S",$P195&lt;&gt;"",$Q195&lt;&gt;"",$R195="(Código não identificado nas referências)"),"CÓDIGO N/ID",
IF(AND($C195="S",OR($R195="",$R195="(digite a descrição aqui)"),OR($Q195&lt;&gt;"",$T195&gt;0,$U195&gt;0)),"DESCRIÇÃO",
IF(AND($C195="S",$P195&lt;&gt;"",$Q195&lt;&gt;"",$S195=""),"UNIDADE",
IF(AND($C195="S",$P195&lt;&gt;"",$Q195&lt;&gt;"",$U195=0),"SEM CUSTO",
IF(AND(_xlfn.SINGLE(TIPOORCAMENTO)="Licitado",$AL195=0,$AN195&gt;0),"SEM PREÇO",
IF(AND($C195="S",$P195&lt;&gt;"",$Q195&lt;&gt;"",$U195&gt;0,$V195=0),"BDI",
IF(OR(AND(TIPOORCAMENTO="Proposto",LEFT($O$8,5)&lt;&gt;"(N/D:",$AG195&lt;&gt;"",ORÇAMENTO.CustoUnitario&gt;$AG195),AND(TIPOORCAMENTO="LICITADO",ORÇAMENTO.PrecoUnitarioLicitado&gt;$AN195)),"ACIMA REF.",
IF(AND($C195="S",$P195&lt;&gt;"",$Q195&lt;&gt;"",$T195=0,$U195&gt;0),"QUANT.",
IF(AND(Import.TipoArredondamento="TransfereGOV",$L195="F",$C195="S",LEN($Q195)&gt;13),"Código &gt;13",
IF(AND(Import.TipoArredondamento="TransfereGOV",$L195="F",$C195&lt;&gt;"S",LEN($R195)&gt;100),"Descrição &gt;100",
IF(AND(Import.TipoArredondamento="TransfereGOV",$L195="F",$C195="S",LEN($R195)&gt;500),"Descrição &gt;500",
IF(AND(Import.TipoArredondamento="TransfereGOV",$L195="F",$C195="S",LEFT(TRIM(UPPER($P195)),6)&lt;&gt;"SINAPI",ISNA(VLOOKUP(TRIM(UPPER($S195)),ListaTgov.Unidades,1,FALSE))),"Unid. Não Disp",
" "))))))))))))))))</f>
        <v>#NAME?</v>
      </c>
      <c r="AD195" s="673" t="str">
        <f ca="1">IF(C195&lt;=CRONO.NivelExibicao,MAX($AD$15:OFFSET(AD195,-1,0))+IF($C195&lt;&gt;1,1,MAX(1,COUNTIF(QCI!$A$13:$A$24,OFFSET($E195,-1,0)))),"")</f>
        <v/>
      </c>
      <c r="AE195" s="669" t="str">
        <f ca="1">IF(AND($C195="S",ORÇAMENTO.CodBarra&lt;&gt;""),IF(ORÇAMENTO.Fonte="",ORÇAMENTO.CodBarra,CONCATENATE(ORÇAMENTO.Fonte," ",ORÇAMENTO.CodBarra)))</f>
        <v>SIURB EDIF 9006094</v>
      </c>
      <c r="AF195" s="672">
        <f ca="1">IF(ISERROR(INDIRECT(ORÇAMENTO.BancoRef)),"(abra o arquivo 'Referência "&amp;Excel_BuiltIn_Database&amp;".xlsm)",IF(OR($C195&lt;&gt;"S",ORÇAMENTO.CodBarra=""),"(Sem Código)",IF(ISERROR(MATCH($AE195,INDIRECT(ORÇAMENTO.BancoRef),0)),"(Código não identificado nas referências)",MATCH($AE195,INDIRECT(ORÇAMENTO.BancoRef),0))))</f>
        <v>27797</v>
      </c>
      <c r="AG195" s="428">
        <f ca="1">ROUND(IF(DESONERACAO="sim",REFERENCIA.Desonerado,REFERENCIA.NaoDesonerado),2)</f>
        <v>55.09</v>
      </c>
      <c r="AH195" s="429">
        <f t="shared" ca="1" si="51"/>
        <v>0.2097</v>
      </c>
      <c r="AJ195" s="431"/>
      <c r="AL195" s="439"/>
      <c r="AM195" s="336">
        <f t="shared" ca="1" si="0"/>
        <v>2332.4</v>
      </c>
      <c r="AN195" s="470">
        <f t="shared" ca="1" si="52"/>
        <v>66.64</v>
      </c>
    </row>
    <row r="196" spans="1:40" s="673" customFormat="1" ht="38.25" x14ac:dyDescent="0.2">
      <c r="A196" s="673" t="str">
        <f t="shared" si="37"/>
        <v>S</v>
      </c>
      <c r="B196" s="673">
        <f t="shared" ca="1" si="38"/>
        <v>2</v>
      </c>
      <c r="C196" s="673" t="str">
        <f t="shared" ca="1" si="39"/>
        <v>S</v>
      </c>
      <c r="D196" s="673">
        <f t="shared" ca="1" si="40"/>
        <v>0</v>
      </c>
      <c r="E196" s="673">
        <f ca="1">IF($C196=1,OFFSET(E196,-1,0)+MAX(1,COUNTIF(QCI!$A$13:$A$24,OFFSET(ORÇAMENTO!E196,-1,0))),OFFSET(E196,-1,0))</f>
        <v>1</v>
      </c>
      <c r="F196" s="673">
        <f t="shared" ca="1" si="41"/>
        <v>11</v>
      </c>
      <c r="G196" s="673">
        <f t="shared" ca="1" si="42"/>
        <v>0</v>
      </c>
      <c r="H196" s="673">
        <f t="shared" ca="1" si="43"/>
        <v>0</v>
      </c>
      <c r="I196" s="673">
        <f t="shared" ca="1" si="44"/>
        <v>30</v>
      </c>
      <c r="J196" s="673">
        <f t="shared" ca="1" si="45"/>
        <v>0</v>
      </c>
      <c r="K196" s="673">
        <f ca="1">IF(OR($C196="S",$C196=0),0,MATCH(OFFSET($D196,0,$C196)+IF($C196&lt;&gt;1,1,COUNTIF(QCI!$A$13:$A$24,ORÇAMENTO!E196)),OFFSET($D196,1,$C196,ROW($C$251)-ROW($C196)),0))</f>
        <v>0</v>
      </c>
      <c r="L196" s="114" t="str">
        <f t="shared" ca="1" si="46"/>
        <v>F</v>
      </c>
      <c r="M196" s="115" t="s">
        <v>706</v>
      </c>
      <c r="N196" s="116" t="str">
        <f t="shared" ca="1" si="47"/>
        <v>Serviço</v>
      </c>
      <c r="O196" s="117" t="str">
        <f t="shared" ca="1" si="48"/>
        <v>1.11.30.</v>
      </c>
      <c r="P196" s="677" t="s">
        <v>751</v>
      </c>
      <c r="Q196" s="119" t="s">
        <v>1049</v>
      </c>
      <c r="R196" s="120" t="str">
        <f ca="1">IF($C196="S",REFERENCIA.Descricao,"(digite a descrição aqui)")</f>
        <v>ELETRODUTO FLEXÍVEL CORRUGADO, PEAD, DN 50 (1 1/2"), PARA REDE ENTERRADA DE DISTRIBUIÇÃO DE ENERGIA ELÉTRICA - FORNECIMENTO E INSTALAÇÃO. AF_12/2021</v>
      </c>
      <c r="S196" s="121" t="str">
        <f ca="1">REFERENCIA.Unidade</f>
        <v>M</v>
      </c>
      <c r="T196" s="122">
        <f ca="1">OFFSET(CÁLCULO!H$15,ROW($T196)-ROW(T$15),0)</f>
        <v>230</v>
      </c>
      <c r="U196" s="123">
        <f t="shared" ca="1" si="53"/>
        <v>10.69</v>
      </c>
      <c r="V196" s="124" t="s">
        <v>664</v>
      </c>
      <c r="W196" s="122">
        <f ca="1">IF($C196="S",ROUND(IF(TIPOORCAMENTO="Proposto",ORÇAMENTO.CustoUnitario*(1+$AH196),ORÇAMENTO.PrecoUnitarioLicitado),15-13*$AF$10),0)</f>
        <v>12.93</v>
      </c>
      <c r="X196" s="125">
        <f t="array" aca="1" ref="X196" ca="1">IF($C196="S",IF(OR(Import.TipoArredondamento&lt;&gt;"TransfereGOV",ACOMPANHAMENTO="BM"),VTOTAL1,SUM(OFFSET(CÁLCULO!$AI$15,ROW($X196)-ROW($X$15),1):OFFSET(CÁLCULO!$BB$15,ROW($X196)-ROW($X$15),-1))),IF($C196=0,0,ROUND(SomaAgrup,15-13*$AF$11)))</f>
        <v>2973.9</v>
      </c>
      <c r="Y196" s="126" t="s">
        <v>752</v>
      </c>
      <c r="Z196" s="673" t="str">
        <f t="shared" ca="1" si="49"/>
        <v>RA</v>
      </c>
      <c r="AA196" s="127">
        <f ca="1">IF($C196="S",IF($Z196="CP",$X196,IF($Z196="RA",(($X196)*QCI!$AA$3),0)),SomaAgrup)</f>
        <v>29.739000000000001</v>
      </c>
      <c r="AB196" s="128">
        <f t="shared" ca="1" si="50"/>
        <v>0</v>
      </c>
      <c r="AC196" s="564" t="e">
        <f t="array" aca="1" ref="AC196" ca="1">IF($N196=""," ",
IF(AND($C196&lt;&gt;"S",OR($R196="",$R196="(digite a descrição aqui)")),"DESCRIÇÃO",
IF(AND($C196="S",OR($Q196&lt;&gt;"",$T196&gt;0,$U196&gt;0),$P196=""),"FONTE",
IF(AND($C196="S",$P196&lt;&gt;"",OR($T196&gt;0,$U196&gt;0),$Q196=""),"CÓDIGO",
IF(AND($C196="S",$P196&lt;&gt;"",$Q196&lt;&gt;"",$R196="(Código não identificado nas referências)"),"CÓDIGO N/ID",
IF(AND($C196="S",OR($R196="",$R196="(digite a descrição aqui)"),OR($Q196&lt;&gt;"",$T196&gt;0,$U196&gt;0)),"DESCRIÇÃO",
IF(AND($C196="S",$P196&lt;&gt;"",$Q196&lt;&gt;"",$S196=""),"UNIDADE",
IF(AND($C196="S",$P196&lt;&gt;"",$Q196&lt;&gt;"",$U196=0),"SEM CUSTO",
IF(AND(_xlfn.SINGLE(TIPOORCAMENTO)="Licitado",$AL196=0,$AN196&gt;0),"SEM PREÇO",
IF(AND($C196="S",$P196&lt;&gt;"",$Q196&lt;&gt;"",$U196&gt;0,$V196=0),"BDI",
IF(OR(AND(TIPOORCAMENTO="Proposto",LEFT($O$8,5)&lt;&gt;"(N/D:",$AG196&lt;&gt;"",ORÇAMENTO.CustoUnitario&gt;$AG196),AND(TIPOORCAMENTO="LICITADO",ORÇAMENTO.PrecoUnitarioLicitado&gt;$AN196)),"ACIMA REF.",
IF(AND($C196="S",$P196&lt;&gt;"",$Q196&lt;&gt;"",$T196=0,$U196&gt;0),"QUANT.",
IF(AND(Import.TipoArredondamento="TransfereGOV",$L196="F",$C196="S",LEN($Q196)&gt;13),"Código &gt;13",
IF(AND(Import.TipoArredondamento="TransfereGOV",$L196="F",$C196&lt;&gt;"S",LEN($R196)&gt;100),"Descrição &gt;100",
IF(AND(Import.TipoArredondamento="TransfereGOV",$L196="F",$C196="S",LEN($R196)&gt;500),"Descrição &gt;500",
IF(AND(Import.TipoArredondamento="TransfereGOV",$L196="F",$C196="S",LEFT(TRIM(UPPER($P196)),6)&lt;&gt;"SINAPI",ISNA(VLOOKUP(TRIM(UPPER($S196)),ListaTgov.Unidades,1,FALSE))),"Unid. Não Disp",
" "))))))))))))))))</f>
        <v>#NAME?</v>
      </c>
      <c r="AD196" s="673" t="str">
        <f ca="1">IF(C196&lt;=CRONO.NivelExibicao,MAX($AD$15:OFFSET(AD196,-1,0))+IF($C196&lt;&gt;1,1,MAX(1,COUNTIF(QCI!$A$13:$A$24,OFFSET($E196,-1,0)))),"")</f>
        <v/>
      </c>
      <c r="AE196" s="669" t="str">
        <f ca="1">IF(AND($C196="S",ORÇAMENTO.CodBarra&lt;&gt;""),IF(ORÇAMENTO.Fonte="",ORÇAMENTO.CodBarra,CONCATENATE(ORÇAMENTO.Fonte," ",ORÇAMENTO.CodBarra)))</f>
        <v>SINAPI 97667</v>
      </c>
      <c r="AF196" s="672">
        <f ca="1">IF(ISERROR(INDIRECT(ORÇAMENTO.BancoRef)),"(abra o arquivo 'Referência "&amp;Excel_BuiltIn_Database&amp;".xlsm)",IF(OR($C196&lt;&gt;"S",ORÇAMENTO.CodBarra=""),"(Sem Código)",IF(ISERROR(MATCH($AE196,INDIRECT(ORÇAMENTO.BancoRef),0)),"(Código não identificado nas referências)",MATCH($AE196,INDIRECT(ORÇAMENTO.BancoRef),0))))</f>
        <v>14936</v>
      </c>
      <c r="AG196" s="428">
        <f ca="1">ROUND(IF(DESONERACAO="sim",REFERENCIA.Desonerado,REFERENCIA.NaoDesonerado),2)</f>
        <v>10.69</v>
      </c>
      <c r="AH196" s="429">
        <f t="shared" ca="1" si="51"/>
        <v>0.2097</v>
      </c>
      <c r="AJ196" s="431"/>
      <c r="AL196" s="439"/>
      <c r="AM196" s="336">
        <f t="shared" ca="1" si="0"/>
        <v>2973.9</v>
      </c>
      <c r="AN196" s="470">
        <f t="shared" ca="1" si="52"/>
        <v>12.93</v>
      </c>
    </row>
    <row r="197" spans="1:40" s="673" customFormat="1" x14ac:dyDescent="0.2">
      <c r="A197" s="673" t="str">
        <f t="shared" si="37"/>
        <v>S</v>
      </c>
      <c r="B197" s="673">
        <f t="shared" ca="1" si="38"/>
        <v>2</v>
      </c>
      <c r="C197" s="673" t="str">
        <f t="shared" ca="1" si="39"/>
        <v>S</v>
      </c>
      <c r="D197" s="673">
        <f t="shared" ca="1" si="40"/>
        <v>0</v>
      </c>
      <c r="E197" s="673">
        <f ca="1">IF($C197=1,OFFSET(E197,-1,0)+MAX(1,COUNTIF(QCI!$A$13:$A$24,OFFSET(ORÇAMENTO!E197,-1,0))),OFFSET(E197,-1,0))</f>
        <v>1</v>
      </c>
      <c r="F197" s="673">
        <f t="shared" ca="1" si="41"/>
        <v>11</v>
      </c>
      <c r="G197" s="673">
        <f t="shared" ca="1" si="42"/>
        <v>0</v>
      </c>
      <c r="H197" s="673">
        <f t="shared" ca="1" si="43"/>
        <v>0</v>
      </c>
      <c r="I197" s="673">
        <f t="shared" ca="1" si="44"/>
        <v>31</v>
      </c>
      <c r="J197" s="673">
        <f t="shared" ca="1" si="45"/>
        <v>0</v>
      </c>
      <c r="K197" s="673">
        <f ca="1">IF(OR($C197="S",$C197=0),0,MATCH(OFFSET($D197,0,$C197)+IF($C197&lt;&gt;1,1,COUNTIF(QCI!$A$13:$A$24,ORÇAMENTO!E197)),OFFSET($D197,1,$C197,ROW($C$251)-ROW($C197)),0))</f>
        <v>0</v>
      </c>
      <c r="L197" s="114" t="str">
        <f t="shared" ca="1" si="46"/>
        <v>F</v>
      </c>
      <c r="M197" s="115" t="s">
        <v>706</v>
      </c>
      <c r="N197" s="116" t="str">
        <f t="shared" ca="1" si="47"/>
        <v>Serviço</v>
      </c>
      <c r="O197" s="117" t="str">
        <f t="shared" ca="1" si="48"/>
        <v>1.11.31.</v>
      </c>
      <c r="P197" s="677" t="s">
        <v>751</v>
      </c>
      <c r="Q197" s="119" t="s">
        <v>1000</v>
      </c>
      <c r="R197" s="120" t="str">
        <f ca="1">IF($C197="S",REFERENCIA.Descricao,"(digite a descrição aqui)")</f>
        <v>ESCAVAÇÃO MANUAL DE VALA. AF_09/2024</v>
      </c>
      <c r="S197" s="121" t="str">
        <f ca="1">REFERENCIA.Unidade</f>
        <v>M3</v>
      </c>
      <c r="T197" s="122">
        <f ca="1">OFFSET(CÁLCULO!H$15,ROW($T197)-ROW(T$15),0)</f>
        <v>59.74</v>
      </c>
      <c r="U197" s="123">
        <f t="shared" ca="1" si="53"/>
        <v>123.22</v>
      </c>
      <c r="V197" s="124" t="s">
        <v>664</v>
      </c>
      <c r="W197" s="122">
        <f ca="1">IF($C197="S",ROUND(IF(TIPOORCAMENTO="Proposto",ORÇAMENTO.CustoUnitario*(1+$AH197),ORÇAMENTO.PrecoUnitarioLicitado),15-13*$AF$10),0)</f>
        <v>149.06</v>
      </c>
      <c r="X197" s="125">
        <f t="array" aca="1" ref="X197" ca="1">IF($C197="S",IF(OR(Import.TipoArredondamento&lt;&gt;"TransfereGOV",ACOMPANHAMENTO="BM"),VTOTAL1,SUM(OFFSET(CÁLCULO!$AI$15,ROW($X197)-ROW($X$15),1):OFFSET(CÁLCULO!$BB$15,ROW($X197)-ROW($X$15),-1))),IF($C197=0,0,ROUND(SomaAgrup,15-13*$AF$11)))</f>
        <v>8904.84</v>
      </c>
      <c r="Y197" s="126" t="s">
        <v>752</v>
      </c>
      <c r="Z197" s="673" t="str">
        <f t="shared" ca="1" si="49"/>
        <v>RA</v>
      </c>
      <c r="AA197" s="127">
        <f ca="1">IF($C197="S",IF($Z197="CP",$X197,IF($Z197="RA",(($X197)*QCI!$AA$3),0)),SomaAgrup)</f>
        <v>89.048400000000001</v>
      </c>
      <c r="AB197" s="128">
        <f t="shared" ca="1" si="50"/>
        <v>0</v>
      </c>
      <c r="AC197" s="564" t="e">
        <f t="array" aca="1" ref="AC197" ca="1">IF($N197=""," ",
IF(AND($C197&lt;&gt;"S",OR($R197="",$R197="(digite a descrição aqui)")),"DESCRIÇÃO",
IF(AND($C197="S",OR($Q197&lt;&gt;"",$T197&gt;0,$U197&gt;0),$P197=""),"FONTE",
IF(AND($C197="S",$P197&lt;&gt;"",OR($T197&gt;0,$U197&gt;0),$Q197=""),"CÓDIGO",
IF(AND($C197="S",$P197&lt;&gt;"",$Q197&lt;&gt;"",$R197="(Código não identificado nas referências)"),"CÓDIGO N/ID",
IF(AND($C197="S",OR($R197="",$R197="(digite a descrição aqui)"),OR($Q197&lt;&gt;"",$T197&gt;0,$U197&gt;0)),"DESCRIÇÃO",
IF(AND($C197="S",$P197&lt;&gt;"",$Q197&lt;&gt;"",$S197=""),"UNIDADE",
IF(AND($C197="S",$P197&lt;&gt;"",$Q197&lt;&gt;"",$U197=0),"SEM CUSTO",
IF(AND(_xlfn.SINGLE(TIPOORCAMENTO)="Licitado",$AL197=0,$AN197&gt;0),"SEM PREÇO",
IF(AND($C197="S",$P197&lt;&gt;"",$Q197&lt;&gt;"",$U197&gt;0,$V197=0),"BDI",
IF(OR(AND(TIPOORCAMENTO="Proposto",LEFT($O$8,5)&lt;&gt;"(N/D:",$AG197&lt;&gt;"",ORÇAMENTO.CustoUnitario&gt;$AG197),AND(TIPOORCAMENTO="LICITADO",ORÇAMENTO.PrecoUnitarioLicitado&gt;$AN197)),"ACIMA REF.",
IF(AND($C197="S",$P197&lt;&gt;"",$Q197&lt;&gt;"",$T197=0,$U197&gt;0),"QUANT.",
IF(AND(Import.TipoArredondamento="TransfereGOV",$L197="F",$C197="S",LEN($Q197)&gt;13),"Código &gt;13",
IF(AND(Import.TipoArredondamento="TransfereGOV",$L197="F",$C197&lt;&gt;"S",LEN($R197)&gt;100),"Descrição &gt;100",
IF(AND(Import.TipoArredondamento="TransfereGOV",$L197="F",$C197="S",LEN($R197)&gt;500),"Descrição &gt;500",
IF(AND(Import.TipoArredondamento="TransfereGOV",$L197="F",$C197="S",LEFT(TRIM(UPPER($P197)),6)&lt;&gt;"SINAPI",ISNA(VLOOKUP(TRIM(UPPER($S197)),ListaTgov.Unidades,1,FALSE))),"Unid. Não Disp",
" "))))))))))))))))</f>
        <v>#NAME?</v>
      </c>
      <c r="AD197" s="673" t="str">
        <f ca="1">IF(C197&lt;=CRONO.NivelExibicao,MAX($AD$15:OFFSET(AD197,-1,0))+IF($C197&lt;&gt;1,1,MAX(1,COUNTIF(QCI!$A$13:$A$24,OFFSET($E197,-1,0)))),"")</f>
        <v/>
      </c>
      <c r="AE197" s="669" t="str">
        <f ca="1">IF(AND($C197="S",ORÇAMENTO.CodBarra&lt;&gt;""),IF(ORÇAMENTO.Fonte="",ORÇAMENTO.CodBarra,CONCATENATE(ORÇAMENTO.Fonte," ",ORÇAMENTO.CodBarra)))</f>
        <v>SINAPI 93358</v>
      </c>
      <c r="AF197" s="672">
        <f ca="1">IF(ISERROR(INDIRECT(ORÇAMENTO.BancoRef)),"(abra o arquivo 'Referência "&amp;Excel_BuiltIn_Database&amp;".xlsm)",IF(OR($C197&lt;&gt;"S",ORÇAMENTO.CodBarra=""),"(Sem Código)",IF(ISERROR(MATCH($AE197,INDIRECT(ORÇAMENTO.BancoRef),0)),"(Código não identificado nas referências)",MATCH($AE197,INDIRECT(ORÇAMENTO.BancoRef),0))))</f>
        <v>9378</v>
      </c>
      <c r="AG197" s="428">
        <f ca="1">ROUND(IF(DESONERACAO="sim",REFERENCIA.Desonerado,REFERENCIA.NaoDesonerado),2)</f>
        <v>123.22</v>
      </c>
      <c r="AH197" s="429">
        <f t="shared" ca="1" si="51"/>
        <v>0.2097</v>
      </c>
      <c r="AJ197" s="431"/>
      <c r="AL197" s="439"/>
      <c r="AM197" s="336">
        <f t="shared" ca="1" si="0"/>
        <v>8904.84</v>
      </c>
      <c r="AN197" s="470">
        <f t="shared" ca="1" si="52"/>
        <v>149.06</v>
      </c>
    </row>
    <row r="198" spans="1:40" s="673" customFormat="1" ht="25.5" x14ac:dyDescent="0.2">
      <c r="A198" s="673" t="str">
        <f t="shared" si="37"/>
        <v>S</v>
      </c>
      <c r="B198" s="673">
        <f t="shared" ca="1" si="38"/>
        <v>2</v>
      </c>
      <c r="C198" s="673" t="str">
        <f t="shared" ca="1" si="39"/>
        <v>S</v>
      </c>
      <c r="D198" s="673">
        <f t="shared" ca="1" si="40"/>
        <v>0</v>
      </c>
      <c r="E198" s="673">
        <f ca="1">IF($C198=1,OFFSET(E198,-1,0)+MAX(1,COUNTIF(QCI!$A$13:$A$24,OFFSET(ORÇAMENTO!E198,-1,0))),OFFSET(E198,-1,0))</f>
        <v>1</v>
      </c>
      <c r="F198" s="673">
        <f t="shared" ca="1" si="41"/>
        <v>11</v>
      </c>
      <c r="G198" s="673">
        <f t="shared" ca="1" si="42"/>
        <v>0</v>
      </c>
      <c r="H198" s="673">
        <f t="shared" ca="1" si="43"/>
        <v>0</v>
      </c>
      <c r="I198" s="673">
        <f t="shared" ca="1" si="44"/>
        <v>32</v>
      </c>
      <c r="J198" s="673">
        <f t="shared" ca="1" si="45"/>
        <v>0</v>
      </c>
      <c r="K198" s="673">
        <f ca="1">IF(OR($C198="S",$C198=0),0,MATCH(OFFSET($D198,0,$C198)+IF($C198&lt;&gt;1,1,COUNTIF(QCI!$A$13:$A$24,ORÇAMENTO!E198)),OFFSET($D198,1,$C198,ROW($C$251)-ROW($C198)),0))</f>
        <v>0</v>
      </c>
      <c r="L198" s="114" t="str">
        <f t="shared" ca="1" si="46"/>
        <v>F</v>
      </c>
      <c r="M198" s="115" t="s">
        <v>706</v>
      </c>
      <c r="N198" s="116" t="str">
        <f t="shared" ca="1" si="47"/>
        <v>Serviço</v>
      </c>
      <c r="O198" s="117" t="str">
        <f t="shared" ca="1" si="48"/>
        <v>1.11.32.</v>
      </c>
      <c r="P198" s="677" t="s">
        <v>751</v>
      </c>
      <c r="Q198" s="119" t="s">
        <v>1050</v>
      </c>
      <c r="R198" s="120" t="str">
        <f ca="1">IF($C198="S",REFERENCIA.Descricao,"(digite a descrição aqui)")</f>
        <v>REATERRO MANUAL DE VALAS, COM PLACA VIBRATÓRIA. AF_08/2023</v>
      </c>
      <c r="S198" s="121" t="str">
        <f ca="1">REFERENCIA.Unidade</f>
        <v>M3</v>
      </c>
      <c r="T198" s="122">
        <f ca="1">OFFSET(CÁLCULO!H$15,ROW($T198)-ROW(T$15),0)</f>
        <v>57.5</v>
      </c>
      <c r="U198" s="123">
        <f t="shared" ca="1" si="53"/>
        <v>30.51</v>
      </c>
      <c r="V198" s="124" t="s">
        <v>664</v>
      </c>
      <c r="W198" s="122">
        <f ca="1">IF($C198="S",ROUND(IF(TIPOORCAMENTO="Proposto",ORÇAMENTO.CustoUnitario*(1+$AH198),ORÇAMENTO.PrecoUnitarioLicitado),15-13*$AF$10),0)</f>
        <v>36.909999999999997</v>
      </c>
      <c r="X198" s="125">
        <f t="array" aca="1" ref="X198" ca="1">IF($C198="S",IF(OR(Import.TipoArredondamento&lt;&gt;"TransfereGOV",ACOMPANHAMENTO="BM"),VTOTAL1,SUM(OFFSET(CÁLCULO!$AI$15,ROW($X198)-ROW($X$15),1):OFFSET(CÁLCULO!$BB$15,ROW($X198)-ROW($X$15),-1))),IF($C198=0,0,ROUND(SomaAgrup,15-13*$AF$11)))</f>
        <v>2122.33</v>
      </c>
      <c r="Y198" s="126" t="s">
        <v>752</v>
      </c>
      <c r="Z198" s="673" t="str">
        <f t="shared" ca="1" si="49"/>
        <v>RA</v>
      </c>
      <c r="AA198" s="127">
        <f ca="1">IF($C198="S",IF($Z198="CP",$X198,IF($Z198="RA",(($X198)*QCI!$AA$3),0)),SomaAgrup)</f>
        <v>21.223299999999998</v>
      </c>
      <c r="AB198" s="128">
        <f t="shared" ca="1" si="50"/>
        <v>0</v>
      </c>
      <c r="AC198" s="564" t="e">
        <f t="array" aca="1" ref="AC198" ca="1">IF($N198=""," ",
IF(AND($C198&lt;&gt;"S",OR($R198="",$R198="(digite a descrição aqui)")),"DESCRIÇÃO",
IF(AND($C198="S",OR($Q198&lt;&gt;"",$T198&gt;0,$U198&gt;0),$P198=""),"FONTE",
IF(AND($C198="S",$P198&lt;&gt;"",OR($T198&gt;0,$U198&gt;0),$Q198=""),"CÓDIGO",
IF(AND($C198="S",$P198&lt;&gt;"",$Q198&lt;&gt;"",$R198="(Código não identificado nas referências)"),"CÓDIGO N/ID",
IF(AND($C198="S",OR($R198="",$R198="(digite a descrição aqui)"),OR($Q198&lt;&gt;"",$T198&gt;0,$U198&gt;0)),"DESCRIÇÃO",
IF(AND($C198="S",$P198&lt;&gt;"",$Q198&lt;&gt;"",$S198=""),"UNIDADE",
IF(AND($C198="S",$P198&lt;&gt;"",$Q198&lt;&gt;"",$U198=0),"SEM CUSTO",
IF(AND(_xlfn.SINGLE(TIPOORCAMENTO)="Licitado",$AL198=0,$AN198&gt;0),"SEM PREÇO",
IF(AND($C198="S",$P198&lt;&gt;"",$Q198&lt;&gt;"",$U198&gt;0,$V198=0),"BDI",
IF(OR(AND(TIPOORCAMENTO="Proposto",LEFT($O$8,5)&lt;&gt;"(N/D:",$AG198&lt;&gt;"",ORÇAMENTO.CustoUnitario&gt;$AG198),AND(TIPOORCAMENTO="LICITADO",ORÇAMENTO.PrecoUnitarioLicitado&gt;$AN198)),"ACIMA REF.",
IF(AND($C198="S",$P198&lt;&gt;"",$Q198&lt;&gt;"",$T198=0,$U198&gt;0),"QUANT.",
IF(AND(Import.TipoArredondamento="TransfereGOV",$L198="F",$C198="S",LEN($Q198)&gt;13),"Código &gt;13",
IF(AND(Import.TipoArredondamento="TransfereGOV",$L198="F",$C198&lt;&gt;"S",LEN($R198)&gt;100),"Descrição &gt;100",
IF(AND(Import.TipoArredondamento="TransfereGOV",$L198="F",$C198="S",LEN($R198)&gt;500),"Descrição &gt;500",
IF(AND(Import.TipoArredondamento="TransfereGOV",$L198="F",$C198="S",LEFT(TRIM(UPPER($P198)),6)&lt;&gt;"SINAPI",ISNA(VLOOKUP(TRIM(UPPER($S198)),ListaTgov.Unidades,1,FALSE))),"Unid. Não Disp",
" "))))))))))))))))</f>
        <v>#NAME?</v>
      </c>
      <c r="AD198" s="673" t="str">
        <f ca="1">IF(C198&lt;=CRONO.NivelExibicao,MAX($AD$15:OFFSET(AD198,-1,0))+IF($C198&lt;&gt;1,1,MAX(1,COUNTIF(QCI!$A$13:$A$24,OFFSET($E198,-1,0)))),"")</f>
        <v/>
      </c>
      <c r="AE198" s="669" t="str">
        <f ca="1">IF(AND($C198="S",ORÇAMENTO.CodBarra&lt;&gt;""),IF(ORÇAMENTO.Fonte="",ORÇAMENTO.CodBarra,CONCATENATE(ORÇAMENTO.Fonte," ",ORÇAMENTO.CodBarra)))</f>
        <v>SINAPI 104737</v>
      </c>
      <c r="AF198" s="672">
        <f ca="1">IF(ISERROR(INDIRECT(ORÇAMENTO.BancoRef)),"(abra o arquivo 'Referência "&amp;Excel_BuiltIn_Database&amp;".xlsm)",IF(OR($C198&lt;&gt;"S",ORÇAMENTO.CodBarra=""),"(Sem Código)",IF(ISERROR(MATCH($AE198,INDIRECT(ORÇAMENTO.BancoRef),0)),"(Código não identificado nas referências)",MATCH($AE198,INDIRECT(ORÇAMENTO.BancoRef),0))))</f>
        <v>6758</v>
      </c>
      <c r="AG198" s="428">
        <f ca="1">ROUND(IF(DESONERACAO="sim",REFERENCIA.Desonerado,REFERENCIA.NaoDesonerado),2)</f>
        <v>30.51</v>
      </c>
      <c r="AH198" s="429">
        <f t="shared" ca="1" si="51"/>
        <v>0.2097</v>
      </c>
      <c r="AJ198" s="431"/>
      <c r="AL198" s="439"/>
      <c r="AM198" s="336">
        <f t="shared" ca="1" si="0"/>
        <v>2122.33</v>
      </c>
      <c r="AN198" s="470">
        <f t="shared" ca="1" si="52"/>
        <v>36.909999999999997</v>
      </c>
    </row>
    <row r="199" spans="1:40" s="673" customFormat="1" ht="38.25" x14ac:dyDescent="0.2">
      <c r="A199" s="673" t="str">
        <f t="shared" si="37"/>
        <v>S</v>
      </c>
      <c r="B199" s="673">
        <f t="shared" ca="1" si="38"/>
        <v>2</v>
      </c>
      <c r="C199" s="673" t="str">
        <f t="shared" ca="1" si="39"/>
        <v>S</v>
      </c>
      <c r="D199" s="673">
        <f t="shared" ca="1" si="40"/>
        <v>0</v>
      </c>
      <c r="E199" s="673">
        <f ca="1">IF($C199=1,OFFSET(E199,-1,0)+MAX(1,COUNTIF(QCI!$A$13:$A$24,OFFSET(ORÇAMENTO!E199,-1,0))),OFFSET(E199,-1,0))</f>
        <v>1</v>
      </c>
      <c r="F199" s="673">
        <f t="shared" ca="1" si="41"/>
        <v>11</v>
      </c>
      <c r="G199" s="673">
        <f t="shared" ca="1" si="42"/>
        <v>0</v>
      </c>
      <c r="H199" s="673">
        <f t="shared" ca="1" si="43"/>
        <v>0</v>
      </c>
      <c r="I199" s="673">
        <f t="shared" ca="1" si="44"/>
        <v>33</v>
      </c>
      <c r="J199" s="673">
        <f t="shared" ca="1" si="45"/>
        <v>0</v>
      </c>
      <c r="K199" s="673">
        <f ca="1">IF(OR($C199="S",$C199=0),0,MATCH(OFFSET($D199,0,$C199)+IF($C199&lt;&gt;1,1,COUNTIF(QCI!$A$13:$A$24,ORÇAMENTO!E199)),OFFSET($D199,1,$C199,ROW($C$251)-ROW($C199)),0))</f>
        <v>0</v>
      </c>
      <c r="L199" s="114" t="str">
        <f t="shared" ca="1" si="46"/>
        <v>F</v>
      </c>
      <c r="M199" s="115" t="s">
        <v>706</v>
      </c>
      <c r="N199" s="116" t="str">
        <f t="shared" ca="1" si="47"/>
        <v>Serviço</v>
      </c>
      <c r="O199" s="117" t="str">
        <f t="shared" ca="1" si="48"/>
        <v>1.11.33.</v>
      </c>
      <c r="P199" s="677" t="s">
        <v>751</v>
      </c>
      <c r="Q199" s="119" t="s">
        <v>1051</v>
      </c>
      <c r="R199" s="120" t="str">
        <f ca="1">IF($C199="S",REFERENCIA.Descricao,"(digite a descrição aqui)")</f>
        <v>CABO DE COBRE FLEXÍVEL ISOLADO, 4 MM², ANTI-CHAMA 0,6/1,0 KV, PARA CIRCUITOS TERMINAIS - FORNECIMENTO E INSTALAÇÃO. AF_03/2023</v>
      </c>
      <c r="S199" s="121" t="str">
        <f ca="1">REFERENCIA.Unidade</f>
        <v>M</v>
      </c>
      <c r="T199" s="122">
        <f ca="1">OFFSET(CÁLCULO!H$15,ROW($T199)-ROW(T$15),0)</f>
        <v>945</v>
      </c>
      <c r="U199" s="123">
        <f t="shared" ca="1" si="53"/>
        <v>9</v>
      </c>
      <c r="V199" s="124" t="s">
        <v>664</v>
      </c>
      <c r="W199" s="122">
        <f ca="1">IF($C199="S",ROUND(IF(TIPOORCAMENTO="Proposto",ORÇAMENTO.CustoUnitario*(1+$AH199),ORÇAMENTO.PrecoUnitarioLicitado),15-13*$AF$10),0)</f>
        <v>10.89</v>
      </c>
      <c r="X199" s="125">
        <f t="array" aca="1" ref="X199" ca="1">IF($C199="S",IF(OR(Import.TipoArredondamento&lt;&gt;"TransfereGOV",ACOMPANHAMENTO="BM"),VTOTAL1,SUM(OFFSET(CÁLCULO!$AI$15,ROW($X199)-ROW($X$15),1):OFFSET(CÁLCULO!$BB$15,ROW($X199)-ROW($X$15),-1))),IF($C199=0,0,ROUND(SomaAgrup,15-13*$AF$11)))</f>
        <v>10291.049999999999</v>
      </c>
      <c r="Y199" s="126" t="s">
        <v>752</v>
      </c>
      <c r="Z199" s="673" t="str">
        <f t="shared" ca="1" si="49"/>
        <v>RA</v>
      </c>
      <c r="AA199" s="127">
        <f ca="1">IF($C199="S",IF($Z199="CP",$X199,IF($Z199="RA",(($X199)*QCI!$AA$3),0)),SomaAgrup)</f>
        <v>102.9105</v>
      </c>
      <c r="AB199" s="128">
        <f t="shared" ca="1" si="50"/>
        <v>0</v>
      </c>
      <c r="AC199" s="564" t="e">
        <f t="array" aca="1" ref="AC199" ca="1">IF($N199=""," ",
IF(AND($C199&lt;&gt;"S",OR($R199="",$R199="(digite a descrição aqui)")),"DESCRIÇÃO",
IF(AND($C199="S",OR($Q199&lt;&gt;"",$T199&gt;0,$U199&gt;0),$P199=""),"FONTE",
IF(AND($C199="S",$P199&lt;&gt;"",OR($T199&gt;0,$U199&gt;0),$Q199=""),"CÓDIGO",
IF(AND($C199="S",$P199&lt;&gt;"",$Q199&lt;&gt;"",$R199="(Código não identificado nas referências)"),"CÓDIGO N/ID",
IF(AND($C199="S",OR($R199="",$R199="(digite a descrição aqui)"),OR($Q199&lt;&gt;"",$T199&gt;0,$U199&gt;0)),"DESCRIÇÃO",
IF(AND($C199="S",$P199&lt;&gt;"",$Q199&lt;&gt;"",$S199=""),"UNIDADE",
IF(AND($C199="S",$P199&lt;&gt;"",$Q199&lt;&gt;"",$U199=0),"SEM CUSTO",
IF(AND(_xlfn.SINGLE(TIPOORCAMENTO)="Licitado",$AL199=0,$AN199&gt;0),"SEM PREÇO",
IF(AND($C199="S",$P199&lt;&gt;"",$Q199&lt;&gt;"",$U199&gt;0,$V199=0),"BDI",
IF(OR(AND(TIPOORCAMENTO="Proposto",LEFT($O$8,5)&lt;&gt;"(N/D:",$AG199&lt;&gt;"",ORÇAMENTO.CustoUnitario&gt;$AG199),AND(TIPOORCAMENTO="LICITADO",ORÇAMENTO.PrecoUnitarioLicitado&gt;$AN199)),"ACIMA REF.",
IF(AND($C199="S",$P199&lt;&gt;"",$Q199&lt;&gt;"",$T199=0,$U199&gt;0),"QUANT.",
IF(AND(Import.TipoArredondamento="TransfereGOV",$L199="F",$C199="S",LEN($Q199)&gt;13),"Código &gt;13",
IF(AND(Import.TipoArredondamento="TransfereGOV",$L199="F",$C199&lt;&gt;"S",LEN($R199)&gt;100),"Descrição &gt;100",
IF(AND(Import.TipoArredondamento="TransfereGOV",$L199="F",$C199="S",LEN($R199)&gt;500),"Descrição &gt;500",
IF(AND(Import.TipoArredondamento="TransfereGOV",$L199="F",$C199="S",LEFT(TRIM(UPPER($P199)),6)&lt;&gt;"SINAPI",ISNA(VLOOKUP(TRIM(UPPER($S199)),ListaTgov.Unidades,1,FALSE))),"Unid. Não Disp",
" "))))))))))))))))</f>
        <v>#NAME?</v>
      </c>
      <c r="AD199" s="673" t="str">
        <f ca="1">IF(C199&lt;=CRONO.NivelExibicao,MAX($AD$15:OFFSET(AD199,-1,0))+IF($C199&lt;&gt;1,1,MAX(1,COUNTIF(QCI!$A$13:$A$24,OFFSET($E199,-1,0)))),"")</f>
        <v/>
      </c>
      <c r="AE199" s="669" t="str">
        <f ca="1">IF(AND($C199="S",ORÇAMENTO.CodBarra&lt;&gt;""),IF(ORÇAMENTO.Fonte="",ORÇAMENTO.CodBarra,CONCATENATE(ORÇAMENTO.Fonte," ",ORÇAMENTO.CodBarra)))</f>
        <v>SINAPI 91929</v>
      </c>
      <c r="AF199" s="672">
        <f ca="1">IF(ISERROR(INDIRECT(ORÇAMENTO.BancoRef)),"(abra o arquivo 'Referência "&amp;Excel_BuiltIn_Database&amp;".xlsm)",IF(OR($C199&lt;&gt;"S",ORÇAMENTO.CodBarra=""),"(Sem Código)",IF(ISERROR(MATCH($AE199,INDIRECT(ORÇAMENTO.BancoRef),0)),"(Código não identificado nas referências)",MATCH($AE199,INDIRECT(ORÇAMENTO.BancoRef),0))))</f>
        <v>10513</v>
      </c>
      <c r="AG199" s="428">
        <f ca="1">ROUND(IF(DESONERACAO="sim",REFERENCIA.Desonerado,REFERENCIA.NaoDesonerado),2)</f>
        <v>9</v>
      </c>
      <c r="AH199" s="429">
        <f t="shared" ca="1" si="51"/>
        <v>0.2097</v>
      </c>
      <c r="AJ199" s="431"/>
      <c r="AL199" s="439"/>
      <c r="AM199" s="336">
        <f t="shared" ca="1" si="0"/>
        <v>10291.049999999999</v>
      </c>
      <c r="AN199" s="470">
        <f t="shared" ca="1" si="52"/>
        <v>10.89</v>
      </c>
    </row>
    <row r="200" spans="1:40" s="673" customFormat="1" ht="38.25" x14ac:dyDescent="0.2">
      <c r="A200" s="673" t="str">
        <f t="shared" si="37"/>
        <v>S</v>
      </c>
      <c r="B200" s="673">
        <f t="shared" ca="1" si="38"/>
        <v>2</v>
      </c>
      <c r="C200" s="673" t="str">
        <f t="shared" ca="1" si="39"/>
        <v>S</v>
      </c>
      <c r="D200" s="673">
        <f t="shared" ca="1" si="40"/>
        <v>0</v>
      </c>
      <c r="E200" s="673">
        <f ca="1">IF($C200=1,OFFSET(E200,-1,0)+MAX(1,COUNTIF(QCI!$A$13:$A$24,OFFSET(ORÇAMENTO!E200,-1,0))),OFFSET(E200,-1,0))</f>
        <v>1</v>
      </c>
      <c r="F200" s="673">
        <f t="shared" ca="1" si="41"/>
        <v>11</v>
      </c>
      <c r="G200" s="673">
        <f t="shared" ca="1" si="42"/>
        <v>0</v>
      </c>
      <c r="H200" s="673">
        <f t="shared" ca="1" si="43"/>
        <v>0</v>
      </c>
      <c r="I200" s="673">
        <f t="shared" ca="1" si="44"/>
        <v>34</v>
      </c>
      <c r="J200" s="673">
        <f t="shared" ca="1" si="45"/>
        <v>0</v>
      </c>
      <c r="K200" s="673">
        <f ca="1">IF(OR($C200="S",$C200=0),0,MATCH(OFFSET($D200,0,$C200)+IF($C200&lt;&gt;1,1,COUNTIF(QCI!$A$13:$A$24,ORÇAMENTO!E200)),OFFSET($D200,1,$C200,ROW($C$251)-ROW($C200)),0))</f>
        <v>0</v>
      </c>
      <c r="L200" s="114" t="str">
        <f t="shared" ca="1" si="46"/>
        <v>F</v>
      </c>
      <c r="M200" s="115" t="s">
        <v>706</v>
      </c>
      <c r="N200" s="116" t="str">
        <f t="shared" ca="1" si="47"/>
        <v>Serviço</v>
      </c>
      <c r="O200" s="117" t="str">
        <f t="shared" ca="1" si="48"/>
        <v>1.11.34.</v>
      </c>
      <c r="P200" s="118" t="s">
        <v>1052</v>
      </c>
      <c r="Q200" s="119" t="s">
        <v>1053</v>
      </c>
      <c r="R200" s="120" t="str">
        <f ca="1">IF($C200="S",REFERENCIA.Descricao,"(digite a descrição aqui)")</f>
        <v>CABO MULTIPOLAR DE COBRE, FLEXIVEL, CLASSE 4 OU 5, ISOLACAO EM HEPR, COBERTURA EM PVC-ST2, ANTICHAMA BWF-B, 0,6/1 KV, 3 CONDUTORES DE 1,5 MM2</v>
      </c>
      <c r="S200" s="121" t="str">
        <f ca="1">REFERENCIA.Unidade</f>
        <v>M</v>
      </c>
      <c r="T200" s="122">
        <f ca="1">OFFSET(CÁLCULO!H$15,ROW($T200)-ROW(T$15),0)</f>
        <v>142</v>
      </c>
      <c r="U200" s="123">
        <f t="shared" ca="1" si="53"/>
        <v>6.5</v>
      </c>
      <c r="V200" s="124" t="s">
        <v>664</v>
      </c>
      <c r="W200" s="122">
        <f ca="1">IF($C200="S",ROUND(IF(TIPOORCAMENTO="Proposto",ORÇAMENTO.CustoUnitario*(1+$AH200),ORÇAMENTO.PrecoUnitarioLicitado),15-13*$AF$10),0)</f>
        <v>7.86</v>
      </c>
      <c r="X200" s="125">
        <f t="array" aca="1" ref="X200" ca="1">IF($C200="S",IF(OR(Import.TipoArredondamento&lt;&gt;"TransfereGOV",ACOMPANHAMENTO="BM"),VTOTAL1,SUM(OFFSET(CÁLCULO!$AI$15,ROW($X200)-ROW($X$15),1):OFFSET(CÁLCULO!$BB$15,ROW($X200)-ROW($X$15),-1))),IF($C200=0,0,ROUND(SomaAgrup,15-13*$AF$11)))</f>
        <v>1116.1199999999999</v>
      </c>
      <c r="Y200" s="126" t="s">
        <v>752</v>
      </c>
      <c r="Z200" s="673" t="str">
        <f t="shared" ca="1" si="49"/>
        <v>RA</v>
      </c>
      <c r="AA200" s="127">
        <f ca="1">IF($C200="S",IF($Z200="CP",$X200,IF($Z200="RA",(($X200)*QCI!$AA$3),0)),SomaAgrup)</f>
        <v>11.161199999999999</v>
      </c>
      <c r="AB200" s="128">
        <f t="shared" ca="1" si="50"/>
        <v>0</v>
      </c>
      <c r="AC200" s="564" t="e">
        <f t="array" aca="1" ref="AC200" ca="1">IF($N200=""," ",
IF(AND($C200&lt;&gt;"S",OR($R200="",$R200="(digite a descrição aqui)")),"DESCRIÇÃO",
IF(AND($C200="S",OR($Q200&lt;&gt;"",$T200&gt;0,$U200&gt;0),$P200=""),"FONTE",
IF(AND($C200="S",$P200&lt;&gt;"",OR($T200&gt;0,$U200&gt;0),$Q200=""),"CÓDIGO",
IF(AND($C200="S",$P200&lt;&gt;"",$Q200&lt;&gt;"",$R200="(Código não identificado nas referências)"),"CÓDIGO N/ID",
IF(AND($C200="S",OR($R200="",$R200="(digite a descrição aqui)"),OR($Q200&lt;&gt;"",$T200&gt;0,$U200&gt;0)),"DESCRIÇÃO",
IF(AND($C200="S",$P200&lt;&gt;"",$Q200&lt;&gt;"",$S200=""),"UNIDADE",
IF(AND($C200="S",$P200&lt;&gt;"",$Q200&lt;&gt;"",$U200=0),"SEM CUSTO",
IF(AND(_xlfn.SINGLE(TIPOORCAMENTO)="Licitado",$AL200=0,$AN200&gt;0),"SEM PREÇO",
IF(AND($C200="S",$P200&lt;&gt;"",$Q200&lt;&gt;"",$U200&gt;0,$V200=0),"BDI",
IF(OR(AND(TIPOORCAMENTO="Proposto",LEFT($O$8,5)&lt;&gt;"(N/D:",$AG200&lt;&gt;"",ORÇAMENTO.CustoUnitario&gt;$AG200),AND(TIPOORCAMENTO="LICITADO",ORÇAMENTO.PrecoUnitarioLicitado&gt;$AN200)),"ACIMA REF.",
IF(AND($C200="S",$P200&lt;&gt;"",$Q200&lt;&gt;"",$T200=0,$U200&gt;0),"QUANT.",
IF(AND(Import.TipoArredondamento="TransfereGOV",$L200="F",$C200="S",LEN($Q200)&gt;13),"Código &gt;13",
IF(AND(Import.TipoArredondamento="TransfereGOV",$L200="F",$C200&lt;&gt;"S",LEN($R200)&gt;100),"Descrição &gt;100",
IF(AND(Import.TipoArredondamento="TransfereGOV",$L200="F",$C200="S",LEN($R200)&gt;500),"Descrição &gt;500",
IF(AND(Import.TipoArredondamento="TransfereGOV",$L200="F",$C200="S",LEFT(TRIM(UPPER($P200)),6)&lt;&gt;"SINAPI",ISNA(VLOOKUP(TRIM(UPPER($S200)),ListaTgov.Unidades,1,FALSE))),"Unid. Não Disp",
" "))))))))))))))))</f>
        <v>#NAME?</v>
      </c>
      <c r="AD200" s="673" t="str">
        <f ca="1">IF(C200&lt;=CRONO.NivelExibicao,MAX($AD$15:OFFSET(AD200,-1,0))+IF($C200&lt;&gt;1,1,MAX(1,COUNTIF(QCI!$A$13:$A$24,OFFSET($E200,-1,0)))),"")</f>
        <v/>
      </c>
      <c r="AE200" s="669" t="str">
        <f ca="1">IF(AND($C200="S",ORÇAMENTO.CodBarra&lt;&gt;""),IF(ORÇAMENTO.Fonte="",ORÇAMENTO.CodBarra,CONCATENATE(ORÇAMENTO.Fonte," ",ORÇAMENTO.CodBarra)))</f>
        <v>SINAPI-I 39257</v>
      </c>
      <c r="AF200" s="672">
        <f ca="1">IF(ISERROR(INDIRECT(ORÇAMENTO.BancoRef)),"(abra o arquivo 'Referência "&amp;Excel_BuiltIn_Database&amp;".xlsm)",IF(OR($C200&lt;&gt;"S",ORÇAMENTO.CodBarra=""),"(Sem Código)",IF(ISERROR(MATCH($AE200,INDIRECT(ORÇAMENTO.BancoRef),0)),"(Código não identificado nas referências)",MATCH($AE200,INDIRECT(ORÇAMENTO.BancoRef),0))))</f>
        <v>785</v>
      </c>
      <c r="AG200" s="428">
        <f ca="1">ROUND(IF(DESONERACAO="sim",REFERENCIA.Desonerado,REFERENCIA.NaoDesonerado),2)</f>
        <v>6.5</v>
      </c>
      <c r="AH200" s="429">
        <f t="shared" ca="1" si="51"/>
        <v>0.2097</v>
      </c>
      <c r="AJ200" s="431"/>
      <c r="AL200" s="439"/>
      <c r="AM200" s="336">
        <f t="shared" ca="1" si="0"/>
        <v>1116.1199999999999</v>
      </c>
      <c r="AN200" s="470">
        <f t="shared" ca="1" si="52"/>
        <v>7.86</v>
      </c>
    </row>
    <row r="201" spans="1:40" s="673" customFormat="1" ht="38.25" x14ac:dyDescent="0.2">
      <c r="A201" s="673" t="str">
        <f t="shared" si="37"/>
        <v>S</v>
      </c>
      <c r="B201" s="673">
        <f t="shared" ca="1" si="38"/>
        <v>2</v>
      </c>
      <c r="C201" s="673" t="str">
        <f t="shared" ca="1" si="39"/>
        <v>S</v>
      </c>
      <c r="D201" s="673">
        <f t="shared" ca="1" si="40"/>
        <v>0</v>
      </c>
      <c r="E201" s="673">
        <f ca="1">IF($C201=1,OFFSET(E201,-1,0)+MAX(1,COUNTIF(QCI!$A$13:$A$24,OFFSET(ORÇAMENTO!E201,-1,0))),OFFSET(E201,-1,0))</f>
        <v>1</v>
      </c>
      <c r="F201" s="673">
        <f t="shared" ca="1" si="41"/>
        <v>11</v>
      </c>
      <c r="G201" s="673">
        <f t="shared" ca="1" si="42"/>
        <v>0</v>
      </c>
      <c r="H201" s="673">
        <f t="shared" ca="1" si="43"/>
        <v>0</v>
      </c>
      <c r="I201" s="673">
        <f t="shared" ca="1" si="44"/>
        <v>35</v>
      </c>
      <c r="J201" s="673">
        <f t="shared" ca="1" si="45"/>
        <v>0</v>
      </c>
      <c r="K201" s="673">
        <f ca="1">IF(OR($C201="S",$C201=0),0,MATCH(OFFSET($D201,0,$C201)+IF($C201&lt;&gt;1,1,COUNTIF(QCI!$A$13:$A$24,ORÇAMENTO!E201)),OFFSET($D201,1,$C201,ROW($C$251)-ROW($C201)),0))</f>
        <v>0</v>
      </c>
      <c r="L201" s="114" t="str">
        <f t="shared" ca="1" si="46"/>
        <v>F</v>
      </c>
      <c r="M201" s="115" t="s">
        <v>706</v>
      </c>
      <c r="N201" s="116" t="str">
        <f t="shared" ca="1" si="47"/>
        <v>Serviço</v>
      </c>
      <c r="O201" s="117" t="str">
        <f t="shared" ca="1" si="48"/>
        <v>1.11.35.</v>
      </c>
      <c r="P201" s="677" t="s">
        <v>751</v>
      </c>
      <c r="Q201" s="119" t="s">
        <v>1054</v>
      </c>
      <c r="R201" s="120" t="str">
        <f ca="1">IF($C201="S",REFERENCIA.Descricao,"(digite a descrição aqui)")</f>
        <v>ELETRODUTO RÍGIDO ROSCÁVEL, PVC, DN 25 MM (3/4"), PARA CIRCUITOS TERMINAIS, INSTALADO EM PAREDE - FORNECIMENTO E INSTALAÇÃO. AF_03/2023</v>
      </c>
      <c r="S201" s="121" t="str">
        <f ca="1">REFERENCIA.Unidade</f>
        <v>M</v>
      </c>
      <c r="T201" s="122">
        <f ca="1">OFFSET(CÁLCULO!H$15,ROW($T201)-ROW(T$15),0)</f>
        <v>18</v>
      </c>
      <c r="U201" s="123">
        <f t="shared" ca="1" si="53"/>
        <v>18.579999999999998</v>
      </c>
      <c r="V201" s="124" t="s">
        <v>664</v>
      </c>
      <c r="W201" s="122">
        <f ca="1">IF($C201="S",ROUND(IF(TIPOORCAMENTO="Proposto",ORÇAMENTO.CustoUnitario*(1+$AH201),ORÇAMENTO.PrecoUnitarioLicitado),15-13*$AF$10),0)</f>
        <v>22.48</v>
      </c>
      <c r="X201" s="125">
        <f t="array" aca="1" ref="X201" ca="1">IF($C201="S",IF(OR(Import.TipoArredondamento&lt;&gt;"TransfereGOV",ACOMPANHAMENTO="BM"),VTOTAL1,SUM(OFFSET(CÁLCULO!$AI$15,ROW($X201)-ROW($X$15),1):OFFSET(CÁLCULO!$BB$15,ROW($X201)-ROW($X$15),-1))),IF($C201=0,0,ROUND(SomaAgrup,15-13*$AF$11)))</f>
        <v>404.64</v>
      </c>
      <c r="Y201" s="126" t="s">
        <v>752</v>
      </c>
      <c r="Z201" s="673" t="str">
        <f t="shared" ca="1" si="49"/>
        <v>RA</v>
      </c>
      <c r="AA201" s="127">
        <f ca="1">IF($C201="S",IF($Z201="CP",$X201,IF($Z201="RA",(($X201)*QCI!$AA$3),0)),SomaAgrup)</f>
        <v>4.0464000000000002</v>
      </c>
      <c r="AB201" s="128">
        <f t="shared" ca="1" si="50"/>
        <v>0</v>
      </c>
      <c r="AC201" s="564" t="e">
        <f t="array" aca="1" ref="AC201" ca="1">IF($N201=""," ",
IF(AND($C201&lt;&gt;"S",OR($R201="",$R201="(digite a descrição aqui)")),"DESCRIÇÃO",
IF(AND($C201="S",OR($Q201&lt;&gt;"",$T201&gt;0,$U201&gt;0),$P201=""),"FONTE",
IF(AND($C201="S",$P201&lt;&gt;"",OR($T201&gt;0,$U201&gt;0),$Q201=""),"CÓDIGO",
IF(AND($C201="S",$P201&lt;&gt;"",$Q201&lt;&gt;"",$R201="(Código não identificado nas referências)"),"CÓDIGO N/ID",
IF(AND($C201="S",OR($R201="",$R201="(digite a descrição aqui)"),OR($Q201&lt;&gt;"",$T201&gt;0,$U201&gt;0)),"DESCRIÇÃO",
IF(AND($C201="S",$P201&lt;&gt;"",$Q201&lt;&gt;"",$S201=""),"UNIDADE",
IF(AND($C201="S",$P201&lt;&gt;"",$Q201&lt;&gt;"",$U201=0),"SEM CUSTO",
IF(AND(_xlfn.SINGLE(TIPOORCAMENTO)="Licitado",$AL201=0,$AN201&gt;0),"SEM PREÇO",
IF(AND($C201="S",$P201&lt;&gt;"",$Q201&lt;&gt;"",$U201&gt;0,$V201=0),"BDI",
IF(OR(AND(TIPOORCAMENTO="Proposto",LEFT($O$8,5)&lt;&gt;"(N/D:",$AG201&lt;&gt;"",ORÇAMENTO.CustoUnitario&gt;$AG201),AND(TIPOORCAMENTO="LICITADO",ORÇAMENTO.PrecoUnitarioLicitado&gt;$AN201)),"ACIMA REF.",
IF(AND($C201="S",$P201&lt;&gt;"",$Q201&lt;&gt;"",$T201=0,$U201&gt;0),"QUANT.",
IF(AND(Import.TipoArredondamento="TransfereGOV",$L201="F",$C201="S",LEN($Q201)&gt;13),"Código &gt;13",
IF(AND(Import.TipoArredondamento="TransfereGOV",$L201="F",$C201&lt;&gt;"S",LEN($R201)&gt;100),"Descrição &gt;100",
IF(AND(Import.TipoArredondamento="TransfereGOV",$L201="F",$C201="S",LEN($R201)&gt;500),"Descrição &gt;500",
IF(AND(Import.TipoArredondamento="TransfereGOV",$L201="F",$C201="S",LEFT(TRIM(UPPER($P201)),6)&lt;&gt;"SINAPI",ISNA(VLOOKUP(TRIM(UPPER($S201)),ListaTgov.Unidades,1,FALSE))),"Unid. Não Disp",
" "))))))))))))))))</f>
        <v>#NAME?</v>
      </c>
      <c r="AD201" s="673" t="str">
        <f ca="1">IF(C201&lt;=CRONO.NivelExibicao,MAX($AD$15:OFFSET(AD201,-1,0))+IF($C201&lt;&gt;1,1,MAX(1,COUNTIF(QCI!$A$13:$A$24,OFFSET($E201,-1,0)))),"")</f>
        <v/>
      </c>
      <c r="AE201" s="669" t="str">
        <f ca="1">IF(AND($C201="S",ORÇAMENTO.CodBarra&lt;&gt;""),IF(ORÇAMENTO.Fonte="",ORÇAMENTO.CodBarra,CONCATENATE(ORÇAMENTO.Fonte," ",ORÇAMENTO.CodBarra)))</f>
        <v>SINAPI 91871</v>
      </c>
      <c r="AF201" s="672">
        <f ca="1">IF(ISERROR(INDIRECT(ORÇAMENTO.BancoRef)),"(abra o arquivo 'Referência "&amp;Excel_BuiltIn_Database&amp;".xlsm)",IF(OR($C201&lt;&gt;"S",ORÇAMENTO.CodBarra=""),"(Sem Código)",IF(ISERROR(MATCH($AE201,INDIRECT(ORÇAMENTO.BancoRef),0)),"(Código não identificado nas referências)",MATCH($AE201,INDIRECT(ORÇAMENTO.BancoRef),0))))</f>
        <v>10602</v>
      </c>
      <c r="AG201" s="428">
        <f ca="1">ROUND(IF(DESONERACAO="sim",REFERENCIA.Desonerado,REFERENCIA.NaoDesonerado),2)</f>
        <v>18.579999999999998</v>
      </c>
      <c r="AH201" s="429">
        <f t="shared" ca="1" si="51"/>
        <v>0.2097</v>
      </c>
      <c r="AJ201" s="431"/>
      <c r="AL201" s="439"/>
      <c r="AM201" s="336">
        <f t="shared" ca="1" si="0"/>
        <v>404.64</v>
      </c>
      <c r="AN201" s="470">
        <f t="shared" ca="1" si="52"/>
        <v>22.48</v>
      </c>
    </row>
    <row r="202" spans="1:40" s="673" customFormat="1" ht="25.5" x14ac:dyDescent="0.2">
      <c r="A202" s="673" t="str">
        <f t="shared" si="37"/>
        <v>S</v>
      </c>
      <c r="B202" s="673">
        <f t="shared" ca="1" si="38"/>
        <v>2</v>
      </c>
      <c r="C202" s="673" t="str">
        <f t="shared" ca="1" si="39"/>
        <v>S</v>
      </c>
      <c r="D202" s="673">
        <f t="shared" ca="1" si="40"/>
        <v>0</v>
      </c>
      <c r="E202" s="673">
        <f ca="1">IF($C202=1,OFFSET(E202,-1,0)+MAX(1,COUNTIF(QCI!$A$13:$A$24,OFFSET(ORÇAMENTO!E202,-1,0))),OFFSET(E202,-1,0))</f>
        <v>1</v>
      </c>
      <c r="F202" s="673">
        <f t="shared" ca="1" si="41"/>
        <v>11</v>
      </c>
      <c r="G202" s="673">
        <f t="shared" ca="1" si="42"/>
        <v>0</v>
      </c>
      <c r="H202" s="673">
        <f t="shared" ca="1" si="43"/>
        <v>0</v>
      </c>
      <c r="I202" s="673">
        <f t="shared" ca="1" si="44"/>
        <v>36</v>
      </c>
      <c r="J202" s="673">
        <f t="shared" ca="1" si="45"/>
        <v>0</v>
      </c>
      <c r="K202" s="673">
        <f ca="1">IF(OR($C202="S",$C202=0),0,MATCH(OFFSET($D202,0,$C202)+IF($C202&lt;&gt;1,1,COUNTIF(QCI!$A$13:$A$24,ORÇAMENTO!E202)),OFFSET($D202,1,$C202,ROW($C$251)-ROW($C202)),0))</f>
        <v>0</v>
      </c>
      <c r="L202" s="114" t="str">
        <f t="shared" ca="1" si="46"/>
        <v>F</v>
      </c>
      <c r="M202" s="115" t="s">
        <v>706</v>
      </c>
      <c r="N202" s="116" t="str">
        <f t="shared" ca="1" si="47"/>
        <v>Serviço</v>
      </c>
      <c r="O202" s="117" t="str">
        <f t="shared" ca="1" si="48"/>
        <v>1.11.36.</v>
      </c>
      <c r="P202" s="118" t="s">
        <v>1016</v>
      </c>
      <c r="Q202" s="119" t="s">
        <v>1055</v>
      </c>
      <c r="R202" s="120" t="str">
        <f ca="1">IF($C202="S",REFERENCIA.Descricao,"(digite a descrição aqui)")</f>
        <v>Poste telecônico reto em aço SAE 1010/1020 galvanizado a fogo, altura de 6,00 m</v>
      </c>
      <c r="S202" s="121" t="str">
        <f ca="1">REFERENCIA.Unidade</f>
        <v>UN</v>
      </c>
      <c r="T202" s="122">
        <f ca="1">OFFSET(CÁLCULO!H$15,ROW($T202)-ROW(T$15),0)</f>
        <v>4</v>
      </c>
      <c r="U202" s="123">
        <f t="shared" ca="1" si="53"/>
        <v>1721.03</v>
      </c>
      <c r="V202" s="124" t="s">
        <v>664</v>
      </c>
      <c r="W202" s="122">
        <f ca="1">IF($C202="S",ROUND(IF(TIPOORCAMENTO="Proposto",ORÇAMENTO.CustoUnitario*(1+$AH202),ORÇAMENTO.PrecoUnitarioLicitado),15-13*$AF$10),0)</f>
        <v>2081.9299999999998</v>
      </c>
      <c r="X202" s="125">
        <f t="array" aca="1" ref="X202" ca="1">IF($C202="S",IF(OR(Import.TipoArredondamento&lt;&gt;"TransfereGOV",ACOMPANHAMENTO="BM"),VTOTAL1,SUM(OFFSET(CÁLCULO!$AI$15,ROW($X202)-ROW($X$15),1):OFFSET(CÁLCULO!$BB$15,ROW($X202)-ROW($X$15),-1))),IF($C202=0,0,ROUND(SomaAgrup,15-13*$AF$11)))</f>
        <v>8327.7199999999993</v>
      </c>
      <c r="Y202" s="126" t="s">
        <v>752</v>
      </c>
      <c r="Z202" s="673" t="str">
        <f t="shared" ca="1" si="49"/>
        <v>RA</v>
      </c>
      <c r="AA202" s="127">
        <f ca="1">IF($C202="S",IF($Z202="CP",$X202,IF($Z202="RA",(($X202)*QCI!$AA$3),0)),SomaAgrup)</f>
        <v>83.277199999999993</v>
      </c>
      <c r="AB202" s="128">
        <f t="shared" ca="1" si="50"/>
        <v>0</v>
      </c>
      <c r="AC202" s="564" t="e">
        <f t="array" aca="1" ref="AC202" ca="1">IF($N202=""," ",
IF(AND($C202&lt;&gt;"S",OR($R202="",$R202="(digite a descrição aqui)")),"DESCRIÇÃO",
IF(AND($C202="S",OR($Q202&lt;&gt;"",$T202&gt;0,$U202&gt;0),$P202=""),"FONTE",
IF(AND($C202="S",$P202&lt;&gt;"",OR($T202&gt;0,$U202&gt;0),$Q202=""),"CÓDIGO",
IF(AND($C202="S",$P202&lt;&gt;"",$Q202&lt;&gt;"",$R202="(Código não identificado nas referências)"),"CÓDIGO N/ID",
IF(AND($C202="S",OR($R202="",$R202="(digite a descrição aqui)"),OR($Q202&lt;&gt;"",$T202&gt;0,$U202&gt;0)),"DESCRIÇÃO",
IF(AND($C202="S",$P202&lt;&gt;"",$Q202&lt;&gt;"",$S202=""),"UNIDADE",
IF(AND($C202="S",$P202&lt;&gt;"",$Q202&lt;&gt;"",$U202=0),"SEM CUSTO",
IF(AND(_xlfn.SINGLE(TIPOORCAMENTO)="Licitado",$AL202=0,$AN202&gt;0),"SEM PREÇO",
IF(AND($C202="S",$P202&lt;&gt;"",$Q202&lt;&gt;"",$U202&gt;0,$V202=0),"BDI",
IF(OR(AND(TIPOORCAMENTO="Proposto",LEFT($O$8,5)&lt;&gt;"(N/D:",$AG202&lt;&gt;"",ORÇAMENTO.CustoUnitario&gt;$AG202),AND(TIPOORCAMENTO="LICITADO",ORÇAMENTO.PrecoUnitarioLicitado&gt;$AN202)),"ACIMA REF.",
IF(AND($C202="S",$P202&lt;&gt;"",$Q202&lt;&gt;"",$T202=0,$U202&gt;0),"QUANT.",
IF(AND(Import.TipoArredondamento="TransfereGOV",$L202="F",$C202="S",LEN($Q202)&gt;13),"Código &gt;13",
IF(AND(Import.TipoArredondamento="TransfereGOV",$L202="F",$C202&lt;&gt;"S",LEN($R202)&gt;100),"Descrição &gt;100",
IF(AND(Import.TipoArredondamento="TransfereGOV",$L202="F",$C202="S",LEN($R202)&gt;500),"Descrição &gt;500",
IF(AND(Import.TipoArredondamento="TransfereGOV",$L202="F",$C202="S",LEFT(TRIM(UPPER($P202)),6)&lt;&gt;"SINAPI",ISNA(VLOOKUP(TRIM(UPPER($S202)),ListaTgov.Unidades,1,FALSE))),"Unid. Não Disp",
" "))))))))))))))))</f>
        <v>#NAME?</v>
      </c>
      <c r="AD202" s="673" t="str">
        <f ca="1">IF(C202&lt;=CRONO.NivelExibicao,MAX($AD$15:OFFSET(AD202,-1,0))+IF($C202&lt;&gt;1,1,MAX(1,COUNTIF(QCI!$A$13:$A$24,OFFSET($E202,-1,0)))),"")</f>
        <v/>
      </c>
      <c r="AE202" s="669" t="str">
        <f ca="1">IF(AND($C202="S",ORÇAMENTO.CodBarra&lt;&gt;""),IF(ORÇAMENTO.Fonte="",ORÇAMENTO.CodBarra,CONCATENATE(ORÇAMENTO.Fonte," ",ORÇAMENTO.CodBarra)))</f>
        <v>CDHU 41.10.430</v>
      </c>
      <c r="AF202" s="672">
        <f ca="1">IF(ISERROR(INDIRECT(ORÇAMENTO.BancoRef)),"(abra o arquivo 'Referência "&amp;Excel_BuiltIn_Database&amp;".xlsm)",IF(OR($C202&lt;&gt;"S",ORÇAMENTO.CodBarra=""),"(Sem Código)",IF(ISERROR(MATCH($AE202,INDIRECT(ORÇAMENTO.BancoRef),0)),"(Código não identificado nas referências)",MATCH($AE202,INDIRECT(ORÇAMENTO.BancoRef),0))))</f>
        <v>18884</v>
      </c>
      <c r="AG202" s="428">
        <f ca="1">ROUND(IF(DESONERACAO="sim",REFERENCIA.Desonerado,REFERENCIA.NaoDesonerado),2)</f>
        <v>1721.03</v>
      </c>
      <c r="AH202" s="429">
        <f t="shared" ca="1" si="51"/>
        <v>0.2097</v>
      </c>
      <c r="AJ202" s="431"/>
      <c r="AL202" s="439"/>
      <c r="AM202" s="336">
        <f t="shared" ca="1" si="0"/>
        <v>8327.7199999999993</v>
      </c>
      <c r="AN202" s="470">
        <f t="shared" ca="1" si="52"/>
        <v>2081.9299999999998</v>
      </c>
    </row>
    <row r="203" spans="1:40" s="673" customFormat="1" x14ac:dyDescent="0.2">
      <c r="A203" s="673" t="str">
        <f t="shared" si="37"/>
        <v>S</v>
      </c>
      <c r="B203" s="673">
        <f t="shared" ca="1" si="38"/>
        <v>2</v>
      </c>
      <c r="C203" s="673" t="str">
        <f t="shared" ca="1" si="39"/>
        <v>S</v>
      </c>
      <c r="D203" s="673">
        <f t="shared" ca="1" si="40"/>
        <v>0</v>
      </c>
      <c r="E203" s="673">
        <f ca="1">IF($C203=1,OFFSET(E203,-1,0)+MAX(1,COUNTIF(QCI!$A$13:$A$24,OFFSET(ORÇAMENTO!E203,-1,0))),OFFSET(E203,-1,0))</f>
        <v>1</v>
      </c>
      <c r="F203" s="673">
        <f t="shared" ca="1" si="41"/>
        <v>11</v>
      </c>
      <c r="G203" s="673">
        <f t="shared" ca="1" si="42"/>
        <v>0</v>
      </c>
      <c r="H203" s="673">
        <f t="shared" ca="1" si="43"/>
        <v>0</v>
      </c>
      <c r="I203" s="673">
        <f t="shared" ca="1" si="44"/>
        <v>37</v>
      </c>
      <c r="J203" s="673">
        <f t="shared" ca="1" si="45"/>
        <v>0</v>
      </c>
      <c r="K203" s="673">
        <f ca="1">IF(OR($C203="S",$C203=0),0,MATCH(OFFSET($D203,0,$C203)+IF($C203&lt;&gt;1,1,COUNTIF(QCI!$A$13:$A$24,ORÇAMENTO!E203)),OFFSET($D203,1,$C203,ROW($C$251)-ROW($C203)),0))</f>
        <v>0</v>
      </c>
      <c r="L203" s="114" t="str">
        <f t="shared" ca="1" si="46"/>
        <v>F</v>
      </c>
      <c r="M203" s="115" t="s">
        <v>706</v>
      </c>
      <c r="N203" s="116" t="str">
        <f t="shared" ca="1" si="47"/>
        <v>Serviço</v>
      </c>
      <c r="O203" s="117" t="str">
        <f t="shared" ca="1" si="48"/>
        <v>1.11.37.</v>
      </c>
      <c r="P203" s="118" t="s">
        <v>978</v>
      </c>
      <c r="Q203" s="119" t="s">
        <v>1056</v>
      </c>
      <c r="R203" s="120" t="str">
        <f ca="1">IF($C203="S",REFERENCIA.Descricao,"(digite a descrição aqui)")</f>
        <v>CRUZETA DE FERRO GALVANIZADO PARA 3 PROJETORES</v>
      </c>
      <c r="S203" s="121" t="str">
        <f ca="1">REFERENCIA.Unidade</f>
        <v>UN</v>
      </c>
      <c r="T203" s="122">
        <f ca="1">OFFSET(CÁLCULO!H$15,ROW($T203)-ROW(T$15),0)</f>
        <v>4</v>
      </c>
      <c r="U203" s="123">
        <f t="shared" ca="1" si="53"/>
        <v>349.52</v>
      </c>
      <c r="V203" s="124" t="s">
        <v>664</v>
      </c>
      <c r="W203" s="122">
        <f ca="1">IF($C203="S",ROUND(IF(TIPOORCAMENTO="Proposto",ORÇAMENTO.CustoUnitario*(1+$AH203),ORÇAMENTO.PrecoUnitarioLicitado),15-13*$AF$10),0)</f>
        <v>422.81</v>
      </c>
      <c r="X203" s="125">
        <f t="array" aca="1" ref="X203" ca="1">IF($C203="S",IF(OR(Import.TipoArredondamento&lt;&gt;"TransfereGOV",ACOMPANHAMENTO="BM"),VTOTAL1,SUM(OFFSET(CÁLCULO!$AI$15,ROW($X203)-ROW($X$15),1):OFFSET(CÁLCULO!$BB$15,ROW($X203)-ROW($X$15),-1))),IF($C203=0,0,ROUND(SomaAgrup,15-13*$AF$11)))</f>
        <v>1691.24</v>
      </c>
      <c r="Y203" s="126" t="s">
        <v>752</v>
      </c>
      <c r="Z203" s="673" t="str">
        <f t="shared" ca="1" si="49"/>
        <v>RA</v>
      </c>
      <c r="AA203" s="127">
        <f ca="1">IF($C203="S",IF($Z203="CP",$X203,IF($Z203="RA",(($X203)*QCI!$AA$3),0)),SomaAgrup)</f>
        <v>16.912400000000002</v>
      </c>
      <c r="AB203" s="128">
        <f t="shared" ca="1" si="50"/>
        <v>0</v>
      </c>
      <c r="AC203" s="564" t="e">
        <f t="array" aca="1" ref="AC203" ca="1">IF($N203=""," ",
IF(AND($C203&lt;&gt;"S",OR($R203="",$R203="(digite a descrição aqui)")),"DESCRIÇÃO",
IF(AND($C203="S",OR($Q203&lt;&gt;"",$T203&gt;0,$U203&gt;0),$P203=""),"FONTE",
IF(AND($C203="S",$P203&lt;&gt;"",OR($T203&gt;0,$U203&gt;0),$Q203=""),"CÓDIGO",
IF(AND($C203="S",$P203&lt;&gt;"",$Q203&lt;&gt;"",$R203="(Código não identificado nas referências)"),"CÓDIGO N/ID",
IF(AND($C203="S",OR($R203="",$R203="(digite a descrição aqui)"),OR($Q203&lt;&gt;"",$T203&gt;0,$U203&gt;0)),"DESCRIÇÃO",
IF(AND($C203="S",$P203&lt;&gt;"",$Q203&lt;&gt;"",$S203=""),"UNIDADE",
IF(AND($C203="S",$P203&lt;&gt;"",$Q203&lt;&gt;"",$U203=0),"SEM CUSTO",
IF(AND(_xlfn.SINGLE(TIPOORCAMENTO)="Licitado",$AL203=0,$AN203&gt;0),"SEM PREÇO",
IF(AND($C203="S",$P203&lt;&gt;"",$Q203&lt;&gt;"",$U203&gt;0,$V203=0),"BDI",
IF(OR(AND(TIPOORCAMENTO="Proposto",LEFT($O$8,5)&lt;&gt;"(N/D:",$AG203&lt;&gt;"",ORÇAMENTO.CustoUnitario&gt;$AG203),AND(TIPOORCAMENTO="LICITADO",ORÇAMENTO.PrecoUnitarioLicitado&gt;$AN203)),"ACIMA REF.",
IF(AND($C203="S",$P203&lt;&gt;"",$Q203&lt;&gt;"",$T203=0,$U203&gt;0),"QUANT.",
IF(AND(Import.TipoArredondamento="TransfereGOV",$L203="F",$C203="S",LEN($Q203)&gt;13),"Código &gt;13",
IF(AND(Import.TipoArredondamento="TransfereGOV",$L203="F",$C203&lt;&gt;"S",LEN($R203)&gt;100),"Descrição &gt;100",
IF(AND(Import.TipoArredondamento="TransfereGOV",$L203="F",$C203="S",LEN($R203)&gt;500),"Descrição &gt;500",
IF(AND(Import.TipoArredondamento="TransfereGOV",$L203="F",$C203="S",LEFT(TRIM(UPPER($P203)),6)&lt;&gt;"SINAPI",ISNA(VLOOKUP(TRIM(UPPER($S203)),ListaTgov.Unidades,1,FALSE))),"Unid. Não Disp",
" "))))))))))))))))</f>
        <v>#NAME?</v>
      </c>
      <c r="AD203" s="673" t="str">
        <f ca="1">IF(C203&lt;=CRONO.NivelExibicao,MAX($AD$15:OFFSET(AD203,-1,0))+IF($C203&lt;&gt;1,1,MAX(1,COUNTIF(QCI!$A$13:$A$24,OFFSET($E203,-1,0)))),"")</f>
        <v/>
      </c>
      <c r="AE203" s="669" t="str">
        <f ca="1">IF(AND($C203="S",ORÇAMENTO.CodBarra&lt;&gt;""),IF(ORÇAMENTO.Fonte="",ORÇAMENTO.CodBarra,CONCATENATE(ORÇAMENTO.Fonte," ",ORÇAMENTO.CodBarra)))</f>
        <v>SIURB EDIF 9083062</v>
      </c>
      <c r="AF203" s="672">
        <f ca="1">IF(ISERROR(INDIRECT(ORÇAMENTO.BancoRef)),"(abra o arquivo 'Referência "&amp;Excel_BuiltIn_Database&amp;".xlsm)",IF(OR($C203&lt;&gt;"S",ORÇAMENTO.CodBarra=""),"(Sem Código)",IF(ISERROR(MATCH($AE203,INDIRECT(ORÇAMENTO.BancoRef),0)),"(Código não identificado nas referências)",MATCH($AE203,INDIRECT(ORÇAMENTO.BancoRef),0))))</f>
        <v>28410</v>
      </c>
      <c r="AG203" s="428">
        <f ca="1">ROUND(IF(DESONERACAO="sim",REFERENCIA.Desonerado,REFERENCIA.NaoDesonerado),2)</f>
        <v>349.52</v>
      </c>
      <c r="AH203" s="429">
        <f t="shared" ca="1" si="51"/>
        <v>0.2097</v>
      </c>
      <c r="AJ203" s="431"/>
      <c r="AL203" s="439"/>
      <c r="AM203" s="336">
        <f t="shared" ca="1" si="0"/>
        <v>1691.24</v>
      </c>
      <c r="AN203" s="470">
        <f t="shared" ca="1" si="52"/>
        <v>422.81</v>
      </c>
    </row>
    <row r="204" spans="1:40" s="673" customFormat="1" ht="25.5" x14ac:dyDescent="0.2">
      <c r="A204" s="673" t="str">
        <f t="shared" si="37"/>
        <v>S</v>
      </c>
      <c r="B204" s="673">
        <f t="shared" ca="1" si="38"/>
        <v>2</v>
      </c>
      <c r="C204" s="673" t="str">
        <f t="shared" ca="1" si="39"/>
        <v>S</v>
      </c>
      <c r="D204" s="673">
        <f t="shared" ca="1" si="40"/>
        <v>0</v>
      </c>
      <c r="E204" s="673">
        <f ca="1">IF($C204=1,OFFSET(E204,-1,0)+MAX(1,COUNTIF(QCI!$A$13:$A$24,OFFSET(ORÇAMENTO!E204,-1,0))),OFFSET(E204,-1,0))</f>
        <v>1</v>
      </c>
      <c r="F204" s="673">
        <f t="shared" ca="1" si="41"/>
        <v>11</v>
      </c>
      <c r="G204" s="673">
        <f t="shared" ca="1" si="42"/>
        <v>0</v>
      </c>
      <c r="H204" s="673">
        <f t="shared" ca="1" si="43"/>
        <v>0</v>
      </c>
      <c r="I204" s="673">
        <f t="shared" ca="1" si="44"/>
        <v>38</v>
      </c>
      <c r="J204" s="673">
        <f t="shared" ca="1" si="45"/>
        <v>0</v>
      </c>
      <c r="K204" s="673">
        <f ca="1">IF(OR($C204="S",$C204=0),0,MATCH(OFFSET($D204,0,$C204)+IF($C204&lt;&gt;1,1,COUNTIF(QCI!$A$13:$A$24,ORÇAMENTO!E204)),OFFSET($D204,1,$C204,ROW($C$251)-ROW($C204)),0))</f>
        <v>0</v>
      </c>
      <c r="L204" s="114" t="str">
        <f t="shared" ca="1" si="46"/>
        <v>F</v>
      </c>
      <c r="M204" s="115" t="s">
        <v>706</v>
      </c>
      <c r="N204" s="116" t="str">
        <f t="shared" ca="1" si="47"/>
        <v>Serviço</v>
      </c>
      <c r="O204" s="117" t="str">
        <f t="shared" ca="1" si="48"/>
        <v>1.11.38.</v>
      </c>
      <c r="P204" s="118" t="s">
        <v>1016</v>
      </c>
      <c r="Q204" s="119" t="s">
        <v>1057</v>
      </c>
      <c r="R204" s="120" t="str">
        <f ca="1">IF($C204="S",REFERENCIA.Descricao,"(digite a descrição aqui)")</f>
        <v>Poste telecônico em aço SAE 1010/1020 galvanizado a fogo, com espera para duas luminárias, altura de 3,00 m</v>
      </c>
      <c r="S204" s="121" t="str">
        <f ca="1">REFERENCIA.Unidade</f>
        <v>UN</v>
      </c>
      <c r="T204" s="122">
        <f ca="1">OFFSET(CÁLCULO!H$15,ROW($T204)-ROW(T$15),0)</f>
        <v>5</v>
      </c>
      <c r="U204" s="123">
        <f t="shared" ca="1" si="53"/>
        <v>754.52</v>
      </c>
      <c r="V204" s="124" t="s">
        <v>664</v>
      </c>
      <c r="W204" s="122">
        <f ca="1">IF($C204="S",ROUND(IF(TIPOORCAMENTO="Proposto",ORÇAMENTO.CustoUnitario*(1+$AH204),ORÇAMENTO.PrecoUnitarioLicitado),15-13*$AF$10),0)</f>
        <v>912.74</v>
      </c>
      <c r="X204" s="125">
        <f t="array" aca="1" ref="X204" ca="1">IF($C204="S",IF(OR(Import.TipoArredondamento&lt;&gt;"TransfereGOV",ACOMPANHAMENTO="BM"),VTOTAL1,SUM(OFFSET(CÁLCULO!$AI$15,ROW($X204)-ROW($X$15),1):OFFSET(CÁLCULO!$BB$15,ROW($X204)-ROW($X$15),-1))),IF($C204=0,0,ROUND(SomaAgrup,15-13*$AF$11)))</f>
        <v>4563.7</v>
      </c>
      <c r="Y204" s="126" t="s">
        <v>752</v>
      </c>
      <c r="Z204" s="673" t="str">
        <f t="shared" ca="1" si="49"/>
        <v>RA</v>
      </c>
      <c r="AA204" s="127">
        <f ca="1">IF($C204="S",IF($Z204="CP",$X204,IF($Z204="RA",(($X204)*QCI!$AA$3),0)),SomaAgrup)</f>
        <v>45.637</v>
      </c>
      <c r="AB204" s="128">
        <f t="shared" ca="1" si="50"/>
        <v>0</v>
      </c>
      <c r="AC204" s="564" t="e">
        <f t="array" aca="1" ref="AC204" ca="1">IF($N204=""," ",
IF(AND($C204&lt;&gt;"S",OR($R204="",$R204="(digite a descrição aqui)")),"DESCRIÇÃO",
IF(AND($C204="S",OR($Q204&lt;&gt;"",$T204&gt;0,$U204&gt;0),$P204=""),"FONTE",
IF(AND($C204="S",$P204&lt;&gt;"",OR($T204&gt;0,$U204&gt;0),$Q204=""),"CÓDIGO",
IF(AND($C204="S",$P204&lt;&gt;"",$Q204&lt;&gt;"",$R204="(Código não identificado nas referências)"),"CÓDIGO N/ID",
IF(AND($C204="S",OR($R204="",$R204="(digite a descrição aqui)"),OR($Q204&lt;&gt;"",$T204&gt;0,$U204&gt;0)),"DESCRIÇÃO",
IF(AND($C204="S",$P204&lt;&gt;"",$Q204&lt;&gt;"",$S204=""),"UNIDADE",
IF(AND($C204="S",$P204&lt;&gt;"",$Q204&lt;&gt;"",$U204=0),"SEM CUSTO",
IF(AND(_xlfn.SINGLE(TIPOORCAMENTO)="Licitado",$AL204=0,$AN204&gt;0),"SEM PREÇO",
IF(AND($C204="S",$P204&lt;&gt;"",$Q204&lt;&gt;"",$U204&gt;0,$V204=0),"BDI",
IF(OR(AND(TIPOORCAMENTO="Proposto",LEFT($O$8,5)&lt;&gt;"(N/D:",$AG204&lt;&gt;"",ORÇAMENTO.CustoUnitario&gt;$AG204),AND(TIPOORCAMENTO="LICITADO",ORÇAMENTO.PrecoUnitarioLicitado&gt;$AN204)),"ACIMA REF.",
IF(AND($C204="S",$P204&lt;&gt;"",$Q204&lt;&gt;"",$T204=0,$U204&gt;0),"QUANT.",
IF(AND(Import.TipoArredondamento="TransfereGOV",$L204="F",$C204="S",LEN($Q204)&gt;13),"Código &gt;13",
IF(AND(Import.TipoArredondamento="TransfereGOV",$L204="F",$C204&lt;&gt;"S",LEN($R204)&gt;100),"Descrição &gt;100",
IF(AND(Import.TipoArredondamento="TransfereGOV",$L204="F",$C204="S",LEN($R204)&gt;500),"Descrição &gt;500",
IF(AND(Import.TipoArredondamento="TransfereGOV",$L204="F",$C204="S",LEFT(TRIM(UPPER($P204)),6)&lt;&gt;"SINAPI",ISNA(VLOOKUP(TRIM(UPPER($S204)),ListaTgov.Unidades,1,FALSE))),"Unid. Não Disp",
" "))))))))))))))))</f>
        <v>#NAME?</v>
      </c>
      <c r="AD204" s="673" t="str">
        <f ca="1">IF(C204&lt;=CRONO.NivelExibicao,MAX($AD$15:OFFSET(AD204,-1,0))+IF($C204&lt;&gt;1,1,MAX(1,COUNTIF(QCI!$A$13:$A$24,OFFSET($E204,-1,0)))),"")</f>
        <v/>
      </c>
      <c r="AE204" s="669" t="str">
        <f ca="1">IF(AND($C204="S",ORÇAMENTO.CodBarra&lt;&gt;""),IF(ORÇAMENTO.Fonte="",ORÇAMENTO.CodBarra,CONCATENATE(ORÇAMENTO.Fonte," ",ORÇAMENTO.CodBarra)))</f>
        <v>CDHU 41.10.410</v>
      </c>
      <c r="AF204" s="672">
        <f ca="1">IF(ISERROR(INDIRECT(ORÇAMENTO.BancoRef)),"(abra o arquivo 'Referência "&amp;Excel_BuiltIn_Database&amp;".xlsm)",IF(OR($C204&lt;&gt;"S",ORÇAMENTO.CodBarra=""),"(Sem Código)",IF(ISERROR(MATCH($AE204,INDIRECT(ORÇAMENTO.BancoRef),0)),"(Código não identificado nas referências)",MATCH($AE204,INDIRECT(ORÇAMENTO.BancoRef),0))))</f>
        <v>18883</v>
      </c>
      <c r="AG204" s="428">
        <f ca="1">ROUND(IF(DESONERACAO="sim",REFERENCIA.Desonerado,REFERENCIA.NaoDesonerado),2)</f>
        <v>754.52</v>
      </c>
      <c r="AH204" s="429">
        <f t="shared" ca="1" si="51"/>
        <v>0.2097</v>
      </c>
      <c r="AJ204" s="431"/>
      <c r="AL204" s="439"/>
      <c r="AM204" s="336">
        <f t="shared" ca="1" si="0"/>
        <v>4563.7</v>
      </c>
      <c r="AN204" s="470">
        <f t="shared" ca="1" si="52"/>
        <v>912.74</v>
      </c>
    </row>
    <row r="205" spans="1:40" s="673" customFormat="1" ht="25.5" x14ac:dyDescent="0.2">
      <c r="A205" s="673" t="str">
        <f t="shared" si="37"/>
        <v>S</v>
      </c>
      <c r="B205" s="673">
        <f t="shared" ca="1" si="38"/>
        <v>2</v>
      </c>
      <c r="C205" s="673" t="str">
        <f t="shared" ca="1" si="39"/>
        <v>S</v>
      </c>
      <c r="D205" s="673">
        <f t="shared" ca="1" si="40"/>
        <v>0</v>
      </c>
      <c r="E205" s="673">
        <f ca="1">IF($C205=1,OFFSET(E205,-1,0)+MAX(1,COUNTIF(QCI!$A$13:$A$24,OFFSET(ORÇAMENTO!E205,-1,0))),OFFSET(E205,-1,0))</f>
        <v>1</v>
      </c>
      <c r="F205" s="673">
        <f t="shared" ca="1" si="41"/>
        <v>11</v>
      </c>
      <c r="G205" s="673">
        <f t="shared" ca="1" si="42"/>
        <v>0</v>
      </c>
      <c r="H205" s="673">
        <f t="shared" ca="1" si="43"/>
        <v>0</v>
      </c>
      <c r="I205" s="673">
        <f t="shared" ca="1" si="44"/>
        <v>39</v>
      </c>
      <c r="J205" s="673">
        <f t="shared" ca="1" si="45"/>
        <v>0</v>
      </c>
      <c r="K205" s="673">
        <f ca="1">IF(OR($C205="S",$C205=0),0,MATCH(OFFSET($D205,0,$C205)+IF($C205&lt;&gt;1,1,COUNTIF(QCI!$A$13:$A$24,ORÇAMENTO!E205)),OFFSET($D205,1,$C205,ROW($C$251)-ROW($C205)),0))</f>
        <v>0</v>
      </c>
      <c r="L205" s="114" t="str">
        <f t="shared" ca="1" si="46"/>
        <v>F</v>
      </c>
      <c r="M205" s="115" t="s">
        <v>706</v>
      </c>
      <c r="N205" s="116" t="str">
        <f t="shared" ca="1" si="47"/>
        <v>Serviço</v>
      </c>
      <c r="O205" s="117" t="str">
        <f t="shared" ca="1" si="48"/>
        <v>1.11.39.</v>
      </c>
      <c r="P205" s="118" t="s">
        <v>1016</v>
      </c>
      <c r="Q205" s="119" t="s">
        <v>1058</v>
      </c>
      <c r="R205" s="120" t="str">
        <f ca="1">IF($C205="S",REFERENCIA.Descricao,"(digite a descrição aqui)")</f>
        <v>Poste telecônico em aço SAE 1010/1020 galvanizado a fogo, com espera para uma luminária, altura de 3,00 m</v>
      </c>
      <c r="S205" s="121" t="str">
        <f ca="1">REFERENCIA.Unidade</f>
        <v>UN</v>
      </c>
      <c r="T205" s="122">
        <f ca="1">OFFSET(CÁLCULO!H$15,ROW($T205)-ROW(T$15),0)</f>
        <v>26</v>
      </c>
      <c r="U205" s="123">
        <f t="shared" ca="1" si="53"/>
        <v>721.12</v>
      </c>
      <c r="V205" s="124" t="s">
        <v>664</v>
      </c>
      <c r="W205" s="122">
        <f ca="1">IF($C205="S",ROUND(IF(TIPOORCAMENTO="Proposto",ORÇAMENTO.CustoUnitario*(1+$AH205),ORÇAMENTO.PrecoUnitarioLicitado),15-13*$AF$10),0)</f>
        <v>872.34</v>
      </c>
      <c r="X205" s="125">
        <f t="array" aca="1" ref="X205" ca="1">IF($C205="S",IF(OR(Import.TipoArredondamento&lt;&gt;"TransfereGOV",ACOMPANHAMENTO="BM"),VTOTAL1,SUM(OFFSET(CÁLCULO!$AI$15,ROW($X205)-ROW($X$15),1):OFFSET(CÁLCULO!$BB$15,ROW($X205)-ROW($X$15),-1))),IF($C205=0,0,ROUND(SomaAgrup,15-13*$AF$11)))</f>
        <v>22680.84</v>
      </c>
      <c r="Y205" s="126" t="s">
        <v>752</v>
      </c>
      <c r="Z205" s="673" t="str">
        <f t="shared" ca="1" si="49"/>
        <v>RA</v>
      </c>
      <c r="AA205" s="127">
        <f ca="1">IF($C205="S",IF($Z205="CP",$X205,IF($Z205="RA",(($X205)*QCI!$AA$3),0)),SomaAgrup)</f>
        <v>226.80840000000001</v>
      </c>
      <c r="AB205" s="128">
        <f t="shared" ca="1" si="50"/>
        <v>0</v>
      </c>
      <c r="AC205" s="564" t="e">
        <f t="array" aca="1" ref="AC205" ca="1">IF($N205=""," ",
IF(AND($C205&lt;&gt;"S",OR($R205="",$R205="(digite a descrição aqui)")),"DESCRIÇÃO",
IF(AND($C205="S",OR($Q205&lt;&gt;"",$T205&gt;0,$U205&gt;0),$P205=""),"FONTE",
IF(AND($C205="S",$P205&lt;&gt;"",OR($T205&gt;0,$U205&gt;0),$Q205=""),"CÓDIGO",
IF(AND($C205="S",$P205&lt;&gt;"",$Q205&lt;&gt;"",$R205="(Código não identificado nas referências)"),"CÓDIGO N/ID",
IF(AND($C205="S",OR($R205="",$R205="(digite a descrição aqui)"),OR($Q205&lt;&gt;"",$T205&gt;0,$U205&gt;0)),"DESCRIÇÃO",
IF(AND($C205="S",$P205&lt;&gt;"",$Q205&lt;&gt;"",$S205=""),"UNIDADE",
IF(AND($C205="S",$P205&lt;&gt;"",$Q205&lt;&gt;"",$U205=0),"SEM CUSTO",
IF(AND(_xlfn.SINGLE(TIPOORCAMENTO)="Licitado",$AL205=0,$AN205&gt;0),"SEM PREÇO",
IF(AND($C205="S",$P205&lt;&gt;"",$Q205&lt;&gt;"",$U205&gt;0,$V205=0),"BDI",
IF(OR(AND(TIPOORCAMENTO="Proposto",LEFT($O$8,5)&lt;&gt;"(N/D:",$AG205&lt;&gt;"",ORÇAMENTO.CustoUnitario&gt;$AG205),AND(TIPOORCAMENTO="LICITADO",ORÇAMENTO.PrecoUnitarioLicitado&gt;$AN205)),"ACIMA REF.",
IF(AND($C205="S",$P205&lt;&gt;"",$Q205&lt;&gt;"",$T205=0,$U205&gt;0),"QUANT.",
IF(AND(Import.TipoArredondamento="TransfereGOV",$L205="F",$C205="S",LEN($Q205)&gt;13),"Código &gt;13",
IF(AND(Import.TipoArredondamento="TransfereGOV",$L205="F",$C205&lt;&gt;"S",LEN($R205)&gt;100),"Descrição &gt;100",
IF(AND(Import.TipoArredondamento="TransfereGOV",$L205="F",$C205="S",LEN($R205)&gt;500),"Descrição &gt;500",
IF(AND(Import.TipoArredondamento="TransfereGOV",$L205="F",$C205="S",LEFT(TRIM(UPPER($P205)),6)&lt;&gt;"SINAPI",ISNA(VLOOKUP(TRIM(UPPER($S205)),ListaTgov.Unidades,1,FALSE))),"Unid. Não Disp",
" "))))))))))))))))</f>
        <v>#NAME?</v>
      </c>
      <c r="AD205" s="673" t="str">
        <f ca="1">IF(C205&lt;=CRONO.NivelExibicao,MAX($AD$15:OFFSET(AD205,-1,0))+IF($C205&lt;&gt;1,1,MAX(1,COUNTIF(QCI!$A$13:$A$24,OFFSET($E205,-1,0)))),"")</f>
        <v/>
      </c>
      <c r="AE205" s="669" t="str">
        <f ca="1">IF(AND($C205="S",ORÇAMENTO.CodBarra&lt;&gt;""),IF(ORÇAMENTO.Fonte="",ORÇAMENTO.CodBarra,CONCATENATE(ORÇAMENTO.Fonte," ",ORÇAMENTO.CodBarra)))</f>
        <v>CDHU 41.10.400</v>
      </c>
      <c r="AF205" s="672">
        <f ca="1">IF(ISERROR(INDIRECT(ORÇAMENTO.BancoRef)),"(abra o arquivo 'Referência "&amp;Excel_BuiltIn_Database&amp;".xlsm)",IF(OR($C205&lt;&gt;"S",ORÇAMENTO.CodBarra=""),"(Sem Código)",IF(ISERROR(MATCH($AE205,INDIRECT(ORÇAMENTO.BancoRef),0)),"(Código não identificado nas referências)",MATCH($AE205,INDIRECT(ORÇAMENTO.BancoRef),0))))</f>
        <v>18882</v>
      </c>
      <c r="AG205" s="428">
        <f ca="1">ROUND(IF(DESONERACAO="sim",REFERENCIA.Desonerado,REFERENCIA.NaoDesonerado),2)</f>
        <v>721.12</v>
      </c>
      <c r="AH205" s="429">
        <f t="shared" ca="1" si="51"/>
        <v>0.2097</v>
      </c>
      <c r="AJ205" s="431"/>
      <c r="AL205" s="439"/>
      <c r="AM205" s="336">
        <f t="shared" ca="1" si="0"/>
        <v>22680.84</v>
      </c>
      <c r="AN205" s="470">
        <f t="shared" ca="1" si="52"/>
        <v>872.34</v>
      </c>
    </row>
    <row r="206" spans="1:40" s="673" customFormat="1" x14ac:dyDescent="0.2">
      <c r="A206" s="673" t="str">
        <f t="shared" si="37"/>
        <v>S</v>
      </c>
      <c r="B206" s="673">
        <f t="shared" ca="1" si="38"/>
        <v>2</v>
      </c>
      <c r="C206" s="673" t="str">
        <f t="shared" ca="1" si="39"/>
        <v>S</v>
      </c>
      <c r="D206" s="673">
        <f t="shared" ca="1" si="40"/>
        <v>0</v>
      </c>
      <c r="E206" s="673">
        <f ca="1">IF($C206=1,OFFSET(E206,-1,0)+MAX(1,COUNTIF(QCI!$A$13:$A$24,OFFSET(ORÇAMENTO!E206,-1,0))),OFFSET(E206,-1,0))</f>
        <v>1</v>
      </c>
      <c r="F206" s="673">
        <f t="shared" ca="1" si="41"/>
        <v>11</v>
      </c>
      <c r="G206" s="673">
        <f t="shared" ca="1" si="42"/>
        <v>0</v>
      </c>
      <c r="H206" s="673">
        <f t="shared" ca="1" si="43"/>
        <v>0</v>
      </c>
      <c r="I206" s="673">
        <f t="shared" ca="1" si="44"/>
        <v>40</v>
      </c>
      <c r="J206" s="673">
        <f t="shared" ca="1" si="45"/>
        <v>0</v>
      </c>
      <c r="K206" s="673">
        <f ca="1">IF(OR($C206="S",$C206=0),0,MATCH(OFFSET($D206,0,$C206)+IF($C206&lt;&gt;1,1,COUNTIF(QCI!$A$13:$A$24,ORÇAMENTO!E206)),OFFSET($D206,1,$C206,ROW($C$251)-ROW($C206)),0))</f>
        <v>0</v>
      </c>
      <c r="L206" s="114" t="str">
        <f t="shared" ca="1" si="46"/>
        <v>F</v>
      </c>
      <c r="M206" s="115" t="s">
        <v>706</v>
      </c>
      <c r="N206" s="116" t="str">
        <f t="shared" ca="1" si="47"/>
        <v>Serviço</v>
      </c>
      <c r="O206" s="117" t="str">
        <f t="shared" ca="1" si="48"/>
        <v>1.11.40.</v>
      </c>
      <c r="P206" s="118" t="s">
        <v>1016</v>
      </c>
      <c r="Q206" s="119" t="s">
        <v>1059</v>
      </c>
      <c r="R206" s="120" t="str">
        <f ca="1">IF($C206="S",REFERENCIA.Descricao,"(digite a descrição aqui)")</f>
        <v>Suporte tubular de fixação em poste para 1 luminária tipo pétala</v>
      </c>
      <c r="S206" s="121" t="str">
        <f ca="1">REFERENCIA.Unidade</f>
        <v>UN</v>
      </c>
      <c r="T206" s="122">
        <f ca="1">OFFSET(CÁLCULO!H$15,ROW($T206)-ROW(T$15),0)</f>
        <v>26</v>
      </c>
      <c r="U206" s="123">
        <f t="shared" ca="1" si="53"/>
        <v>83.8</v>
      </c>
      <c r="V206" s="124" t="s">
        <v>664</v>
      </c>
      <c r="W206" s="122">
        <f ca="1">IF($C206="S",ROUND(IF(TIPOORCAMENTO="Proposto",ORÇAMENTO.CustoUnitario*(1+$AH206),ORÇAMENTO.PrecoUnitarioLicitado),15-13*$AF$10),0)</f>
        <v>101.37</v>
      </c>
      <c r="X206" s="125">
        <f t="array" aca="1" ref="X206" ca="1">IF($C206="S",IF(OR(Import.TipoArredondamento&lt;&gt;"TransfereGOV",ACOMPANHAMENTO="BM"),VTOTAL1,SUM(OFFSET(CÁLCULO!$AI$15,ROW($X206)-ROW($X$15),1):OFFSET(CÁLCULO!$BB$15,ROW($X206)-ROW($X$15),-1))),IF($C206=0,0,ROUND(SomaAgrup,15-13*$AF$11)))</f>
        <v>2635.62</v>
      </c>
      <c r="Y206" s="126" t="s">
        <v>752</v>
      </c>
      <c r="Z206" s="673" t="str">
        <f t="shared" ca="1" si="49"/>
        <v>RA</v>
      </c>
      <c r="AA206" s="127">
        <f ca="1">IF($C206="S",IF($Z206="CP",$X206,IF($Z206="RA",(($X206)*QCI!$AA$3),0)),SomaAgrup)</f>
        <v>26.356200000000001</v>
      </c>
      <c r="AB206" s="128">
        <f t="shared" ca="1" si="50"/>
        <v>0</v>
      </c>
      <c r="AC206" s="564" t="e">
        <f t="array" aca="1" ref="AC206" ca="1">IF($N206=""," ",
IF(AND($C206&lt;&gt;"S",OR($R206="",$R206="(digite a descrição aqui)")),"DESCRIÇÃO",
IF(AND($C206="S",OR($Q206&lt;&gt;"",$T206&gt;0,$U206&gt;0),$P206=""),"FONTE",
IF(AND($C206="S",$P206&lt;&gt;"",OR($T206&gt;0,$U206&gt;0),$Q206=""),"CÓDIGO",
IF(AND($C206="S",$P206&lt;&gt;"",$Q206&lt;&gt;"",$R206="(Código não identificado nas referências)"),"CÓDIGO N/ID",
IF(AND($C206="S",OR($R206="",$R206="(digite a descrição aqui)"),OR($Q206&lt;&gt;"",$T206&gt;0,$U206&gt;0)),"DESCRIÇÃO",
IF(AND($C206="S",$P206&lt;&gt;"",$Q206&lt;&gt;"",$S206=""),"UNIDADE",
IF(AND($C206="S",$P206&lt;&gt;"",$Q206&lt;&gt;"",$U206=0),"SEM CUSTO",
IF(AND(_xlfn.SINGLE(TIPOORCAMENTO)="Licitado",$AL206=0,$AN206&gt;0),"SEM PREÇO",
IF(AND($C206="S",$P206&lt;&gt;"",$Q206&lt;&gt;"",$U206&gt;0,$V206=0),"BDI",
IF(OR(AND(TIPOORCAMENTO="Proposto",LEFT($O$8,5)&lt;&gt;"(N/D:",$AG206&lt;&gt;"",ORÇAMENTO.CustoUnitario&gt;$AG206),AND(TIPOORCAMENTO="LICITADO",ORÇAMENTO.PrecoUnitarioLicitado&gt;$AN206)),"ACIMA REF.",
IF(AND($C206="S",$P206&lt;&gt;"",$Q206&lt;&gt;"",$T206=0,$U206&gt;0),"QUANT.",
IF(AND(Import.TipoArredondamento="TransfereGOV",$L206="F",$C206="S",LEN($Q206)&gt;13),"Código &gt;13",
IF(AND(Import.TipoArredondamento="TransfereGOV",$L206="F",$C206&lt;&gt;"S",LEN($R206)&gt;100),"Descrição &gt;100",
IF(AND(Import.TipoArredondamento="TransfereGOV",$L206="F",$C206="S",LEN($R206)&gt;500),"Descrição &gt;500",
IF(AND(Import.TipoArredondamento="TransfereGOV",$L206="F",$C206="S",LEFT(TRIM(UPPER($P206)),6)&lt;&gt;"SINAPI",ISNA(VLOOKUP(TRIM(UPPER($S206)),ListaTgov.Unidades,1,FALSE))),"Unid. Não Disp",
" "))))))))))))))))</f>
        <v>#NAME?</v>
      </c>
      <c r="AD206" s="673" t="str">
        <f ca="1">IF(C206&lt;=CRONO.NivelExibicao,MAX($AD$15:OFFSET(AD206,-1,0))+IF($C206&lt;&gt;1,1,MAX(1,COUNTIF(QCI!$A$13:$A$24,OFFSET($E206,-1,0)))),"")</f>
        <v/>
      </c>
      <c r="AE206" s="669" t="str">
        <f ca="1">IF(AND($C206="S",ORÇAMENTO.CodBarra&lt;&gt;""),IF(ORÇAMENTO.Fonte="",ORÇAMENTO.CodBarra,CONCATENATE(ORÇAMENTO.Fonte," ",ORÇAMENTO.CodBarra)))</f>
        <v>CDHU 41.11.440</v>
      </c>
      <c r="AF206" s="672">
        <f ca="1">IF(ISERROR(INDIRECT(ORÇAMENTO.BancoRef)),"(abra o arquivo 'Referência "&amp;Excel_BuiltIn_Database&amp;".xlsm)",IF(OR($C206&lt;&gt;"S",ORÇAMENTO.CodBarra=""),"(Sem Código)",IF(ISERROR(MATCH($AE206,INDIRECT(ORÇAMENTO.BancoRef),0)),"(Código não identificado nas referências)",MATCH($AE206,INDIRECT(ORÇAMENTO.BancoRef),0))))</f>
        <v>18895</v>
      </c>
      <c r="AG206" s="428">
        <f ca="1">ROUND(IF(DESONERACAO="sim",REFERENCIA.Desonerado,REFERENCIA.NaoDesonerado),2)</f>
        <v>83.8</v>
      </c>
      <c r="AH206" s="429">
        <f t="shared" ca="1" si="51"/>
        <v>0.2097</v>
      </c>
      <c r="AJ206" s="431"/>
      <c r="AL206" s="439"/>
      <c r="AM206" s="336">
        <f t="shared" ca="1" si="0"/>
        <v>2635.62</v>
      </c>
      <c r="AN206" s="470">
        <f t="shared" ca="1" si="52"/>
        <v>101.37</v>
      </c>
    </row>
    <row r="207" spans="1:40" s="673" customFormat="1" x14ac:dyDescent="0.2">
      <c r="A207" s="673" t="str">
        <f t="shared" ref="A207:A250" si="54">CHOOSE(1+LOG(1+2*(ORÇAMENTO.Nivel="Meta")+4*(ORÇAMENTO.Nivel="Nível 2")+8*(ORÇAMENTO.Nivel="Nível 3")+16*(ORÇAMENTO.Nivel="Nível 4")+32*(ORÇAMENTO.Nivel="Serviço"),2),0,1,2,3,4,"S")</f>
        <v>S</v>
      </c>
      <c r="B207" s="673">
        <f t="shared" ref="B207:B250" ca="1" si="55">IF(OR(C207="s",C207=0),OFFSET(B207,-1,0),C207)</f>
        <v>2</v>
      </c>
      <c r="C207" s="673" t="str">
        <f t="shared" ref="C207:C250" ca="1" si="56">IF(OFFSET(C207,-1,0)="L",1,IF(OFFSET(C207,-1,0)=1,2,IF(OR(A207="s",A207=0),"S",IF(AND(OFFSET(C207,-1,0)=2,A207=4),3,IF(AND(OR(OFFSET(C207,-1,0)="s",OFFSET(C207,-1,0)=0),A207&lt;&gt;"s",A207&gt;OFFSET(B207,-1,0)),OFFSET(B207,-1,0),A207)))))</f>
        <v>S</v>
      </c>
      <c r="D207" s="673">
        <f t="shared" ref="D207:D250" ca="1" si="57">IF(OR(C207="S",C207=0),0,IF(ISERROR(K207),J207,SMALL(J207:K207,1)))</f>
        <v>0</v>
      </c>
      <c r="E207" s="673">
        <f ca="1">IF($C207=1,OFFSET(E207,-1,0)+MAX(1,COUNTIF(QCI!$A$13:$A$24,OFFSET(ORÇAMENTO!E207,-1,0))),OFFSET(E207,-1,0))</f>
        <v>1</v>
      </c>
      <c r="F207" s="673">
        <f t="shared" ref="F207:F250" ca="1" si="58">IF($C207=1,0,IF($C207=2,OFFSET(F207,-1,0)+1,OFFSET(F207,-1,0)))</f>
        <v>11</v>
      </c>
      <c r="G207" s="673">
        <f t="shared" ref="G207:G250" ca="1" si="59">IF(AND($C207&lt;=2,$C207&lt;&gt;0),0,IF($C207=3,OFFSET(G207,-1,0)+1,OFFSET(G207,-1,0)))</f>
        <v>0</v>
      </c>
      <c r="H207" s="673">
        <f t="shared" ref="H207:H250" ca="1" si="60">IF(AND($C207&lt;=3,$C207&lt;&gt;0),0,IF($C207=4,OFFSET(H207,-1,0)+1,OFFSET(H207,-1,0)))</f>
        <v>0</v>
      </c>
      <c r="I207" s="673">
        <f t="shared" ref="I207:I250" ca="1" si="61">IF(AND($C207&lt;=4,$C207&lt;&gt;0),0,IF(AND($C207="S",$X207&gt;0),OFFSET(I207,-1,0)+1,OFFSET(I207,-1,0)))</f>
        <v>41</v>
      </c>
      <c r="J207" s="673">
        <f t="shared" ref="J207:J250" ca="1" si="62">IF(OR($C207="S",$C207=0),0,MATCH(0,OFFSET($D207,1,$C207,ROW($C$251)-ROW($C207)),0))</f>
        <v>0</v>
      </c>
      <c r="K207" s="673">
        <f ca="1">IF(OR($C207="S",$C207=0),0,MATCH(OFFSET($D207,0,$C207)+IF($C207&lt;&gt;1,1,COUNTIF(QCI!$A$13:$A$24,ORÇAMENTO!E207)),OFFSET($D207,1,$C207,ROW($C$251)-ROW($C207)),0))</f>
        <v>0</v>
      </c>
      <c r="L207" s="114" t="str">
        <f t="shared" ref="L207:L250" ca="1" si="63">IF(OR($X207&gt;0,$C207=1,$C207=2,$C207=3,$C207=4),"F","")</f>
        <v>F</v>
      </c>
      <c r="M207" s="115" t="s">
        <v>706</v>
      </c>
      <c r="N207" s="116" t="str">
        <f t="shared" ref="N207:N250" ca="1" si="64">CHOOSE(1+LOG(1+2*(C207=1)+4*(C207=2)+8*(C207=3)+16*(C207=4)+32*(C207="S"),2),"","Meta","Nível 2","Nível 3","Nível 4","Serviço")</f>
        <v>Serviço</v>
      </c>
      <c r="O207" s="117" t="str">
        <f t="shared" ref="O207:O250" ca="1" si="65">IF(OR($C207=0,$L207=""),"-",CONCATENATE(E207&amp;".",IF(AND($A$5&gt;=2,$C207&gt;=2),F207&amp;".",""),IF(AND($A$5&gt;=3,$C207&gt;=3),G207&amp;".",""),IF(AND($A$5&gt;=4,$C207&gt;=4),H207&amp;".",""),IF($C207="S",I207&amp;".","")))</f>
        <v>1.11.41.</v>
      </c>
      <c r="P207" s="118" t="s">
        <v>1016</v>
      </c>
      <c r="Q207" s="119" t="s">
        <v>1060</v>
      </c>
      <c r="R207" s="120" t="str">
        <f ca="1">IF($C207="S",REFERENCIA.Descricao,"(digite a descrição aqui)")</f>
        <v>Suporte tubular de fixação em poste para 2 luminárias tipo pétala</v>
      </c>
      <c r="S207" s="121" t="str">
        <f ca="1">REFERENCIA.Unidade</f>
        <v>UN</v>
      </c>
      <c r="T207" s="122">
        <f ca="1">OFFSET(CÁLCULO!H$15,ROW($T207)-ROW(T$15),0)</f>
        <v>5</v>
      </c>
      <c r="U207" s="123">
        <f t="shared" ca="1" si="53"/>
        <v>110.63</v>
      </c>
      <c r="V207" s="124" t="s">
        <v>664</v>
      </c>
      <c r="W207" s="122">
        <f ca="1">IF($C207="S",ROUND(IF(TIPOORCAMENTO="Proposto",ORÇAMENTO.CustoUnitario*(1+$AH207),ORÇAMENTO.PrecoUnitarioLicitado),15-13*$AF$10),0)</f>
        <v>133.83000000000001</v>
      </c>
      <c r="X207" s="125">
        <f t="array" aca="1" ref="X207" ca="1">IF($C207="S",IF(OR(Import.TipoArredondamento&lt;&gt;"TransfereGOV",ACOMPANHAMENTO="BM"),VTOTAL1,SUM(OFFSET(CÁLCULO!$AI$15,ROW($X207)-ROW($X$15),1):OFFSET(CÁLCULO!$BB$15,ROW($X207)-ROW($X$15),-1))),IF($C207=0,0,ROUND(SomaAgrup,15-13*$AF$11)))</f>
        <v>669.15</v>
      </c>
      <c r="Y207" s="126" t="s">
        <v>752</v>
      </c>
      <c r="Z207" s="673" t="str">
        <f t="shared" ref="Z207:Z250" ca="1" si="66">IF(AND($C207="S",$X207&gt;0),IF(ISBLANK($Y207),"RA",LEFT($Y207,2)),"")</f>
        <v>RA</v>
      </c>
      <c r="AA207" s="127">
        <f ca="1">IF($C207="S",IF($Z207="CP",$X207,IF($Z207="RA",(($X207)*QCI!$AA$3),0)),SomaAgrup)</f>
        <v>6.6914999999999996</v>
      </c>
      <c r="AB207" s="128">
        <f t="shared" ref="AB207:AB250" ca="1" si="67">IF($C207="S",IF($Z207="OU",ROUND($X207,2),0),SomaAgrup)</f>
        <v>0</v>
      </c>
      <c r="AC207" s="564" t="e">
        <f t="array" aca="1" ref="AC207" ca="1">IF($N207=""," ",
IF(AND($C207&lt;&gt;"S",OR($R207="",$R207="(digite a descrição aqui)")),"DESCRIÇÃO",
IF(AND($C207="S",OR($Q207&lt;&gt;"",$T207&gt;0,$U207&gt;0),$P207=""),"FONTE",
IF(AND($C207="S",$P207&lt;&gt;"",OR($T207&gt;0,$U207&gt;0),$Q207=""),"CÓDIGO",
IF(AND($C207="S",$P207&lt;&gt;"",$Q207&lt;&gt;"",$R207="(Código não identificado nas referências)"),"CÓDIGO N/ID",
IF(AND($C207="S",OR($R207="",$R207="(digite a descrição aqui)"),OR($Q207&lt;&gt;"",$T207&gt;0,$U207&gt;0)),"DESCRIÇÃO",
IF(AND($C207="S",$P207&lt;&gt;"",$Q207&lt;&gt;"",$S207=""),"UNIDADE",
IF(AND($C207="S",$P207&lt;&gt;"",$Q207&lt;&gt;"",$U207=0),"SEM CUSTO",
IF(AND(_xlfn.SINGLE(TIPOORCAMENTO)="Licitado",$AL207=0,$AN207&gt;0),"SEM PREÇO",
IF(AND($C207="S",$P207&lt;&gt;"",$Q207&lt;&gt;"",$U207&gt;0,$V207=0),"BDI",
IF(OR(AND(TIPOORCAMENTO="Proposto",LEFT($O$8,5)&lt;&gt;"(N/D:",$AG207&lt;&gt;"",ORÇAMENTO.CustoUnitario&gt;$AG207),AND(TIPOORCAMENTO="LICITADO",ORÇAMENTO.PrecoUnitarioLicitado&gt;$AN207)),"ACIMA REF.",
IF(AND($C207="S",$P207&lt;&gt;"",$Q207&lt;&gt;"",$T207=0,$U207&gt;0),"QUANT.",
IF(AND(Import.TipoArredondamento="TransfereGOV",$L207="F",$C207="S",LEN($Q207)&gt;13),"Código &gt;13",
IF(AND(Import.TipoArredondamento="TransfereGOV",$L207="F",$C207&lt;&gt;"S",LEN($R207)&gt;100),"Descrição &gt;100",
IF(AND(Import.TipoArredondamento="TransfereGOV",$L207="F",$C207="S",LEN($R207)&gt;500),"Descrição &gt;500",
IF(AND(Import.TipoArredondamento="TransfereGOV",$L207="F",$C207="S",LEFT(TRIM(UPPER($P207)),6)&lt;&gt;"SINAPI",ISNA(VLOOKUP(TRIM(UPPER($S207)),ListaTgov.Unidades,1,FALSE))),"Unid. Não Disp",
" "))))))))))))))))</f>
        <v>#NAME?</v>
      </c>
      <c r="AD207" s="673" t="str">
        <f ca="1">IF(C207&lt;=CRONO.NivelExibicao,MAX($AD$15:OFFSET(AD207,-1,0))+IF($C207&lt;&gt;1,1,MAX(1,COUNTIF(QCI!$A$13:$A$24,OFFSET($E207,-1,0)))),"")</f>
        <v/>
      </c>
      <c r="AE207" s="669" t="str">
        <f ca="1">IF(AND($C207="S",ORÇAMENTO.CodBarra&lt;&gt;""),IF(ORÇAMENTO.Fonte="",ORÇAMENTO.CodBarra,CONCATENATE(ORÇAMENTO.Fonte," ",ORÇAMENTO.CodBarra)))</f>
        <v>CDHU 41.11.450</v>
      </c>
      <c r="AF207" s="672">
        <f ca="1">IF(ISERROR(INDIRECT(ORÇAMENTO.BancoRef)),"(abra o arquivo 'Referência "&amp;Excel_BuiltIn_Database&amp;".xlsm)",IF(OR($C207&lt;&gt;"S",ORÇAMENTO.CodBarra=""),"(Sem Código)",IF(ISERROR(MATCH($AE207,INDIRECT(ORÇAMENTO.BancoRef),0)),"(Código não identificado nas referências)",MATCH($AE207,INDIRECT(ORÇAMENTO.BancoRef),0))))</f>
        <v>18896</v>
      </c>
      <c r="AG207" s="428">
        <f ca="1">ROUND(IF(DESONERACAO="sim",REFERENCIA.Desonerado,REFERENCIA.NaoDesonerado),2)</f>
        <v>110.63</v>
      </c>
      <c r="AH207" s="429">
        <f t="shared" ref="AH207:AH250" ca="1" si="68">ROUND(IF(ISNUMBER(ORÇAMENTO.OpcaoBDI),ORÇAMENTO.OpcaoBDI,IF(LEFT(ORÇAMENTO.OpcaoBDI,3)="BDI",HLOOKUP(ORÇAMENTO.OpcaoBDI,$F$4:$H$5,2,FALSE),0)),15-11*$AF$9)</f>
        <v>0.2097</v>
      </c>
      <c r="AJ207" s="431"/>
      <c r="AL207" s="439"/>
      <c r="AM207" s="336">
        <f t="shared" ca="1" si="0"/>
        <v>669.15</v>
      </c>
      <c r="AN207" s="470">
        <f t="shared" ref="AN207:AN250" ca="1" si="69">ROUND(ORÇAMENTO.CustoUnitario*(1+$AH207),2)</f>
        <v>133.83000000000001</v>
      </c>
    </row>
    <row r="208" spans="1:40" s="673" customFormat="1" x14ac:dyDescent="0.2">
      <c r="A208" s="673" t="str">
        <f t="shared" si="54"/>
        <v>S</v>
      </c>
      <c r="B208" s="673">
        <f t="shared" ca="1" si="55"/>
        <v>2</v>
      </c>
      <c r="C208" s="673" t="str">
        <f t="shared" ca="1" si="56"/>
        <v>S</v>
      </c>
      <c r="D208" s="673">
        <f t="shared" ca="1" si="57"/>
        <v>0</v>
      </c>
      <c r="E208" s="673">
        <f ca="1">IF($C208=1,OFFSET(E208,-1,0)+MAX(1,COUNTIF(QCI!$A$13:$A$24,OFFSET(ORÇAMENTO!E208,-1,0))),OFFSET(E208,-1,0))</f>
        <v>1</v>
      </c>
      <c r="F208" s="673">
        <f t="shared" ca="1" si="58"/>
        <v>11</v>
      </c>
      <c r="G208" s="673">
        <f t="shared" ca="1" si="59"/>
        <v>0</v>
      </c>
      <c r="H208" s="673">
        <f t="shared" ca="1" si="60"/>
        <v>0</v>
      </c>
      <c r="I208" s="673">
        <f t="shared" ca="1" si="61"/>
        <v>42</v>
      </c>
      <c r="J208" s="673">
        <f t="shared" ca="1" si="62"/>
        <v>0</v>
      </c>
      <c r="K208" s="673">
        <f ca="1">IF(OR($C208="S",$C208=0),0,MATCH(OFFSET($D208,0,$C208)+IF($C208&lt;&gt;1,1,COUNTIF(QCI!$A$13:$A$24,ORÇAMENTO!E208)),OFFSET($D208,1,$C208,ROW($C$251)-ROW($C208)),0))</f>
        <v>0</v>
      </c>
      <c r="L208" s="114" t="str">
        <f t="shared" ca="1" si="63"/>
        <v>F</v>
      </c>
      <c r="M208" s="115" t="s">
        <v>706</v>
      </c>
      <c r="N208" s="116" t="str">
        <f t="shared" ca="1" si="64"/>
        <v>Serviço</v>
      </c>
      <c r="O208" s="117" t="str">
        <f t="shared" ca="1" si="65"/>
        <v>1.11.42.</v>
      </c>
      <c r="P208" s="118" t="s">
        <v>1016</v>
      </c>
      <c r="Q208" s="119" t="s">
        <v>1061</v>
      </c>
      <c r="R208" s="120" t="str">
        <f ca="1">IF($C208="S",REFERENCIA.Descricao,"(digite a descrição aqui)")</f>
        <v>Luminária fechada para iluminação pública tipo pétala pequena</v>
      </c>
      <c r="S208" s="121" t="str">
        <f ca="1">REFERENCIA.Unidade</f>
        <v>UN</v>
      </c>
      <c r="T208" s="122">
        <f ca="1">OFFSET(CÁLCULO!H$15,ROW($T208)-ROW(T$15),0)</f>
        <v>36</v>
      </c>
      <c r="U208" s="123">
        <f t="shared" ca="1" si="53"/>
        <v>531.04999999999995</v>
      </c>
      <c r="V208" s="124" t="s">
        <v>664</v>
      </c>
      <c r="W208" s="122">
        <f ca="1">IF($C208="S",ROUND(IF(TIPOORCAMENTO="Proposto",ORÇAMENTO.CustoUnitario*(1+$AH208),ORÇAMENTO.PrecoUnitarioLicitado),15-13*$AF$10),0)</f>
        <v>642.41</v>
      </c>
      <c r="X208" s="125">
        <f t="array" aca="1" ref="X208" ca="1">IF($C208="S",IF(OR(Import.TipoArredondamento&lt;&gt;"TransfereGOV",ACOMPANHAMENTO="BM"),VTOTAL1,SUM(OFFSET(CÁLCULO!$AI$15,ROW($X208)-ROW($X$15),1):OFFSET(CÁLCULO!$BB$15,ROW($X208)-ROW($X$15),-1))),IF($C208=0,0,ROUND(SomaAgrup,15-13*$AF$11)))</f>
        <v>23126.76</v>
      </c>
      <c r="Y208" s="126" t="s">
        <v>752</v>
      </c>
      <c r="Z208" s="673" t="str">
        <f t="shared" ca="1" si="66"/>
        <v>RA</v>
      </c>
      <c r="AA208" s="127">
        <f ca="1">IF($C208="S",IF($Z208="CP",$X208,IF($Z208="RA",(($X208)*QCI!$AA$3),0)),SomaAgrup)</f>
        <v>231.26759999999999</v>
      </c>
      <c r="AB208" s="128">
        <f t="shared" ca="1" si="67"/>
        <v>0</v>
      </c>
      <c r="AC208" s="564" t="e">
        <f t="array" aca="1" ref="AC208" ca="1">IF($N208=""," ",
IF(AND($C208&lt;&gt;"S",OR($R208="",$R208="(digite a descrição aqui)")),"DESCRIÇÃO",
IF(AND($C208="S",OR($Q208&lt;&gt;"",$T208&gt;0,$U208&gt;0),$P208=""),"FONTE",
IF(AND($C208="S",$P208&lt;&gt;"",OR($T208&gt;0,$U208&gt;0),$Q208=""),"CÓDIGO",
IF(AND($C208="S",$P208&lt;&gt;"",$Q208&lt;&gt;"",$R208="(Código não identificado nas referências)"),"CÓDIGO N/ID",
IF(AND($C208="S",OR($R208="",$R208="(digite a descrição aqui)"),OR($Q208&lt;&gt;"",$T208&gt;0,$U208&gt;0)),"DESCRIÇÃO",
IF(AND($C208="S",$P208&lt;&gt;"",$Q208&lt;&gt;"",$S208=""),"UNIDADE",
IF(AND($C208="S",$P208&lt;&gt;"",$Q208&lt;&gt;"",$U208=0),"SEM CUSTO",
IF(AND(_xlfn.SINGLE(TIPOORCAMENTO)="Licitado",$AL208=0,$AN208&gt;0),"SEM PREÇO",
IF(AND($C208="S",$P208&lt;&gt;"",$Q208&lt;&gt;"",$U208&gt;0,$V208=0),"BDI",
IF(OR(AND(TIPOORCAMENTO="Proposto",LEFT($O$8,5)&lt;&gt;"(N/D:",$AG208&lt;&gt;"",ORÇAMENTO.CustoUnitario&gt;$AG208),AND(TIPOORCAMENTO="LICITADO",ORÇAMENTO.PrecoUnitarioLicitado&gt;$AN208)),"ACIMA REF.",
IF(AND($C208="S",$P208&lt;&gt;"",$Q208&lt;&gt;"",$T208=0,$U208&gt;0),"QUANT.",
IF(AND(Import.TipoArredondamento="TransfereGOV",$L208="F",$C208="S",LEN($Q208)&gt;13),"Código &gt;13",
IF(AND(Import.TipoArredondamento="TransfereGOV",$L208="F",$C208&lt;&gt;"S",LEN($R208)&gt;100),"Descrição &gt;100",
IF(AND(Import.TipoArredondamento="TransfereGOV",$L208="F",$C208="S",LEN($R208)&gt;500),"Descrição &gt;500",
IF(AND(Import.TipoArredondamento="TransfereGOV",$L208="F",$C208="S",LEFT(TRIM(UPPER($P208)),6)&lt;&gt;"SINAPI",ISNA(VLOOKUP(TRIM(UPPER($S208)),ListaTgov.Unidades,1,FALSE))),"Unid. Não Disp",
" "))))))))))))))))</f>
        <v>#NAME?</v>
      </c>
      <c r="AD208" s="673" t="str">
        <f ca="1">IF(C208&lt;=CRONO.NivelExibicao,MAX($AD$15:OFFSET(AD208,-1,0))+IF($C208&lt;&gt;1,1,MAX(1,COUNTIF(QCI!$A$13:$A$24,OFFSET($E208,-1,0)))),"")</f>
        <v/>
      </c>
      <c r="AE208" s="669" t="str">
        <f ca="1">IF(AND($C208="S",ORÇAMENTO.CodBarra&lt;&gt;""),IF(ORÇAMENTO.Fonte="",ORÇAMENTO.CodBarra,CONCATENATE(ORÇAMENTO.Fonte," ",ORÇAMENTO.CodBarra)))</f>
        <v>CDHU 41.11.060</v>
      </c>
      <c r="AF208" s="672">
        <f ca="1">IF(ISERROR(INDIRECT(ORÇAMENTO.BancoRef)),"(abra o arquivo 'Referência "&amp;Excel_BuiltIn_Database&amp;".xlsm)",IF(OR($C208&lt;&gt;"S",ORÇAMENTO.CodBarra=""),"(Sem Código)",IF(ISERROR(MATCH($AE208,INDIRECT(ORÇAMENTO.BancoRef),0)),"(Código não identificado nas referências)",MATCH($AE208,INDIRECT(ORÇAMENTO.BancoRef),0))))</f>
        <v>18888</v>
      </c>
      <c r="AG208" s="428">
        <f ca="1">ROUND(IF(DESONERACAO="sim",REFERENCIA.Desonerado,REFERENCIA.NaoDesonerado),2)</f>
        <v>531.04999999999995</v>
      </c>
      <c r="AH208" s="429">
        <f t="shared" ca="1" si="68"/>
        <v>0.2097</v>
      </c>
      <c r="AJ208" s="431"/>
      <c r="AL208" s="439"/>
      <c r="AM208" s="336">
        <f t="shared" ca="1" si="0"/>
        <v>23126.76</v>
      </c>
      <c r="AN208" s="470">
        <f t="shared" ca="1" si="69"/>
        <v>642.41</v>
      </c>
    </row>
    <row r="209" spans="1:40" s="673" customFormat="1" ht="25.5" x14ac:dyDescent="0.2">
      <c r="A209" s="673" t="str">
        <f t="shared" si="54"/>
        <v>S</v>
      </c>
      <c r="B209" s="673">
        <f t="shared" ca="1" si="55"/>
        <v>2</v>
      </c>
      <c r="C209" s="673" t="str">
        <f t="shared" ca="1" si="56"/>
        <v>S</v>
      </c>
      <c r="D209" s="673">
        <f t="shared" ca="1" si="57"/>
        <v>0</v>
      </c>
      <c r="E209" s="673">
        <f ca="1">IF($C209=1,OFFSET(E209,-1,0)+MAX(1,COUNTIF(QCI!$A$13:$A$24,OFFSET(ORÇAMENTO!E209,-1,0))),OFFSET(E209,-1,0))</f>
        <v>1</v>
      </c>
      <c r="F209" s="673">
        <f t="shared" ca="1" si="58"/>
        <v>11</v>
      </c>
      <c r="G209" s="673">
        <f t="shared" ca="1" si="59"/>
        <v>0</v>
      </c>
      <c r="H209" s="673">
        <f t="shared" ca="1" si="60"/>
        <v>0</v>
      </c>
      <c r="I209" s="673">
        <f t="shared" ca="1" si="61"/>
        <v>43</v>
      </c>
      <c r="J209" s="673">
        <f t="shared" ca="1" si="62"/>
        <v>0</v>
      </c>
      <c r="K209" s="673">
        <f ca="1">IF(OR($C209="S",$C209=0),0,MATCH(OFFSET($D209,0,$C209)+IF($C209&lt;&gt;1,1,COUNTIF(QCI!$A$13:$A$24,ORÇAMENTO!E209)),OFFSET($D209,1,$C209,ROW($C$251)-ROW($C209)),0))</f>
        <v>0</v>
      </c>
      <c r="L209" s="114" t="str">
        <f t="shared" ca="1" si="63"/>
        <v>F</v>
      </c>
      <c r="M209" s="115" t="s">
        <v>706</v>
      </c>
      <c r="N209" s="116" t="str">
        <f t="shared" ca="1" si="64"/>
        <v>Serviço</v>
      </c>
      <c r="O209" s="117" t="str">
        <f t="shared" ca="1" si="65"/>
        <v>1.11.43.</v>
      </c>
      <c r="P209" s="118" t="s">
        <v>978</v>
      </c>
      <c r="Q209" s="119" t="s">
        <v>1062</v>
      </c>
      <c r="R209" s="120" t="str">
        <f ca="1">IF($C209="S",REFERENCIA.Descricao,"(digite a descrição aqui)")</f>
        <v>PROJETOR PARA USO EXTERNO COM LÂMPADA LED DE 100W - COMPLETA</v>
      </c>
      <c r="S209" s="121" t="str">
        <f ca="1">REFERENCIA.Unidade</f>
        <v>UN</v>
      </c>
      <c r="T209" s="122">
        <f ca="1">OFFSET(CÁLCULO!H$15,ROW($T209)-ROW(T$15),0)</f>
        <v>12</v>
      </c>
      <c r="U209" s="123">
        <f t="shared" ca="1" si="53"/>
        <v>182.82</v>
      </c>
      <c r="V209" s="124" t="s">
        <v>664</v>
      </c>
      <c r="W209" s="122">
        <f ca="1">IF($C209="S",ROUND(IF(TIPOORCAMENTO="Proposto",ORÇAMENTO.CustoUnitario*(1+$AH209),ORÇAMENTO.PrecoUnitarioLicitado),15-13*$AF$10),0)</f>
        <v>221.16</v>
      </c>
      <c r="X209" s="125">
        <f t="array" aca="1" ref="X209" ca="1">IF($C209="S",IF(OR(Import.TipoArredondamento&lt;&gt;"TransfereGOV",ACOMPANHAMENTO="BM"),VTOTAL1,SUM(OFFSET(CÁLCULO!$AI$15,ROW($X209)-ROW($X$15),1):OFFSET(CÁLCULO!$BB$15,ROW($X209)-ROW($X$15),-1))),IF($C209=0,0,ROUND(SomaAgrup,15-13*$AF$11)))</f>
        <v>2653.92</v>
      </c>
      <c r="Y209" s="126" t="s">
        <v>752</v>
      </c>
      <c r="Z209" s="673" t="str">
        <f t="shared" ca="1" si="66"/>
        <v>RA</v>
      </c>
      <c r="AA209" s="127">
        <f ca="1">IF($C209="S",IF($Z209="CP",$X209,IF($Z209="RA",(($X209)*QCI!$AA$3),0)),SomaAgrup)</f>
        <v>26.539200000000001</v>
      </c>
      <c r="AB209" s="128">
        <f t="shared" ca="1" si="67"/>
        <v>0</v>
      </c>
      <c r="AC209" s="564" t="e">
        <f t="array" aca="1" ref="AC209" ca="1">IF($N209=""," ",
IF(AND($C209&lt;&gt;"S",OR($R209="",$R209="(digite a descrição aqui)")),"DESCRIÇÃO",
IF(AND($C209="S",OR($Q209&lt;&gt;"",$T209&gt;0,$U209&gt;0),$P209=""),"FONTE",
IF(AND($C209="S",$P209&lt;&gt;"",OR($T209&gt;0,$U209&gt;0),$Q209=""),"CÓDIGO",
IF(AND($C209="S",$P209&lt;&gt;"",$Q209&lt;&gt;"",$R209="(Código não identificado nas referências)"),"CÓDIGO N/ID",
IF(AND($C209="S",OR($R209="",$R209="(digite a descrição aqui)"),OR($Q209&lt;&gt;"",$T209&gt;0,$U209&gt;0)),"DESCRIÇÃO",
IF(AND($C209="S",$P209&lt;&gt;"",$Q209&lt;&gt;"",$S209=""),"UNIDADE",
IF(AND($C209="S",$P209&lt;&gt;"",$Q209&lt;&gt;"",$U209=0),"SEM CUSTO",
IF(AND(_xlfn.SINGLE(TIPOORCAMENTO)="Licitado",$AL209=0,$AN209&gt;0),"SEM PREÇO",
IF(AND($C209="S",$P209&lt;&gt;"",$Q209&lt;&gt;"",$U209&gt;0,$V209=0),"BDI",
IF(OR(AND(TIPOORCAMENTO="Proposto",LEFT($O$8,5)&lt;&gt;"(N/D:",$AG209&lt;&gt;"",ORÇAMENTO.CustoUnitario&gt;$AG209),AND(TIPOORCAMENTO="LICITADO",ORÇAMENTO.PrecoUnitarioLicitado&gt;$AN209)),"ACIMA REF.",
IF(AND($C209="S",$P209&lt;&gt;"",$Q209&lt;&gt;"",$T209=0,$U209&gt;0),"QUANT.",
IF(AND(Import.TipoArredondamento="TransfereGOV",$L209="F",$C209="S",LEN($Q209)&gt;13),"Código &gt;13",
IF(AND(Import.TipoArredondamento="TransfereGOV",$L209="F",$C209&lt;&gt;"S",LEN($R209)&gt;100),"Descrição &gt;100",
IF(AND(Import.TipoArredondamento="TransfereGOV",$L209="F",$C209="S",LEN($R209)&gt;500),"Descrição &gt;500",
IF(AND(Import.TipoArredondamento="TransfereGOV",$L209="F",$C209="S",LEFT(TRIM(UPPER($P209)),6)&lt;&gt;"SINAPI",ISNA(VLOOKUP(TRIM(UPPER($S209)),ListaTgov.Unidades,1,FALSE))),"Unid. Não Disp",
" "))))))))))))))))</f>
        <v>#NAME?</v>
      </c>
      <c r="AD209" s="673" t="str">
        <f ca="1">IF(C209&lt;=CRONO.NivelExibicao,MAX($AD$15:OFFSET(AD209,-1,0))+IF($C209&lt;&gt;1,1,MAX(1,COUNTIF(QCI!$A$13:$A$24,OFFSET($E209,-1,0)))),"")</f>
        <v/>
      </c>
      <c r="AE209" s="669" t="str">
        <f ca="1">IF(AND($C209="S",ORÇAMENTO.CodBarra&lt;&gt;""),IF(ORÇAMENTO.Fonte="",ORÇAMENTO.CodBarra,CONCATENATE(ORÇAMENTO.Fonte," ",ORÇAMENTO.CodBarra)))</f>
        <v>SIURB EDIF 9009038</v>
      </c>
      <c r="AF209" s="672">
        <f ca="1">IF(ISERROR(INDIRECT(ORÇAMENTO.BancoRef)),"(abra o arquivo 'Referência "&amp;Excel_BuiltIn_Database&amp;".xlsm)",IF(OR($C209&lt;&gt;"S",ORÇAMENTO.CodBarra=""),"(Sem Código)",IF(ISERROR(MATCH($AE209,INDIRECT(ORÇAMENTO.BancoRef),0)),"(Código não identificado nas referências)",MATCH($AE209,INDIRECT(ORÇAMENTO.BancoRef),0))))</f>
        <v>27875</v>
      </c>
      <c r="AG209" s="428">
        <f ca="1">ROUND(IF(DESONERACAO="sim",REFERENCIA.Desonerado,REFERENCIA.NaoDesonerado),2)</f>
        <v>182.82</v>
      </c>
      <c r="AH209" s="429">
        <f t="shared" ca="1" si="68"/>
        <v>0.2097</v>
      </c>
      <c r="AJ209" s="431"/>
      <c r="AL209" s="439"/>
      <c r="AM209" s="336">
        <f t="shared" ca="1" si="0"/>
        <v>2653.92</v>
      </c>
      <c r="AN209" s="470">
        <f t="shared" ca="1" si="69"/>
        <v>221.16</v>
      </c>
    </row>
    <row r="210" spans="1:40" s="673" customFormat="1" ht="51" x14ac:dyDescent="0.2">
      <c r="A210" s="673" t="str">
        <f t="shared" si="54"/>
        <v>S</v>
      </c>
      <c r="B210" s="673">
        <f t="shared" ca="1" si="55"/>
        <v>2</v>
      </c>
      <c r="C210" s="673" t="str">
        <f t="shared" ca="1" si="56"/>
        <v>S</v>
      </c>
      <c r="D210" s="673">
        <f t="shared" ca="1" si="57"/>
        <v>0</v>
      </c>
      <c r="E210" s="673">
        <f ca="1">IF($C210=1,OFFSET(E210,-1,0)+MAX(1,COUNTIF(QCI!$A$13:$A$24,OFFSET(ORÇAMENTO!E210,-1,0))),OFFSET(E210,-1,0))</f>
        <v>1</v>
      </c>
      <c r="F210" s="673">
        <f t="shared" ca="1" si="58"/>
        <v>11</v>
      </c>
      <c r="G210" s="673">
        <f t="shared" ca="1" si="59"/>
        <v>0</v>
      </c>
      <c r="H210" s="673">
        <f t="shared" ca="1" si="60"/>
        <v>0</v>
      </c>
      <c r="I210" s="673">
        <f t="shared" ca="1" si="61"/>
        <v>44</v>
      </c>
      <c r="J210" s="673">
        <f t="shared" ca="1" si="62"/>
        <v>0</v>
      </c>
      <c r="K210" s="673">
        <f ca="1">IF(OR($C210="S",$C210=0),0,MATCH(OFFSET($D210,0,$C210)+IF($C210&lt;&gt;1,1,COUNTIF(QCI!$A$13:$A$24,ORÇAMENTO!E210)),OFFSET($D210,1,$C210,ROW($C$251)-ROW($C210)),0))</f>
        <v>0</v>
      </c>
      <c r="L210" s="114" t="str">
        <f t="shared" ca="1" si="63"/>
        <v>F</v>
      </c>
      <c r="M210" s="115" t="s">
        <v>706</v>
      </c>
      <c r="N210" s="116" t="str">
        <f t="shared" ca="1" si="64"/>
        <v>Serviço</v>
      </c>
      <c r="O210" s="117" t="str">
        <f t="shared" ca="1" si="65"/>
        <v>1.11.44.</v>
      </c>
      <c r="P210" s="118" t="s">
        <v>751</v>
      </c>
      <c r="Q210" s="119" t="s">
        <v>1063</v>
      </c>
      <c r="R210" s="120" t="str">
        <f ca="1">IF($C210="S",REFERENCIA.Descricao,"(digite a descrição aqui)")</f>
        <v>QUADRO DE DISTRIBUIÇÃO DE ENERGIA EM CHAPA DE AÇO GALVANIZADO, DE EMBUTIR, COM BARRAMENTO TRIFÁSICO, PARA 24 DISJUNTORES DIN 100A - FORNECIMENTO E INSTALAÇÃO. AF_07/2025</v>
      </c>
      <c r="S210" s="121" t="str">
        <f ca="1">REFERENCIA.Unidade</f>
        <v>UN</v>
      </c>
      <c r="T210" s="122">
        <f ca="1">OFFSET(CÁLCULO!H$15,ROW($T210)-ROW(T$15),0)</f>
        <v>1</v>
      </c>
      <c r="U210" s="123">
        <f t="shared" ref="U210:U250" ca="1" si="70">AG210</f>
        <v>587.69000000000005</v>
      </c>
      <c r="V210" s="124" t="s">
        <v>664</v>
      </c>
      <c r="W210" s="122">
        <f ca="1">IF($C210="S",ROUND(IF(TIPOORCAMENTO="Proposto",ORÇAMENTO.CustoUnitario*(1+$AH210),ORÇAMENTO.PrecoUnitarioLicitado),15-13*$AF$10),0)</f>
        <v>710.93</v>
      </c>
      <c r="X210" s="125">
        <f t="array" aca="1" ref="X210" ca="1">IF($C210="S",IF(OR(Import.TipoArredondamento&lt;&gt;"TransfereGOV",ACOMPANHAMENTO="BM"),VTOTAL1,SUM(OFFSET(CÁLCULO!$AI$15,ROW($X210)-ROW($X$15),1):OFFSET(CÁLCULO!$BB$15,ROW($X210)-ROW($X$15),-1))),IF($C210=0,0,ROUND(SomaAgrup,15-13*$AF$11)))</f>
        <v>710.93</v>
      </c>
      <c r="Y210" s="126" t="s">
        <v>752</v>
      </c>
      <c r="Z210" s="673" t="str">
        <f t="shared" ca="1" si="66"/>
        <v>RA</v>
      </c>
      <c r="AA210" s="127">
        <f ca="1">IF($C210="S",IF($Z210="CP",$X210,IF($Z210="RA",(($X210)*QCI!$AA$3),0)),SomaAgrup)</f>
        <v>7.1092999999999993</v>
      </c>
      <c r="AB210" s="128">
        <f t="shared" ca="1" si="67"/>
        <v>0</v>
      </c>
      <c r="AC210" s="564" t="e">
        <f t="array" aca="1" ref="AC210" ca="1">IF($N210=""," ",
IF(AND($C210&lt;&gt;"S",OR($R210="",$R210="(digite a descrição aqui)")),"DESCRIÇÃO",
IF(AND($C210="S",OR($Q210&lt;&gt;"",$T210&gt;0,$U210&gt;0),$P210=""),"FONTE",
IF(AND($C210="S",$P210&lt;&gt;"",OR($T210&gt;0,$U210&gt;0),$Q210=""),"CÓDIGO",
IF(AND($C210="S",$P210&lt;&gt;"",$Q210&lt;&gt;"",$R210="(Código não identificado nas referências)"),"CÓDIGO N/ID",
IF(AND($C210="S",OR($R210="",$R210="(digite a descrição aqui)"),OR($Q210&lt;&gt;"",$T210&gt;0,$U210&gt;0)),"DESCRIÇÃO",
IF(AND($C210="S",$P210&lt;&gt;"",$Q210&lt;&gt;"",$S210=""),"UNIDADE",
IF(AND($C210="S",$P210&lt;&gt;"",$Q210&lt;&gt;"",$U210=0),"SEM CUSTO",
IF(AND(_xlfn.SINGLE(TIPOORCAMENTO)="Licitado",$AL210=0,$AN210&gt;0),"SEM PREÇO",
IF(AND($C210="S",$P210&lt;&gt;"",$Q210&lt;&gt;"",$U210&gt;0,$V210=0),"BDI",
IF(OR(AND(TIPOORCAMENTO="Proposto",LEFT($O$8,5)&lt;&gt;"(N/D:",$AG210&lt;&gt;"",ORÇAMENTO.CustoUnitario&gt;$AG210),AND(TIPOORCAMENTO="LICITADO",ORÇAMENTO.PrecoUnitarioLicitado&gt;$AN210)),"ACIMA REF.",
IF(AND($C210="S",$P210&lt;&gt;"",$Q210&lt;&gt;"",$T210=0,$U210&gt;0),"QUANT.",
IF(AND(Import.TipoArredondamento="TransfereGOV",$L210="F",$C210="S",LEN($Q210)&gt;13),"Código &gt;13",
IF(AND(Import.TipoArredondamento="TransfereGOV",$L210="F",$C210&lt;&gt;"S",LEN($R210)&gt;100),"Descrição &gt;100",
IF(AND(Import.TipoArredondamento="TransfereGOV",$L210="F",$C210="S",LEN($R210)&gt;500),"Descrição &gt;500",
IF(AND(Import.TipoArredondamento="TransfereGOV",$L210="F",$C210="S",LEFT(TRIM(UPPER($P210)),6)&lt;&gt;"SINAPI",ISNA(VLOOKUP(TRIM(UPPER($S210)),ListaTgov.Unidades,1,FALSE))),"Unid. Não Disp",
" "))))))))))))))))</f>
        <v>#NAME?</v>
      </c>
      <c r="AD210" s="673" t="str">
        <f ca="1">IF(C210&lt;=CRONO.NivelExibicao,MAX($AD$15:OFFSET(AD210,-1,0))+IF($C210&lt;&gt;1,1,MAX(1,COUNTIF(QCI!$A$13:$A$24,OFFSET($E210,-1,0)))),"")</f>
        <v/>
      </c>
      <c r="AE210" s="669" t="str">
        <f ca="1">IF(AND($C210="S",ORÇAMENTO.CodBarra&lt;&gt;""),IF(ORÇAMENTO.Fonte="",ORÇAMENTO.CodBarra,CONCATENATE(ORÇAMENTO.Fonte," ",ORÇAMENTO.CodBarra)))</f>
        <v>SINAPI 101879</v>
      </c>
      <c r="AF210" s="672">
        <f ca="1">IF(ISERROR(INDIRECT(ORÇAMENTO.BancoRef)),"(abra o arquivo 'Referência "&amp;Excel_BuiltIn_Database&amp;".xlsm)",IF(OR($C210&lt;&gt;"S",ORÇAMENTO.CodBarra=""),"(Sem Código)",IF(ISERROR(MATCH($AE210,INDIRECT(ORÇAMENTO.BancoRef),0)),"(Código não identificado nas referências)",MATCH($AE210,INDIRECT(ORÇAMENTO.BancoRef),0))))</f>
        <v>10868</v>
      </c>
      <c r="AG210" s="428">
        <f ca="1">ROUND(IF(DESONERACAO="sim",REFERENCIA.Desonerado,REFERENCIA.NaoDesonerado),2)</f>
        <v>587.69000000000005</v>
      </c>
      <c r="AH210" s="429">
        <f t="shared" ca="1" si="68"/>
        <v>0.2097</v>
      </c>
      <c r="AJ210" s="431"/>
      <c r="AL210" s="439"/>
      <c r="AM210" s="336">
        <f t="shared" ca="1" si="0"/>
        <v>710.93</v>
      </c>
      <c r="AN210" s="470">
        <f t="shared" ca="1" si="69"/>
        <v>710.93</v>
      </c>
    </row>
    <row r="211" spans="1:40" s="673" customFormat="1" ht="25.5" x14ac:dyDescent="0.2">
      <c r="A211" s="673" t="str">
        <f t="shared" si="54"/>
        <v>S</v>
      </c>
      <c r="B211" s="673">
        <f t="shared" ca="1" si="55"/>
        <v>2</v>
      </c>
      <c r="C211" s="673" t="str">
        <f t="shared" ca="1" si="56"/>
        <v>S</v>
      </c>
      <c r="D211" s="673">
        <f t="shared" ca="1" si="57"/>
        <v>0</v>
      </c>
      <c r="E211" s="673">
        <f ca="1">IF($C211=1,OFFSET(E211,-1,0)+MAX(1,COUNTIF(QCI!$A$13:$A$24,OFFSET(ORÇAMENTO!E211,-1,0))),OFFSET(E211,-1,0))</f>
        <v>1</v>
      </c>
      <c r="F211" s="673">
        <f t="shared" ca="1" si="58"/>
        <v>11</v>
      </c>
      <c r="G211" s="673">
        <f t="shared" ca="1" si="59"/>
        <v>0</v>
      </c>
      <c r="H211" s="673">
        <f t="shared" ca="1" si="60"/>
        <v>0</v>
      </c>
      <c r="I211" s="673">
        <f t="shared" ca="1" si="61"/>
        <v>45</v>
      </c>
      <c r="J211" s="673">
        <f t="shared" ca="1" si="62"/>
        <v>0</v>
      </c>
      <c r="K211" s="673">
        <f ca="1">IF(OR($C211="S",$C211=0),0,MATCH(OFFSET($D211,0,$C211)+IF($C211&lt;&gt;1,1,COUNTIF(QCI!$A$13:$A$24,ORÇAMENTO!E211)),OFFSET($D211,1,$C211,ROW($C$251)-ROW($C211)),0))</f>
        <v>0</v>
      </c>
      <c r="L211" s="114" t="str">
        <f t="shared" ca="1" si="63"/>
        <v>F</v>
      </c>
      <c r="M211" s="115" t="s">
        <v>706</v>
      </c>
      <c r="N211" s="116" t="str">
        <f t="shared" ca="1" si="64"/>
        <v>Serviço</v>
      </c>
      <c r="O211" s="117" t="str">
        <f t="shared" ca="1" si="65"/>
        <v>1.11.45.</v>
      </c>
      <c r="P211" s="118" t="s">
        <v>978</v>
      </c>
      <c r="Q211" s="119" t="s">
        <v>1064</v>
      </c>
      <c r="R211" s="120" t="str">
        <f ca="1">IF($C211="S",REFERENCIA.Descricao,"(digite a descrição aqui)")</f>
        <v>DISPOSITIVO DE PROTEÇÃO CONTRA SURTOS - DPS - 500 VCC - 45 KA - CLASSE II</v>
      </c>
      <c r="S211" s="121" t="str">
        <f ca="1">REFERENCIA.Unidade</f>
        <v>UN</v>
      </c>
      <c r="T211" s="122">
        <f ca="1">OFFSET(CÁLCULO!H$15,ROW($T211)-ROW(T$15),0)</f>
        <v>2</v>
      </c>
      <c r="U211" s="123">
        <f t="shared" ca="1" si="70"/>
        <v>173.01</v>
      </c>
      <c r="V211" s="124" t="s">
        <v>664</v>
      </c>
      <c r="W211" s="122">
        <f ca="1">IF($C211="S",ROUND(IF(TIPOORCAMENTO="Proposto",ORÇAMENTO.CustoUnitario*(1+$AH211),ORÇAMENTO.PrecoUnitarioLicitado),15-13*$AF$10),0)</f>
        <v>209.29</v>
      </c>
      <c r="X211" s="125">
        <f t="array" aca="1" ref="X211" ca="1">IF($C211="S",IF(OR(Import.TipoArredondamento&lt;&gt;"TransfereGOV",ACOMPANHAMENTO="BM"),VTOTAL1,SUM(OFFSET(CÁLCULO!$AI$15,ROW($X211)-ROW($X$15),1):OFFSET(CÁLCULO!$BB$15,ROW($X211)-ROW($X$15),-1))),IF($C211=0,0,ROUND(SomaAgrup,15-13*$AF$11)))</f>
        <v>418.58</v>
      </c>
      <c r="Y211" s="126" t="s">
        <v>752</v>
      </c>
      <c r="Z211" s="673" t="str">
        <f t="shared" ca="1" si="66"/>
        <v>RA</v>
      </c>
      <c r="AA211" s="127">
        <f ca="1">IF($C211="S",IF($Z211="CP",$X211,IF($Z211="RA",(($X211)*QCI!$AA$3),0)),SomaAgrup)</f>
        <v>4.1857999999999995</v>
      </c>
      <c r="AB211" s="128">
        <f t="shared" ca="1" si="67"/>
        <v>0</v>
      </c>
      <c r="AC211" s="564" t="e">
        <f t="array" aca="1" ref="AC211" ca="1">IF($N211=""," ",
IF(AND($C211&lt;&gt;"S",OR($R211="",$R211="(digite a descrição aqui)")),"DESCRIÇÃO",
IF(AND($C211="S",OR($Q211&lt;&gt;"",$T211&gt;0,$U211&gt;0),$P211=""),"FONTE",
IF(AND($C211="S",$P211&lt;&gt;"",OR($T211&gt;0,$U211&gt;0),$Q211=""),"CÓDIGO",
IF(AND($C211="S",$P211&lt;&gt;"",$Q211&lt;&gt;"",$R211="(Código não identificado nas referências)"),"CÓDIGO N/ID",
IF(AND($C211="S",OR($R211="",$R211="(digite a descrição aqui)"),OR($Q211&lt;&gt;"",$T211&gt;0,$U211&gt;0)),"DESCRIÇÃO",
IF(AND($C211="S",$P211&lt;&gt;"",$Q211&lt;&gt;"",$S211=""),"UNIDADE",
IF(AND($C211="S",$P211&lt;&gt;"",$Q211&lt;&gt;"",$U211=0),"SEM CUSTO",
IF(AND(_xlfn.SINGLE(TIPOORCAMENTO)="Licitado",$AL211=0,$AN211&gt;0),"SEM PREÇO",
IF(AND($C211="S",$P211&lt;&gt;"",$Q211&lt;&gt;"",$U211&gt;0,$V211=0),"BDI",
IF(OR(AND(TIPOORCAMENTO="Proposto",LEFT($O$8,5)&lt;&gt;"(N/D:",$AG211&lt;&gt;"",ORÇAMENTO.CustoUnitario&gt;$AG211),AND(TIPOORCAMENTO="LICITADO",ORÇAMENTO.PrecoUnitarioLicitado&gt;$AN211)),"ACIMA REF.",
IF(AND($C211="S",$P211&lt;&gt;"",$Q211&lt;&gt;"",$T211=0,$U211&gt;0),"QUANT.",
IF(AND(Import.TipoArredondamento="TransfereGOV",$L211="F",$C211="S",LEN($Q211)&gt;13),"Código &gt;13",
IF(AND(Import.TipoArredondamento="TransfereGOV",$L211="F",$C211&lt;&gt;"S",LEN($R211)&gt;100),"Descrição &gt;100",
IF(AND(Import.TipoArredondamento="TransfereGOV",$L211="F",$C211="S",LEN($R211)&gt;500),"Descrição &gt;500",
IF(AND(Import.TipoArredondamento="TransfereGOV",$L211="F",$C211="S",LEFT(TRIM(UPPER($P211)),6)&lt;&gt;"SINAPI",ISNA(VLOOKUP(TRIM(UPPER($S211)),ListaTgov.Unidades,1,FALSE))),"Unid. Não Disp",
" "))))))))))))))))</f>
        <v>#NAME?</v>
      </c>
      <c r="AD211" s="673" t="str">
        <f ca="1">IF(C211&lt;=CRONO.NivelExibicao,MAX($AD$15:OFFSET(AD211,-1,0))+IF($C211&lt;&gt;1,1,MAX(1,COUNTIF(QCI!$A$13:$A$24,OFFSET($E211,-1,0)))),"")</f>
        <v/>
      </c>
      <c r="AE211" s="669" t="str">
        <f ca="1">IF(AND($C211="S",ORÇAMENTO.CodBarra&lt;&gt;""),IF(ORÇAMENTO.Fonte="",ORÇAMENTO.CodBarra,CONCATENATE(ORÇAMENTO.Fonte," ",ORÇAMENTO.CodBarra)))</f>
        <v>SIURB EDIF 9017002</v>
      </c>
      <c r="AF211" s="672">
        <f ca="1">IF(ISERROR(INDIRECT(ORÇAMENTO.BancoRef)),"(abra o arquivo 'Referência "&amp;Excel_BuiltIn_Database&amp;".xlsm)",IF(OR($C211&lt;&gt;"S",ORÇAMENTO.CodBarra=""),"(Sem Código)",IF(ISERROR(MATCH($AE211,INDIRECT(ORÇAMENTO.BancoRef),0)),"(Código não identificado nas referências)",MATCH($AE211,INDIRECT(ORÇAMENTO.BancoRef),0))))</f>
        <v>28051</v>
      </c>
      <c r="AG211" s="428">
        <f ca="1">ROUND(IF(DESONERACAO="sim",REFERENCIA.Desonerado,REFERENCIA.NaoDesonerado),2)</f>
        <v>173.01</v>
      </c>
      <c r="AH211" s="429">
        <f t="shared" ca="1" si="68"/>
        <v>0.2097</v>
      </c>
      <c r="AJ211" s="431"/>
      <c r="AL211" s="439"/>
      <c r="AM211" s="336">
        <f t="shared" ca="1" si="0"/>
        <v>418.58</v>
      </c>
      <c r="AN211" s="470">
        <f t="shared" ca="1" si="69"/>
        <v>209.29</v>
      </c>
    </row>
    <row r="212" spans="1:40" s="673" customFormat="1" ht="25.5" x14ac:dyDescent="0.2">
      <c r="A212" s="673" t="str">
        <f t="shared" si="54"/>
        <v>S</v>
      </c>
      <c r="B212" s="673">
        <f t="shared" ca="1" si="55"/>
        <v>2</v>
      </c>
      <c r="C212" s="673" t="str">
        <f t="shared" ca="1" si="56"/>
        <v>S</v>
      </c>
      <c r="D212" s="673">
        <f t="shared" ca="1" si="57"/>
        <v>0</v>
      </c>
      <c r="E212" s="673">
        <f ca="1">IF($C212=1,OFFSET(E212,-1,0)+MAX(1,COUNTIF(QCI!$A$13:$A$24,OFFSET(ORÇAMENTO!E212,-1,0))),OFFSET(E212,-1,0))</f>
        <v>1</v>
      </c>
      <c r="F212" s="673">
        <f t="shared" ca="1" si="58"/>
        <v>11</v>
      </c>
      <c r="G212" s="673">
        <f t="shared" ca="1" si="59"/>
        <v>0</v>
      </c>
      <c r="H212" s="673">
        <f t="shared" ca="1" si="60"/>
        <v>0</v>
      </c>
      <c r="I212" s="673">
        <f t="shared" ca="1" si="61"/>
        <v>46</v>
      </c>
      <c r="J212" s="673">
        <f t="shared" ca="1" si="62"/>
        <v>0</v>
      </c>
      <c r="K212" s="673">
        <f ca="1">IF(OR($C212="S",$C212=0),0,MATCH(OFFSET($D212,0,$C212)+IF($C212&lt;&gt;1,1,COUNTIF(QCI!$A$13:$A$24,ORÇAMENTO!E212)),OFFSET($D212,1,$C212,ROW($C$251)-ROW($C212)),0))</f>
        <v>0</v>
      </c>
      <c r="L212" s="114" t="str">
        <f t="shared" ca="1" si="63"/>
        <v>F</v>
      </c>
      <c r="M212" s="115" t="s">
        <v>706</v>
      </c>
      <c r="N212" s="116" t="str">
        <f t="shared" ca="1" si="64"/>
        <v>Serviço</v>
      </c>
      <c r="O212" s="117" t="str">
        <f t="shared" ca="1" si="65"/>
        <v>1.11.46.</v>
      </c>
      <c r="P212" s="677" t="s">
        <v>751</v>
      </c>
      <c r="Q212" s="119" t="s">
        <v>1065</v>
      </c>
      <c r="R212" s="120" t="str">
        <f ca="1">IF($C212="S",REFERENCIA.Descricao,"(digite a descrição aqui)")</f>
        <v>DISJUNTOR BIPOLAR TIPO DIN, CORRENTE NOMINAL DE 10A - FORNECIMENTO E INSTALAÇÃO. AF_07/2025</v>
      </c>
      <c r="S212" s="121" t="str">
        <f ca="1">REFERENCIA.Unidade</f>
        <v>UN</v>
      </c>
      <c r="T212" s="122">
        <f ca="1">OFFSET(CÁLCULO!H$15,ROW($T212)-ROW(T$15),0)</f>
        <v>1</v>
      </c>
      <c r="U212" s="123">
        <f t="shared" ca="1" si="70"/>
        <v>52.74</v>
      </c>
      <c r="V212" s="124" t="s">
        <v>664</v>
      </c>
      <c r="W212" s="122">
        <f ca="1">IF($C212="S",ROUND(IF(TIPOORCAMENTO="Proposto",ORÇAMENTO.CustoUnitario*(1+$AH212),ORÇAMENTO.PrecoUnitarioLicitado),15-13*$AF$10),0)</f>
        <v>63.8</v>
      </c>
      <c r="X212" s="125">
        <f t="array" aca="1" ref="X212" ca="1">IF($C212="S",IF(OR(Import.TipoArredondamento&lt;&gt;"TransfereGOV",ACOMPANHAMENTO="BM"),VTOTAL1,SUM(OFFSET(CÁLCULO!$AI$15,ROW($X212)-ROW($X$15),1):OFFSET(CÁLCULO!$BB$15,ROW($X212)-ROW($X$15),-1))),IF($C212=0,0,ROUND(SomaAgrup,15-13*$AF$11)))</f>
        <v>63.8</v>
      </c>
      <c r="Y212" s="126" t="s">
        <v>752</v>
      </c>
      <c r="Z212" s="673" t="str">
        <f t="shared" ca="1" si="66"/>
        <v>RA</v>
      </c>
      <c r="AA212" s="127">
        <f ca="1">IF($C212="S",IF($Z212="CP",$X212,IF($Z212="RA",(($X212)*QCI!$AA$3),0)),SomaAgrup)</f>
        <v>0.63800000000000001</v>
      </c>
      <c r="AB212" s="128">
        <f t="shared" ca="1" si="67"/>
        <v>0</v>
      </c>
      <c r="AC212" s="564" t="e">
        <f t="array" aca="1" ref="AC212" ca="1">IF($N212=""," ",
IF(AND($C212&lt;&gt;"S",OR($R212="",$R212="(digite a descrição aqui)")),"DESCRIÇÃO",
IF(AND($C212="S",OR($Q212&lt;&gt;"",$T212&gt;0,$U212&gt;0),$P212=""),"FONTE",
IF(AND($C212="S",$P212&lt;&gt;"",OR($T212&gt;0,$U212&gt;0),$Q212=""),"CÓDIGO",
IF(AND($C212="S",$P212&lt;&gt;"",$Q212&lt;&gt;"",$R212="(Código não identificado nas referências)"),"CÓDIGO N/ID",
IF(AND($C212="S",OR($R212="",$R212="(digite a descrição aqui)"),OR($Q212&lt;&gt;"",$T212&gt;0,$U212&gt;0)),"DESCRIÇÃO",
IF(AND($C212="S",$P212&lt;&gt;"",$Q212&lt;&gt;"",$S212=""),"UNIDADE",
IF(AND($C212="S",$P212&lt;&gt;"",$Q212&lt;&gt;"",$U212=0),"SEM CUSTO",
IF(AND(_xlfn.SINGLE(TIPOORCAMENTO)="Licitado",$AL212=0,$AN212&gt;0),"SEM PREÇO",
IF(AND($C212="S",$P212&lt;&gt;"",$Q212&lt;&gt;"",$U212&gt;0,$V212=0),"BDI",
IF(OR(AND(TIPOORCAMENTO="Proposto",LEFT($O$8,5)&lt;&gt;"(N/D:",$AG212&lt;&gt;"",ORÇAMENTO.CustoUnitario&gt;$AG212),AND(TIPOORCAMENTO="LICITADO",ORÇAMENTO.PrecoUnitarioLicitado&gt;$AN212)),"ACIMA REF.",
IF(AND($C212="S",$P212&lt;&gt;"",$Q212&lt;&gt;"",$T212=0,$U212&gt;0),"QUANT.",
IF(AND(Import.TipoArredondamento="TransfereGOV",$L212="F",$C212="S",LEN($Q212)&gt;13),"Código &gt;13",
IF(AND(Import.TipoArredondamento="TransfereGOV",$L212="F",$C212&lt;&gt;"S",LEN($R212)&gt;100),"Descrição &gt;100",
IF(AND(Import.TipoArredondamento="TransfereGOV",$L212="F",$C212="S",LEN($R212)&gt;500),"Descrição &gt;500",
IF(AND(Import.TipoArredondamento="TransfereGOV",$L212="F",$C212="S",LEFT(TRIM(UPPER($P212)),6)&lt;&gt;"SINAPI",ISNA(VLOOKUP(TRIM(UPPER($S212)),ListaTgov.Unidades,1,FALSE))),"Unid. Não Disp",
" "))))))))))))))))</f>
        <v>#NAME?</v>
      </c>
      <c r="AD212" s="673" t="str">
        <f ca="1">IF(C212&lt;=CRONO.NivelExibicao,MAX($AD$15:OFFSET(AD212,-1,0))+IF($C212&lt;&gt;1,1,MAX(1,COUNTIF(QCI!$A$13:$A$24,OFFSET($E212,-1,0)))),"")</f>
        <v/>
      </c>
      <c r="AE212" s="669" t="str">
        <f ca="1">IF(AND($C212="S",ORÇAMENTO.CodBarra&lt;&gt;""),IF(ORÇAMENTO.Fonte="",ORÇAMENTO.CodBarra,CONCATENATE(ORÇAMENTO.Fonte," ",ORÇAMENTO.CodBarra)))</f>
        <v>SINAPI 93660</v>
      </c>
      <c r="AF212" s="672">
        <f ca="1">IF(ISERROR(INDIRECT(ORÇAMENTO.BancoRef)),"(abra o arquivo 'Referência "&amp;Excel_BuiltIn_Database&amp;".xlsm)",IF(OR($C212&lt;&gt;"S",ORÇAMENTO.CodBarra=""),"(Sem Código)",IF(ISERROR(MATCH($AE212,INDIRECT(ORÇAMENTO.BancoRef),0)),"(Código não identificado nas referências)",MATCH($AE212,INDIRECT(ORÇAMENTO.BancoRef),0))))</f>
        <v>10815</v>
      </c>
      <c r="AG212" s="428">
        <f ca="1">ROUND(IF(DESONERACAO="sim",REFERENCIA.Desonerado,REFERENCIA.NaoDesonerado),2)</f>
        <v>52.74</v>
      </c>
      <c r="AH212" s="429">
        <f t="shared" ca="1" si="68"/>
        <v>0.2097</v>
      </c>
      <c r="AJ212" s="431"/>
      <c r="AL212" s="439"/>
      <c r="AM212" s="336">
        <f t="shared" ca="1" si="0"/>
        <v>63.8</v>
      </c>
      <c r="AN212" s="470">
        <f t="shared" ca="1" si="69"/>
        <v>63.8</v>
      </c>
    </row>
    <row r="213" spans="1:40" s="673" customFormat="1" ht="25.5" x14ac:dyDescent="0.2">
      <c r="A213" s="673" t="str">
        <f t="shared" si="54"/>
        <v>S</v>
      </c>
      <c r="B213" s="673">
        <f t="shared" ca="1" si="55"/>
        <v>2</v>
      </c>
      <c r="C213" s="673" t="str">
        <f t="shared" ca="1" si="56"/>
        <v>S</v>
      </c>
      <c r="D213" s="673">
        <f t="shared" ca="1" si="57"/>
        <v>0</v>
      </c>
      <c r="E213" s="673">
        <f ca="1">IF($C213=1,OFFSET(E213,-1,0)+MAX(1,COUNTIF(QCI!$A$13:$A$24,OFFSET(ORÇAMENTO!E213,-1,0))),OFFSET(E213,-1,0))</f>
        <v>1</v>
      </c>
      <c r="F213" s="673">
        <f t="shared" ca="1" si="58"/>
        <v>11</v>
      </c>
      <c r="G213" s="673">
        <f t="shared" ca="1" si="59"/>
        <v>0</v>
      </c>
      <c r="H213" s="673">
        <f t="shared" ca="1" si="60"/>
        <v>0</v>
      </c>
      <c r="I213" s="673">
        <f t="shared" ca="1" si="61"/>
        <v>47</v>
      </c>
      <c r="J213" s="673">
        <f t="shared" ca="1" si="62"/>
        <v>0</v>
      </c>
      <c r="K213" s="673">
        <f ca="1">IF(OR($C213="S",$C213=0),0,MATCH(OFFSET($D213,0,$C213)+IF($C213&lt;&gt;1,1,COUNTIF(QCI!$A$13:$A$24,ORÇAMENTO!E213)),OFFSET($D213,1,$C213,ROW($C$251)-ROW($C213)),0))</f>
        <v>0</v>
      </c>
      <c r="L213" s="114" t="str">
        <f t="shared" ca="1" si="63"/>
        <v>F</v>
      </c>
      <c r="M213" s="115" t="s">
        <v>706</v>
      </c>
      <c r="N213" s="116" t="str">
        <f t="shared" ca="1" si="64"/>
        <v>Serviço</v>
      </c>
      <c r="O213" s="117" t="str">
        <f t="shared" ca="1" si="65"/>
        <v>1.11.47.</v>
      </c>
      <c r="P213" s="677" t="s">
        <v>751</v>
      </c>
      <c r="Q213" s="119" t="s">
        <v>1066</v>
      </c>
      <c r="R213" s="120" t="str">
        <f ca="1">IF($C213="S",REFERENCIA.Descricao,"(digite a descrição aqui)")</f>
        <v>DISJUNTOR BIPOLAR TIPO DIN, CORRENTE NOMINAL DE 50A - FORNECIMENTO E INSTALAÇÃO. AF_07/2025</v>
      </c>
      <c r="S213" s="121" t="str">
        <f ca="1">REFERENCIA.Unidade</f>
        <v>UN</v>
      </c>
      <c r="T213" s="122">
        <f ca="1">OFFSET(CÁLCULO!H$15,ROW($T213)-ROW(T$15),0)</f>
        <v>1</v>
      </c>
      <c r="U213" s="123">
        <f t="shared" ca="1" si="70"/>
        <v>76.61</v>
      </c>
      <c r="V213" s="124" t="s">
        <v>664</v>
      </c>
      <c r="W213" s="122">
        <f ca="1">IF($C213="S",ROUND(IF(TIPOORCAMENTO="Proposto",ORÇAMENTO.CustoUnitario*(1+$AH213),ORÇAMENTO.PrecoUnitarioLicitado),15-13*$AF$10),0)</f>
        <v>92.68</v>
      </c>
      <c r="X213" s="125">
        <f t="array" aca="1" ref="X213" ca="1">IF($C213="S",IF(OR(Import.TipoArredondamento&lt;&gt;"TransfereGOV",ACOMPANHAMENTO="BM"),VTOTAL1,SUM(OFFSET(CÁLCULO!$AI$15,ROW($X213)-ROW($X$15),1):OFFSET(CÁLCULO!$BB$15,ROW($X213)-ROW($X$15),-1))),IF($C213=0,0,ROUND(SomaAgrup,15-13*$AF$11)))</f>
        <v>92.68</v>
      </c>
      <c r="Y213" s="126" t="s">
        <v>752</v>
      </c>
      <c r="Z213" s="673" t="str">
        <f t="shared" ca="1" si="66"/>
        <v>RA</v>
      </c>
      <c r="AA213" s="127">
        <f ca="1">IF($C213="S",IF($Z213="CP",$X213,IF($Z213="RA",(($X213)*QCI!$AA$3),0)),SomaAgrup)</f>
        <v>0.92680000000000007</v>
      </c>
      <c r="AB213" s="128">
        <f t="shared" ca="1" si="67"/>
        <v>0</v>
      </c>
      <c r="AC213" s="564" t="e">
        <f t="array" aca="1" ref="AC213" ca="1">IF($N213=""," ",
IF(AND($C213&lt;&gt;"S",OR($R213="",$R213="(digite a descrição aqui)")),"DESCRIÇÃO",
IF(AND($C213="S",OR($Q213&lt;&gt;"",$T213&gt;0,$U213&gt;0),$P213=""),"FONTE",
IF(AND($C213="S",$P213&lt;&gt;"",OR($T213&gt;0,$U213&gt;0),$Q213=""),"CÓDIGO",
IF(AND($C213="S",$P213&lt;&gt;"",$Q213&lt;&gt;"",$R213="(Código não identificado nas referências)"),"CÓDIGO N/ID",
IF(AND($C213="S",OR($R213="",$R213="(digite a descrição aqui)"),OR($Q213&lt;&gt;"",$T213&gt;0,$U213&gt;0)),"DESCRIÇÃO",
IF(AND($C213="S",$P213&lt;&gt;"",$Q213&lt;&gt;"",$S213=""),"UNIDADE",
IF(AND($C213="S",$P213&lt;&gt;"",$Q213&lt;&gt;"",$U213=0),"SEM CUSTO",
IF(AND(_xlfn.SINGLE(TIPOORCAMENTO)="Licitado",$AL213=0,$AN213&gt;0),"SEM PREÇO",
IF(AND($C213="S",$P213&lt;&gt;"",$Q213&lt;&gt;"",$U213&gt;0,$V213=0),"BDI",
IF(OR(AND(TIPOORCAMENTO="Proposto",LEFT($O$8,5)&lt;&gt;"(N/D:",$AG213&lt;&gt;"",ORÇAMENTO.CustoUnitario&gt;$AG213),AND(TIPOORCAMENTO="LICITADO",ORÇAMENTO.PrecoUnitarioLicitado&gt;$AN213)),"ACIMA REF.",
IF(AND($C213="S",$P213&lt;&gt;"",$Q213&lt;&gt;"",$T213=0,$U213&gt;0),"QUANT.",
IF(AND(Import.TipoArredondamento="TransfereGOV",$L213="F",$C213="S",LEN($Q213)&gt;13),"Código &gt;13",
IF(AND(Import.TipoArredondamento="TransfereGOV",$L213="F",$C213&lt;&gt;"S",LEN($R213)&gt;100),"Descrição &gt;100",
IF(AND(Import.TipoArredondamento="TransfereGOV",$L213="F",$C213="S",LEN($R213)&gt;500),"Descrição &gt;500",
IF(AND(Import.TipoArredondamento="TransfereGOV",$L213="F",$C213="S",LEFT(TRIM(UPPER($P213)),6)&lt;&gt;"SINAPI",ISNA(VLOOKUP(TRIM(UPPER($S213)),ListaTgov.Unidades,1,FALSE))),"Unid. Não Disp",
" "))))))))))))))))</f>
        <v>#NAME?</v>
      </c>
      <c r="AD213" s="673" t="str">
        <f ca="1">IF(C213&lt;=CRONO.NivelExibicao,MAX($AD$15:OFFSET(AD213,-1,0))+IF($C213&lt;&gt;1,1,MAX(1,COUNTIF(QCI!$A$13:$A$24,OFFSET($E213,-1,0)))),"")</f>
        <v/>
      </c>
      <c r="AE213" s="669" t="str">
        <f ca="1">IF(AND($C213="S",ORÇAMENTO.CodBarra&lt;&gt;""),IF(ORÇAMENTO.Fonte="",ORÇAMENTO.CodBarra,CONCATENATE(ORÇAMENTO.Fonte," ",ORÇAMENTO.CodBarra)))</f>
        <v>SINAPI 93666</v>
      </c>
      <c r="AF213" s="672">
        <f ca="1">IF(ISERROR(INDIRECT(ORÇAMENTO.BancoRef)),"(abra o arquivo 'Referência "&amp;Excel_BuiltIn_Database&amp;".xlsm)",IF(OR($C213&lt;&gt;"S",ORÇAMENTO.CodBarra=""),"(Sem Código)",IF(ISERROR(MATCH($AE213,INDIRECT(ORÇAMENTO.BancoRef),0)),"(Código não identificado nas referências)",MATCH($AE213,INDIRECT(ORÇAMENTO.BancoRef),0))))</f>
        <v>10821</v>
      </c>
      <c r="AG213" s="428">
        <f ca="1">ROUND(IF(DESONERACAO="sim",REFERENCIA.Desonerado,REFERENCIA.NaoDesonerado),2)</f>
        <v>76.61</v>
      </c>
      <c r="AH213" s="429">
        <f t="shared" ca="1" si="68"/>
        <v>0.2097</v>
      </c>
      <c r="AJ213" s="431"/>
      <c r="AL213" s="439"/>
      <c r="AM213" s="336">
        <f t="shared" ca="1" si="0"/>
        <v>92.68</v>
      </c>
      <c r="AN213" s="470">
        <f t="shared" ca="1" si="69"/>
        <v>92.68</v>
      </c>
    </row>
    <row r="214" spans="1:40" s="673" customFormat="1" ht="25.5" x14ac:dyDescent="0.2">
      <c r="A214" s="673" t="str">
        <f t="shared" si="54"/>
        <v>S</v>
      </c>
      <c r="B214" s="673">
        <f t="shared" ca="1" si="55"/>
        <v>2</v>
      </c>
      <c r="C214" s="673" t="str">
        <f t="shared" ca="1" si="56"/>
        <v>S</v>
      </c>
      <c r="D214" s="673">
        <f t="shared" ca="1" si="57"/>
        <v>0</v>
      </c>
      <c r="E214" s="673">
        <f ca="1">IF($C214=1,OFFSET(E214,-1,0)+MAX(1,COUNTIF(QCI!$A$13:$A$24,OFFSET(ORÇAMENTO!E214,-1,0))),OFFSET(E214,-1,0))</f>
        <v>1</v>
      </c>
      <c r="F214" s="673">
        <f t="shared" ca="1" si="58"/>
        <v>11</v>
      </c>
      <c r="G214" s="673">
        <f t="shared" ca="1" si="59"/>
        <v>0</v>
      </c>
      <c r="H214" s="673">
        <f t="shared" ca="1" si="60"/>
        <v>0</v>
      </c>
      <c r="I214" s="673">
        <f t="shared" ca="1" si="61"/>
        <v>48</v>
      </c>
      <c r="J214" s="673">
        <f t="shared" ca="1" si="62"/>
        <v>0</v>
      </c>
      <c r="K214" s="673">
        <f ca="1">IF(OR($C214="S",$C214=0),0,MATCH(OFFSET($D214,0,$C214)+IF($C214&lt;&gt;1,1,COUNTIF(QCI!$A$13:$A$24,ORÇAMENTO!E214)),OFFSET($D214,1,$C214,ROW($C$251)-ROW($C214)),0))</f>
        <v>0</v>
      </c>
      <c r="L214" s="114" t="str">
        <f t="shared" ca="1" si="63"/>
        <v>F</v>
      </c>
      <c r="M214" s="115" t="s">
        <v>706</v>
      </c>
      <c r="N214" s="116" t="str">
        <f t="shared" ca="1" si="64"/>
        <v>Serviço</v>
      </c>
      <c r="O214" s="117" t="str">
        <f t="shared" ca="1" si="65"/>
        <v>1.11.48.</v>
      </c>
      <c r="P214" s="677" t="s">
        <v>751</v>
      </c>
      <c r="Q214" s="119" t="s">
        <v>1067</v>
      </c>
      <c r="R214" s="120" t="str">
        <f ca="1">IF($C214="S",REFERENCIA.Descricao,"(digite a descrição aqui)")</f>
        <v>DISJUNTOR BIPOLAR TIPO DIN, CORRENTE NOMINAL DE 16A - FORNECIMENTO E INSTALAÇÃO. AF_07/2025</v>
      </c>
      <c r="S214" s="121" t="str">
        <f ca="1">REFERENCIA.Unidade</f>
        <v>UN</v>
      </c>
      <c r="T214" s="122">
        <f ca="1">OFFSET(CÁLCULO!H$15,ROW($T214)-ROW(T$15),0)</f>
        <v>4</v>
      </c>
      <c r="U214" s="123">
        <f t="shared" ca="1" si="70"/>
        <v>52.74</v>
      </c>
      <c r="V214" s="124" t="s">
        <v>664</v>
      </c>
      <c r="W214" s="122">
        <f ca="1">IF($C214="S",ROUND(IF(TIPOORCAMENTO="Proposto",ORÇAMENTO.CustoUnitario*(1+$AH214),ORÇAMENTO.PrecoUnitarioLicitado),15-13*$AF$10),0)</f>
        <v>63.8</v>
      </c>
      <c r="X214" s="125">
        <f t="array" aca="1" ref="X214" ca="1">IF($C214="S",IF(OR(Import.TipoArredondamento&lt;&gt;"TransfereGOV",ACOMPANHAMENTO="BM"),VTOTAL1,SUM(OFFSET(CÁLCULO!$AI$15,ROW($X214)-ROW($X$15),1):OFFSET(CÁLCULO!$BB$15,ROW($X214)-ROW($X$15),-1))),IF($C214=0,0,ROUND(SomaAgrup,15-13*$AF$11)))</f>
        <v>255.2</v>
      </c>
      <c r="Y214" s="126" t="s">
        <v>752</v>
      </c>
      <c r="Z214" s="673" t="str">
        <f t="shared" ca="1" si="66"/>
        <v>RA</v>
      </c>
      <c r="AA214" s="127">
        <f ca="1">IF($C214="S",IF($Z214="CP",$X214,IF($Z214="RA",(($X214)*QCI!$AA$3),0)),SomaAgrup)</f>
        <v>2.552</v>
      </c>
      <c r="AB214" s="128">
        <f t="shared" ca="1" si="67"/>
        <v>0</v>
      </c>
      <c r="AC214" s="564" t="e">
        <f t="array" aca="1" ref="AC214" ca="1">IF($N214=""," ",
IF(AND($C214&lt;&gt;"S",OR($R214="",$R214="(digite a descrição aqui)")),"DESCRIÇÃO",
IF(AND($C214="S",OR($Q214&lt;&gt;"",$T214&gt;0,$U214&gt;0),$P214=""),"FONTE",
IF(AND($C214="S",$P214&lt;&gt;"",OR($T214&gt;0,$U214&gt;0),$Q214=""),"CÓDIGO",
IF(AND($C214="S",$P214&lt;&gt;"",$Q214&lt;&gt;"",$R214="(Código não identificado nas referências)"),"CÓDIGO N/ID",
IF(AND($C214="S",OR($R214="",$R214="(digite a descrição aqui)"),OR($Q214&lt;&gt;"",$T214&gt;0,$U214&gt;0)),"DESCRIÇÃO",
IF(AND($C214="S",$P214&lt;&gt;"",$Q214&lt;&gt;"",$S214=""),"UNIDADE",
IF(AND($C214="S",$P214&lt;&gt;"",$Q214&lt;&gt;"",$U214=0),"SEM CUSTO",
IF(AND(_xlfn.SINGLE(TIPOORCAMENTO)="Licitado",$AL214=0,$AN214&gt;0),"SEM PREÇO",
IF(AND($C214="S",$P214&lt;&gt;"",$Q214&lt;&gt;"",$U214&gt;0,$V214=0),"BDI",
IF(OR(AND(TIPOORCAMENTO="Proposto",LEFT($O$8,5)&lt;&gt;"(N/D:",$AG214&lt;&gt;"",ORÇAMENTO.CustoUnitario&gt;$AG214),AND(TIPOORCAMENTO="LICITADO",ORÇAMENTO.PrecoUnitarioLicitado&gt;$AN214)),"ACIMA REF.",
IF(AND($C214="S",$P214&lt;&gt;"",$Q214&lt;&gt;"",$T214=0,$U214&gt;0),"QUANT.",
IF(AND(Import.TipoArredondamento="TransfereGOV",$L214="F",$C214="S",LEN($Q214)&gt;13),"Código &gt;13",
IF(AND(Import.TipoArredondamento="TransfereGOV",$L214="F",$C214&lt;&gt;"S",LEN($R214)&gt;100),"Descrição &gt;100",
IF(AND(Import.TipoArredondamento="TransfereGOV",$L214="F",$C214="S",LEN($R214)&gt;500),"Descrição &gt;500",
IF(AND(Import.TipoArredondamento="TransfereGOV",$L214="F",$C214="S",LEFT(TRIM(UPPER($P214)),6)&lt;&gt;"SINAPI",ISNA(VLOOKUP(TRIM(UPPER($S214)),ListaTgov.Unidades,1,FALSE))),"Unid. Não Disp",
" "))))))))))))))))</f>
        <v>#NAME?</v>
      </c>
      <c r="AD214" s="673" t="str">
        <f ca="1">IF(C214&lt;=CRONO.NivelExibicao,MAX($AD$15:OFFSET(AD214,-1,0))+IF($C214&lt;&gt;1,1,MAX(1,COUNTIF(QCI!$A$13:$A$24,OFFSET($E214,-1,0)))),"")</f>
        <v/>
      </c>
      <c r="AE214" s="669" t="str">
        <f ca="1">IF(AND($C214="S",ORÇAMENTO.CodBarra&lt;&gt;""),IF(ORÇAMENTO.Fonte="",ORÇAMENTO.CodBarra,CONCATENATE(ORÇAMENTO.Fonte," ",ORÇAMENTO.CodBarra)))</f>
        <v>SINAPI 93661</v>
      </c>
      <c r="AF214" s="672">
        <f ca="1">IF(ISERROR(INDIRECT(ORÇAMENTO.BancoRef)),"(abra o arquivo 'Referência "&amp;Excel_BuiltIn_Database&amp;".xlsm)",IF(OR($C214&lt;&gt;"S",ORÇAMENTO.CodBarra=""),"(Sem Código)",IF(ISERROR(MATCH($AE214,INDIRECT(ORÇAMENTO.BancoRef),0)),"(Código não identificado nas referências)",MATCH($AE214,INDIRECT(ORÇAMENTO.BancoRef),0))))</f>
        <v>10816</v>
      </c>
      <c r="AG214" s="428">
        <f ca="1">ROUND(IF(DESONERACAO="sim",REFERENCIA.Desonerado,REFERENCIA.NaoDesonerado),2)</f>
        <v>52.74</v>
      </c>
      <c r="AH214" s="429">
        <f t="shared" ca="1" si="68"/>
        <v>0.2097</v>
      </c>
      <c r="AJ214" s="431"/>
      <c r="AL214" s="439"/>
      <c r="AM214" s="336">
        <f t="shared" ca="1" si="0"/>
        <v>255.2</v>
      </c>
      <c r="AN214" s="470">
        <f t="shared" ca="1" si="69"/>
        <v>63.8</v>
      </c>
    </row>
    <row r="215" spans="1:40" s="673" customFormat="1" ht="25.5" x14ac:dyDescent="0.2">
      <c r="A215" s="673" t="str">
        <f t="shared" si="54"/>
        <v>S</v>
      </c>
      <c r="B215" s="673">
        <f t="shared" ca="1" si="55"/>
        <v>2</v>
      </c>
      <c r="C215" s="673" t="str">
        <f t="shared" ca="1" si="56"/>
        <v>S</v>
      </c>
      <c r="D215" s="673">
        <f t="shared" ca="1" si="57"/>
        <v>0</v>
      </c>
      <c r="E215" s="673">
        <f ca="1">IF($C215=1,OFFSET(E215,-1,0)+MAX(1,COUNTIF(QCI!$A$13:$A$24,OFFSET(ORÇAMENTO!E215,-1,0))),OFFSET(E215,-1,0))</f>
        <v>1</v>
      </c>
      <c r="F215" s="673">
        <f t="shared" ca="1" si="58"/>
        <v>11</v>
      </c>
      <c r="G215" s="673">
        <f t="shared" ca="1" si="59"/>
        <v>0</v>
      </c>
      <c r="H215" s="673">
        <f t="shared" ca="1" si="60"/>
        <v>0</v>
      </c>
      <c r="I215" s="673">
        <f t="shared" ca="1" si="61"/>
        <v>49</v>
      </c>
      <c r="J215" s="673">
        <f t="shared" ca="1" si="62"/>
        <v>0</v>
      </c>
      <c r="K215" s="673">
        <f ca="1">IF(OR($C215="S",$C215=0),0,MATCH(OFFSET($D215,0,$C215)+IF($C215&lt;&gt;1,1,COUNTIF(QCI!$A$13:$A$24,ORÇAMENTO!E215)),OFFSET($D215,1,$C215,ROW($C$251)-ROW($C215)),0))</f>
        <v>0</v>
      </c>
      <c r="L215" s="114" t="str">
        <f t="shared" ca="1" si="63"/>
        <v>F</v>
      </c>
      <c r="M215" s="115" t="s">
        <v>706</v>
      </c>
      <c r="N215" s="116" t="str">
        <f t="shared" ca="1" si="64"/>
        <v>Serviço</v>
      </c>
      <c r="O215" s="117" t="str">
        <f t="shared" ca="1" si="65"/>
        <v>1.11.49.</v>
      </c>
      <c r="P215" s="118" t="s">
        <v>978</v>
      </c>
      <c r="Q215" s="119" t="s">
        <v>1068</v>
      </c>
      <c r="R215" s="120" t="str">
        <f ca="1">IF($C215="S",REFERENCIA.Descricao,"(digite a descrição aqui)")</f>
        <v>INTERRUPTOR DIFERENCIAL RESIDUAL BIPOLAR 25A - SENSIBILIDADE 30MA - 220V</v>
      </c>
      <c r="S215" s="121" t="str">
        <f ca="1">REFERENCIA.Unidade</f>
        <v>UN</v>
      </c>
      <c r="T215" s="122">
        <f ca="1">OFFSET(CÁLCULO!H$15,ROW($T215)-ROW(T$15),0)</f>
        <v>3</v>
      </c>
      <c r="U215" s="123">
        <f t="shared" ca="1" si="70"/>
        <v>267.89999999999998</v>
      </c>
      <c r="V215" s="124" t="s">
        <v>664</v>
      </c>
      <c r="W215" s="122">
        <f ca="1">IF($C215="S",ROUND(IF(TIPOORCAMENTO="Proposto",ORÇAMENTO.CustoUnitario*(1+$AH215),ORÇAMENTO.PrecoUnitarioLicitado),15-13*$AF$10),0)</f>
        <v>324.08</v>
      </c>
      <c r="X215" s="125">
        <f t="array" aca="1" ref="X215" ca="1">IF($C215="S",IF(OR(Import.TipoArredondamento&lt;&gt;"TransfereGOV",ACOMPANHAMENTO="BM"),VTOTAL1,SUM(OFFSET(CÁLCULO!$AI$15,ROW($X215)-ROW($X$15),1):OFFSET(CÁLCULO!$BB$15,ROW($X215)-ROW($X$15),-1))),IF($C215=0,0,ROUND(SomaAgrup,15-13*$AF$11)))</f>
        <v>972.24</v>
      </c>
      <c r="Y215" s="126" t="s">
        <v>752</v>
      </c>
      <c r="Z215" s="673" t="str">
        <f t="shared" ca="1" si="66"/>
        <v>RA</v>
      </c>
      <c r="AA215" s="127">
        <f ca="1">IF($C215="S",IF($Z215="CP",$X215,IF($Z215="RA",(($X215)*QCI!$AA$3),0)),SomaAgrup)</f>
        <v>9.7224000000000004</v>
      </c>
      <c r="AB215" s="128">
        <f t="shared" ca="1" si="67"/>
        <v>0</v>
      </c>
      <c r="AC215" s="564" t="e">
        <f t="array" aca="1" ref="AC215" ca="1">IF($N215=""," ",
IF(AND($C215&lt;&gt;"S",OR($R215="",$R215="(digite a descrição aqui)")),"DESCRIÇÃO",
IF(AND($C215="S",OR($Q215&lt;&gt;"",$T215&gt;0,$U215&gt;0),$P215=""),"FONTE",
IF(AND($C215="S",$P215&lt;&gt;"",OR($T215&gt;0,$U215&gt;0),$Q215=""),"CÓDIGO",
IF(AND($C215="S",$P215&lt;&gt;"",$Q215&lt;&gt;"",$R215="(Código não identificado nas referências)"),"CÓDIGO N/ID",
IF(AND($C215="S",OR($R215="",$R215="(digite a descrição aqui)"),OR($Q215&lt;&gt;"",$T215&gt;0,$U215&gt;0)),"DESCRIÇÃO",
IF(AND($C215="S",$P215&lt;&gt;"",$Q215&lt;&gt;"",$S215=""),"UNIDADE",
IF(AND($C215="S",$P215&lt;&gt;"",$Q215&lt;&gt;"",$U215=0),"SEM CUSTO",
IF(AND(_xlfn.SINGLE(TIPOORCAMENTO)="Licitado",$AL215=0,$AN215&gt;0),"SEM PREÇO",
IF(AND($C215="S",$P215&lt;&gt;"",$Q215&lt;&gt;"",$U215&gt;0,$V215=0),"BDI",
IF(OR(AND(TIPOORCAMENTO="Proposto",LEFT($O$8,5)&lt;&gt;"(N/D:",$AG215&lt;&gt;"",ORÇAMENTO.CustoUnitario&gt;$AG215),AND(TIPOORCAMENTO="LICITADO",ORÇAMENTO.PrecoUnitarioLicitado&gt;$AN215)),"ACIMA REF.",
IF(AND($C215="S",$P215&lt;&gt;"",$Q215&lt;&gt;"",$T215=0,$U215&gt;0),"QUANT.",
IF(AND(Import.TipoArredondamento="TransfereGOV",$L215="F",$C215="S",LEN($Q215)&gt;13),"Código &gt;13",
IF(AND(Import.TipoArredondamento="TransfereGOV",$L215="F",$C215&lt;&gt;"S",LEN($R215)&gt;100),"Descrição &gt;100",
IF(AND(Import.TipoArredondamento="TransfereGOV",$L215="F",$C215="S",LEN($R215)&gt;500),"Descrição &gt;500",
IF(AND(Import.TipoArredondamento="TransfereGOV",$L215="F",$C215="S",LEFT(TRIM(UPPER($P215)),6)&lt;&gt;"SINAPI",ISNA(VLOOKUP(TRIM(UPPER($S215)),ListaTgov.Unidades,1,FALSE))),"Unid. Não Disp",
" "))))))))))))))))</f>
        <v>#NAME?</v>
      </c>
      <c r="AD215" s="673" t="str">
        <f ca="1">IF(C215&lt;=CRONO.NivelExibicao,MAX($AD$15:OFFSET(AD215,-1,0))+IF($C215&lt;&gt;1,1,MAX(1,COUNTIF(QCI!$A$13:$A$24,OFFSET($E215,-1,0)))),"")</f>
        <v/>
      </c>
      <c r="AE215" s="669" t="str">
        <f ca="1">IF(AND($C215="S",ORÇAMENTO.CodBarra&lt;&gt;""),IF(ORÇAMENTO.Fonte="",ORÇAMENTO.CodBarra,CONCATENATE(ORÇAMENTO.Fonte," ",ORÇAMENTO.CodBarra)))</f>
        <v>SIURB EDIF 9004068</v>
      </c>
      <c r="AF215" s="672">
        <f ca="1">IF(ISERROR(INDIRECT(ORÇAMENTO.BancoRef)),"(abra o arquivo 'Referência "&amp;Excel_BuiltIn_Database&amp;".xlsm)",IF(OR($C215&lt;&gt;"S",ORÇAMENTO.CodBarra=""),"(Sem Código)",IF(ISERROR(MATCH($AE215,INDIRECT(ORÇAMENTO.BancoRef),0)),"(Código não identificado nas referências)",MATCH($AE215,INDIRECT(ORÇAMENTO.BancoRef),0))))</f>
        <v>27678</v>
      </c>
      <c r="AG215" s="428">
        <f ca="1">ROUND(IF(DESONERACAO="sim",REFERENCIA.Desonerado,REFERENCIA.NaoDesonerado),2)</f>
        <v>267.89999999999998</v>
      </c>
      <c r="AH215" s="429">
        <f t="shared" ca="1" si="68"/>
        <v>0.2097</v>
      </c>
      <c r="AJ215" s="431"/>
      <c r="AL215" s="439"/>
      <c r="AM215" s="336">
        <f t="shared" ca="1" si="0"/>
        <v>972.24</v>
      </c>
      <c r="AN215" s="470">
        <f t="shared" ca="1" si="69"/>
        <v>324.08</v>
      </c>
    </row>
    <row r="216" spans="1:40" s="673" customFormat="1" x14ac:dyDescent="0.2">
      <c r="A216" s="673" t="str">
        <f t="shared" si="54"/>
        <v>S</v>
      </c>
      <c r="B216" s="673">
        <f t="shared" ca="1" si="55"/>
        <v>2</v>
      </c>
      <c r="C216" s="673" t="str">
        <f t="shared" ca="1" si="56"/>
        <v>S</v>
      </c>
      <c r="D216" s="673">
        <f t="shared" ca="1" si="57"/>
        <v>0</v>
      </c>
      <c r="E216" s="673">
        <f ca="1">IF($C216=1,OFFSET(E216,-1,0)+MAX(1,COUNTIF(QCI!$A$13:$A$24,OFFSET(ORÇAMENTO!E216,-1,0))),OFFSET(E216,-1,0))</f>
        <v>1</v>
      </c>
      <c r="F216" s="673">
        <f t="shared" ca="1" si="58"/>
        <v>11</v>
      </c>
      <c r="G216" s="673">
        <f t="shared" ca="1" si="59"/>
        <v>0</v>
      </c>
      <c r="H216" s="673">
        <f t="shared" ca="1" si="60"/>
        <v>0</v>
      </c>
      <c r="I216" s="673">
        <f t="shared" ca="1" si="61"/>
        <v>50</v>
      </c>
      <c r="J216" s="673">
        <f t="shared" ca="1" si="62"/>
        <v>0</v>
      </c>
      <c r="K216" s="673">
        <f ca="1">IF(OR($C216="S",$C216=0),0,MATCH(OFFSET($D216,0,$C216)+IF($C216&lt;&gt;1,1,COUNTIF(QCI!$A$13:$A$24,ORÇAMENTO!E216)),OFFSET($D216,1,$C216,ROW($C$251)-ROW($C216)),0))</f>
        <v>0</v>
      </c>
      <c r="L216" s="114" t="str">
        <f t="shared" ca="1" si="63"/>
        <v>F</v>
      </c>
      <c r="M216" s="115" t="s">
        <v>706</v>
      </c>
      <c r="N216" s="116" t="str">
        <f t="shared" ca="1" si="64"/>
        <v>Serviço</v>
      </c>
      <c r="O216" s="117" t="str">
        <f t="shared" ca="1" si="65"/>
        <v>1.11.50.</v>
      </c>
      <c r="P216" s="118" t="s">
        <v>978</v>
      </c>
      <c r="Q216" s="119" t="s">
        <v>1069</v>
      </c>
      <c r="R216" s="120" t="str">
        <f ca="1">IF($C216="S",REFERENCIA.Descricao,"(digite a descrição aqui)")</f>
        <v>CONTATOR TRIPOLAR I NOMINAL 12A</v>
      </c>
      <c r="S216" s="121" t="str">
        <f ca="1">REFERENCIA.Unidade</f>
        <v>UN</v>
      </c>
      <c r="T216" s="122">
        <f ca="1">OFFSET(CÁLCULO!H$15,ROW($T216)-ROW(T$15),0)</f>
        <v>1</v>
      </c>
      <c r="U216" s="123">
        <f t="shared" ca="1" si="70"/>
        <v>333.15</v>
      </c>
      <c r="V216" s="124" t="s">
        <v>664</v>
      </c>
      <c r="W216" s="122">
        <f ca="1">IF($C216="S",ROUND(IF(TIPOORCAMENTO="Proposto",ORÇAMENTO.CustoUnitario*(1+$AH216),ORÇAMENTO.PrecoUnitarioLicitado),15-13*$AF$10),0)</f>
        <v>403.01</v>
      </c>
      <c r="X216" s="125">
        <f t="array" aca="1" ref="X216" ca="1">IF($C216="S",IF(OR(Import.TipoArredondamento&lt;&gt;"TransfereGOV",ACOMPANHAMENTO="BM"),VTOTAL1,SUM(OFFSET(CÁLCULO!$AI$15,ROW($X216)-ROW($X$15),1):OFFSET(CÁLCULO!$BB$15,ROW($X216)-ROW($X$15),-1))),IF($C216=0,0,ROUND(SomaAgrup,15-13*$AF$11)))</f>
        <v>403.01</v>
      </c>
      <c r="Y216" s="126" t="s">
        <v>752</v>
      </c>
      <c r="Z216" s="673" t="str">
        <f t="shared" ca="1" si="66"/>
        <v>RA</v>
      </c>
      <c r="AA216" s="127">
        <f ca="1">IF($C216="S",IF($Z216="CP",$X216,IF($Z216="RA",(($X216)*QCI!$AA$3),0)),SomaAgrup)</f>
        <v>4.0301</v>
      </c>
      <c r="AB216" s="128">
        <f t="shared" ca="1" si="67"/>
        <v>0</v>
      </c>
      <c r="AC216" s="564" t="e">
        <f t="array" aca="1" ref="AC216" ca="1">IF($N216=""," ",
IF(AND($C216&lt;&gt;"S",OR($R216="",$R216="(digite a descrição aqui)")),"DESCRIÇÃO",
IF(AND($C216="S",OR($Q216&lt;&gt;"",$T216&gt;0,$U216&gt;0),$P216=""),"FONTE",
IF(AND($C216="S",$P216&lt;&gt;"",OR($T216&gt;0,$U216&gt;0),$Q216=""),"CÓDIGO",
IF(AND($C216="S",$P216&lt;&gt;"",$Q216&lt;&gt;"",$R216="(Código não identificado nas referências)"),"CÓDIGO N/ID",
IF(AND($C216="S",OR($R216="",$R216="(digite a descrição aqui)"),OR($Q216&lt;&gt;"",$T216&gt;0,$U216&gt;0)),"DESCRIÇÃO",
IF(AND($C216="S",$P216&lt;&gt;"",$Q216&lt;&gt;"",$S216=""),"UNIDADE",
IF(AND($C216="S",$P216&lt;&gt;"",$Q216&lt;&gt;"",$U216=0),"SEM CUSTO",
IF(AND(_xlfn.SINGLE(TIPOORCAMENTO)="Licitado",$AL216=0,$AN216&gt;0),"SEM PREÇO",
IF(AND($C216="S",$P216&lt;&gt;"",$Q216&lt;&gt;"",$U216&gt;0,$V216=0),"BDI",
IF(OR(AND(TIPOORCAMENTO="Proposto",LEFT($O$8,5)&lt;&gt;"(N/D:",$AG216&lt;&gt;"",ORÇAMENTO.CustoUnitario&gt;$AG216),AND(TIPOORCAMENTO="LICITADO",ORÇAMENTO.PrecoUnitarioLicitado&gt;$AN216)),"ACIMA REF.",
IF(AND($C216="S",$P216&lt;&gt;"",$Q216&lt;&gt;"",$T216=0,$U216&gt;0),"QUANT.",
IF(AND(Import.TipoArredondamento="TransfereGOV",$L216="F",$C216="S",LEN($Q216)&gt;13),"Código &gt;13",
IF(AND(Import.TipoArredondamento="TransfereGOV",$L216="F",$C216&lt;&gt;"S",LEN($R216)&gt;100),"Descrição &gt;100",
IF(AND(Import.TipoArredondamento="TransfereGOV",$L216="F",$C216="S",LEN($R216)&gt;500),"Descrição &gt;500",
IF(AND(Import.TipoArredondamento="TransfereGOV",$L216="F",$C216="S",LEFT(TRIM(UPPER($P216)),6)&lt;&gt;"SINAPI",ISNA(VLOOKUP(TRIM(UPPER($S216)),ListaTgov.Unidades,1,FALSE))),"Unid. Não Disp",
" "))))))))))))))))</f>
        <v>#NAME?</v>
      </c>
      <c r="AD216" s="673" t="str">
        <f ca="1">IF(C216&lt;=CRONO.NivelExibicao,MAX($AD$15:OFFSET(AD216,-1,0))+IF($C216&lt;&gt;1,1,MAX(1,COUNTIF(QCI!$A$13:$A$24,OFFSET($E216,-1,0)))),"")</f>
        <v/>
      </c>
      <c r="AE216" s="669" t="str">
        <f ca="1">IF(AND($C216="S",ORÇAMENTO.CodBarra&lt;&gt;""),IF(ORÇAMENTO.Fonte="",ORÇAMENTO.CodBarra,CONCATENATE(ORÇAMENTO.Fonte," ",ORÇAMENTO.CodBarra)))</f>
        <v>SIURB EDIF 9004030</v>
      </c>
      <c r="AF216" s="672">
        <f ca="1">IF(ISERROR(INDIRECT(ORÇAMENTO.BancoRef)),"(abra o arquivo 'Referência "&amp;Excel_BuiltIn_Database&amp;".xlsm)",IF(OR($C216&lt;&gt;"S",ORÇAMENTO.CodBarra=""),"(Sem Código)",IF(ISERROR(MATCH($AE216,INDIRECT(ORÇAMENTO.BancoRef),0)),"(Código não identificado nas referências)",MATCH($AE216,INDIRECT(ORÇAMENTO.BancoRef),0))))</f>
        <v>27669</v>
      </c>
      <c r="AG216" s="428">
        <f ca="1">ROUND(IF(DESONERACAO="sim",REFERENCIA.Desonerado,REFERENCIA.NaoDesonerado),2)</f>
        <v>333.15</v>
      </c>
      <c r="AH216" s="429">
        <f t="shared" ca="1" si="68"/>
        <v>0.2097</v>
      </c>
      <c r="AJ216" s="431"/>
      <c r="AL216" s="439"/>
      <c r="AM216" s="336">
        <f t="shared" ca="1" si="0"/>
        <v>403.01</v>
      </c>
      <c r="AN216" s="470">
        <f t="shared" ca="1" si="69"/>
        <v>403.01</v>
      </c>
    </row>
    <row r="217" spans="1:40" s="673" customFormat="1" x14ac:dyDescent="0.2">
      <c r="A217" s="673">
        <f t="shared" si="54"/>
        <v>2</v>
      </c>
      <c r="B217" s="673">
        <f t="shared" ca="1" si="55"/>
        <v>2</v>
      </c>
      <c r="C217" s="673">
        <f t="shared" ca="1" si="56"/>
        <v>2</v>
      </c>
      <c r="D217" s="673">
        <f t="shared" ca="1" si="57"/>
        <v>11</v>
      </c>
      <c r="E217" s="673">
        <f ca="1">IF($C217=1,OFFSET(E217,-1,0)+MAX(1,COUNTIF(QCI!$A$13:$A$24,OFFSET(ORÇAMENTO!E217,-1,0))),OFFSET(E217,-1,0))</f>
        <v>1</v>
      </c>
      <c r="F217" s="673">
        <f t="shared" ca="1" si="58"/>
        <v>12</v>
      </c>
      <c r="G217" s="673">
        <f t="shared" ca="1" si="59"/>
        <v>0</v>
      </c>
      <c r="H217" s="673">
        <f t="shared" ca="1" si="60"/>
        <v>0</v>
      </c>
      <c r="I217" s="673">
        <f t="shared" ca="1" si="61"/>
        <v>0</v>
      </c>
      <c r="J217" s="673">
        <f t="shared" ca="1" si="62"/>
        <v>34</v>
      </c>
      <c r="K217" s="673">
        <f ca="1">IF(OR($C217="S",$C217=0),0,MATCH(OFFSET($D217,0,$C217)+IF($C217&lt;&gt;1,1,COUNTIF(QCI!$A$13:$A$24,ORÇAMENTO!E217)),OFFSET($D217,1,$C217,ROW($C$251)-ROW($C217)),0))</f>
        <v>11</v>
      </c>
      <c r="L217" s="114" t="str">
        <f t="shared" ca="1" si="63"/>
        <v>F</v>
      </c>
      <c r="M217" s="115" t="s">
        <v>703</v>
      </c>
      <c r="N217" s="116" t="str">
        <f t="shared" ca="1" si="64"/>
        <v>Nível 2</v>
      </c>
      <c r="O217" s="117" t="str">
        <f t="shared" ca="1" si="65"/>
        <v>1.12.</v>
      </c>
      <c r="P217" s="118" t="s">
        <v>751</v>
      </c>
      <c r="Q217" s="119"/>
      <c r="R217" s="120" t="str">
        <f ca="1">IF($C217="S",REFERENCIA.Descricao,"Drenagem")</f>
        <v>Drenagem</v>
      </c>
      <c r="S217" s="121" t="str">
        <f ca="1">REFERENCIA.Unidade</f>
        <v>-</v>
      </c>
      <c r="T217" s="122">
        <f ca="1">OFFSET(CÁLCULO!H$15,ROW($T217)-ROW(T$15),0)</f>
        <v>0</v>
      </c>
      <c r="U217" s="123">
        <f t="shared" ca="1" si="70"/>
        <v>0</v>
      </c>
      <c r="V217" s="124" t="s">
        <v>664</v>
      </c>
      <c r="W217" s="122">
        <f ca="1">IF($C217="S",ROUND(IF(TIPOORCAMENTO="Proposto",ORÇAMENTO.CustoUnitario*(1+$AH217),ORÇAMENTO.PrecoUnitarioLicitado),15-13*$AF$10),0)</f>
        <v>0</v>
      </c>
      <c r="X217" s="125">
        <f t="array" aca="1" ref="X217" ca="1">IF($C217="S",IF(OR(Import.TipoArredondamento&lt;&gt;"TransfereGOV",ACOMPANHAMENTO="BM"),VTOTAL1,SUM(OFFSET(CÁLCULO!$AI$15,ROW($X217)-ROW($X$15),1):OFFSET(CÁLCULO!$BB$15,ROW($X217)-ROW($X$15),-1))),IF($C217=0,0,ROUND(SomaAgrup,15-13*$AF$11)))</f>
        <v>11067.54</v>
      </c>
      <c r="Y217" s="126" t="s">
        <v>752</v>
      </c>
      <c r="Z217" s="673" t="str">
        <f t="shared" ca="1" si="66"/>
        <v/>
      </c>
      <c r="AA217" s="127">
        <f ca="1">IF($C217="S",IF($Z217="CP",$X217,IF($Z217="RA",(($X217)*QCI!$AA$3),0)),SomaAgrup)</f>
        <v>110.6754</v>
      </c>
      <c r="AB217" s="128">
        <f t="shared" ca="1" si="67"/>
        <v>0</v>
      </c>
      <c r="AC217" s="564" t="e">
        <f t="array" aca="1" ref="AC217" ca="1">IF($N217=""," ",
IF(AND($C217&lt;&gt;"S",OR($R217="",$R217="(digite a descrição aqui)")),"DESCRIÇÃO",
IF(AND($C217="S",OR($Q217&lt;&gt;"",$T217&gt;0,$U217&gt;0),$P217=""),"FONTE",
IF(AND($C217="S",$P217&lt;&gt;"",OR($T217&gt;0,$U217&gt;0),$Q217=""),"CÓDIGO",
IF(AND($C217="S",$P217&lt;&gt;"",$Q217&lt;&gt;"",$R217="(Código não identificado nas referências)"),"CÓDIGO N/ID",
IF(AND($C217="S",OR($R217="",$R217="(digite a descrição aqui)"),OR($Q217&lt;&gt;"",$T217&gt;0,$U217&gt;0)),"DESCRIÇÃO",
IF(AND($C217="S",$P217&lt;&gt;"",$Q217&lt;&gt;"",$S217=""),"UNIDADE",
IF(AND($C217="S",$P217&lt;&gt;"",$Q217&lt;&gt;"",$U217=0),"SEM CUSTO",
IF(AND(_xlfn.SINGLE(TIPOORCAMENTO)="Licitado",$AL217=0,$AN217&gt;0),"SEM PREÇO",
IF(AND($C217="S",$P217&lt;&gt;"",$Q217&lt;&gt;"",$U217&gt;0,$V217=0),"BDI",
IF(OR(AND(TIPOORCAMENTO="Proposto",LEFT($O$8,5)&lt;&gt;"(N/D:",$AG217&lt;&gt;"",ORÇAMENTO.CustoUnitario&gt;$AG217),AND(TIPOORCAMENTO="LICITADO",ORÇAMENTO.PrecoUnitarioLicitado&gt;$AN217)),"ACIMA REF.",
IF(AND($C217="S",$P217&lt;&gt;"",$Q217&lt;&gt;"",$T217=0,$U217&gt;0),"QUANT.",
IF(AND(Import.TipoArredondamento="TransfereGOV",$L217="F",$C217="S",LEN($Q217)&gt;13),"Código &gt;13",
IF(AND(Import.TipoArredondamento="TransfereGOV",$L217="F",$C217&lt;&gt;"S",LEN($R217)&gt;100),"Descrição &gt;100",
IF(AND(Import.TipoArredondamento="TransfereGOV",$L217="F",$C217="S",LEN($R217)&gt;500),"Descrição &gt;500",
IF(AND(Import.TipoArredondamento="TransfereGOV",$L217="F",$C217="S",LEFT(TRIM(UPPER($P217)),6)&lt;&gt;"SINAPI",ISNA(VLOOKUP(TRIM(UPPER($S217)),ListaTgov.Unidades,1,FALSE))),"Unid. Não Disp",
" "))))))))))))))))</f>
        <v>#NAME?</v>
      </c>
      <c r="AD217" s="673">
        <f ca="1">IF(C217&lt;=CRONO.NivelExibicao,MAX($AD$15:OFFSET(AD217,-1,0))+IF($C217&lt;&gt;1,1,MAX(1,COUNTIF(QCI!$A$13:$A$24,OFFSET($E217,-1,0)))),"")</f>
        <v>13</v>
      </c>
      <c r="AE217" s="669" t="b">
        <f ca="1">IF(AND($C217="S",ORÇAMENTO.CodBarra&lt;&gt;""),IF(ORÇAMENTO.Fonte="",ORÇAMENTO.CodBarra,CONCATENATE(ORÇAMENTO.Fonte," ",ORÇAMENTO.CodBarra)))</f>
        <v>0</v>
      </c>
      <c r="AF217" s="672" t="str">
        <f ca="1">IF(ISERROR(INDIRECT(ORÇAMENTO.BancoRef)),"(abra o arquivo 'Referência "&amp;Excel_BuiltIn_Database&amp;".xlsm)",IF(OR($C217&lt;&gt;"S",ORÇAMENTO.CodBarra=""),"(Sem Código)",IF(ISERROR(MATCH($AE217,INDIRECT(ORÇAMENTO.BancoRef),0)),"(Código não identificado nas referências)",MATCH($AE217,INDIRECT(ORÇAMENTO.BancoRef),0))))</f>
        <v>(Sem Código)</v>
      </c>
      <c r="AG217" s="428">
        <f ca="1">ROUND(IF(DESONERACAO="sim",REFERENCIA.Desonerado,REFERENCIA.NaoDesonerado),2)</f>
        <v>0</v>
      </c>
      <c r="AH217" s="429">
        <f t="shared" ca="1" si="68"/>
        <v>0.2097</v>
      </c>
      <c r="AJ217" s="431"/>
      <c r="AL217" s="439"/>
      <c r="AM217" s="336">
        <f t="shared" ca="1" si="0"/>
        <v>11067.54</v>
      </c>
      <c r="AN217" s="470">
        <f t="shared" ca="1" si="69"/>
        <v>0</v>
      </c>
    </row>
    <row r="218" spans="1:40" s="673" customFormat="1" x14ac:dyDescent="0.2">
      <c r="A218" s="673" t="str">
        <f t="shared" si="54"/>
        <v>S</v>
      </c>
      <c r="B218" s="673">
        <f t="shared" ca="1" si="55"/>
        <v>2</v>
      </c>
      <c r="C218" s="673" t="str">
        <f t="shared" ca="1" si="56"/>
        <v>S</v>
      </c>
      <c r="D218" s="673">
        <f t="shared" ca="1" si="57"/>
        <v>0</v>
      </c>
      <c r="E218" s="673">
        <f ca="1">IF($C218=1,OFFSET(E218,-1,0)+MAX(1,COUNTIF(QCI!$A$13:$A$24,OFFSET(ORÇAMENTO!E218,-1,0))),OFFSET(E218,-1,0))</f>
        <v>1</v>
      </c>
      <c r="F218" s="673">
        <f t="shared" ca="1" si="58"/>
        <v>12</v>
      </c>
      <c r="G218" s="673">
        <f t="shared" ca="1" si="59"/>
        <v>0</v>
      </c>
      <c r="H218" s="673">
        <f t="shared" ca="1" si="60"/>
        <v>0</v>
      </c>
      <c r="I218" s="673">
        <f t="shared" ca="1" si="61"/>
        <v>1</v>
      </c>
      <c r="J218" s="673">
        <f t="shared" ca="1" si="62"/>
        <v>0</v>
      </c>
      <c r="K218" s="673">
        <f ca="1">IF(OR($C218="S",$C218=0),0,MATCH(OFFSET($D218,0,$C218)+IF($C218&lt;&gt;1,1,COUNTIF(QCI!$A$13:$A$24,ORÇAMENTO!E218)),OFFSET($D218,1,$C218,ROW($C$251)-ROW($C218)),0))</f>
        <v>0</v>
      </c>
      <c r="L218" s="114" t="str">
        <f t="shared" ca="1" si="63"/>
        <v>F</v>
      </c>
      <c r="M218" s="115" t="s">
        <v>706</v>
      </c>
      <c r="N218" s="116" t="str">
        <f t="shared" ca="1" si="64"/>
        <v>Serviço</v>
      </c>
      <c r="O218" s="117" t="str">
        <f t="shared" ca="1" si="65"/>
        <v>1.12.1.</v>
      </c>
      <c r="P218" s="677" t="s">
        <v>751</v>
      </c>
      <c r="Q218" s="119" t="s">
        <v>1000</v>
      </c>
      <c r="R218" s="120" t="str">
        <f ca="1">IF($C218="S",REFERENCIA.Descricao,"(digite a descrição aqui)")</f>
        <v>ESCAVAÇÃO MANUAL DE VALA. AF_09/2024</v>
      </c>
      <c r="S218" s="121" t="str">
        <f ca="1">REFERENCIA.Unidade</f>
        <v>M3</v>
      </c>
      <c r="T218" s="122">
        <f ca="1">OFFSET(CÁLCULO!H$15,ROW($T218)-ROW(T$15),0)</f>
        <v>8.6</v>
      </c>
      <c r="U218" s="123">
        <f t="shared" ca="1" si="70"/>
        <v>123.22</v>
      </c>
      <c r="V218" s="124" t="s">
        <v>664</v>
      </c>
      <c r="W218" s="122">
        <f ca="1">IF($C218="S",ROUND(IF(TIPOORCAMENTO="Proposto",ORÇAMENTO.CustoUnitario*(1+$AH218),ORÇAMENTO.PrecoUnitarioLicitado),15-13*$AF$10),0)</f>
        <v>149.06</v>
      </c>
      <c r="X218" s="125">
        <f t="array" aca="1" ref="X218" ca="1">IF($C218="S",IF(OR(Import.TipoArredondamento&lt;&gt;"TransfereGOV",ACOMPANHAMENTO="BM"),VTOTAL1,SUM(OFFSET(CÁLCULO!$AI$15,ROW($X218)-ROW($X$15),1):OFFSET(CÁLCULO!$BB$15,ROW($X218)-ROW($X$15),-1))),IF($C218=0,0,ROUND(SomaAgrup,15-13*$AF$11)))</f>
        <v>1281.92</v>
      </c>
      <c r="Y218" s="126" t="s">
        <v>752</v>
      </c>
      <c r="Z218" s="673" t="str">
        <f t="shared" ca="1" si="66"/>
        <v>RA</v>
      </c>
      <c r="AA218" s="127">
        <f ca="1">IF($C218="S",IF($Z218="CP",$X218,IF($Z218="RA",(($X218)*QCI!$AA$3),0)),SomaAgrup)</f>
        <v>12.8192</v>
      </c>
      <c r="AB218" s="128">
        <f t="shared" ca="1" si="67"/>
        <v>0</v>
      </c>
      <c r="AC218" s="564" t="e">
        <f t="array" aca="1" ref="AC218" ca="1">IF($N218=""," ",
IF(AND($C218&lt;&gt;"S",OR($R218="",$R218="(digite a descrição aqui)")),"DESCRIÇÃO",
IF(AND($C218="S",OR($Q218&lt;&gt;"",$T218&gt;0,$U218&gt;0),$P218=""),"FONTE",
IF(AND($C218="S",$P218&lt;&gt;"",OR($T218&gt;0,$U218&gt;0),$Q218=""),"CÓDIGO",
IF(AND($C218="S",$P218&lt;&gt;"",$Q218&lt;&gt;"",$R218="(Código não identificado nas referências)"),"CÓDIGO N/ID",
IF(AND($C218="S",OR($R218="",$R218="(digite a descrição aqui)"),OR($Q218&lt;&gt;"",$T218&gt;0,$U218&gt;0)),"DESCRIÇÃO",
IF(AND($C218="S",$P218&lt;&gt;"",$Q218&lt;&gt;"",$S218=""),"UNIDADE",
IF(AND($C218="S",$P218&lt;&gt;"",$Q218&lt;&gt;"",$U218=0),"SEM CUSTO",
IF(AND(_xlfn.SINGLE(TIPOORCAMENTO)="Licitado",$AL218=0,$AN218&gt;0),"SEM PREÇO",
IF(AND($C218="S",$P218&lt;&gt;"",$Q218&lt;&gt;"",$U218&gt;0,$V218=0),"BDI",
IF(OR(AND(TIPOORCAMENTO="Proposto",LEFT($O$8,5)&lt;&gt;"(N/D:",$AG218&lt;&gt;"",ORÇAMENTO.CustoUnitario&gt;$AG218),AND(TIPOORCAMENTO="LICITADO",ORÇAMENTO.PrecoUnitarioLicitado&gt;$AN218)),"ACIMA REF.",
IF(AND($C218="S",$P218&lt;&gt;"",$Q218&lt;&gt;"",$T218=0,$U218&gt;0),"QUANT.",
IF(AND(Import.TipoArredondamento="TransfereGOV",$L218="F",$C218="S",LEN($Q218)&gt;13),"Código &gt;13",
IF(AND(Import.TipoArredondamento="TransfereGOV",$L218="F",$C218&lt;&gt;"S",LEN($R218)&gt;100),"Descrição &gt;100",
IF(AND(Import.TipoArredondamento="TransfereGOV",$L218="F",$C218="S",LEN($R218)&gt;500),"Descrição &gt;500",
IF(AND(Import.TipoArredondamento="TransfereGOV",$L218="F",$C218="S",LEFT(TRIM(UPPER($P218)),6)&lt;&gt;"SINAPI",ISNA(VLOOKUP(TRIM(UPPER($S218)),ListaTgov.Unidades,1,FALSE))),"Unid. Não Disp",
" "))))))))))))))))</f>
        <v>#NAME?</v>
      </c>
      <c r="AD218" s="673" t="str">
        <f ca="1">IF(C218&lt;=CRONO.NivelExibicao,MAX($AD$15:OFFSET(AD218,-1,0))+IF($C218&lt;&gt;1,1,MAX(1,COUNTIF(QCI!$A$13:$A$24,OFFSET($E218,-1,0)))),"")</f>
        <v/>
      </c>
      <c r="AE218" s="669" t="str">
        <f ca="1">IF(AND($C218="S",ORÇAMENTO.CodBarra&lt;&gt;""),IF(ORÇAMENTO.Fonte="",ORÇAMENTO.CodBarra,CONCATENATE(ORÇAMENTO.Fonte," ",ORÇAMENTO.CodBarra)))</f>
        <v>SINAPI 93358</v>
      </c>
      <c r="AF218" s="672">
        <f ca="1">IF(ISERROR(INDIRECT(ORÇAMENTO.BancoRef)),"(abra o arquivo 'Referência "&amp;Excel_BuiltIn_Database&amp;".xlsm)",IF(OR($C218&lt;&gt;"S",ORÇAMENTO.CodBarra=""),"(Sem Código)",IF(ISERROR(MATCH($AE218,INDIRECT(ORÇAMENTO.BancoRef),0)),"(Código não identificado nas referências)",MATCH($AE218,INDIRECT(ORÇAMENTO.BancoRef),0))))</f>
        <v>9378</v>
      </c>
      <c r="AG218" s="428">
        <f ca="1">ROUND(IF(DESONERACAO="sim",REFERENCIA.Desonerado,REFERENCIA.NaoDesonerado),2)</f>
        <v>123.22</v>
      </c>
      <c r="AH218" s="429">
        <f t="shared" ca="1" si="68"/>
        <v>0.2097</v>
      </c>
      <c r="AJ218" s="431"/>
      <c r="AL218" s="439"/>
      <c r="AM218" s="336">
        <f t="shared" ca="1" si="0"/>
        <v>1281.92</v>
      </c>
      <c r="AN218" s="470">
        <f t="shared" ca="1" si="69"/>
        <v>149.06</v>
      </c>
    </row>
    <row r="219" spans="1:40" s="673" customFormat="1" ht="51" x14ac:dyDescent="0.2">
      <c r="A219" s="673" t="str">
        <f t="shared" si="54"/>
        <v>S</v>
      </c>
      <c r="B219" s="673">
        <f t="shared" ca="1" si="55"/>
        <v>2</v>
      </c>
      <c r="C219" s="673" t="str">
        <f t="shared" ca="1" si="56"/>
        <v>S</v>
      </c>
      <c r="D219" s="673">
        <f t="shared" ca="1" si="57"/>
        <v>0</v>
      </c>
      <c r="E219" s="673">
        <f ca="1">IF($C219=1,OFFSET(E219,-1,0)+MAX(1,COUNTIF(QCI!$A$13:$A$24,OFFSET(ORÇAMENTO!E219,-1,0))),OFFSET(E219,-1,0))</f>
        <v>1</v>
      </c>
      <c r="F219" s="673">
        <f t="shared" ca="1" si="58"/>
        <v>12</v>
      </c>
      <c r="G219" s="673">
        <f t="shared" ca="1" si="59"/>
        <v>0</v>
      </c>
      <c r="H219" s="673">
        <f t="shared" ca="1" si="60"/>
        <v>0</v>
      </c>
      <c r="I219" s="673">
        <f t="shared" ca="1" si="61"/>
        <v>2</v>
      </c>
      <c r="J219" s="673">
        <f t="shared" ca="1" si="62"/>
        <v>0</v>
      </c>
      <c r="K219" s="673">
        <f ca="1">IF(OR($C219="S",$C219=0),0,MATCH(OFFSET($D219,0,$C219)+IF($C219&lt;&gt;1,1,COUNTIF(QCI!$A$13:$A$24,ORÇAMENTO!E219)),OFFSET($D219,1,$C219,ROW($C$251)-ROW($C219)),0))</f>
        <v>0</v>
      </c>
      <c r="L219" s="114" t="str">
        <f t="shared" ca="1" si="63"/>
        <v>F</v>
      </c>
      <c r="M219" s="115" t="s">
        <v>706</v>
      </c>
      <c r="N219" s="116" t="str">
        <f t="shared" ca="1" si="64"/>
        <v>Serviço</v>
      </c>
      <c r="O219" s="117" t="str">
        <f t="shared" ca="1" si="65"/>
        <v>1.12.2.</v>
      </c>
      <c r="P219" s="118" t="s">
        <v>751</v>
      </c>
      <c r="Q219" s="119" t="s">
        <v>976</v>
      </c>
      <c r="R219" s="120" t="str">
        <f ca="1">IF($C219="S",REFERENCIA.Descricao,"(digite a descrição aqui)")</f>
        <v>CARGA, MANOBRA E DESCARGA DE SOLOS E MATERIAIS GRANULARES EM CAMINHÃO BASCULANTE 18 M³ - CARGA COM ESCAVADEIRA HIDRÁULICA (CAÇAMBA DE 1,20 M³ / 155 HP) E DESCARGA LIVRE (UNIDADE: M3). AF_02/2026</v>
      </c>
      <c r="S219" s="121" t="str">
        <f ca="1">REFERENCIA.Unidade</f>
        <v>M3</v>
      </c>
      <c r="T219" s="122">
        <f ca="1">OFFSET(CÁLCULO!H$15,ROW($T219)-ROW(T$15),0)</f>
        <v>8.6</v>
      </c>
      <c r="U219" s="123">
        <f t="shared" ca="1" si="70"/>
        <v>7.15</v>
      </c>
      <c r="V219" s="124" t="s">
        <v>664</v>
      </c>
      <c r="W219" s="122">
        <f ca="1">IF($C219="S",ROUND(IF(TIPOORCAMENTO="Proposto",ORÇAMENTO.CustoUnitario*(1+$AH219),ORÇAMENTO.PrecoUnitarioLicitado),15-13*$AF$10),0)</f>
        <v>8.65</v>
      </c>
      <c r="X219" s="125">
        <f t="array" aca="1" ref="X219" ca="1">IF($C219="S",IF(OR(Import.TipoArredondamento&lt;&gt;"TransfereGOV",ACOMPANHAMENTO="BM"),VTOTAL1,SUM(OFFSET(CÁLCULO!$AI$15,ROW($X219)-ROW($X$15),1):OFFSET(CÁLCULO!$BB$15,ROW($X219)-ROW($X$15),-1))),IF($C219=0,0,ROUND(SomaAgrup,15-13*$AF$11)))</f>
        <v>74.39</v>
      </c>
      <c r="Y219" s="126" t="s">
        <v>752</v>
      </c>
      <c r="Z219" s="673" t="str">
        <f t="shared" ca="1" si="66"/>
        <v>RA</v>
      </c>
      <c r="AA219" s="127">
        <f ca="1">IF($C219="S",IF($Z219="CP",$X219,IF($Z219="RA",(($X219)*QCI!$AA$3),0)),SomaAgrup)</f>
        <v>0.74390000000000001</v>
      </c>
      <c r="AB219" s="128">
        <f t="shared" ca="1" si="67"/>
        <v>0</v>
      </c>
      <c r="AC219" s="564" t="e">
        <f t="array" aca="1" ref="AC219" ca="1">IF($N219=""," ",
IF(AND($C219&lt;&gt;"S",OR($R219="",$R219="(digite a descrição aqui)")),"DESCRIÇÃO",
IF(AND($C219="S",OR($Q219&lt;&gt;"",$T219&gt;0,$U219&gt;0),$P219=""),"FONTE",
IF(AND($C219="S",$P219&lt;&gt;"",OR($T219&gt;0,$U219&gt;0),$Q219=""),"CÓDIGO",
IF(AND($C219="S",$P219&lt;&gt;"",$Q219&lt;&gt;"",$R219="(Código não identificado nas referências)"),"CÓDIGO N/ID",
IF(AND($C219="S",OR($R219="",$R219="(digite a descrição aqui)"),OR($Q219&lt;&gt;"",$T219&gt;0,$U219&gt;0)),"DESCRIÇÃO",
IF(AND($C219="S",$P219&lt;&gt;"",$Q219&lt;&gt;"",$S219=""),"UNIDADE",
IF(AND($C219="S",$P219&lt;&gt;"",$Q219&lt;&gt;"",$U219=0),"SEM CUSTO",
IF(AND(_xlfn.SINGLE(TIPOORCAMENTO)="Licitado",$AL219=0,$AN219&gt;0),"SEM PREÇO",
IF(AND($C219="S",$P219&lt;&gt;"",$Q219&lt;&gt;"",$U219&gt;0,$V219=0),"BDI",
IF(OR(AND(TIPOORCAMENTO="Proposto",LEFT($O$8,5)&lt;&gt;"(N/D:",$AG219&lt;&gt;"",ORÇAMENTO.CustoUnitario&gt;$AG219),AND(TIPOORCAMENTO="LICITADO",ORÇAMENTO.PrecoUnitarioLicitado&gt;$AN219)),"ACIMA REF.",
IF(AND($C219="S",$P219&lt;&gt;"",$Q219&lt;&gt;"",$T219=0,$U219&gt;0),"QUANT.",
IF(AND(Import.TipoArredondamento="TransfereGOV",$L219="F",$C219="S",LEN($Q219)&gt;13),"Código &gt;13",
IF(AND(Import.TipoArredondamento="TransfereGOV",$L219="F",$C219&lt;&gt;"S",LEN($R219)&gt;100),"Descrição &gt;100",
IF(AND(Import.TipoArredondamento="TransfereGOV",$L219="F",$C219="S",LEN($R219)&gt;500),"Descrição &gt;500",
IF(AND(Import.TipoArredondamento="TransfereGOV",$L219="F",$C219="S",LEFT(TRIM(UPPER($P219)),6)&lt;&gt;"SINAPI",ISNA(VLOOKUP(TRIM(UPPER($S219)),ListaTgov.Unidades,1,FALSE))),"Unid. Não Disp",
" "))))))))))))))))</f>
        <v>#NAME?</v>
      </c>
      <c r="AD219" s="673" t="str">
        <f ca="1">IF(C219&lt;=CRONO.NivelExibicao,MAX($AD$15:OFFSET(AD219,-1,0))+IF($C219&lt;&gt;1,1,MAX(1,COUNTIF(QCI!$A$13:$A$24,OFFSET($E219,-1,0)))),"")</f>
        <v/>
      </c>
      <c r="AE219" s="669" t="str">
        <f ca="1">IF(AND($C219="S",ORÇAMENTO.CodBarra&lt;&gt;""),IF(ORÇAMENTO.Fonte="",ORÇAMENTO.CodBarra,CONCATENATE(ORÇAMENTO.Fonte," ",ORÇAMENTO.CodBarra)))</f>
        <v>SINAPI 100980</v>
      </c>
      <c r="AF219" s="672">
        <f ca="1">IF(ISERROR(INDIRECT(ORÇAMENTO.BancoRef)),"(abra o arquivo 'Referência "&amp;Excel_BuiltIn_Database&amp;".xlsm)",IF(OR($C219&lt;&gt;"S",ORÇAMENTO.CodBarra=""),"(Sem Código)",IF(ISERROR(MATCH($AE219,INDIRECT(ORÇAMENTO.BancoRef),0)),"(Código não identificado nas referências)",MATCH($AE219,INDIRECT(ORÇAMENTO.BancoRef),0))))</f>
        <v>15706</v>
      </c>
      <c r="AG219" s="428">
        <f ca="1">ROUND(IF(DESONERACAO="sim",REFERENCIA.Desonerado,REFERENCIA.NaoDesonerado),2)</f>
        <v>7.15</v>
      </c>
      <c r="AH219" s="429">
        <f t="shared" ca="1" si="68"/>
        <v>0.2097</v>
      </c>
      <c r="AJ219" s="431"/>
      <c r="AL219" s="439"/>
      <c r="AM219" s="336">
        <f t="shared" ca="1" si="0"/>
        <v>74.39</v>
      </c>
      <c r="AN219" s="470">
        <f t="shared" ca="1" si="69"/>
        <v>8.65</v>
      </c>
    </row>
    <row r="220" spans="1:40" s="673" customFormat="1" ht="38.25" x14ac:dyDescent="0.2">
      <c r="A220" s="673" t="str">
        <f t="shared" si="54"/>
        <v>S</v>
      </c>
      <c r="B220" s="673">
        <f t="shared" ca="1" si="55"/>
        <v>2</v>
      </c>
      <c r="C220" s="673" t="str">
        <f t="shared" ca="1" si="56"/>
        <v>S</v>
      </c>
      <c r="D220" s="673">
        <f t="shared" ca="1" si="57"/>
        <v>0</v>
      </c>
      <c r="E220" s="673">
        <f ca="1">IF($C220=1,OFFSET(E220,-1,0)+MAX(1,COUNTIF(QCI!$A$13:$A$24,OFFSET(ORÇAMENTO!E220,-1,0))),OFFSET(E220,-1,0))</f>
        <v>1</v>
      </c>
      <c r="F220" s="673">
        <f t="shared" ca="1" si="58"/>
        <v>12</v>
      </c>
      <c r="G220" s="673">
        <f t="shared" ca="1" si="59"/>
        <v>0</v>
      </c>
      <c r="H220" s="673">
        <f t="shared" ca="1" si="60"/>
        <v>0</v>
      </c>
      <c r="I220" s="673">
        <f t="shared" ca="1" si="61"/>
        <v>3</v>
      </c>
      <c r="J220" s="673">
        <f t="shared" ca="1" si="62"/>
        <v>0</v>
      </c>
      <c r="K220" s="673">
        <f ca="1">IF(OR($C220="S",$C220=0),0,MATCH(OFFSET($D220,0,$C220)+IF($C220&lt;&gt;1,1,COUNTIF(QCI!$A$13:$A$24,ORÇAMENTO!E220)),OFFSET($D220,1,$C220,ROW($C$251)-ROW($C220)),0))</f>
        <v>0</v>
      </c>
      <c r="L220" s="114" t="str">
        <f t="shared" ca="1" si="63"/>
        <v>F</v>
      </c>
      <c r="M220" s="115" t="s">
        <v>706</v>
      </c>
      <c r="N220" s="116" t="str">
        <f t="shared" ca="1" si="64"/>
        <v>Serviço</v>
      </c>
      <c r="O220" s="117" t="str">
        <f t="shared" ca="1" si="65"/>
        <v>1.12.3.</v>
      </c>
      <c r="P220" s="118" t="s">
        <v>751</v>
      </c>
      <c r="Q220" s="119" t="s">
        <v>977</v>
      </c>
      <c r="R220" s="120" t="str">
        <f ca="1">IF($C220="S",REFERENCIA.Descricao,"(digite a descrição aqui)")</f>
        <v>TRANSPORTE COM CAMINHÃO BASCULANTE DE 18 M³, EM VIA URBANA PAVIMENTADA, DMT ATÉ 30 KM (UNIDADE: M3XKM). AF_02/2026</v>
      </c>
      <c r="S220" s="121" t="str">
        <f ca="1">REFERENCIA.Unidade</f>
        <v>M3XKM</v>
      </c>
      <c r="T220" s="122">
        <f ca="1">OFFSET(CÁLCULO!H$15,ROW($T220)-ROW(T$15),0)</f>
        <v>75.25</v>
      </c>
      <c r="U220" s="123">
        <f t="shared" ca="1" si="70"/>
        <v>2.21</v>
      </c>
      <c r="V220" s="124" t="s">
        <v>664</v>
      </c>
      <c r="W220" s="122">
        <f ca="1">IF($C220="S",ROUND(IF(TIPOORCAMENTO="Proposto",ORÇAMENTO.CustoUnitario*(1+$AH220),ORÇAMENTO.PrecoUnitarioLicitado),15-13*$AF$10),0)</f>
        <v>2.67</v>
      </c>
      <c r="X220" s="125">
        <f t="array" aca="1" ref="X220" ca="1">IF($C220="S",IF(OR(Import.TipoArredondamento&lt;&gt;"TransfereGOV",ACOMPANHAMENTO="BM"),VTOTAL1,SUM(OFFSET(CÁLCULO!$AI$15,ROW($X220)-ROW($X$15),1):OFFSET(CÁLCULO!$BB$15,ROW($X220)-ROW($X$15),-1))),IF($C220=0,0,ROUND(SomaAgrup,15-13*$AF$11)))</f>
        <v>200.92</v>
      </c>
      <c r="Y220" s="126" t="s">
        <v>752</v>
      </c>
      <c r="Z220" s="673" t="str">
        <f t="shared" ca="1" si="66"/>
        <v>RA</v>
      </c>
      <c r="AA220" s="127">
        <f ca="1">IF($C220="S",IF($Z220="CP",$X220,IF($Z220="RA",(($X220)*QCI!$AA$3),0)),SomaAgrup)</f>
        <v>2.0091999999999999</v>
      </c>
      <c r="AB220" s="128">
        <f t="shared" ca="1" si="67"/>
        <v>0</v>
      </c>
      <c r="AC220" s="564" t="e">
        <f t="array" aca="1" ref="AC220" ca="1">IF($N220=""," ",
IF(AND($C220&lt;&gt;"S",OR($R220="",$R220="(digite a descrição aqui)")),"DESCRIÇÃO",
IF(AND($C220="S",OR($Q220&lt;&gt;"",$T220&gt;0,$U220&gt;0),$P220=""),"FONTE",
IF(AND($C220="S",$P220&lt;&gt;"",OR($T220&gt;0,$U220&gt;0),$Q220=""),"CÓDIGO",
IF(AND($C220="S",$P220&lt;&gt;"",$Q220&lt;&gt;"",$R220="(Código não identificado nas referências)"),"CÓDIGO N/ID",
IF(AND($C220="S",OR($R220="",$R220="(digite a descrição aqui)"),OR($Q220&lt;&gt;"",$T220&gt;0,$U220&gt;0)),"DESCRIÇÃO",
IF(AND($C220="S",$P220&lt;&gt;"",$Q220&lt;&gt;"",$S220=""),"UNIDADE",
IF(AND($C220="S",$P220&lt;&gt;"",$Q220&lt;&gt;"",$U220=0),"SEM CUSTO",
IF(AND(_xlfn.SINGLE(TIPOORCAMENTO)="Licitado",$AL220=0,$AN220&gt;0),"SEM PREÇO",
IF(AND($C220="S",$P220&lt;&gt;"",$Q220&lt;&gt;"",$U220&gt;0,$V220=0),"BDI",
IF(OR(AND(TIPOORCAMENTO="Proposto",LEFT($O$8,5)&lt;&gt;"(N/D:",$AG220&lt;&gt;"",ORÇAMENTO.CustoUnitario&gt;$AG220),AND(TIPOORCAMENTO="LICITADO",ORÇAMENTO.PrecoUnitarioLicitado&gt;$AN220)),"ACIMA REF.",
IF(AND($C220="S",$P220&lt;&gt;"",$Q220&lt;&gt;"",$T220=0,$U220&gt;0),"QUANT.",
IF(AND(Import.TipoArredondamento="TransfereGOV",$L220="F",$C220="S",LEN($Q220)&gt;13),"Código &gt;13",
IF(AND(Import.TipoArredondamento="TransfereGOV",$L220="F",$C220&lt;&gt;"S",LEN($R220)&gt;100),"Descrição &gt;100",
IF(AND(Import.TipoArredondamento="TransfereGOV",$L220="F",$C220="S",LEN($R220)&gt;500),"Descrição &gt;500",
IF(AND(Import.TipoArredondamento="TransfereGOV",$L220="F",$C220="S",LEFT(TRIM(UPPER($P220)),6)&lt;&gt;"SINAPI",ISNA(VLOOKUP(TRIM(UPPER($S220)),ListaTgov.Unidades,1,FALSE))),"Unid. Não Disp",
" "))))))))))))))))</f>
        <v>#NAME?</v>
      </c>
      <c r="AD220" s="673" t="str">
        <f ca="1">IF(C220&lt;=CRONO.NivelExibicao,MAX($AD$15:OFFSET(AD220,-1,0))+IF($C220&lt;&gt;1,1,MAX(1,COUNTIF(QCI!$A$13:$A$24,OFFSET($E220,-1,0)))),"")</f>
        <v/>
      </c>
      <c r="AE220" s="669" t="str">
        <f ca="1">IF(AND($C220="S",ORÇAMENTO.CodBarra&lt;&gt;""),IF(ORÇAMENTO.Fonte="",ORÇAMENTO.CodBarra,CONCATENATE(ORÇAMENTO.Fonte," ",ORÇAMENTO.CodBarra)))</f>
        <v>SINAPI 95877</v>
      </c>
      <c r="AF220" s="672">
        <f ca="1">IF(ISERROR(INDIRECT(ORÇAMENTO.BancoRef)),"(abra o arquivo 'Referência "&amp;Excel_BuiltIn_Database&amp;".xlsm)",IF(OR($C220&lt;&gt;"S",ORÇAMENTO.CodBarra=""),"(Sem Código)",IF(ISERROR(MATCH($AE220,INDIRECT(ORÇAMENTO.BancoRef),0)),"(Código não identificado nas referências)",MATCH($AE220,INDIRECT(ORÇAMENTO.BancoRef),0))))</f>
        <v>15829</v>
      </c>
      <c r="AG220" s="428">
        <f ca="1">ROUND(IF(DESONERACAO="sim",REFERENCIA.Desonerado,REFERENCIA.NaoDesonerado),2)</f>
        <v>2.21</v>
      </c>
      <c r="AH220" s="429">
        <f t="shared" ca="1" si="68"/>
        <v>0.2097</v>
      </c>
      <c r="AJ220" s="431"/>
      <c r="AL220" s="439"/>
      <c r="AM220" s="336">
        <f t="shared" ca="1" si="0"/>
        <v>200.92</v>
      </c>
      <c r="AN220" s="470">
        <f t="shared" ca="1" si="69"/>
        <v>2.67</v>
      </c>
    </row>
    <row r="221" spans="1:40" s="673" customFormat="1" x14ac:dyDescent="0.2">
      <c r="A221" s="673" t="str">
        <f t="shared" si="54"/>
        <v>S</v>
      </c>
      <c r="B221" s="673">
        <f t="shared" ca="1" si="55"/>
        <v>2</v>
      </c>
      <c r="C221" s="673" t="str">
        <f t="shared" ca="1" si="56"/>
        <v>S</v>
      </c>
      <c r="D221" s="673">
        <f t="shared" ca="1" si="57"/>
        <v>0</v>
      </c>
      <c r="E221" s="673">
        <f ca="1">IF($C221=1,OFFSET(E221,-1,0)+MAX(1,COUNTIF(QCI!$A$13:$A$24,OFFSET(ORÇAMENTO!E221,-1,0))),OFFSET(E221,-1,0))</f>
        <v>1</v>
      </c>
      <c r="F221" s="673">
        <f t="shared" ca="1" si="58"/>
        <v>12</v>
      </c>
      <c r="G221" s="673">
        <f t="shared" ca="1" si="59"/>
        <v>0</v>
      </c>
      <c r="H221" s="673">
        <f t="shared" ca="1" si="60"/>
        <v>0</v>
      </c>
      <c r="I221" s="673">
        <f t="shared" ca="1" si="61"/>
        <v>4</v>
      </c>
      <c r="J221" s="673">
        <f t="shared" ca="1" si="62"/>
        <v>0</v>
      </c>
      <c r="K221" s="673">
        <f ca="1">IF(OR($C221="S",$C221=0),0,MATCH(OFFSET($D221,0,$C221)+IF($C221&lt;&gt;1,1,COUNTIF(QCI!$A$13:$A$24,ORÇAMENTO!E221)),OFFSET($D221,1,$C221,ROW($C$251)-ROW($C221)),0))</f>
        <v>0</v>
      </c>
      <c r="L221" s="114" t="str">
        <f t="shared" ca="1" si="63"/>
        <v>F</v>
      </c>
      <c r="M221" s="115" t="s">
        <v>706</v>
      </c>
      <c r="N221" s="116" t="str">
        <f t="shared" ca="1" si="64"/>
        <v>Serviço</v>
      </c>
      <c r="O221" s="117" t="str">
        <f t="shared" ca="1" si="65"/>
        <v>1.12.4.</v>
      </c>
      <c r="P221" s="118" t="s">
        <v>978</v>
      </c>
      <c r="Q221" s="119" t="s">
        <v>1070</v>
      </c>
      <c r="R221" s="120" t="str">
        <f ca="1">IF($C221="S",REFERENCIA.Descricao,"(digite a descrição aqui)")</f>
        <v>APILOAMENTO DO FUNDO DE VALAS, COM SOQUETE VIBRATÓRIO</v>
      </c>
      <c r="S221" s="121" t="str">
        <f ca="1">REFERENCIA.Unidade</f>
        <v>M2</v>
      </c>
      <c r="T221" s="122">
        <f ca="1">OFFSET(CÁLCULO!H$15,ROW($T221)-ROW(T$15),0)</f>
        <v>21.5</v>
      </c>
      <c r="U221" s="123">
        <f t="shared" ca="1" si="70"/>
        <v>4.57</v>
      </c>
      <c r="V221" s="124" t="s">
        <v>664</v>
      </c>
      <c r="W221" s="122">
        <f ca="1">IF($C221="S",ROUND(IF(TIPOORCAMENTO="Proposto",ORÇAMENTO.CustoUnitario*(1+$AH221),ORÇAMENTO.PrecoUnitarioLicitado),15-13*$AF$10),0)</f>
        <v>5.53</v>
      </c>
      <c r="X221" s="125">
        <f t="array" aca="1" ref="X221" ca="1">IF($C221="S",IF(OR(Import.TipoArredondamento&lt;&gt;"TransfereGOV",ACOMPANHAMENTO="BM"),VTOTAL1,SUM(OFFSET(CÁLCULO!$AI$15,ROW($X221)-ROW($X$15),1):OFFSET(CÁLCULO!$BB$15,ROW($X221)-ROW($X$15),-1))),IF($C221=0,0,ROUND(SomaAgrup,15-13*$AF$11)))</f>
        <v>118.9</v>
      </c>
      <c r="Y221" s="126" t="s">
        <v>752</v>
      </c>
      <c r="Z221" s="673" t="str">
        <f t="shared" ca="1" si="66"/>
        <v>RA</v>
      </c>
      <c r="AA221" s="127">
        <f ca="1">IF($C221="S",IF($Z221="CP",$X221,IF($Z221="RA",(($X221)*QCI!$AA$3),0)),SomaAgrup)</f>
        <v>1.1890000000000001</v>
      </c>
      <c r="AB221" s="128">
        <f t="shared" ca="1" si="67"/>
        <v>0</v>
      </c>
      <c r="AC221" s="564" t="e">
        <f t="array" aca="1" ref="AC221" ca="1">IF($N221=""," ",
IF(AND($C221&lt;&gt;"S",OR($R221="",$R221="(digite a descrição aqui)")),"DESCRIÇÃO",
IF(AND($C221="S",OR($Q221&lt;&gt;"",$T221&gt;0,$U221&gt;0),$P221=""),"FONTE",
IF(AND($C221="S",$P221&lt;&gt;"",OR($T221&gt;0,$U221&gt;0),$Q221=""),"CÓDIGO",
IF(AND($C221="S",$P221&lt;&gt;"",$Q221&lt;&gt;"",$R221="(Código não identificado nas referências)"),"CÓDIGO N/ID",
IF(AND($C221="S",OR($R221="",$R221="(digite a descrição aqui)"),OR($Q221&lt;&gt;"",$T221&gt;0,$U221&gt;0)),"DESCRIÇÃO",
IF(AND($C221="S",$P221&lt;&gt;"",$Q221&lt;&gt;"",$S221=""),"UNIDADE",
IF(AND($C221="S",$P221&lt;&gt;"",$Q221&lt;&gt;"",$U221=0),"SEM CUSTO",
IF(AND(_xlfn.SINGLE(TIPOORCAMENTO)="Licitado",$AL221=0,$AN221&gt;0),"SEM PREÇO",
IF(AND($C221="S",$P221&lt;&gt;"",$Q221&lt;&gt;"",$U221&gt;0,$V221=0),"BDI",
IF(OR(AND(TIPOORCAMENTO="Proposto",LEFT($O$8,5)&lt;&gt;"(N/D:",$AG221&lt;&gt;"",ORÇAMENTO.CustoUnitario&gt;$AG221),AND(TIPOORCAMENTO="LICITADO",ORÇAMENTO.PrecoUnitarioLicitado&gt;$AN221)),"ACIMA REF.",
IF(AND($C221="S",$P221&lt;&gt;"",$Q221&lt;&gt;"",$T221=0,$U221&gt;0),"QUANT.",
IF(AND(Import.TipoArredondamento="TransfereGOV",$L221="F",$C221="S",LEN($Q221)&gt;13),"Código &gt;13",
IF(AND(Import.TipoArredondamento="TransfereGOV",$L221="F",$C221&lt;&gt;"S",LEN($R221)&gt;100),"Descrição &gt;100",
IF(AND(Import.TipoArredondamento="TransfereGOV",$L221="F",$C221="S",LEN($R221)&gt;500),"Descrição &gt;500",
IF(AND(Import.TipoArredondamento="TransfereGOV",$L221="F",$C221="S",LEFT(TRIM(UPPER($P221)),6)&lt;&gt;"SINAPI",ISNA(VLOOKUP(TRIM(UPPER($S221)),ListaTgov.Unidades,1,FALSE))),"Unid. Não Disp",
" "))))))))))))))))</f>
        <v>#NAME?</v>
      </c>
      <c r="AD221" s="673" t="str">
        <f ca="1">IF(C221&lt;=CRONO.NivelExibicao,MAX($AD$15:OFFSET(AD221,-1,0))+IF($C221&lt;&gt;1,1,MAX(1,COUNTIF(QCI!$A$13:$A$24,OFFSET($E221,-1,0)))),"")</f>
        <v/>
      </c>
      <c r="AE221" s="669" t="str">
        <f ca="1">IF(AND($C221="S",ORÇAMENTO.CodBarra&lt;&gt;""),IF(ORÇAMENTO.Fonte="",ORÇAMENTO.CodBarra,CONCATENATE(ORÇAMENTO.Fonte," ",ORÇAMENTO.CodBarra)))</f>
        <v>SIURB EDIF 2002011</v>
      </c>
      <c r="AF221" s="672">
        <f ca="1">IF(ISERROR(INDIRECT(ORÇAMENTO.BancoRef)),"(abra o arquivo 'Referência "&amp;Excel_BuiltIn_Database&amp;".xlsm)",IF(OR($C221&lt;&gt;"S",ORÇAMENTO.CodBarra=""),"(Sem Código)",IF(ISERROR(MATCH($AE221,INDIRECT(ORÇAMENTO.BancoRef),0)),"(Código não identificado nas referências)",MATCH($AE221,INDIRECT(ORÇAMENTO.BancoRef),0))))</f>
        <v>27040</v>
      </c>
      <c r="AG221" s="428">
        <f ca="1">ROUND(IF(DESONERACAO="sim",REFERENCIA.Desonerado,REFERENCIA.NaoDesonerado),2)</f>
        <v>4.57</v>
      </c>
      <c r="AH221" s="429">
        <f t="shared" ca="1" si="68"/>
        <v>0.2097</v>
      </c>
      <c r="AJ221" s="431"/>
      <c r="AL221" s="439"/>
      <c r="AM221" s="336">
        <f t="shared" ca="1" si="0"/>
        <v>118.9</v>
      </c>
      <c r="AN221" s="470">
        <f t="shared" ca="1" si="69"/>
        <v>5.53</v>
      </c>
    </row>
    <row r="222" spans="1:40" s="673" customFormat="1" ht="25.5" x14ac:dyDescent="0.2">
      <c r="A222" s="673" t="str">
        <f t="shared" si="54"/>
        <v>S</v>
      </c>
      <c r="B222" s="673">
        <f t="shared" ca="1" si="55"/>
        <v>2</v>
      </c>
      <c r="C222" s="673" t="str">
        <f t="shared" ca="1" si="56"/>
        <v>S</v>
      </c>
      <c r="D222" s="673">
        <f t="shared" ca="1" si="57"/>
        <v>0</v>
      </c>
      <c r="E222" s="673">
        <f ca="1">IF($C222=1,OFFSET(E222,-1,0)+MAX(1,COUNTIF(QCI!$A$13:$A$24,OFFSET(ORÇAMENTO!E222,-1,0))),OFFSET(E222,-1,0))</f>
        <v>1</v>
      </c>
      <c r="F222" s="673">
        <f t="shared" ca="1" si="58"/>
        <v>12</v>
      </c>
      <c r="G222" s="673">
        <f t="shared" ca="1" si="59"/>
        <v>0</v>
      </c>
      <c r="H222" s="673">
        <f t="shared" ca="1" si="60"/>
        <v>0</v>
      </c>
      <c r="I222" s="673">
        <f t="shared" ca="1" si="61"/>
        <v>5</v>
      </c>
      <c r="J222" s="673">
        <f t="shared" ca="1" si="62"/>
        <v>0</v>
      </c>
      <c r="K222" s="673">
        <f ca="1">IF(OR($C222="S",$C222=0),0,MATCH(OFFSET($D222,0,$C222)+IF($C222&lt;&gt;1,1,COUNTIF(QCI!$A$13:$A$24,ORÇAMENTO!E222)),OFFSET($D222,1,$C222,ROW($C$251)-ROW($C222)),0))</f>
        <v>0</v>
      </c>
      <c r="L222" s="114" t="str">
        <f t="shared" ca="1" si="63"/>
        <v>F</v>
      </c>
      <c r="M222" s="115" t="s">
        <v>706</v>
      </c>
      <c r="N222" s="116" t="str">
        <f t="shared" ca="1" si="64"/>
        <v>Serviço</v>
      </c>
      <c r="O222" s="117" t="str">
        <f t="shared" ca="1" si="65"/>
        <v>1.12.5.</v>
      </c>
      <c r="P222" s="677" t="s">
        <v>751</v>
      </c>
      <c r="Q222" s="119" t="s">
        <v>1002</v>
      </c>
      <c r="R222" s="120" t="str">
        <f ca="1">IF($C222="S",REFERENCIA.Descricao,"(digite a descrição aqui)")</f>
        <v>LASTRO DE CONCRETO MAGRO, APLICADO EM PISOS, LAJES SOBRE SOLO OU RADIERS, ESPESSURA DE 3 CM. AF_01/2024</v>
      </c>
      <c r="S222" s="121" t="str">
        <f ca="1">REFERENCIA.Unidade</f>
        <v>M2</v>
      </c>
      <c r="T222" s="122">
        <f ca="1">OFFSET(CÁLCULO!H$15,ROW($T222)-ROW(T$15),0)</f>
        <v>21.5</v>
      </c>
      <c r="U222" s="123">
        <f t="shared" ca="1" si="70"/>
        <v>19.86</v>
      </c>
      <c r="V222" s="124" t="s">
        <v>664</v>
      </c>
      <c r="W222" s="122">
        <f ca="1">IF($C222="S",ROUND(IF(TIPOORCAMENTO="Proposto",ORÇAMENTO.CustoUnitario*(1+$AH222),ORÇAMENTO.PrecoUnitarioLicitado),15-13*$AF$10),0)</f>
        <v>24.02</v>
      </c>
      <c r="X222" s="125">
        <f t="array" aca="1" ref="X222" ca="1">IF($C222="S",IF(OR(Import.TipoArredondamento&lt;&gt;"TransfereGOV",ACOMPANHAMENTO="BM"),VTOTAL1,SUM(OFFSET(CÁLCULO!$AI$15,ROW($X222)-ROW($X$15),1):OFFSET(CÁLCULO!$BB$15,ROW($X222)-ROW($X$15),-1))),IF($C222=0,0,ROUND(SomaAgrup,15-13*$AF$11)))</f>
        <v>516.42999999999995</v>
      </c>
      <c r="Y222" s="126" t="s">
        <v>752</v>
      </c>
      <c r="Z222" s="673" t="str">
        <f t="shared" ca="1" si="66"/>
        <v>RA</v>
      </c>
      <c r="AA222" s="127">
        <f ca="1">IF($C222="S",IF($Z222="CP",$X222,IF($Z222="RA",(($X222)*QCI!$AA$3),0)),SomaAgrup)</f>
        <v>5.1642999999999999</v>
      </c>
      <c r="AB222" s="128">
        <f t="shared" ca="1" si="67"/>
        <v>0</v>
      </c>
      <c r="AC222" s="564" t="e">
        <f t="array" aca="1" ref="AC222" ca="1">IF($N222=""," ",
IF(AND($C222&lt;&gt;"S",OR($R222="",$R222="(digite a descrição aqui)")),"DESCRIÇÃO",
IF(AND($C222="S",OR($Q222&lt;&gt;"",$T222&gt;0,$U222&gt;0),$P222=""),"FONTE",
IF(AND($C222="S",$P222&lt;&gt;"",OR($T222&gt;0,$U222&gt;0),$Q222=""),"CÓDIGO",
IF(AND($C222="S",$P222&lt;&gt;"",$Q222&lt;&gt;"",$R222="(Código não identificado nas referências)"),"CÓDIGO N/ID",
IF(AND($C222="S",OR($R222="",$R222="(digite a descrição aqui)"),OR($Q222&lt;&gt;"",$T222&gt;0,$U222&gt;0)),"DESCRIÇÃO",
IF(AND($C222="S",$P222&lt;&gt;"",$Q222&lt;&gt;"",$S222=""),"UNIDADE",
IF(AND($C222="S",$P222&lt;&gt;"",$Q222&lt;&gt;"",$U222=0),"SEM CUSTO",
IF(AND(_xlfn.SINGLE(TIPOORCAMENTO)="Licitado",$AL222=0,$AN222&gt;0),"SEM PREÇO",
IF(AND($C222="S",$P222&lt;&gt;"",$Q222&lt;&gt;"",$U222&gt;0,$V222=0),"BDI",
IF(OR(AND(TIPOORCAMENTO="Proposto",LEFT($O$8,5)&lt;&gt;"(N/D:",$AG222&lt;&gt;"",ORÇAMENTO.CustoUnitario&gt;$AG222),AND(TIPOORCAMENTO="LICITADO",ORÇAMENTO.PrecoUnitarioLicitado&gt;$AN222)),"ACIMA REF.",
IF(AND($C222="S",$P222&lt;&gt;"",$Q222&lt;&gt;"",$T222=0,$U222&gt;0),"QUANT.",
IF(AND(Import.TipoArredondamento="TransfereGOV",$L222="F",$C222="S",LEN($Q222)&gt;13),"Código &gt;13",
IF(AND(Import.TipoArredondamento="TransfereGOV",$L222="F",$C222&lt;&gt;"S",LEN($R222)&gt;100),"Descrição &gt;100",
IF(AND(Import.TipoArredondamento="TransfereGOV",$L222="F",$C222="S",LEN($R222)&gt;500),"Descrição &gt;500",
IF(AND(Import.TipoArredondamento="TransfereGOV",$L222="F",$C222="S",LEFT(TRIM(UPPER($P222)),6)&lt;&gt;"SINAPI",ISNA(VLOOKUP(TRIM(UPPER($S222)),ListaTgov.Unidades,1,FALSE))),"Unid. Não Disp",
" "))))))))))))))))</f>
        <v>#NAME?</v>
      </c>
      <c r="AD222" s="673" t="str">
        <f ca="1">IF(C222&lt;=CRONO.NivelExibicao,MAX($AD$15:OFFSET(AD222,-1,0))+IF($C222&lt;&gt;1,1,MAX(1,COUNTIF(QCI!$A$13:$A$24,OFFSET($E222,-1,0)))),"")</f>
        <v/>
      </c>
      <c r="AE222" s="669" t="str">
        <f ca="1">IF(AND($C222="S",ORÇAMENTO.CodBarra&lt;&gt;""),IF(ORÇAMENTO.Fonte="",ORÇAMENTO.CodBarra,CONCATENATE(ORÇAMENTO.Fonte," ",ORÇAMENTO.CodBarra)))</f>
        <v>SINAPI 95240</v>
      </c>
      <c r="AF222" s="672">
        <f ca="1">IF(ISERROR(INDIRECT(ORÇAMENTO.BancoRef)),"(abra o arquivo 'Referência "&amp;Excel_BuiltIn_Database&amp;".xlsm)",IF(OR($C222&lt;&gt;"S",ORÇAMENTO.CodBarra=""),"(Sem Código)",IF(ISERROR(MATCH($AE222,INDIRECT(ORÇAMENTO.BancoRef),0)),"(Código não identificado nas referências)",MATCH($AE222,INDIRECT(ORÇAMENTO.BancoRef),0))))</f>
        <v>12895</v>
      </c>
      <c r="AG222" s="428">
        <f ca="1">ROUND(IF(DESONERACAO="sim",REFERENCIA.Desonerado,REFERENCIA.NaoDesonerado),2)</f>
        <v>19.86</v>
      </c>
      <c r="AH222" s="429">
        <f t="shared" ca="1" si="68"/>
        <v>0.2097</v>
      </c>
      <c r="AJ222" s="431"/>
      <c r="AL222" s="439"/>
      <c r="AM222" s="336">
        <f t="shared" ca="1" si="0"/>
        <v>516.42999999999995</v>
      </c>
      <c r="AN222" s="470">
        <f t="shared" ca="1" si="69"/>
        <v>24.02</v>
      </c>
    </row>
    <row r="223" spans="1:40" s="673" customFormat="1" x14ac:dyDescent="0.2">
      <c r="A223" s="673" t="str">
        <f t="shared" si="54"/>
        <v>S</v>
      </c>
      <c r="B223" s="673">
        <f t="shared" ca="1" si="55"/>
        <v>2</v>
      </c>
      <c r="C223" s="673" t="str">
        <f t="shared" ca="1" si="56"/>
        <v>S</v>
      </c>
      <c r="D223" s="673">
        <f t="shared" ca="1" si="57"/>
        <v>0</v>
      </c>
      <c r="E223" s="673">
        <f ca="1">IF($C223=1,OFFSET(E223,-1,0)+MAX(1,COUNTIF(QCI!$A$13:$A$24,OFFSET(ORÇAMENTO!E223,-1,0))),OFFSET(E223,-1,0))</f>
        <v>1</v>
      </c>
      <c r="F223" s="673">
        <f t="shared" ca="1" si="58"/>
        <v>12</v>
      </c>
      <c r="G223" s="673">
        <f t="shared" ca="1" si="59"/>
        <v>0</v>
      </c>
      <c r="H223" s="673">
        <f t="shared" ca="1" si="60"/>
        <v>0</v>
      </c>
      <c r="I223" s="673">
        <f t="shared" ca="1" si="61"/>
        <v>6</v>
      </c>
      <c r="J223" s="673">
        <f t="shared" ca="1" si="62"/>
        <v>0</v>
      </c>
      <c r="K223" s="673">
        <f ca="1">IF(OR($C223="S",$C223=0),0,MATCH(OFFSET($D223,0,$C223)+IF($C223&lt;&gt;1,1,COUNTIF(QCI!$A$13:$A$24,ORÇAMENTO!E223)),OFFSET($D223,1,$C223,ROW($C$251)-ROW($C223)),0))</f>
        <v>0</v>
      </c>
      <c r="L223" s="114" t="str">
        <f t="shared" ca="1" si="63"/>
        <v>F</v>
      </c>
      <c r="M223" s="115" t="s">
        <v>706</v>
      </c>
      <c r="N223" s="116" t="str">
        <f t="shared" ca="1" si="64"/>
        <v>Serviço</v>
      </c>
      <c r="O223" s="117" t="str">
        <f t="shared" ca="1" si="65"/>
        <v>1.12.6.</v>
      </c>
      <c r="P223" s="118" t="s">
        <v>1016</v>
      </c>
      <c r="Q223" s="119" t="s">
        <v>1071</v>
      </c>
      <c r="R223" s="120" t="str">
        <f ca="1">IF($C223="S",REFERENCIA.Descricao,"(digite a descrição aqui)")</f>
        <v>Lastro de areia</v>
      </c>
      <c r="S223" s="121" t="str">
        <f ca="1">REFERENCIA.Unidade</f>
        <v>M3</v>
      </c>
      <c r="T223" s="122">
        <f ca="1">OFFSET(CÁLCULO!H$15,ROW($T223)-ROW(T$15),0)</f>
        <v>7.17</v>
      </c>
      <c r="U223" s="123">
        <f t="shared" ca="1" si="70"/>
        <v>275.82</v>
      </c>
      <c r="V223" s="124" t="s">
        <v>664</v>
      </c>
      <c r="W223" s="122">
        <f ca="1">IF($C223="S",ROUND(IF(TIPOORCAMENTO="Proposto",ORÇAMENTO.CustoUnitario*(1+$AH223),ORÇAMENTO.PrecoUnitarioLicitado),15-13*$AF$10),0)</f>
        <v>333.66</v>
      </c>
      <c r="X223" s="125">
        <f t="array" aca="1" ref="X223" ca="1">IF($C223="S",IF(OR(Import.TipoArredondamento&lt;&gt;"TransfereGOV",ACOMPANHAMENTO="BM"),VTOTAL1,SUM(OFFSET(CÁLCULO!$AI$15,ROW($X223)-ROW($X$15),1):OFFSET(CÁLCULO!$BB$15,ROW($X223)-ROW($X$15),-1))),IF($C223=0,0,ROUND(SomaAgrup,15-13*$AF$11)))</f>
        <v>2392.34</v>
      </c>
      <c r="Y223" s="126" t="s">
        <v>752</v>
      </c>
      <c r="Z223" s="673" t="str">
        <f t="shared" ca="1" si="66"/>
        <v>RA</v>
      </c>
      <c r="AA223" s="127">
        <f ca="1">IF($C223="S",IF($Z223="CP",$X223,IF($Z223="RA",(($X223)*QCI!$AA$3),0)),SomaAgrup)</f>
        <v>23.923400000000001</v>
      </c>
      <c r="AB223" s="128">
        <f t="shared" ca="1" si="67"/>
        <v>0</v>
      </c>
      <c r="AC223" s="564" t="e">
        <f t="array" aca="1" ref="AC223" ca="1">IF($N223=""," ",
IF(AND($C223&lt;&gt;"S",OR($R223="",$R223="(digite a descrição aqui)")),"DESCRIÇÃO",
IF(AND($C223="S",OR($Q223&lt;&gt;"",$T223&gt;0,$U223&gt;0),$P223=""),"FONTE",
IF(AND($C223="S",$P223&lt;&gt;"",OR($T223&gt;0,$U223&gt;0),$Q223=""),"CÓDIGO",
IF(AND($C223="S",$P223&lt;&gt;"",$Q223&lt;&gt;"",$R223="(Código não identificado nas referências)"),"CÓDIGO N/ID",
IF(AND($C223="S",OR($R223="",$R223="(digite a descrição aqui)"),OR($Q223&lt;&gt;"",$T223&gt;0,$U223&gt;0)),"DESCRIÇÃO",
IF(AND($C223="S",$P223&lt;&gt;"",$Q223&lt;&gt;"",$S223=""),"UNIDADE",
IF(AND($C223="S",$P223&lt;&gt;"",$Q223&lt;&gt;"",$U223=0),"SEM CUSTO",
IF(AND(_xlfn.SINGLE(TIPOORCAMENTO)="Licitado",$AL223=0,$AN223&gt;0),"SEM PREÇO",
IF(AND($C223="S",$P223&lt;&gt;"",$Q223&lt;&gt;"",$U223&gt;0,$V223=0),"BDI",
IF(OR(AND(TIPOORCAMENTO="Proposto",LEFT($O$8,5)&lt;&gt;"(N/D:",$AG223&lt;&gt;"",ORÇAMENTO.CustoUnitario&gt;$AG223),AND(TIPOORCAMENTO="LICITADO",ORÇAMENTO.PrecoUnitarioLicitado&gt;$AN223)),"ACIMA REF.",
IF(AND($C223="S",$P223&lt;&gt;"",$Q223&lt;&gt;"",$T223=0,$U223&gt;0),"QUANT.",
IF(AND(Import.TipoArredondamento="TransfereGOV",$L223="F",$C223="S",LEN($Q223)&gt;13),"Código &gt;13",
IF(AND(Import.TipoArredondamento="TransfereGOV",$L223="F",$C223&lt;&gt;"S",LEN($R223)&gt;100),"Descrição &gt;100",
IF(AND(Import.TipoArredondamento="TransfereGOV",$L223="F",$C223="S",LEN($R223)&gt;500),"Descrição &gt;500",
IF(AND(Import.TipoArredondamento="TransfereGOV",$L223="F",$C223="S",LEFT(TRIM(UPPER($P223)),6)&lt;&gt;"SINAPI",ISNA(VLOOKUP(TRIM(UPPER($S223)),ListaTgov.Unidades,1,FALSE))),"Unid. Não Disp",
" "))))))))))))))))</f>
        <v>#NAME?</v>
      </c>
      <c r="AD223" s="673" t="str">
        <f ca="1">IF(C223&lt;=CRONO.NivelExibicao,MAX($AD$15:OFFSET(AD223,-1,0))+IF($C223&lt;&gt;1,1,MAX(1,COUNTIF(QCI!$A$13:$A$24,OFFSET($E223,-1,0)))),"")</f>
        <v/>
      </c>
      <c r="AE223" s="669" t="str">
        <f ca="1">IF(AND($C223="S",ORÇAMENTO.CodBarra&lt;&gt;""),IF(ORÇAMENTO.Fonte="",ORÇAMENTO.CodBarra,CONCATENATE(ORÇAMENTO.Fonte," ",ORÇAMENTO.CodBarra)))</f>
        <v>CDHU 11.18.020</v>
      </c>
      <c r="AF223" s="672">
        <f ca="1">IF(ISERROR(INDIRECT(ORÇAMENTO.BancoRef)),"(abra o arquivo 'Referência "&amp;Excel_BuiltIn_Database&amp;".xlsm)",IF(OR($C223&lt;&gt;"S",ORÇAMENTO.CodBarra=""),"(Sem Código)",IF(ISERROR(MATCH($AE223,INDIRECT(ORÇAMENTO.BancoRef),0)),"(Código não identificado nas referências)",MATCH($AE223,INDIRECT(ORÇAMENTO.BancoRef),0))))</f>
        <v>16954</v>
      </c>
      <c r="AG223" s="428">
        <f ca="1">ROUND(IF(DESONERACAO="sim",REFERENCIA.Desonerado,REFERENCIA.NaoDesonerado),2)</f>
        <v>275.82</v>
      </c>
      <c r="AH223" s="429">
        <f t="shared" ca="1" si="68"/>
        <v>0.2097</v>
      </c>
      <c r="AJ223" s="431"/>
      <c r="AL223" s="439"/>
      <c r="AM223" s="336">
        <f t="shared" ca="1" si="0"/>
        <v>2392.34</v>
      </c>
      <c r="AN223" s="470">
        <f t="shared" ca="1" si="69"/>
        <v>333.66</v>
      </c>
    </row>
    <row r="224" spans="1:40" s="673" customFormat="1" ht="25.5" x14ac:dyDescent="0.2">
      <c r="A224" s="673" t="str">
        <f t="shared" si="54"/>
        <v>S</v>
      </c>
      <c r="B224" s="673">
        <f t="shared" ca="1" si="55"/>
        <v>2</v>
      </c>
      <c r="C224" s="673" t="str">
        <f t="shared" ca="1" si="56"/>
        <v>S</v>
      </c>
      <c r="D224" s="673">
        <f t="shared" ca="1" si="57"/>
        <v>0</v>
      </c>
      <c r="E224" s="673">
        <f ca="1">IF($C224=1,OFFSET(E224,-1,0)+MAX(1,COUNTIF(QCI!$A$13:$A$24,OFFSET(ORÇAMENTO!E224,-1,0))),OFFSET(E224,-1,0))</f>
        <v>1</v>
      </c>
      <c r="F224" s="673">
        <f t="shared" ca="1" si="58"/>
        <v>12</v>
      </c>
      <c r="G224" s="673">
        <f t="shared" ca="1" si="59"/>
        <v>0</v>
      </c>
      <c r="H224" s="673">
        <f t="shared" ca="1" si="60"/>
        <v>0</v>
      </c>
      <c r="I224" s="673">
        <f t="shared" ca="1" si="61"/>
        <v>7</v>
      </c>
      <c r="J224" s="673">
        <f t="shared" ca="1" si="62"/>
        <v>0</v>
      </c>
      <c r="K224" s="673">
        <f ca="1">IF(OR($C224="S",$C224=0),0,MATCH(OFFSET($D224,0,$C224)+IF($C224&lt;&gt;1,1,COUNTIF(QCI!$A$13:$A$24,ORÇAMENTO!E224)),OFFSET($D224,1,$C224,ROW($C$251)-ROW($C224)),0))</f>
        <v>0</v>
      </c>
      <c r="L224" s="114" t="str">
        <f t="shared" ca="1" si="63"/>
        <v>F</v>
      </c>
      <c r="M224" s="115" t="s">
        <v>706</v>
      </c>
      <c r="N224" s="116" t="str">
        <f t="shared" ca="1" si="64"/>
        <v>Serviço</v>
      </c>
      <c r="O224" s="117" t="str">
        <f t="shared" ca="1" si="65"/>
        <v>1.12.7.</v>
      </c>
      <c r="P224" s="118" t="s">
        <v>978</v>
      </c>
      <c r="Q224" s="119" t="s">
        <v>1072</v>
      </c>
      <c r="R224" s="120" t="str">
        <f ca="1">IF($C224="S",REFERENCIA.Descricao,"(digite a descrição aqui)")</f>
        <v>HC.01 - CANALETA DE CONCRETO DE A.P.P/TAMPA/GRELHA DE CONCRETO OU FERRO L=30CM</v>
      </c>
      <c r="S224" s="121" t="str">
        <f ca="1">REFERENCIA.Unidade</f>
        <v>M</v>
      </c>
      <c r="T224" s="122">
        <f ca="1">OFFSET(CÁLCULO!H$15,ROW($T224)-ROW(T$15),0)</f>
        <v>35.83</v>
      </c>
      <c r="U224" s="123">
        <f t="shared" ca="1" si="70"/>
        <v>121.44</v>
      </c>
      <c r="V224" s="124" t="s">
        <v>664</v>
      </c>
      <c r="W224" s="122">
        <f ca="1">IF($C224="S",ROUND(IF(TIPOORCAMENTO="Proposto",ORÇAMENTO.CustoUnitario*(1+$AH224),ORÇAMENTO.PrecoUnitarioLicitado),15-13*$AF$10),0)</f>
        <v>146.91</v>
      </c>
      <c r="X224" s="125">
        <f t="array" aca="1" ref="X224" ca="1">IF($C224="S",IF(OR(Import.TipoArredondamento&lt;&gt;"TransfereGOV",ACOMPANHAMENTO="BM"),VTOTAL1,SUM(OFFSET(CÁLCULO!$AI$15,ROW($X224)-ROW($X$15),1):OFFSET(CÁLCULO!$BB$15,ROW($X224)-ROW($X$15),-1))),IF($C224=0,0,ROUND(SomaAgrup,15-13*$AF$11)))</f>
        <v>5263.79</v>
      </c>
      <c r="Y224" s="126" t="s">
        <v>752</v>
      </c>
      <c r="Z224" s="673" t="str">
        <f t="shared" ca="1" si="66"/>
        <v>RA</v>
      </c>
      <c r="AA224" s="127">
        <f ca="1">IF($C224="S",IF($Z224="CP",$X224,IF($Z224="RA",(($X224)*QCI!$AA$3),0)),SomaAgrup)</f>
        <v>52.637900000000002</v>
      </c>
      <c r="AB224" s="128">
        <f t="shared" ca="1" si="67"/>
        <v>0</v>
      </c>
      <c r="AC224" s="564" t="e">
        <f t="array" aca="1" ref="AC224" ca="1">IF($N224=""," ",
IF(AND($C224&lt;&gt;"S",OR($R224="",$R224="(digite a descrição aqui)")),"DESCRIÇÃO",
IF(AND($C224="S",OR($Q224&lt;&gt;"",$T224&gt;0,$U224&gt;0),$P224=""),"FONTE",
IF(AND($C224="S",$P224&lt;&gt;"",OR($T224&gt;0,$U224&gt;0),$Q224=""),"CÓDIGO",
IF(AND($C224="S",$P224&lt;&gt;"",$Q224&lt;&gt;"",$R224="(Código não identificado nas referências)"),"CÓDIGO N/ID",
IF(AND($C224="S",OR($R224="",$R224="(digite a descrição aqui)"),OR($Q224&lt;&gt;"",$T224&gt;0,$U224&gt;0)),"DESCRIÇÃO",
IF(AND($C224="S",$P224&lt;&gt;"",$Q224&lt;&gt;"",$S224=""),"UNIDADE",
IF(AND($C224="S",$P224&lt;&gt;"",$Q224&lt;&gt;"",$U224=0),"SEM CUSTO",
IF(AND(_xlfn.SINGLE(TIPOORCAMENTO)="Licitado",$AL224=0,$AN224&gt;0),"SEM PREÇO",
IF(AND($C224="S",$P224&lt;&gt;"",$Q224&lt;&gt;"",$U224&gt;0,$V224=0),"BDI",
IF(OR(AND(TIPOORCAMENTO="Proposto",LEFT($O$8,5)&lt;&gt;"(N/D:",$AG224&lt;&gt;"",ORÇAMENTO.CustoUnitario&gt;$AG224),AND(TIPOORCAMENTO="LICITADO",ORÇAMENTO.PrecoUnitarioLicitado&gt;$AN224)),"ACIMA REF.",
IF(AND($C224="S",$P224&lt;&gt;"",$Q224&lt;&gt;"",$T224=0,$U224&gt;0),"QUANT.",
IF(AND(Import.TipoArredondamento="TransfereGOV",$L224="F",$C224="S",LEN($Q224)&gt;13),"Código &gt;13",
IF(AND(Import.TipoArredondamento="TransfereGOV",$L224="F",$C224&lt;&gt;"S",LEN($R224)&gt;100),"Descrição &gt;100",
IF(AND(Import.TipoArredondamento="TransfereGOV",$L224="F",$C224="S",LEN($R224)&gt;500),"Descrição &gt;500",
IF(AND(Import.TipoArredondamento="TransfereGOV",$L224="F",$C224="S",LEFT(TRIM(UPPER($P224)),6)&lt;&gt;"SINAPI",ISNA(VLOOKUP(TRIM(UPPER($S224)),ListaTgov.Unidades,1,FALSE))),"Unid. Não Disp",
" "))))))))))))))))</f>
        <v>#NAME?</v>
      </c>
      <c r="AD224" s="673" t="str">
        <f ca="1">IF(C224&lt;=CRONO.NivelExibicao,MAX($AD$15:OFFSET(AD224,-1,0))+IF($C224&lt;&gt;1,1,MAX(1,COUNTIF(QCI!$A$13:$A$24,OFFSET($E224,-1,0)))),"")</f>
        <v/>
      </c>
      <c r="AE224" s="669" t="str">
        <f ca="1">IF(AND($C224="S",ORÇAMENTO.CodBarra&lt;&gt;""),IF(ORÇAMENTO.Fonte="",ORÇAMENTO.CodBarra,CONCATENATE(ORÇAMENTO.Fonte," ",ORÇAMENTO.CodBarra)))</f>
        <v>SIURB EDIF 10011072</v>
      </c>
      <c r="AF224" s="672">
        <f ca="1">IF(ISERROR(INDIRECT(ORÇAMENTO.BancoRef)),"(abra o arquivo 'Referência "&amp;Excel_BuiltIn_Database&amp;".xlsm)",IF(OR($C224&lt;&gt;"S",ORÇAMENTO.CodBarra=""),"(Sem Código)",IF(ISERROR(MATCH($AE224,INDIRECT(ORÇAMENTO.BancoRef),0)),"(Código não identificado nas referências)",MATCH($AE224,INDIRECT(ORÇAMENTO.BancoRef),0))))</f>
        <v>28737</v>
      </c>
      <c r="AG224" s="428">
        <f ca="1">ROUND(IF(DESONERACAO="sim",REFERENCIA.Desonerado,REFERENCIA.NaoDesonerado),2)</f>
        <v>121.44</v>
      </c>
      <c r="AH224" s="429">
        <f t="shared" ca="1" si="68"/>
        <v>0.2097</v>
      </c>
      <c r="AJ224" s="431"/>
      <c r="AL224" s="439"/>
      <c r="AM224" s="336">
        <f t="shared" ca="1" si="0"/>
        <v>5263.79</v>
      </c>
      <c r="AN224" s="470">
        <f t="shared" ca="1" si="69"/>
        <v>146.91</v>
      </c>
    </row>
    <row r="225" spans="1:40" s="673" customFormat="1" ht="25.5" x14ac:dyDescent="0.2">
      <c r="A225" s="673" t="str">
        <f t="shared" si="54"/>
        <v>S</v>
      </c>
      <c r="B225" s="673">
        <f t="shared" ca="1" si="55"/>
        <v>2</v>
      </c>
      <c r="C225" s="673" t="str">
        <f t="shared" ca="1" si="56"/>
        <v>S</v>
      </c>
      <c r="D225" s="673">
        <f t="shared" ca="1" si="57"/>
        <v>0</v>
      </c>
      <c r="E225" s="673">
        <f ca="1">IF($C225=1,OFFSET(E225,-1,0)+MAX(1,COUNTIF(QCI!$A$13:$A$24,OFFSET(ORÇAMENTO!E225,-1,0))),OFFSET(E225,-1,0))</f>
        <v>1</v>
      </c>
      <c r="F225" s="673">
        <f t="shared" ca="1" si="58"/>
        <v>12</v>
      </c>
      <c r="G225" s="673">
        <f t="shared" ca="1" si="59"/>
        <v>0</v>
      </c>
      <c r="H225" s="673">
        <f t="shared" ca="1" si="60"/>
        <v>0</v>
      </c>
      <c r="I225" s="673">
        <f t="shared" ca="1" si="61"/>
        <v>8</v>
      </c>
      <c r="J225" s="673">
        <f t="shared" ca="1" si="62"/>
        <v>0</v>
      </c>
      <c r="K225" s="673">
        <f ca="1">IF(OR($C225="S",$C225=0),0,MATCH(OFFSET($D225,0,$C225)+IF($C225&lt;&gt;1,1,COUNTIF(QCI!$A$13:$A$24,ORÇAMENTO!E225)),OFFSET($D225,1,$C225,ROW($C$251)-ROW($C225)),0))</f>
        <v>0</v>
      </c>
      <c r="L225" s="114" t="str">
        <f t="shared" ca="1" si="63"/>
        <v>F</v>
      </c>
      <c r="M225" s="115" t="s">
        <v>706</v>
      </c>
      <c r="N225" s="116" t="str">
        <f t="shared" ca="1" si="64"/>
        <v>Serviço</v>
      </c>
      <c r="O225" s="117" t="str">
        <f t="shared" ca="1" si="65"/>
        <v>1.12.8.</v>
      </c>
      <c r="P225" s="677" t="s">
        <v>751</v>
      </c>
      <c r="Q225" s="119" t="s">
        <v>1073</v>
      </c>
      <c r="R225" s="120" t="str">
        <f ca="1">IF($C225="S",REFERENCIA.Descricao,"(digite a descrição aqui)")</f>
        <v>TUBO PVC, SÉRIE R, ÁGUA PLUVIAL, DN 100 MM, FORNECIDO E INSTALADO EM RAMAL DE ENCAMINHAMENTO. AF_06/2022</v>
      </c>
      <c r="S225" s="121" t="str">
        <f ca="1">REFERENCIA.Unidade</f>
        <v>M</v>
      </c>
      <c r="T225" s="122">
        <f ca="1">OFFSET(CÁLCULO!H$15,ROW($T225)-ROW(T$15),0)</f>
        <v>13</v>
      </c>
      <c r="U225" s="123">
        <f t="shared" ca="1" si="70"/>
        <v>64.39</v>
      </c>
      <c r="V225" s="124" t="s">
        <v>664</v>
      </c>
      <c r="W225" s="122">
        <f ca="1">IF($C225="S",ROUND(IF(TIPOORCAMENTO="Proposto",ORÇAMENTO.CustoUnitario*(1+$AH225),ORÇAMENTO.PrecoUnitarioLicitado),15-13*$AF$10),0)</f>
        <v>77.89</v>
      </c>
      <c r="X225" s="125">
        <f t="array" aca="1" ref="X225" ca="1">IF($C225="S",IF(OR(Import.TipoArredondamento&lt;&gt;"TransfereGOV",ACOMPANHAMENTO="BM"),VTOTAL1,SUM(OFFSET(CÁLCULO!$AI$15,ROW($X225)-ROW($X$15),1):OFFSET(CÁLCULO!$BB$15,ROW($X225)-ROW($X$15),-1))),IF($C225=0,0,ROUND(SomaAgrup,15-13*$AF$11)))</f>
        <v>1012.57</v>
      </c>
      <c r="Y225" s="126" t="s">
        <v>752</v>
      </c>
      <c r="Z225" s="673" t="str">
        <f t="shared" ca="1" si="66"/>
        <v>RA</v>
      </c>
      <c r="AA225" s="127">
        <f ca="1">IF($C225="S",IF($Z225="CP",$X225,IF($Z225="RA",(($X225)*QCI!$AA$3),0)),SomaAgrup)</f>
        <v>10.1257</v>
      </c>
      <c r="AB225" s="128">
        <f t="shared" ca="1" si="67"/>
        <v>0</v>
      </c>
      <c r="AC225" s="564" t="e">
        <f t="array" aca="1" ref="AC225" ca="1">IF($N225=""," ",
IF(AND($C225&lt;&gt;"S",OR($R225="",$R225="(digite a descrição aqui)")),"DESCRIÇÃO",
IF(AND($C225="S",OR($Q225&lt;&gt;"",$T225&gt;0,$U225&gt;0),$P225=""),"FONTE",
IF(AND($C225="S",$P225&lt;&gt;"",OR($T225&gt;0,$U225&gt;0),$Q225=""),"CÓDIGO",
IF(AND($C225="S",$P225&lt;&gt;"",$Q225&lt;&gt;"",$R225="(Código não identificado nas referências)"),"CÓDIGO N/ID",
IF(AND($C225="S",OR($R225="",$R225="(digite a descrição aqui)"),OR($Q225&lt;&gt;"",$T225&gt;0,$U225&gt;0)),"DESCRIÇÃO",
IF(AND($C225="S",$P225&lt;&gt;"",$Q225&lt;&gt;"",$S225=""),"UNIDADE",
IF(AND($C225="S",$P225&lt;&gt;"",$Q225&lt;&gt;"",$U225=0),"SEM CUSTO",
IF(AND(_xlfn.SINGLE(TIPOORCAMENTO)="Licitado",$AL225=0,$AN225&gt;0),"SEM PREÇO",
IF(AND($C225="S",$P225&lt;&gt;"",$Q225&lt;&gt;"",$U225&gt;0,$V225=0),"BDI",
IF(OR(AND(TIPOORCAMENTO="Proposto",LEFT($O$8,5)&lt;&gt;"(N/D:",$AG225&lt;&gt;"",ORÇAMENTO.CustoUnitario&gt;$AG225),AND(TIPOORCAMENTO="LICITADO",ORÇAMENTO.PrecoUnitarioLicitado&gt;$AN225)),"ACIMA REF.",
IF(AND($C225="S",$P225&lt;&gt;"",$Q225&lt;&gt;"",$T225=0,$U225&gt;0),"QUANT.",
IF(AND(Import.TipoArredondamento="TransfereGOV",$L225="F",$C225="S",LEN($Q225)&gt;13),"Código &gt;13",
IF(AND(Import.TipoArredondamento="TransfereGOV",$L225="F",$C225&lt;&gt;"S",LEN($R225)&gt;100),"Descrição &gt;100",
IF(AND(Import.TipoArredondamento="TransfereGOV",$L225="F",$C225="S",LEN($R225)&gt;500),"Descrição &gt;500",
IF(AND(Import.TipoArredondamento="TransfereGOV",$L225="F",$C225="S",LEFT(TRIM(UPPER($P225)),6)&lt;&gt;"SINAPI",ISNA(VLOOKUP(TRIM(UPPER($S225)),ListaTgov.Unidades,1,FALSE))),"Unid. Não Disp",
" "))))))))))))))))</f>
        <v>#NAME?</v>
      </c>
      <c r="AD225" s="673" t="str">
        <f ca="1">IF(C225&lt;=CRONO.NivelExibicao,MAX($AD$15:OFFSET(AD225,-1,0))+IF($C225&lt;&gt;1,1,MAX(1,COUNTIF(QCI!$A$13:$A$24,OFFSET($E225,-1,0)))),"")</f>
        <v/>
      </c>
      <c r="AE225" s="669" t="str">
        <f ca="1">IF(AND($C225="S",ORÇAMENTO.CodBarra&lt;&gt;""),IF(ORÇAMENTO.Fonte="",ORÇAMENTO.CodBarra,CONCATENATE(ORÇAMENTO.Fonte," ",ORÇAMENTO.CodBarra)))</f>
        <v>SINAPI 89512</v>
      </c>
      <c r="AF225" s="672">
        <f ca="1">IF(ISERROR(INDIRECT(ORÇAMENTO.BancoRef)),"(abra o arquivo 'Referência "&amp;Excel_BuiltIn_Database&amp;".xlsm)",IF(OR($C225&lt;&gt;"S",ORÇAMENTO.CodBarra=""),"(Sem Código)",IF(ISERROR(MATCH($AE225,INDIRECT(ORÇAMENTO.BancoRef),0)),"(Código não identificado nas referências)",MATCH($AE225,INDIRECT(ORÇAMENTO.BancoRef),0))))</f>
        <v>12069</v>
      </c>
      <c r="AG225" s="428">
        <f ca="1">ROUND(IF(DESONERACAO="sim",REFERENCIA.Desonerado,REFERENCIA.NaoDesonerado),2)</f>
        <v>64.39</v>
      </c>
      <c r="AH225" s="429">
        <f t="shared" ca="1" si="68"/>
        <v>0.2097</v>
      </c>
      <c r="AJ225" s="431"/>
      <c r="AL225" s="439"/>
      <c r="AM225" s="336">
        <f t="shared" ca="1" si="0"/>
        <v>1012.57</v>
      </c>
      <c r="AN225" s="470">
        <f t="shared" ca="1" si="69"/>
        <v>77.89</v>
      </c>
    </row>
    <row r="226" spans="1:40" s="673" customFormat="1" ht="25.5" x14ac:dyDescent="0.2">
      <c r="A226" s="673" t="str">
        <f t="shared" si="54"/>
        <v>S</v>
      </c>
      <c r="B226" s="673">
        <f t="shared" ca="1" si="55"/>
        <v>2</v>
      </c>
      <c r="C226" s="673" t="str">
        <f t="shared" ca="1" si="56"/>
        <v>S</v>
      </c>
      <c r="D226" s="673">
        <f t="shared" ca="1" si="57"/>
        <v>0</v>
      </c>
      <c r="E226" s="673">
        <f ca="1">IF($C226=1,OFFSET(E226,-1,0)+MAX(1,COUNTIF(QCI!$A$13:$A$24,OFFSET(ORÇAMENTO!E226,-1,0))),OFFSET(E226,-1,0))</f>
        <v>1</v>
      </c>
      <c r="F226" s="673">
        <f t="shared" ca="1" si="58"/>
        <v>12</v>
      </c>
      <c r="G226" s="673">
        <f t="shared" ca="1" si="59"/>
        <v>0</v>
      </c>
      <c r="H226" s="673">
        <f t="shared" ca="1" si="60"/>
        <v>0</v>
      </c>
      <c r="I226" s="673">
        <f t="shared" ca="1" si="61"/>
        <v>9</v>
      </c>
      <c r="J226" s="673">
        <f t="shared" ca="1" si="62"/>
        <v>0</v>
      </c>
      <c r="K226" s="673">
        <f ca="1">IF(OR($C226="S",$C226=0),0,MATCH(OFFSET($D226,0,$C226)+IF($C226&lt;&gt;1,1,COUNTIF(QCI!$A$13:$A$24,ORÇAMENTO!E226)),OFFSET($D226,1,$C226,ROW($C$251)-ROW($C226)),0))</f>
        <v>0</v>
      </c>
      <c r="L226" s="114" t="str">
        <f t="shared" ca="1" si="63"/>
        <v>F</v>
      </c>
      <c r="M226" s="115" t="s">
        <v>706</v>
      </c>
      <c r="N226" s="116" t="str">
        <f t="shared" ca="1" si="64"/>
        <v>Serviço</v>
      </c>
      <c r="O226" s="117" t="str">
        <f t="shared" ca="1" si="65"/>
        <v>1.12.9.</v>
      </c>
      <c r="P226" s="677" t="s">
        <v>751</v>
      </c>
      <c r="Q226" s="119" t="s">
        <v>1050</v>
      </c>
      <c r="R226" s="120" t="str">
        <f ca="1">IF($C226="S",REFERENCIA.Descricao,"(digite a descrição aqui)")</f>
        <v>REATERRO MANUAL DE VALAS, COM PLACA VIBRATÓRIA. AF_08/2023</v>
      </c>
      <c r="S226" s="121" t="str">
        <f ca="1">REFERENCIA.Unidade</f>
        <v>M3</v>
      </c>
      <c r="T226" s="122">
        <f ca="1">OFFSET(CÁLCULO!H$15,ROW($T226)-ROW(T$15),0)</f>
        <v>4.0999999999999996</v>
      </c>
      <c r="U226" s="123">
        <f t="shared" ca="1" si="70"/>
        <v>30.51</v>
      </c>
      <c r="V226" s="124" t="s">
        <v>664</v>
      </c>
      <c r="W226" s="122">
        <f ca="1">IF($C226="S",ROUND(IF(TIPOORCAMENTO="Proposto",ORÇAMENTO.CustoUnitario*(1+$AH226),ORÇAMENTO.PrecoUnitarioLicitado),15-13*$AF$10),0)</f>
        <v>36.909999999999997</v>
      </c>
      <c r="X226" s="125">
        <f t="array" aca="1" ref="X226" ca="1">IF($C226="S",IF(OR(Import.TipoArredondamento&lt;&gt;"TransfereGOV",ACOMPANHAMENTO="BM"),VTOTAL1,SUM(OFFSET(CÁLCULO!$AI$15,ROW($X226)-ROW($X$15),1):OFFSET(CÁLCULO!$BB$15,ROW($X226)-ROW($X$15),-1))),IF($C226=0,0,ROUND(SomaAgrup,15-13*$AF$11)))</f>
        <v>151.33000000000001</v>
      </c>
      <c r="Y226" s="126" t="s">
        <v>752</v>
      </c>
      <c r="Z226" s="673" t="str">
        <f t="shared" ca="1" si="66"/>
        <v>RA</v>
      </c>
      <c r="AA226" s="127">
        <f ca="1">IF($C226="S",IF($Z226="CP",$X226,IF($Z226="RA",(($X226)*QCI!$AA$3),0)),SomaAgrup)</f>
        <v>1.5133000000000001</v>
      </c>
      <c r="AB226" s="128">
        <f t="shared" ca="1" si="67"/>
        <v>0</v>
      </c>
      <c r="AC226" s="564" t="e">
        <f t="array" aca="1" ref="AC226" ca="1">IF($N226=""," ",
IF(AND($C226&lt;&gt;"S",OR($R226="",$R226="(digite a descrição aqui)")),"DESCRIÇÃO",
IF(AND($C226="S",OR($Q226&lt;&gt;"",$T226&gt;0,$U226&gt;0),$P226=""),"FONTE",
IF(AND($C226="S",$P226&lt;&gt;"",OR($T226&gt;0,$U226&gt;0),$Q226=""),"CÓDIGO",
IF(AND($C226="S",$P226&lt;&gt;"",$Q226&lt;&gt;"",$R226="(Código não identificado nas referências)"),"CÓDIGO N/ID",
IF(AND($C226="S",OR($R226="",$R226="(digite a descrição aqui)"),OR($Q226&lt;&gt;"",$T226&gt;0,$U226&gt;0)),"DESCRIÇÃO",
IF(AND($C226="S",$P226&lt;&gt;"",$Q226&lt;&gt;"",$S226=""),"UNIDADE",
IF(AND($C226="S",$P226&lt;&gt;"",$Q226&lt;&gt;"",$U226=0),"SEM CUSTO",
IF(AND(_xlfn.SINGLE(TIPOORCAMENTO)="Licitado",$AL226=0,$AN226&gt;0),"SEM PREÇO",
IF(AND($C226="S",$P226&lt;&gt;"",$Q226&lt;&gt;"",$U226&gt;0,$V226=0),"BDI",
IF(OR(AND(TIPOORCAMENTO="Proposto",LEFT($O$8,5)&lt;&gt;"(N/D:",$AG226&lt;&gt;"",ORÇAMENTO.CustoUnitario&gt;$AG226),AND(TIPOORCAMENTO="LICITADO",ORÇAMENTO.PrecoUnitarioLicitado&gt;$AN226)),"ACIMA REF.",
IF(AND($C226="S",$P226&lt;&gt;"",$Q226&lt;&gt;"",$T226=0,$U226&gt;0),"QUANT.",
IF(AND(Import.TipoArredondamento="TransfereGOV",$L226="F",$C226="S",LEN($Q226)&gt;13),"Código &gt;13",
IF(AND(Import.TipoArredondamento="TransfereGOV",$L226="F",$C226&lt;&gt;"S",LEN($R226)&gt;100),"Descrição &gt;100",
IF(AND(Import.TipoArredondamento="TransfereGOV",$L226="F",$C226="S",LEN($R226)&gt;500),"Descrição &gt;500",
IF(AND(Import.TipoArredondamento="TransfereGOV",$L226="F",$C226="S",LEFT(TRIM(UPPER($P226)),6)&lt;&gt;"SINAPI",ISNA(VLOOKUP(TRIM(UPPER($S226)),ListaTgov.Unidades,1,FALSE))),"Unid. Não Disp",
" "))))))))))))))))</f>
        <v>#NAME?</v>
      </c>
      <c r="AD226" s="673" t="str">
        <f ca="1">IF(C226&lt;=CRONO.NivelExibicao,MAX($AD$15:OFFSET(AD226,-1,0))+IF($C226&lt;&gt;1,1,MAX(1,COUNTIF(QCI!$A$13:$A$24,OFFSET($E226,-1,0)))),"")</f>
        <v/>
      </c>
      <c r="AE226" s="669" t="str">
        <f ca="1">IF(AND($C226="S",ORÇAMENTO.CodBarra&lt;&gt;""),IF(ORÇAMENTO.Fonte="",ORÇAMENTO.CodBarra,CONCATENATE(ORÇAMENTO.Fonte," ",ORÇAMENTO.CodBarra)))</f>
        <v>SINAPI 104737</v>
      </c>
      <c r="AF226" s="672">
        <f ca="1">IF(ISERROR(INDIRECT(ORÇAMENTO.BancoRef)),"(abra o arquivo 'Referência "&amp;Excel_BuiltIn_Database&amp;".xlsm)",IF(OR($C226&lt;&gt;"S",ORÇAMENTO.CodBarra=""),"(Sem Código)",IF(ISERROR(MATCH($AE226,INDIRECT(ORÇAMENTO.BancoRef),0)),"(Código não identificado nas referências)",MATCH($AE226,INDIRECT(ORÇAMENTO.BancoRef),0))))</f>
        <v>6758</v>
      </c>
      <c r="AG226" s="428">
        <f ca="1">ROUND(IF(DESONERACAO="sim",REFERENCIA.Desonerado,REFERENCIA.NaoDesonerado),2)</f>
        <v>30.51</v>
      </c>
      <c r="AH226" s="429">
        <f t="shared" ca="1" si="68"/>
        <v>0.2097</v>
      </c>
      <c r="AJ226" s="431"/>
      <c r="AL226" s="439"/>
      <c r="AM226" s="336">
        <f t="shared" ca="1" si="0"/>
        <v>151.33000000000001</v>
      </c>
      <c r="AN226" s="470">
        <f t="shared" ca="1" si="69"/>
        <v>36.909999999999997</v>
      </c>
    </row>
    <row r="227" spans="1:40" s="673" customFormat="1" ht="51" x14ac:dyDescent="0.2">
      <c r="A227" s="673" t="str">
        <f t="shared" si="54"/>
        <v>S</v>
      </c>
      <c r="B227" s="673">
        <f t="shared" ca="1" si="55"/>
        <v>2</v>
      </c>
      <c r="C227" s="673" t="str">
        <f t="shared" ca="1" si="56"/>
        <v>S</v>
      </c>
      <c r="D227" s="673">
        <f t="shared" ca="1" si="57"/>
        <v>0</v>
      </c>
      <c r="E227" s="673">
        <f ca="1">IF($C227=1,OFFSET(E227,-1,0)+MAX(1,COUNTIF(QCI!$A$13:$A$24,OFFSET(ORÇAMENTO!E227,-1,0))),OFFSET(E227,-1,0))</f>
        <v>1</v>
      </c>
      <c r="F227" s="673">
        <f t="shared" ca="1" si="58"/>
        <v>12</v>
      </c>
      <c r="G227" s="673">
        <f t="shared" ca="1" si="59"/>
        <v>0</v>
      </c>
      <c r="H227" s="673">
        <f t="shared" ca="1" si="60"/>
        <v>0</v>
      </c>
      <c r="I227" s="673">
        <f t="shared" ca="1" si="61"/>
        <v>10</v>
      </c>
      <c r="J227" s="673">
        <f t="shared" ca="1" si="62"/>
        <v>0</v>
      </c>
      <c r="K227" s="673">
        <f ca="1">IF(OR($C227="S",$C227=0),0,MATCH(OFFSET($D227,0,$C227)+IF($C227&lt;&gt;1,1,COUNTIF(QCI!$A$13:$A$24,ORÇAMENTO!E227)),OFFSET($D227,1,$C227,ROW($C$251)-ROW($C227)),0))</f>
        <v>0</v>
      </c>
      <c r="L227" s="114" t="str">
        <f t="shared" ca="1" si="63"/>
        <v>F</v>
      </c>
      <c r="M227" s="115" t="s">
        <v>706</v>
      </c>
      <c r="N227" s="116" t="str">
        <f t="shared" ca="1" si="64"/>
        <v>Serviço</v>
      </c>
      <c r="O227" s="117" t="str">
        <f t="shared" ca="1" si="65"/>
        <v>1.12.10.</v>
      </c>
      <c r="P227" s="118" t="s">
        <v>751</v>
      </c>
      <c r="Q227" s="119" t="s">
        <v>999</v>
      </c>
      <c r="R227" s="120" t="str">
        <f ca="1">IF($C227="S",REFERENCIA.Descricao,"(digite a descrição aqui)")</f>
        <v>CARGA, MANOBRA E DESCARGA DE ENTULHO EM CAMINHÃO BASCULANTE 18 M³ - CARGA COM ESCAVADEIRA HIDRÁULICA (CAÇAMBA DE 0,80 M³ / 111 HP) E DESCARGA LIVRE (UNIDADE: M3). AF_02/2026</v>
      </c>
      <c r="S227" s="121" t="str">
        <f ca="1">REFERENCIA.Unidade</f>
        <v>M3</v>
      </c>
      <c r="T227" s="122">
        <f ca="1">OFFSET(CÁLCULO!H$15,ROW($T227)-ROW(T$15),0)</f>
        <v>4.5</v>
      </c>
      <c r="U227" s="123">
        <f t="shared" ca="1" si="70"/>
        <v>10.09</v>
      </c>
      <c r="V227" s="124" t="s">
        <v>664</v>
      </c>
      <c r="W227" s="122">
        <f ca="1">IF($C227="S",ROUND(IF(TIPOORCAMENTO="Proposto",ORÇAMENTO.CustoUnitario*(1+$AH227),ORÇAMENTO.PrecoUnitarioLicitado),15-13*$AF$10),0)</f>
        <v>12.21</v>
      </c>
      <c r="X227" s="125">
        <f t="array" aca="1" ref="X227" ca="1">IF($C227="S",IF(OR(Import.TipoArredondamento&lt;&gt;"TransfereGOV",ACOMPANHAMENTO="BM"),VTOTAL1,SUM(OFFSET(CÁLCULO!$AI$15,ROW($X227)-ROW($X$15),1):OFFSET(CÁLCULO!$BB$15,ROW($X227)-ROW($X$15),-1))),IF($C227=0,0,ROUND(SomaAgrup,15-13*$AF$11)))</f>
        <v>54.95</v>
      </c>
      <c r="Y227" s="126" t="s">
        <v>752</v>
      </c>
      <c r="Z227" s="673" t="str">
        <f t="shared" ca="1" si="66"/>
        <v>RA</v>
      </c>
      <c r="AA227" s="127">
        <f ca="1">IF($C227="S",IF($Z227="CP",$X227,IF($Z227="RA",(($X227)*QCI!$AA$3),0)),SomaAgrup)</f>
        <v>0.54949999999999999</v>
      </c>
      <c r="AB227" s="128">
        <f t="shared" ca="1" si="67"/>
        <v>0</v>
      </c>
      <c r="AC227" s="564" t="e">
        <f t="array" aca="1" ref="AC227" ca="1">IF($N227=""," ",
IF(AND($C227&lt;&gt;"S",OR($R227="",$R227="(digite a descrição aqui)")),"DESCRIÇÃO",
IF(AND($C227="S",OR($Q227&lt;&gt;"",$T227&gt;0,$U227&gt;0),$P227=""),"FONTE",
IF(AND($C227="S",$P227&lt;&gt;"",OR($T227&gt;0,$U227&gt;0),$Q227=""),"CÓDIGO",
IF(AND($C227="S",$P227&lt;&gt;"",$Q227&lt;&gt;"",$R227="(Código não identificado nas referências)"),"CÓDIGO N/ID",
IF(AND($C227="S",OR($R227="",$R227="(digite a descrição aqui)"),OR($Q227&lt;&gt;"",$T227&gt;0,$U227&gt;0)),"DESCRIÇÃO",
IF(AND($C227="S",$P227&lt;&gt;"",$Q227&lt;&gt;"",$S227=""),"UNIDADE",
IF(AND($C227="S",$P227&lt;&gt;"",$Q227&lt;&gt;"",$U227=0),"SEM CUSTO",
IF(AND(_xlfn.SINGLE(TIPOORCAMENTO)="Licitado",$AL227=0,$AN227&gt;0),"SEM PREÇO",
IF(AND($C227="S",$P227&lt;&gt;"",$Q227&lt;&gt;"",$U227&gt;0,$V227=0),"BDI",
IF(OR(AND(TIPOORCAMENTO="Proposto",LEFT($O$8,5)&lt;&gt;"(N/D:",$AG227&lt;&gt;"",ORÇAMENTO.CustoUnitario&gt;$AG227),AND(TIPOORCAMENTO="LICITADO",ORÇAMENTO.PrecoUnitarioLicitado&gt;$AN227)),"ACIMA REF.",
IF(AND($C227="S",$P227&lt;&gt;"",$Q227&lt;&gt;"",$T227=0,$U227&gt;0),"QUANT.",
IF(AND(Import.TipoArredondamento="TransfereGOV",$L227="F",$C227="S",LEN($Q227)&gt;13),"Código &gt;13",
IF(AND(Import.TipoArredondamento="TransfereGOV",$L227="F",$C227&lt;&gt;"S",LEN($R227)&gt;100),"Descrição &gt;100",
IF(AND(Import.TipoArredondamento="TransfereGOV",$L227="F",$C227="S",LEN($R227)&gt;500),"Descrição &gt;500",
IF(AND(Import.TipoArredondamento="TransfereGOV",$L227="F",$C227="S",LEFT(TRIM(UPPER($P227)),6)&lt;&gt;"SINAPI",ISNA(VLOOKUP(TRIM(UPPER($S227)),ListaTgov.Unidades,1,FALSE))),"Unid. Não Disp",
" "))))))))))))))))</f>
        <v>#NAME?</v>
      </c>
      <c r="AD227" s="673" t="str">
        <f ca="1">IF(C227&lt;=CRONO.NivelExibicao,MAX($AD$15:OFFSET(AD227,-1,0))+IF($C227&lt;&gt;1,1,MAX(1,COUNTIF(QCI!$A$13:$A$24,OFFSET($E227,-1,0)))),"")</f>
        <v/>
      </c>
      <c r="AE227" s="669" t="str">
        <f ca="1">IF(AND($C227="S",ORÇAMENTO.CodBarra&lt;&gt;""),IF(ORÇAMENTO.Fonte="",ORÇAMENTO.CodBarra,CONCATENATE(ORÇAMENTO.Fonte," ",ORÇAMENTO.CodBarra)))</f>
        <v>SINAPI 100984</v>
      </c>
      <c r="AF227" s="672">
        <f ca="1">IF(ISERROR(INDIRECT(ORÇAMENTO.BancoRef)),"(abra o arquivo 'Referência "&amp;Excel_BuiltIn_Database&amp;".xlsm)",IF(OR($C227&lt;&gt;"S",ORÇAMENTO.CodBarra=""),"(Sem Código)",IF(ISERROR(MATCH($AE227,INDIRECT(ORÇAMENTO.BancoRef),0)),"(Código não identificado nas referências)",MATCH($AE227,INDIRECT(ORÇAMENTO.BancoRef),0))))</f>
        <v>15690</v>
      </c>
      <c r="AG227" s="428">
        <f ca="1">ROUND(IF(DESONERACAO="sim",REFERENCIA.Desonerado,REFERENCIA.NaoDesonerado),2)</f>
        <v>10.09</v>
      </c>
      <c r="AH227" s="429">
        <f t="shared" ca="1" si="68"/>
        <v>0.2097</v>
      </c>
      <c r="AJ227" s="431"/>
      <c r="AL227" s="439"/>
      <c r="AM227" s="336">
        <f t="shared" ca="1" si="0"/>
        <v>54.95</v>
      </c>
      <c r="AN227" s="470">
        <f t="shared" ca="1" si="69"/>
        <v>12.21</v>
      </c>
    </row>
    <row r="228" spans="1:40" s="673" customFormat="1" x14ac:dyDescent="0.2">
      <c r="A228" s="673">
        <f t="shared" si="54"/>
        <v>2</v>
      </c>
      <c r="B228" s="673">
        <f t="shared" ca="1" si="55"/>
        <v>2</v>
      </c>
      <c r="C228" s="673">
        <f t="shared" ca="1" si="56"/>
        <v>2</v>
      </c>
      <c r="D228" s="673">
        <f t="shared" ca="1" si="57"/>
        <v>20</v>
      </c>
      <c r="E228" s="673">
        <f ca="1">IF($C228=1,OFFSET(E228,-1,0)+MAX(1,COUNTIF(QCI!$A$13:$A$24,OFFSET(ORÇAMENTO!E228,-1,0))),OFFSET(E228,-1,0))</f>
        <v>1</v>
      </c>
      <c r="F228" s="673">
        <f t="shared" ca="1" si="58"/>
        <v>13</v>
      </c>
      <c r="G228" s="673">
        <f t="shared" ca="1" si="59"/>
        <v>0</v>
      </c>
      <c r="H228" s="673">
        <f t="shared" ca="1" si="60"/>
        <v>0</v>
      </c>
      <c r="I228" s="673">
        <f t="shared" ca="1" si="61"/>
        <v>0</v>
      </c>
      <c r="J228" s="673">
        <f t="shared" ca="1" si="62"/>
        <v>23</v>
      </c>
      <c r="K228" s="673">
        <f ca="1">IF(OR($C228="S",$C228=0),0,MATCH(OFFSET($D228,0,$C228)+IF($C228&lt;&gt;1,1,COUNTIF(QCI!$A$13:$A$24,ORÇAMENTO!E228)),OFFSET($D228,1,$C228,ROW($C$251)-ROW($C228)),0))</f>
        <v>20</v>
      </c>
      <c r="L228" s="114" t="str">
        <f t="shared" ca="1" si="63"/>
        <v>F</v>
      </c>
      <c r="M228" s="115" t="s">
        <v>703</v>
      </c>
      <c r="N228" s="116" t="str">
        <f t="shared" ca="1" si="64"/>
        <v>Nível 2</v>
      </c>
      <c r="O228" s="117" t="str">
        <f t="shared" ca="1" si="65"/>
        <v>1.13.</v>
      </c>
      <c r="P228" s="118" t="s">
        <v>751</v>
      </c>
      <c r="Q228" s="119"/>
      <c r="R228" s="120" t="str">
        <f ca="1">IF($C228="S",REFERENCIA.Descricao,"Paisagismo")</f>
        <v>Paisagismo</v>
      </c>
      <c r="S228" s="121" t="str">
        <f ca="1">REFERENCIA.Unidade</f>
        <v>-</v>
      </c>
      <c r="T228" s="122">
        <f ca="1">OFFSET(CÁLCULO!H$15,ROW($T228)-ROW(T$15),0)</f>
        <v>0</v>
      </c>
      <c r="U228" s="123">
        <f t="shared" ca="1" si="70"/>
        <v>0</v>
      </c>
      <c r="V228" s="124" t="s">
        <v>664</v>
      </c>
      <c r="W228" s="122">
        <f ca="1">IF($C228="S",ROUND(IF(TIPOORCAMENTO="Proposto",ORÇAMENTO.CustoUnitario*(1+$AH228),ORÇAMENTO.PrecoUnitarioLicitado),15-13*$AF$10),0)</f>
        <v>0</v>
      </c>
      <c r="X228" s="125">
        <f t="array" aca="1" ref="X228" ca="1">IF($C228="S",IF(OR(Import.TipoArredondamento&lt;&gt;"TransfereGOV",ACOMPANHAMENTO="BM"),VTOTAL1,SUM(OFFSET(CÁLCULO!$AI$15,ROW($X228)-ROW($X$15),1):OFFSET(CÁLCULO!$BB$15,ROW($X228)-ROW($X$15),-1))),IF($C228=0,0,ROUND(SomaAgrup,15-13*$AF$11)))</f>
        <v>33613.64</v>
      </c>
      <c r="Y228" s="126" t="s">
        <v>752</v>
      </c>
      <c r="Z228" s="673" t="str">
        <f t="shared" ca="1" si="66"/>
        <v/>
      </c>
      <c r="AA228" s="127">
        <f ca="1">IF($C228="S",IF($Z228="CP",$X228,IF($Z228="RA",(($X228)*QCI!$AA$3),0)),SomaAgrup)</f>
        <v>336.13640000000004</v>
      </c>
      <c r="AB228" s="128">
        <f t="shared" ca="1" si="67"/>
        <v>0</v>
      </c>
      <c r="AC228" s="564" t="e">
        <f t="array" aca="1" ref="AC228" ca="1">IF($N228=""," ",
IF(AND($C228&lt;&gt;"S",OR($R228="",$R228="(digite a descrição aqui)")),"DESCRIÇÃO",
IF(AND($C228="S",OR($Q228&lt;&gt;"",$T228&gt;0,$U228&gt;0),$P228=""),"FONTE",
IF(AND($C228="S",$P228&lt;&gt;"",OR($T228&gt;0,$U228&gt;0),$Q228=""),"CÓDIGO",
IF(AND($C228="S",$P228&lt;&gt;"",$Q228&lt;&gt;"",$R228="(Código não identificado nas referências)"),"CÓDIGO N/ID",
IF(AND($C228="S",OR($R228="",$R228="(digite a descrição aqui)"),OR($Q228&lt;&gt;"",$T228&gt;0,$U228&gt;0)),"DESCRIÇÃO",
IF(AND($C228="S",$P228&lt;&gt;"",$Q228&lt;&gt;"",$S228=""),"UNIDADE",
IF(AND($C228="S",$P228&lt;&gt;"",$Q228&lt;&gt;"",$U228=0),"SEM CUSTO",
IF(AND(_xlfn.SINGLE(TIPOORCAMENTO)="Licitado",$AL228=0,$AN228&gt;0),"SEM PREÇO",
IF(AND($C228="S",$P228&lt;&gt;"",$Q228&lt;&gt;"",$U228&gt;0,$V228=0),"BDI",
IF(OR(AND(TIPOORCAMENTO="Proposto",LEFT($O$8,5)&lt;&gt;"(N/D:",$AG228&lt;&gt;"",ORÇAMENTO.CustoUnitario&gt;$AG228),AND(TIPOORCAMENTO="LICITADO",ORÇAMENTO.PrecoUnitarioLicitado&gt;$AN228)),"ACIMA REF.",
IF(AND($C228="S",$P228&lt;&gt;"",$Q228&lt;&gt;"",$T228=0,$U228&gt;0),"QUANT.",
IF(AND(Import.TipoArredondamento="TransfereGOV",$L228="F",$C228="S",LEN($Q228)&gt;13),"Código &gt;13",
IF(AND(Import.TipoArredondamento="TransfereGOV",$L228="F",$C228&lt;&gt;"S",LEN($R228)&gt;100),"Descrição &gt;100",
IF(AND(Import.TipoArredondamento="TransfereGOV",$L228="F",$C228="S",LEN($R228)&gt;500),"Descrição &gt;500",
IF(AND(Import.TipoArredondamento="TransfereGOV",$L228="F",$C228="S",LEFT(TRIM(UPPER($P228)),6)&lt;&gt;"SINAPI",ISNA(VLOOKUP(TRIM(UPPER($S228)),ListaTgov.Unidades,1,FALSE))),"Unid. Não Disp",
" "))))))))))))))))</f>
        <v>#NAME?</v>
      </c>
      <c r="AD228" s="673">
        <f ca="1">IF(C228&lt;=CRONO.NivelExibicao,MAX($AD$15:OFFSET(AD228,-1,0))+IF($C228&lt;&gt;1,1,MAX(1,COUNTIF(QCI!$A$13:$A$24,OFFSET($E228,-1,0)))),"")</f>
        <v>14</v>
      </c>
      <c r="AE228" s="669" t="b">
        <f ca="1">IF(AND($C228="S",ORÇAMENTO.CodBarra&lt;&gt;""),IF(ORÇAMENTO.Fonte="",ORÇAMENTO.CodBarra,CONCATENATE(ORÇAMENTO.Fonte," ",ORÇAMENTO.CodBarra)))</f>
        <v>0</v>
      </c>
      <c r="AF228" s="672" t="str">
        <f ca="1">IF(ISERROR(INDIRECT(ORÇAMENTO.BancoRef)),"(abra o arquivo 'Referência "&amp;Excel_BuiltIn_Database&amp;".xlsm)",IF(OR($C228&lt;&gt;"S",ORÇAMENTO.CodBarra=""),"(Sem Código)",IF(ISERROR(MATCH($AE228,INDIRECT(ORÇAMENTO.BancoRef),0)),"(Código não identificado nas referências)",MATCH($AE228,INDIRECT(ORÇAMENTO.BancoRef),0))))</f>
        <v>(Sem Código)</v>
      </c>
      <c r="AG228" s="428">
        <f ca="1">ROUND(IF(DESONERACAO="sim",REFERENCIA.Desonerado,REFERENCIA.NaoDesonerado),2)</f>
        <v>0</v>
      </c>
      <c r="AH228" s="429">
        <f t="shared" ca="1" si="68"/>
        <v>0.2097</v>
      </c>
      <c r="AJ228" s="431"/>
      <c r="AL228" s="439"/>
      <c r="AM228" s="336">
        <f t="shared" ca="1" si="0"/>
        <v>33613.64</v>
      </c>
      <c r="AN228" s="470">
        <f t="shared" ca="1" si="69"/>
        <v>0</v>
      </c>
    </row>
    <row r="229" spans="1:40" s="673" customFormat="1" ht="63.75" x14ac:dyDescent="0.2">
      <c r="A229" s="673" t="str">
        <f t="shared" si="54"/>
        <v>S</v>
      </c>
      <c r="B229" s="673">
        <f t="shared" ca="1" si="55"/>
        <v>2</v>
      </c>
      <c r="C229" s="673" t="str">
        <f t="shared" ca="1" si="56"/>
        <v>S</v>
      </c>
      <c r="D229" s="673">
        <f t="shared" ca="1" si="57"/>
        <v>0</v>
      </c>
      <c r="E229" s="673">
        <f ca="1">IF($C229=1,OFFSET(E229,-1,0)+MAX(1,COUNTIF(QCI!$A$13:$A$24,OFFSET(ORÇAMENTO!E229,-1,0))),OFFSET(E229,-1,0))</f>
        <v>1</v>
      </c>
      <c r="F229" s="673">
        <f t="shared" ca="1" si="58"/>
        <v>13</v>
      </c>
      <c r="G229" s="673">
        <f t="shared" ca="1" si="59"/>
        <v>0</v>
      </c>
      <c r="H229" s="673">
        <f t="shared" ca="1" si="60"/>
        <v>0</v>
      </c>
      <c r="I229" s="673">
        <f t="shared" ca="1" si="61"/>
        <v>1</v>
      </c>
      <c r="J229" s="673">
        <f t="shared" ca="1" si="62"/>
        <v>0</v>
      </c>
      <c r="K229" s="673">
        <f ca="1">IF(OR($C229="S",$C229=0),0,MATCH(OFFSET($D229,0,$C229)+IF($C229&lt;&gt;1,1,COUNTIF(QCI!$A$13:$A$24,ORÇAMENTO!E229)),OFFSET($D229,1,$C229,ROW($C$251)-ROW($C229)),0))</f>
        <v>0</v>
      </c>
      <c r="L229" s="114" t="str">
        <f t="shared" ca="1" si="63"/>
        <v>F</v>
      </c>
      <c r="M229" s="115" t="s">
        <v>706</v>
      </c>
      <c r="N229" s="116" t="str">
        <f t="shared" ca="1" si="64"/>
        <v>Serviço</v>
      </c>
      <c r="O229" s="117" t="str">
        <f t="shared" ca="1" si="65"/>
        <v>1.13.1.</v>
      </c>
      <c r="P229" s="118" t="s">
        <v>751</v>
      </c>
      <c r="Q229" s="119" t="s">
        <v>1033</v>
      </c>
      <c r="R229" s="120" t="str">
        <f ca="1">IF($C229="S",REFERENCIA.Descricao,"(digite a descrição aqui)")</f>
        <v>ESCAVAÇÃO MECANIZADA DE VALA COM PROF. ATÉ 1,5 M (MÉDIA MONTANTE E JUSANTE/UMA COMPOSIÇÃO POR TRECHO), ESCAVADEIRA (0,8 M3), LARG. DE 1,5 M A 2,5 M, EM SOLO DE 1A CATEGORIA, LOCAIS COM BAIXO NÍVEL DE INTERFERÊNCIA. AF_09/2024</v>
      </c>
      <c r="S229" s="121" t="str">
        <f ca="1">REFERENCIA.Unidade</f>
        <v>M3</v>
      </c>
      <c r="T229" s="122">
        <f ca="1">OFFSET(CÁLCULO!H$15,ROW($T229)-ROW(T$15),0)</f>
        <v>3.26</v>
      </c>
      <c r="U229" s="123">
        <f t="shared" ca="1" si="70"/>
        <v>7.12</v>
      </c>
      <c r="V229" s="124" t="s">
        <v>664</v>
      </c>
      <c r="W229" s="122">
        <f ca="1">IF($C229="S",ROUND(IF(TIPOORCAMENTO="Proposto",ORÇAMENTO.CustoUnitario*(1+$AH229),ORÇAMENTO.PrecoUnitarioLicitado),15-13*$AF$10),0)</f>
        <v>8.61</v>
      </c>
      <c r="X229" s="125">
        <f t="array" aca="1" ref="X229" ca="1">IF($C229="S",IF(OR(Import.TipoArredondamento&lt;&gt;"TransfereGOV",ACOMPANHAMENTO="BM"),VTOTAL1,SUM(OFFSET(CÁLCULO!$AI$15,ROW($X229)-ROW($X$15),1):OFFSET(CÁLCULO!$BB$15,ROW($X229)-ROW($X$15),-1))),IF($C229=0,0,ROUND(SomaAgrup,15-13*$AF$11)))</f>
        <v>28.07</v>
      </c>
      <c r="Y229" s="126" t="s">
        <v>752</v>
      </c>
      <c r="Z229" s="673" t="str">
        <f t="shared" ca="1" si="66"/>
        <v>RA</v>
      </c>
      <c r="AA229" s="127">
        <f ca="1">IF($C229="S",IF($Z229="CP",$X229,IF($Z229="RA",(($X229)*QCI!$AA$3),0)),SomaAgrup)</f>
        <v>0.28070000000000001</v>
      </c>
      <c r="AB229" s="128">
        <f t="shared" ca="1" si="67"/>
        <v>0</v>
      </c>
      <c r="AC229" s="564" t="e">
        <f t="array" aca="1" ref="AC229" ca="1">IF($N229=""," ",
IF(AND($C229&lt;&gt;"S",OR($R229="",$R229="(digite a descrição aqui)")),"DESCRIÇÃO",
IF(AND($C229="S",OR($Q229&lt;&gt;"",$T229&gt;0,$U229&gt;0),$P229=""),"FONTE",
IF(AND($C229="S",$P229&lt;&gt;"",OR($T229&gt;0,$U229&gt;0),$Q229=""),"CÓDIGO",
IF(AND($C229="S",$P229&lt;&gt;"",$Q229&lt;&gt;"",$R229="(Código não identificado nas referências)"),"CÓDIGO N/ID",
IF(AND($C229="S",OR($R229="",$R229="(digite a descrição aqui)"),OR($Q229&lt;&gt;"",$T229&gt;0,$U229&gt;0)),"DESCRIÇÃO",
IF(AND($C229="S",$P229&lt;&gt;"",$Q229&lt;&gt;"",$S229=""),"UNIDADE",
IF(AND($C229="S",$P229&lt;&gt;"",$Q229&lt;&gt;"",$U229=0),"SEM CUSTO",
IF(AND(_xlfn.SINGLE(TIPOORCAMENTO)="Licitado",$AL229=0,$AN229&gt;0),"SEM PREÇO",
IF(AND($C229="S",$P229&lt;&gt;"",$Q229&lt;&gt;"",$U229&gt;0,$V229=0),"BDI",
IF(OR(AND(TIPOORCAMENTO="Proposto",LEFT($O$8,5)&lt;&gt;"(N/D:",$AG229&lt;&gt;"",ORÇAMENTO.CustoUnitario&gt;$AG229),AND(TIPOORCAMENTO="LICITADO",ORÇAMENTO.PrecoUnitarioLicitado&gt;$AN229)),"ACIMA REF.",
IF(AND($C229="S",$P229&lt;&gt;"",$Q229&lt;&gt;"",$T229=0,$U229&gt;0),"QUANT.",
IF(AND(Import.TipoArredondamento="TransfereGOV",$L229="F",$C229="S",LEN($Q229)&gt;13),"Código &gt;13",
IF(AND(Import.TipoArredondamento="TransfereGOV",$L229="F",$C229&lt;&gt;"S",LEN($R229)&gt;100),"Descrição &gt;100",
IF(AND(Import.TipoArredondamento="TransfereGOV",$L229="F",$C229="S",LEN($R229)&gt;500),"Descrição &gt;500",
IF(AND(Import.TipoArredondamento="TransfereGOV",$L229="F",$C229="S",LEFT(TRIM(UPPER($P229)),6)&lt;&gt;"SINAPI",ISNA(VLOOKUP(TRIM(UPPER($S229)),ListaTgov.Unidades,1,FALSE))),"Unid. Não Disp",
" "))))))))))))))))</f>
        <v>#NAME?</v>
      </c>
      <c r="AD229" s="673" t="str">
        <f ca="1">IF(C229&lt;=CRONO.NivelExibicao,MAX($AD$15:OFFSET(AD229,-1,0))+IF($C229&lt;&gt;1,1,MAX(1,COUNTIF(QCI!$A$13:$A$24,OFFSET($E229,-1,0)))),"")</f>
        <v/>
      </c>
      <c r="AE229" s="669" t="str">
        <f ca="1">IF(AND($C229="S",ORÇAMENTO.CodBarra&lt;&gt;""),IF(ORÇAMENTO.Fonte="",ORÇAMENTO.CodBarra,CONCATENATE(ORÇAMENTO.Fonte," ",ORÇAMENTO.CodBarra)))</f>
        <v>SINAPI 90091</v>
      </c>
      <c r="AF229" s="672">
        <f ca="1">IF(ISERROR(INDIRECT(ORÇAMENTO.BancoRef)),"(abra o arquivo 'Referência "&amp;Excel_BuiltIn_Database&amp;".xlsm)",IF(OR($C229&lt;&gt;"S",ORÇAMENTO.CodBarra=""),"(Sem Código)",IF(ISERROR(MATCH($AE229,INDIRECT(ORÇAMENTO.BancoRef),0)),"(Código não identificado nas referências)",MATCH($AE229,INDIRECT(ORÇAMENTO.BancoRef),0))))</f>
        <v>9380</v>
      </c>
      <c r="AG229" s="428">
        <f ca="1">ROUND(IF(DESONERACAO="sim",REFERENCIA.Desonerado,REFERENCIA.NaoDesonerado),2)</f>
        <v>7.12</v>
      </c>
      <c r="AH229" s="429">
        <f t="shared" ca="1" si="68"/>
        <v>0.2097</v>
      </c>
      <c r="AJ229" s="431"/>
      <c r="AL229" s="439"/>
      <c r="AM229" s="336">
        <f t="shared" ca="1" si="0"/>
        <v>28.07</v>
      </c>
      <c r="AN229" s="470">
        <f t="shared" ca="1" si="69"/>
        <v>8.61</v>
      </c>
    </row>
    <row r="230" spans="1:40" s="673" customFormat="1" ht="25.5" x14ac:dyDescent="0.2">
      <c r="A230" s="673" t="str">
        <f t="shared" si="54"/>
        <v>S</v>
      </c>
      <c r="B230" s="673">
        <f t="shared" ca="1" si="55"/>
        <v>2</v>
      </c>
      <c r="C230" s="673" t="str">
        <f t="shared" ca="1" si="56"/>
        <v>S</v>
      </c>
      <c r="D230" s="673">
        <f t="shared" ca="1" si="57"/>
        <v>0</v>
      </c>
      <c r="E230" s="673">
        <f ca="1">IF($C230=1,OFFSET(E230,-1,0)+MAX(1,COUNTIF(QCI!$A$13:$A$24,OFFSET(ORÇAMENTO!E230,-1,0))),OFFSET(E230,-1,0))</f>
        <v>1</v>
      </c>
      <c r="F230" s="673">
        <f t="shared" ca="1" si="58"/>
        <v>13</v>
      </c>
      <c r="G230" s="673">
        <f t="shared" ca="1" si="59"/>
        <v>0</v>
      </c>
      <c r="H230" s="673">
        <f t="shared" ca="1" si="60"/>
        <v>0</v>
      </c>
      <c r="I230" s="673">
        <f t="shared" ca="1" si="61"/>
        <v>2</v>
      </c>
      <c r="J230" s="673">
        <f t="shared" ca="1" si="62"/>
        <v>0</v>
      </c>
      <c r="K230" s="673">
        <f ca="1">IF(OR($C230="S",$C230=0),0,MATCH(OFFSET($D230,0,$C230)+IF($C230&lt;&gt;1,1,COUNTIF(QCI!$A$13:$A$24,ORÇAMENTO!E230)),OFFSET($D230,1,$C230,ROW($C$251)-ROW($C230)),0))</f>
        <v>0</v>
      </c>
      <c r="L230" s="114" t="str">
        <f t="shared" ca="1" si="63"/>
        <v>F</v>
      </c>
      <c r="M230" s="115" t="s">
        <v>706</v>
      </c>
      <c r="N230" s="116" t="str">
        <f t="shared" ca="1" si="64"/>
        <v>Serviço</v>
      </c>
      <c r="O230" s="117" t="str">
        <f t="shared" ca="1" si="65"/>
        <v>1.13.2.</v>
      </c>
      <c r="P230" s="677" t="s">
        <v>751</v>
      </c>
      <c r="Q230" s="119" t="s">
        <v>1074</v>
      </c>
      <c r="R230" s="120" t="str">
        <f ca="1">IF($C230="S",REFERENCIA.Descricao,"(digite a descrição aqui)")</f>
        <v>LIMPEZA MANUAL DE VEGETAÇÃO EM TERRENO COM ENXADA. AF_03/2024</v>
      </c>
      <c r="S230" s="121" t="str">
        <f ca="1">REFERENCIA.Unidade</f>
        <v>M2</v>
      </c>
      <c r="T230" s="122">
        <f ca="1">OFFSET(CÁLCULO!H$15,ROW($T230)-ROW(T$15),0)</f>
        <v>204</v>
      </c>
      <c r="U230" s="123">
        <f t="shared" ca="1" si="70"/>
        <v>6.64</v>
      </c>
      <c r="V230" s="124" t="s">
        <v>664</v>
      </c>
      <c r="W230" s="122">
        <f ca="1">IF($C230="S",ROUND(IF(TIPOORCAMENTO="Proposto",ORÇAMENTO.CustoUnitario*(1+$AH230),ORÇAMENTO.PrecoUnitarioLicitado),15-13*$AF$10),0)</f>
        <v>8.0299999999999994</v>
      </c>
      <c r="X230" s="125">
        <f t="array" aca="1" ref="X230" ca="1">IF($C230="S",IF(OR(Import.TipoArredondamento&lt;&gt;"TransfereGOV",ACOMPANHAMENTO="BM"),VTOTAL1,SUM(OFFSET(CÁLCULO!$AI$15,ROW($X230)-ROW($X$15),1):OFFSET(CÁLCULO!$BB$15,ROW($X230)-ROW($X$15),-1))),IF($C230=0,0,ROUND(SomaAgrup,15-13*$AF$11)))</f>
        <v>1638.12</v>
      </c>
      <c r="Y230" s="126" t="s">
        <v>752</v>
      </c>
      <c r="Z230" s="673" t="str">
        <f t="shared" ca="1" si="66"/>
        <v>RA</v>
      </c>
      <c r="AA230" s="127">
        <f ca="1">IF($C230="S",IF($Z230="CP",$X230,IF($Z230="RA",(($X230)*QCI!$AA$3),0)),SomaAgrup)</f>
        <v>16.3812</v>
      </c>
      <c r="AB230" s="128">
        <f t="shared" ca="1" si="67"/>
        <v>0</v>
      </c>
      <c r="AC230" s="564" t="e">
        <f t="array" aca="1" ref="AC230" ca="1">IF($N230=""," ",
IF(AND($C230&lt;&gt;"S",OR($R230="",$R230="(digite a descrição aqui)")),"DESCRIÇÃO",
IF(AND($C230="S",OR($Q230&lt;&gt;"",$T230&gt;0,$U230&gt;0),$P230=""),"FONTE",
IF(AND($C230="S",$P230&lt;&gt;"",OR($T230&gt;0,$U230&gt;0),$Q230=""),"CÓDIGO",
IF(AND($C230="S",$P230&lt;&gt;"",$Q230&lt;&gt;"",$R230="(Código não identificado nas referências)"),"CÓDIGO N/ID",
IF(AND($C230="S",OR($R230="",$R230="(digite a descrição aqui)"),OR($Q230&lt;&gt;"",$T230&gt;0,$U230&gt;0)),"DESCRIÇÃO",
IF(AND($C230="S",$P230&lt;&gt;"",$Q230&lt;&gt;"",$S230=""),"UNIDADE",
IF(AND($C230="S",$P230&lt;&gt;"",$Q230&lt;&gt;"",$U230=0),"SEM CUSTO",
IF(AND(_xlfn.SINGLE(TIPOORCAMENTO)="Licitado",$AL230=0,$AN230&gt;0),"SEM PREÇO",
IF(AND($C230="S",$P230&lt;&gt;"",$Q230&lt;&gt;"",$U230&gt;0,$V230=0),"BDI",
IF(OR(AND(TIPOORCAMENTO="Proposto",LEFT($O$8,5)&lt;&gt;"(N/D:",$AG230&lt;&gt;"",ORÇAMENTO.CustoUnitario&gt;$AG230),AND(TIPOORCAMENTO="LICITADO",ORÇAMENTO.PrecoUnitarioLicitado&gt;$AN230)),"ACIMA REF.",
IF(AND($C230="S",$P230&lt;&gt;"",$Q230&lt;&gt;"",$T230=0,$U230&gt;0),"QUANT.",
IF(AND(Import.TipoArredondamento="TransfereGOV",$L230="F",$C230="S",LEN($Q230)&gt;13),"Código &gt;13",
IF(AND(Import.TipoArredondamento="TransfereGOV",$L230="F",$C230&lt;&gt;"S",LEN($R230)&gt;100),"Descrição &gt;100",
IF(AND(Import.TipoArredondamento="TransfereGOV",$L230="F",$C230="S",LEN($R230)&gt;500),"Descrição &gt;500",
IF(AND(Import.TipoArredondamento="TransfereGOV",$L230="F",$C230="S",LEFT(TRIM(UPPER($P230)),6)&lt;&gt;"SINAPI",ISNA(VLOOKUP(TRIM(UPPER($S230)),ListaTgov.Unidades,1,FALSE))),"Unid. Não Disp",
" "))))))))))))))))</f>
        <v>#NAME?</v>
      </c>
      <c r="AD230" s="673" t="str">
        <f ca="1">IF(C230&lt;=CRONO.NivelExibicao,MAX($AD$15:OFFSET(AD230,-1,0))+IF($C230&lt;&gt;1,1,MAX(1,COUNTIF(QCI!$A$13:$A$24,OFFSET($E230,-1,0)))),"")</f>
        <v/>
      </c>
      <c r="AE230" s="669" t="str">
        <f ca="1">IF(AND($C230="S",ORÇAMENTO.CodBarra&lt;&gt;""),IF(ORÇAMENTO.Fonte="",ORÇAMENTO.CodBarra,CONCATENATE(ORÇAMENTO.Fonte," ",ORÇAMENTO.CodBarra)))</f>
        <v>SINAPI 98524</v>
      </c>
      <c r="AF230" s="672">
        <f ca="1">IF(ISERROR(INDIRECT(ORÇAMENTO.BancoRef)),"(abra o arquivo 'Referência "&amp;Excel_BuiltIn_Database&amp;".xlsm)",IF(OR($C230&lt;&gt;"S",ORÇAMENTO.CodBarra=""),"(Sem Código)",IF(ISERROR(MATCH($AE230,INDIRECT(ORÇAMENTO.BancoRef),0)),"(Código não identificado nas referências)",MATCH($AE230,INDIRECT(ORÇAMENTO.BancoRef),0))))</f>
        <v>15406</v>
      </c>
      <c r="AG230" s="428">
        <f ca="1">ROUND(IF(DESONERACAO="sim",REFERENCIA.Desonerado,REFERENCIA.NaoDesonerado),2)</f>
        <v>6.64</v>
      </c>
      <c r="AH230" s="429">
        <f t="shared" ca="1" si="68"/>
        <v>0.2097</v>
      </c>
      <c r="AJ230" s="431"/>
      <c r="AL230" s="439"/>
      <c r="AM230" s="336">
        <f t="shared" ca="1" si="0"/>
        <v>1638.12</v>
      </c>
      <c r="AN230" s="470">
        <f t="shared" ca="1" si="69"/>
        <v>8.0299999999999994</v>
      </c>
    </row>
    <row r="231" spans="1:40" s="673" customFormat="1" ht="51" x14ac:dyDescent="0.2">
      <c r="A231" s="673" t="str">
        <f t="shared" si="54"/>
        <v>S</v>
      </c>
      <c r="B231" s="673">
        <f t="shared" ca="1" si="55"/>
        <v>2</v>
      </c>
      <c r="C231" s="673" t="str">
        <f t="shared" ca="1" si="56"/>
        <v>S</v>
      </c>
      <c r="D231" s="673">
        <f t="shared" ca="1" si="57"/>
        <v>0</v>
      </c>
      <c r="E231" s="673">
        <f ca="1">IF($C231=1,OFFSET(E231,-1,0)+MAX(1,COUNTIF(QCI!$A$13:$A$24,OFFSET(ORÇAMENTO!E231,-1,0))),OFFSET(E231,-1,0))</f>
        <v>1</v>
      </c>
      <c r="F231" s="673">
        <f t="shared" ca="1" si="58"/>
        <v>13</v>
      </c>
      <c r="G231" s="673">
        <f t="shared" ca="1" si="59"/>
        <v>0</v>
      </c>
      <c r="H231" s="673">
        <f t="shared" ca="1" si="60"/>
        <v>0</v>
      </c>
      <c r="I231" s="673">
        <f t="shared" ca="1" si="61"/>
        <v>3</v>
      </c>
      <c r="J231" s="673">
        <f t="shared" ca="1" si="62"/>
        <v>0</v>
      </c>
      <c r="K231" s="673">
        <f ca="1">IF(OR($C231="S",$C231=0),0,MATCH(OFFSET($D231,0,$C231)+IF($C231&lt;&gt;1,1,COUNTIF(QCI!$A$13:$A$24,ORÇAMENTO!E231)),OFFSET($D231,1,$C231,ROW($C$251)-ROW($C231)),0))</f>
        <v>0</v>
      </c>
      <c r="L231" s="114" t="str">
        <f t="shared" ca="1" si="63"/>
        <v>F</v>
      </c>
      <c r="M231" s="115" t="s">
        <v>706</v>
      </c>
      <c r="N231" s="116" t="str">
        <f t="shared" ca="1" si="64"/>
        <v>Serviço</v>
      </c>
      <c r="O231" s="117" t="str">
        <f t="shared" ca="1" si="65"/>
        <v>1.13.3.</v>
      </c>
      <c r="P231" s="118" t="s">
        <v>751</v>
      </c>
      <c r="Q231" s="119" t="s">
        <v>999</v>
      </c>
      <c r="R231" s="120" t="str">
        <f ca="1">IF($C231="S",REFERENCIA.Descricao,"(digite a descrição aqui)")</f>
        <v>CARGA, MANOBRA E DESCARGA DE ENTULHO EM CAMINHÃO BASCULANTE 18 M³ - CARGA COM ESCAVADEIRA HIDRÁULICA (CAÇAMBA DE 0,80 M³ / 111 HP) E DESCARGA LIVRE (UNIDADE: M3). AF_02/2026</v>
      </c>
      <c r="S231" s="121" t="str">
        <f ca="1">REFERENCIA.Unidade</f>
        <v>M3</v>
      </c>
      <c r="T231" s="122">
        <f ca="1">OFFSET(CÁLCULO!H$15,ROW($T231)-ROW(T$15),0)</f>
        <v>4.24</v>
      </c>
      <c r="U231" s="123">
        <f t="shared" ca="1" si="70"/>
        <v>10.09</v>
      </c>
      <c r="V231" s="124" t="s">
        <v>664</v>
      </c>
      <c r="W231" s="122">
        <f ca="1">IF($C231="S",ROUND(IF(TIPOORCAMENTO="Proposto",ORÇAMENTO.CustoUnitario*(1+$AH231),ORÇAMENTO.PrecoUnitarioLicitado),15-13*$AF$10),0)</f>
        <v>12.21</v>
      </c>
      <c r="X231" s="125">
        <f t="array" aca="1" ref="X231" ca="1">IF($C231="S",IF(OR(Import.TipoArredondamento&lt;&gt;"TransfereGOV",ACOMPANHAMENTO="BM"),VTOTAL1,SUM(OFFSET(CÁLCULO!$AI$15,ROW($X231)-ROW($X$15),1):OFFSET(CÁLCULO!$BB$15,ROW($X231)-ROW($X$15),-1))),IF($C231=0,0,ROUND(SomaAgrup,15-13*$AF$11)))</f>
        <v>51.77</v>
      </c>
      <c r="Y231" s="126" t="s">
        <v>752</v>
      </c>
      <c r="Z231" s="673" t="str">
        <f t="shared" ca="1" si="66"/>
        <v>RA</v>
      </c>
      <c r="AA231" s="127">
        <f ca="1">IF($C231="S",IF($Z231="CP",$X231,IF($Z231="RA",(($X231)*QCI!$AA$3),0)),SomaAgrup)</f>
        <v>0.51770000000000005</v>
      </c>
      <c r="AB231" s="128">
        <f t="shared" ca="1" si="67"/>
        <v>0</v>
      </c>
      <c r="AC231" s="564" t="e">
        <f t="array" aca="1" ref="AC231" ca="1">IF($N231=""," ",
IF(AND($C231&lt;&gt;"S",OR($R231="",$R231="(digite a descrição aqui)")),"DESCRIÇÃO",
IF(AND($C231="S",OR($Q231&lt;&gt;"",$T231&gt;0,$U231&gt;0),$P231=""),"FONTE",
IF(AND($C231="S",$P231&lt;&gt;"",OR($T231&gt;0,$U231&gt;0),$Q231=""),"CÓDIGO",
IF(AND($C231="S",$P231&lt;&gt;"",$Q231&lt;&gt;"",$R231="(Código não identificado nas referências)"),"CÓDIGO N/ID",
IF(AND($C231="S",OR($R231="",$R231="(digite a descrição aqui)"),OR($Q231&lt;&gt;"",$T231&gt;0,$U231&gt;0)),"DESCRIÇÃO",
IF(AND($C231="S",$P231&lt;&gt;"",$Q231&lt;&gt;"",$S231=""),"UNIDADE",
IF(AND($C231="S",$P231&lt;&gt;"",$Q231&lt;&gt;"",$U231=0),"SEM CUSTO",
IF(AND(_xlfn.SINGLE(TIPOORCAMENTO)="Licitado",$AL231=0,$AN231&gt;0),"SEM PREÇO",
IF(AND($C231="S",$P231&lt;&gt;"",$Q231&lt;&gt;"",$U231&gt;0,$V231=0),"BDI",
IF(OR(AND(TIPOORCAMENTO="Proposto",LEFT($O$8,5)&lt;&gt;"(N/D:",$AG231&lt;&gt;"",ORÇAMENTO.CustoUnitario&gt;$AG231),AND(TIPOORCAMENTO="LICITADO",ORÇAMENTO.PrecoUnitarioLicitado&gt;$AN231)),"ACIMA REF.",
IF(AND($C231="S",$P231&lt;&gt;"",$Q231&lt;&gt;"",$T231=0,$U231&gt;0),"QUANT.",
IF(AND(Import.TipoArredondamento="TransfereGOV",$L231="F",$C231="S",LEN($Q231)&gt;13),"Código &gt;13",
IF(AND(Import.TipoArredondamento="TransfereGOV",$L231="F",$C231&lt;&gt;"S",LEN($R231)&gt;100),"Descrição &gt;100",
IF(AND(Import.TipoArredondamento="TransfereGOV",$L231="F",$C231="S",LEN($R231)&gt;500),"Descrição &gt;500",
IF(AND(Import.TipoArredondamento="TransfereGOV",$L231="F",$C231="S",LEFT(TRIM(UPPER($P231)),6)&lt;&gt;"SINAPI",ISNA(VLOOKUP(TRIM(UPPER($S231)),ListaTgov.Unidades,1,FALSE))),"Unid. Não Disp",
" "))))))))))))))))</f>
        <v>#NAME?</v>
      </c>
      <c r="AD231" s="673" t="str">
        <f ca="1">IF(C231&lt;=CRONO.NivelExibicao,MAX($AD$15:OFFSET(AD231,-1,0))+IF($C231&lt;&gt;1,1,MAX(1,COUNTIF(QCI!$A$13:$A$24,OFFSET($E231,-1,0)))),"")</f>
        <v/>
      </c>
      <c r="AE231" s="669" t="str">
        <f ca="1">IF(AND($C231="S",ORÇAMENTO.CodBarra&lt;&gt;""),IF(ORÇAMENTO.Fonte="",ORÇAMENTO.CodBarra,CONCATENATE(ORÇAMENTO.Fonte," ",ORÇAMENTO.CodBarra)))</f>
        <v>SINAPI 100984</v>
      </c>
      <c r="AF231" s="672">
        <f ca="1">IF(ISERROR(INDIRECT(ORÇAMENTO.BancoRef)),"(abra o arquivo 'Referência "&amp;Excel_BuiltIn_Database&amp;".xlsm)",IF(OR($C231&lt;&gt;"S",ORÇAMENTO.CodBarra=""),"(Sem Código)",IF(ISERROR(MATCH($AE231,INDIRECT(ORÇAMENTO.BancoRef),0)),"(Código não identificado nas referências)",MATCH($AE231,INDIRECT(ORÇAMENTO.BancoRef),0))))</f>
        <v>15690</v>
      </c>
      <c r="AG231" s="428">
        <f ca="1">ROUND(IF(DESONERACAO="sim",REFERENCIA.Desonerado,REFERENCIA.NaoDesonerado),2)</f>
        <v>10.09</v>
      </c>
      <c r="AH231" s="429">
        <f t="shared" ca="1" si="68"/>
        <v>0.2097</v>
      </c>
      <c r="AJ231" s="431"/>
      <c r="AL231" s="439"/>
      <c r="AM231" s="336">
        <f t="shared" ca="1" si="0"/>
        <v>51.77</v>
      </c>
      <c r="AN231" s="470">
        <f t="shared" ca="1" si="69"/>
        <v>12.21</v>
      </c>
    </row>
    <row r="232" spans="1:40" s="673" customFormat="1" x14ac:dyDescent="0.2">
      <c r="A232" s="673" t="str">
        <f t="shared" si="54"/>
        <v>S</v>
      </c>
      <c r="B232" s="673">
        <f t="shared" ca="1" si="55"/>
        <v>2</v>
      </c>
      <c r="C232" s="673" t="str">
        <f t="shared" ca="1" si="56"/>
        <v>S</v>
      </c>
      <c r="D232" s="673">
        <f t="shared" ca="1" si="57"/>
        <v>0</v>
      </c>
      <c r="E232" s="673">
        <f ca="1">IF($C232=1,OFFSET(E232,-1,0)+MAX(1,COUNTIF(QCI!$A$13:$A$24,OFFSET(ORÇAMENTO!E232,-1,0))),OFFSET(E232,-1,0))</f>
        <v>1</v>
      </c>
      <c r="F232" s="673">
        <f t="shared" ca="1" si="58"/>
        <v>13</v>
      </c>
      <c r="G232" s="673">
        <f t="shared" ca="1" si="59"/>
        <v>0</v>
      </c>
      <c r="H232" s="673">
        <f t="shared" ca="1" si="60"/>
        <v>0</v>
      </c>
      <c r="I232" s="673">
        <f t="shared" ca="1" si="61"/>
        <v>4</v>
      </c>
      <c r="J232" s="673">
        <f t="shared" ca="1" si="62"/>
        <v>0</v>
      </c>
      <c r="K232" s="673">
        <f ca="1">IF(OR($C232="S",$C232=0),0,MATCH(OFFSET($D232,0,$C232)+IF($C232&lt;&gt;1,1,COUNTIF(QCI!$A$13:$A$24,ORÇAMENTO!E232)),OFFSET($D232,1,$C232,ROW($C$251)-ROW($C232)),0))</f>
        <v>0</v>
      </c>
      <c r="L232" s="114" t="str">
        <f t="shared" ca="1" si="63"/>
        <v>F</v>
      </c>
      <c r="M232" s="115" t="s">
        <v>706</v>
      </c>
      <c r="N232" s="116" t="str">
        <f t="shared" ca="1" si="64"/>
        <v>Serviço</v>
      </c>
      <c r="O232" s="117" t="str">
        <f t="shared" ca="1" si="65"/>
        <v>1.13.4.</v>
      </c>
      <c r="P232" s="677" t="s">
        <v>751</v>
      </c>
      <c r="Q232" s="119" t="s">
        <v>1075</v>
      </c>
      <c r="R232" s="120" t="str">
        <f ca="1">IF($C232="S",REFERENCIA.Descricao,"(digite a descrição aqui)")</f>
        <v>REVOLVIMENTO E LIMPEZA MANUAL DE SOLO. AF_07/2024</v>
      </c>
      <c r="S232" s="121" t="str">
        <f ca="1">REFERENCIA.Unidade</f>
        <v>M2</v>
      </c>
      <c r="T232" s="122">
        <f ca="1">OFFSET(CÁLCULO!H$15,ROW($T232)-ROW(T$15),0)</f>
        <v>204</v>
      </c>
      <c r="U232" s="123">
        <f t="shared" ca="1" si="70"/>
        <v>5.26</v>
      </c>
      <c r="V232" s="124" t="s">
        <v>664</v>
      </c>
      <c r="W232" s="122">
        <f ca="1">IF($C232="S",ROUND(IF(TIPOORCAMENTO="Proposto",ORÇAMENTO.CustoUnitario*(1+$AH232),ORÇAMENTO.PrecoUnitarioLicitado),15-13*$AF$10),0)</f>
        <v>6.36</v>
      </c>
      <c r="X232" s="125">
        <f t="array" aca="1" ref="X232" ca="1">IF($C232="S",IF(OR(Import.TipoArredondamento&lt;&gt;"TransfereGOV",ACOMPANHAMENTO="BM"),VTOTAL1,SUM(OFFSET(CÁLCULO!$AI$15,ROW($X232)-ROW($X$15),1):OFFSET(CÁLCULO!$BB$15,ROW($X232)-ROW($X$15),-1))),IF($C232=0,0,ROUND(SomaAgrup,15-13*$AF$11)))</f>
        <v>1297.44</v>
      </c>
      <c r="Y232" s="126" t="s">
        <v>752</v>
      </c>
      <c r="Z232" s="673" t="str">
        <f t="shared" ca="1" si="66"/>
        <v>RA</v>
      </c>
      <c r="AA232" s="127">
        <f ca="1">IF($C232="S",IF($Z232="CP",$X232,IF($Z232="RA",(($X232)*QCI!$AA$3),0)),SomaAgrup)</f>
        <v>12.974400000000001</v>
      </c>
      <c r="AB232" s="128">
        <f t="shared" ca="1" si="67"/>
        <v>0</v>
      </c>
      <c r="AC232" s="564" t="e">
        <f t="array" aca="1" ref="AC232" ca="1">IF($N232=""," ",
IF(AND($C232&lt;&gt;"S",OR($R232="",$R232="(digite a descrição aqui)")),"DESCRIÇÃO",
IF(AND($C232="S",OR($Q232&lt;&gt;"",$T232&gt;0,$U232&gt;0),$P232=""),"FONTE",
IF(AND($C232="S",$P232&lt;&gt;"",OR($T232&gt;0,$U232&gt;0),$Q232=""),"CÓDIGO",
IF(AND($C232="S",$P232&lt;&gt;"",$Q232&lt;&gt;"",$R232="(Código não identificado nas referências)"),"CÓDIGO N/ID",
IF(AND($C232="S",OR($R232="",$R232="(digite a descrição aqui)"),OR($Q232&lt;&gt;"",$T232&gt;0,$U232&gt;0)),"DESCRIÇÃO",
IF(AND($C232="S",$P232&lt;&gt;"",$Q232&lt;&gt;"",$S232=""),"UNIDADE",
IF(AND($C232="S",$P232&lt;&gt;"",$Q232&lt;&gt;"",$U232=0),"SEM CUSTO",
IF(AND(_xlfn.SINGLE(TIPOORCAMENTO)="Licitado",$AL232=0,$AN232&gt;0),"SEM PREÇO",
IF(AND($C232="S",$P232&lt;&gt;"",$Q232&lt;&gt;"",$U232&gt;0,$V232=0),"BDI",
IF(OR(AND(TIPOORCAMENTO="Proposto",LEFT($O$8,5)&lt;&gt;"(N/D:",$AG232&lt;&gt;"",ORÇAMENTO.CustoUnitario&gt;$AG232),AND(TIPOORCAMENTO="LICITADO",ORÇAMENTO.PrecoUnitarioLicitado&gt;$AN232)),"ACIMA REF.",
IF(AND($C232="S",$P232&lt;&gt;"",$Q232&lt;&gt;"",$T232=0,$U232&gt;0),"QUANT.",
IF(AND(Import.TipoArredondamento="TransfereGOV",$L232="F",$C232="S",LEN($Q232)&gt;13),"Código &gt;13",
IF(AND(Import.TipoArredondamento="TransfereGOV",$L232="F",$C232&lt;&gt;"S",LEN($R232)&gt;100),"Descrição &gt;100",
IF(AND(Import.TipoArredondamento="TransfereGOV",$L232="F",$C232="S",LEN($R232)&gt;500),"Descrição &gt;500",
IF(AND(Import.TipoArredondamento="TransfereGOV",$L232="F",$C232="S",LEFT(TRIM(UPPER($P232)),6)&lt;&gt;"SINAPI",ISNA(VLOOKUP(TRIM(UPPER($S232)),ListaTgov.Unidades,1,FALSE))),"Unid. Não Disp",
" "))))))))))))))))</f>
        <v>#NAME?</v>
      </c>
      <c r="AD232" s="673" t="str">
        <f ca="1">IF(C232&lt;=CRONO.NivelExibicao,MAX($AD$15:OFFSET(AD232,-1,0))+IF($C232&lt;&gt;1,1,MAX(1,COUNTIF(QCI!$A$13:$A$24,OFFSET($E232,-1,0)))),"")</f>
        <v/>
      </c>
      <c r="AE232" s="669" t="str">
        <f ca="1">IF(AND($C232="S",ORÇAMENTO.CodBarra&lt;&gt;""),IF(ORÇAMENTO.Fonte="",ORÇAMENTO.CodBarra,CONCATENATE(ORÇAMENTO.Fonte," ",ORÇAMENTO.CodBarra)))</f>
        <v>SINAPI 98519</v>
      </c>
      <c r="AF232" s="672">
        <f ca="1">IF(ISERROR(INDIRECT(ORÇAMENTO.BancoRef)),"(abra o arquivo 'Referência "&amp;Excel_BuiltIn_Database&amp;".xlsm)",IF(OR($C232&lt;&gt;"S",ORÇAMENTO.CodBarra=""),"(Sem Código)",IF(ISERROR(MATCH($AE232,INDIRECT(ORÇAMENTO.BancoRef),0)),"(Código não identificado nas referências)",MATCH($AE232,INDIRECT(ORÇAMENTO.BancoRef),0))))</f>
        <v>13811</v>
      </c>
      <c r="AG232" s="428">
        <f ca="1">ROUND(IF(DESONERACAO="sim",REFERENCIA.Desonerado,REFERENCIA.NaoDesonerado),2)</f>
        <v>5.26</v>
      </c>
      <c r="AH232" s="429">
        <f t="shared" ca="1" si="68"/>
        <v>0.2097</v>
      </c>
      <c r="AJ232" s="431"/>
      <c r="AL232" s="439"/>
      <c r="AM232" s="336">
        <f t="shared" ca="1" si="0"/>
        <v>1297.44</v>
      </c>
      <c r="AN232" s="470">
        <f t="shared" ca="1" si="69"/>
        <v>6.36</v>
      </c>
    </row>
    <row r="233" spans="1:40" s="673" customFormat="1" x14ac:dyDescent="0.2">
      <c r="A233" s="673" t="str">
        <f t="shared" si="54"/>
        <v>S</v>
      </c>
      <c r="B233" s="673">
        <f t="shared" ca="1" si="55"/>
        <v>2</v>
      </c>
      <c r="C233" s="673" t="str">
        <f t="shared" ca="1" si="56"/>
        <v>S</v>
      </c>
      <c r="D233" s="673">
        <f t="shared" ca="1" si="57"/>
        <v>0</v>
      </c>
      <c r="E233" s="673">
        <f ca="1">IF($C233=1,OFFSET(E233,-1,0)+MAX(1,COUNTIF(QCI!$A$13:$A$24,OFFSET(ORÇAMENTO!E233,-1,0))),OFFSET(E233,-1,0))</f>
        <v>1</v>
      </c>
      <c r="F233" s="673">
        <f t="shared" ca="1" si="58"/>
        <v>13</v>
      </c>
      <c r="G233" s="673">
        <f t="shared" ca="1" si="59"/>
        <v>0</v>
      </c>
      <c r="H233" s="673">
        <f t="shared" ca="1" si="60"/>
        <v>0</v>
      </c>
      <c r="I233" s="673">
        <f t="shared" ca="1" si="61"/>
        <v>5</v>
      </c>
      <c r="J233" s="673">
        <f t="shared" ca="1" si="62"/>
        <v>0</v>
      </c>
      <c r="K233" s="673">
        <f ca="1">IF(OR($C233="S",$C233=0),0,MATCH(OFFSET($D233,0,$C233)+IF($C233&lt;&gt;1,1,COUNTIF(QCI!$A$13:$A$24,ORÇAMENTO!E233)),OFFSET($D233,1,$C233,ROW($C$251)-ROW($C233)),0))</f>
        <v>0</v>
      </c>
      <c r="L233" s="114" t="str">
        <f t="shared" ca="1" si="63"/>
        <v>F</v>
      </c>
      <c r="M233" s="115" t="s">
        <v>706</v>
      </c>
      <c r="N233" s="116" t="str">
        <f t="shared" ca="1" si="64"/>
        <v>Serviço</v>
      </c>
      <c r="O233" s="117" t="str">
        <f t="shared" ca="1" si="65"/>
        <v>1.13.5.</v>
      </c>
      <c r="P233" s="118" t="s">
        <v>978</v>
      </c>
      <c r="Q233" s="119" t="s">
        <v>1076</v>
      </c>
      <c r="R233" s="120" t="str">
        <f ca="1">IF($C233="S",REFERENCIA.Descricao,"(digite a descrição aqui)")</f>
        <v>TERRA PREPARADA PARA PLANTIO</v>
      </c>
      <c r="S233" s="121" t="str">
        <f ca="1">REFERENCIA.Unidade</f>
        <v>M3</v>
      </c>
      <c r="T233" s="122">
        <f ca="1">OFFSET(CÁLCULO!H$15,ROW($T233)-ROW(T$15),0)</f>
        <v>3.26</v>
      </c>
      <c r="U233" s="123">
        <f t="shared" ca="1" si="70"/>
        <v>297.38</v>
      </c>
      <c r="V233" s="124" t="s">
        <v>664</v>
      </c>
      <c r="W233" s="122">
        <f ca="1">IF($C233="S",ROUND(IF(TIPOORCAMENTO="Proposto",ORÇAMENTO.CustoUnitario*(1+$AH233),ORÇAMENTO.PrecoUnitarioLicitado),15-13*$AF$10),0)</f>
        <v>359.74</v>
      </c>
      <c r="X233" s="125">
        <f t="array" aca="1" ref="X233" ca="1">IF($C233="S",IF(OR(Import.TipoArredondamento&lt;&gt;"TransfereGOV",ACOMPANHAMENTO="BM"),VTOTAL1,SUM(OFFSET(CÁLCULO!$AI$15,ROW($X233)-ROW($X$15),1):OFFSET(CÁLCULO!$BB$15,ROW($X233)-ROW($X$15),-1))),IF($C233=0,0,ROUND(SomaAgrup,15-13*$AF$11)))</f>
        <v>1172.75</v>
      </c>
      <c r="Y233" s="126" t="s">
        <v>752</v>
      </c>
      <c r="Z233" s="673" t="str">
        <f t="shared" ca="1" si="66"/>
        <v>RA</v>
      </c>
      <c r="AA233" s="127">
        <f ca="1">IF($C233="S",IF($Z233="CP",$X233,IF($Z233="RA",(($X233)*QCI!$AA$3),0)),SomaAgrup)</f>
        <v>11.727500000000001</v>
      </c>
      <c r="AB233" s="128">
        <f t="shared" ca="1" si="67"/>
        <v>0</v>
      </c>
      <c r="AC233" s="564" t="e">
        <f t="array" aca="1" ref="AC233" ca="1">IF($N233=""," ",
IF(AND($C233&lt;&gt;"S",OR($R233="",$R233="(digite a descrição aqui)")),"DESCRIÇÃO",
IF(AND($C233="S",OR($Q233&lt;&gt;"",$T233&gt;0,$U233&gt;0),$P233=""),"FONTE",
IF(AND($C233="S",$P233&lt;&gt;"",OR($T233&gt;0,$U233&gt;0),$Q233=""),"CÓDIGO",
IF(AND($C233="S",$P233&lt;&gt;"",$Q233&lt;&gt;"",$R233="(Código não identificado nas referências)"),"CÓDIGO N/ID",
IF(AND($C233="S",OR($R233="",$R233="(digite a descrição aqui)"),OR($Q233&lt;&gt;"",$T233&gt;0,$U233&gt;0)),"DESCRIÇÃO",
IF(AND($C233="S",$P233&lt;&gt;"",$Q233&lt;&gt;"",$S233=""),"UNIDADE",
IF(AND($C233="S",$P233&lt;&gt;"",$Q233&lt;&gt;"",$U233=0),"SEM CUSTO",
IF(AND(_xlfn.SINGLE(TIPOORCAMENTO)="Licitado",$AL233=0,$AN233&gt;0),"SEM PREÇO",
IF(AND($C233="S",$P233&lt;&gt;"",$Q233&lt;&gt;"",$U233&gt;0,$V233=0),"BDI",
IF(OR(AND(TIPOORCAMENTO="Proposto",LEFT($O$8,5)&lt;&gt;"(N/D:",$AG233&lt;&gt;"",ORÇAMENTO.CustoUnitario&gt;$AG233),AND(TIPOORCAMENTO="LICITADO",ORÇAMENTO.PrecoUnitarioLicitado&gt;$AN233)),"ACIMA REF.",
IF(AND($C233="S",$P233&lt;&gt;"",$Q233&lt;&gt;"",$T233=0,$U233&gt;0),"QUANT.",
IF(AND(Import.TipoArredondamento="TransfereGOV",$L233="F",$C233="S",LEN($Q233)&gt;13),"Código &gt;13",
IF(AND(Import.TipoArredondamento="TransfereGOV",$L233="F",$C233&lt;&gt;"S",LEN($R233)&gt;100),"Descrição &gt;100",
IF(AND(Import.TipoArredondamento="TransfereGOV",$L233="F",$C233="S",LEN($R233)&gt;500),"Descrição &gt;500",
IF(AND(Import.TipoArredondamento="TransfereGOV",$L233="F",$C233="S",LEFT(TRIM(UPPER($P233)),6)&lt;&gt;"SINAPI",ISNA(VLOOKUP(TRIM(UPPER($S233)),ListaTgov.Unidades,1,FALSE))),"Unid. Não Disp",
" "))))))))))))))))</f>
        <v>#NAME?</v>
      </c>
      <c r="AD233" s="673" t="str">
        <f ca="1">IF(C233&lt;=CRONO.NivelExibicao,MAX($AD$15:OFFSET(AD233,-1,0))+IF($C233&lt;&gt;1,1,MAX(1,COUNTIF(QCI!$A$13:$A$24,OFFSET($E233,-1,0)))),"")</f>
        <v/>
      </c>
      <c r="AE233" s="669" t="str">
        <f ca="1">IF(AND($C233="S",ORÇAMENTO.CodBarra&lt;&gt;""),IF(ORÇAMENTO.Fonte="",ORÇAMENTO.CodBarra,CONCATENATE(ORÇAMENTO.Fonte," ",ORÇAMENTO.CodBarra)))</f>
        <v>SIURB EDIF 18080011</v>
      </c>
      <c r="AF233" s="672">
        <f ca="1">IF(ISERROR(INDIRECT(ORÇAMENTO.BancoRef)),"(abra o arquivo 'Referência "&amp;Excel_BuiltIn_Database&amp;".xlsm)",IF(OR($C233&lt;&gt;"S",ORÇAMENTO.CodBarra=""),"(Sem Código)",IF(ISERROR(MATCH($AE233,INDIRECT(ORÇAMENTO.BancoRef),0)),"(Código não identificado nas referências)",MATCH($AE233,INDIRECT(ORÇAMENTO.BancoRef),0))))</f>
        <v>29648</v>
      </c>
      <c r="AG233" s="428">
        <f ca="1">ROUND(IF(DESONERACAO="sim",REFERENCIA.Desonerado,REFERENCIA.NaoDesonerado),2)</f>
        <v>297.38</v>
      </c>
      <c r="AH233" s="429">
        <f t="shared" ca="1" si="68"/>
        <v>0.2097</v>
      </c>
      <c r="AJ233" s="431"/>
      <c r="AL233" s="439"/>
      <c r="AM233" s="336">
        <f t="shared" ca="1" si="0"/>
        <v>1172.75</v>
      </c>
      <c r="AN233" s="470">
        <f t="shared" ca="1" si="69"/>
        <v>359.74</v>
      </c>
    </row>
    <row r="234" spans="1:40" s="673" customFormat="1" x14ac:dyDescent="0.2">
      <c r="A234" s="673" t="str">
        <f t="shared" si="54"/>
        <v>S</v>
      </c>
      <c r="B234" s="673">
        <f t="shared" ca="1" si="55"/>
        <v>2</v>
      </c>
      <c r="C234" s="673" t="str">
        <f t="shared" ca="1" si="56"/>
        <v>S</v>
      </c>
      <c r="D234" s="673">
        <f t="shared" ca="1" si="57"/>
        <v>0</v>
      </c>
      <c r="E234" s="673">
        <f ca="1">IF($C234=1,OFFSET(E234,-1,0)+MAX(1,COUNTIF(QCI!$A$13:$A$24,OFFSET(ORÇAMENTO!E234,-1,0))),OFFSET(E234,-1,0))</f>
        <v>1</v>
      </c>
      <c r="F234" s="673">
        <f t="shared" ca="1" si="58"/>
        <v>13</v>
      </c>
      <c r="G234" s="673">
        <f t="shared" ca="1" si="59"/>
        <v>0</v>
      </c>
      <c r="H234" s="673">
        <f t="shared" ca="1" si="60"/>
        <v>0</v>
      </c>
      <c r="I234" s="673">
        <f t="shared" ca="1" si="61"/>
        <v>6</v>
      </c>
      <c r="J234" s="673">
        <f t="shared" ca="1" si="62"/>
        <v>0</v>
      </c>
      <c r="K234" s="673">
        <f ca="1">IF(OR($C234="S",$C234=0),0,MATCH(OFFSET($D234,0,$C234)+IF($C234&lt;&gt;1,1,COUNTIF(QCI!$A$13:$A$24,ORÇAMENTO!E234)),OFFSET($D234,1,$C234,ROW($C$251)-ROW($C234)),0))</f>
        <v>0</v>
      </c>
      <c r="L234" s="114" t="str">
        <f t="shared" ca="1" si="63"/>
        <v>F</v>
      </c>
      <c r="M234" s="115" t="s">
        <v>706</v>
      </c>
      <c r="N234" s="116" t="str">
        <f t="shared" ca="1" si="64"/>
        <v>Serviço</v>
      </c>
      <c r="O234" s="117" t="str">
        <f t="shared" ca="1" si="65"/>
        <v>1.13.6.</v>
      </c>
      <c r="P234" s="118" t="s">
        <v>978</v>
      </c>
      <c r="Q234" s="119" t="s">
        <v>1077</v>
      </c>
      <c r="R234" s="120" t="str">
        <f ca="1">IF($C234="S",REFERENCIA.Descricao,"(digite a descrição aqui)")</f>
        <v>ADUBO QUÍMICO NPK, 10:10:10</v>
      </c>
      <c r="S234" s="121" t="str">
        <f ca="1">REFERENCIA.Unidade</f>
        <v>KG</v>
      </c>
      <c r="T234" s="122">
        <f ca="1">OFFSET(CÁLCULO!H$15,ROW($T234)-ROW(T$15),0)</f>
        <v>16.32</v>
      </c>
      <c r="U234" s="123">
        <f t="shared" ca="1" si="70"/>
        <v>7.42</v>
      </c>
      <c r="V234" s="124" t="s">
        <v>664</v>
      </c>
      <c r="W234" s="122">
        <f ca="1">IF($C234="S",ROUND(IF(TIPOORCAMENTO="Proposto",ORÇAMENTO.CustoUnitario*(1+$AH234),ORÇAMENTO.PrecoUnitarioLicitado),15-13*$AF$10),0)</f>
        <v>8.98</v>
      </c>
      <c r="X234" s="125">
        <f t="array" aca="1" ref="X234" ca="1">IF($C234="S",IF(OR(Import.TipoArredondamento&lt;&gt;"TransfereGOV",ACOMPANHAMENTO="BM"),VTOTAL1,SUM(OFFSET(CÁLCULO!$AI$15,ROW($X234)-ROW($X$15),1):OFFSET(CÁLCULO!$BB$15,ROW($X234)-ROW($X$15),-1))),IF($C234=0,0,ROUND(SomaAgrup,15-13*$AF$11)))</f>
        <v>146.55000000000001</v>
      </c>
      <c r="Y234" s="126" t="s">
        <v>752</v>
      </c>
      <c r="Z234" s="673" t="str">
        <f t="shared" ca="1" si="66"/>
        <v>RA</v>
      </c>
      <c r="AA234" s="127">
        <f ca="1">IF($C234="S",IF($Z234="CP",$X234,IF($Z234="RA",(($X234)*QCI!$AA$3),0)),SomaAgrup)</f>
        <v>1.4655000000000002</v>
      </c>
      <c r="AB234" s="128">
        <f t="shared" ca="1" si="67"/>
        <v>0</v>
      </c>
      <c r="AC234" s="564" t="e">
        <f t="array" aca="1" ref="AC234" ca="1">IF($N234=""," ",
IF(AND($C234&lt;&gt;"S",OR($R234="",$R234="(digite a descrição aqui)")),"DESCRIÇÃO",
IF(AND($C234="S",OR($Q234&lt;&gt;"",$T234&gt;0,$U234&gt;0),$P234=""),"FONTE",
IF(AND($C234="S",$P234&lt;&gt;"",OR($T234&gt;0,$U234&gt;0),$Q234=""),"CÓDIGO",
IF(AND($C234="S",$P234&lt;&gt;"",$Q234&lt;&gt;"",$R234="(Código não identificado nas referências)"),"CÓDIGO N/ID",
IF(AND($C234="S",OR($R234="",$R234="(digite a descrição aqui)"),OR($Q234&lt;&gt;"",$T234&gt;0,$U234&gt;0)),"DESCRIÇÃO",
IF(AND($C234="S",$P234&lt;&gt;"",$Q234&lt;&gt;"",$S234=""),"UNIDADE",
IF(AND($C234="S",$P234&lt;&gt;"",$Q234&lt;&gt;"",$U234=0),"SEM CUSTO",
IF(AND(_xlfn.SINGLE(TIPOORCAMENTO)="Licitado",$AL234=0,$AN234&gt;0),"SEM PREÇO",
IF(AND($C234="S",$P234&lt;&gt;"",$Q234&lt;&gt;"",$U234&gt;0,$V234=0),"BDI",
IF(OR(AND(TIPOORCAMENTO="Proposto",LEFT($O$8,5)&lt;&gt;"(N/D:",$AG234&lt;&gt;"",ORÇAMENTO.CustoUnitario&gt;$AG234),AND(TIPOORCAMENTO="LICITADO",ORÇAMENTO.PrecoUnitarioLicitado&gt;$AN234)),"ACIMA REF.",
IF(AND($C234="S",$P234&lt;&gt;"",$Q234&lt;&gt;"",$T234=0,$U234&gt;0),"QUANT.",
IF(AND(Import.TipoArredondamento="TransfereGOV",$L234="F",$C234="S",LEN($Q234)&gt;13),"Código &gt;13",
IF(AND(Import.TipoArredondamento="TransfereGOV",$L234="F",$C234&lt;&gt;"S",LEN($R234)&gt;100),"Descrição &gt;100",
IF(AND(Import.TipoArredondamento="TransfereGOV",$L234="F",$C234="S",LEN($R234)&gt;500),"Descrição &gt;500",
IF(AND(Import.TipoArredondamento="TransfereGOV",$L234="F",$C234="S",LEFT(TRIM(UPPER($P234)),6)&lt;&gt;"SINAPI",ISNA(VLOOKUP(TRIM(UPPER($S234)),ListaTgov.Unidades,1,FALSE))),"Unid. Não Disp",
" "))))))))))))))))</f>
        <v>#NAME?</v>
      </c>
      <c r="AD234" s="673" t="str">
        <f ca="1">IF(C234&lt;=CRONO.NivelExibicao,MAX($AD$15:OFFSET(AD234,-1,0))+IF($C234&lt;&gt;1,1,MAX(1,COUNTIF(QCI!$A$13:$A$24,OFFSET($E234,-1,0)))),"")</f>
        <v/>
      </c>
      <c r="AE234" s="669" t="str">
        <f ca="1">IF(AND($C234="S",ORÇAMENTO.CodBarra&lt;&gt;""),IF(ORÇAMENTO.Fonte="",ORÇAMENTO.CodBarra,CONCATENATE(ORÇAMENTO.Fonte," ",ORÇAMENTO.CodBarra)))</f>
        <v>SIURB EDIF 18080015</v>
      </c>
      <c r="AF234" s="672">
        <f ca="1">IF(ISERROR(INDIRECT(ORÇAMENTO.BancoRef)),"(abra o arquivo 'Referência "&amp;Excel_BuiltIn_Database&amp;".xlsm)",IF(OR($C234&lt;&gt;"S",ORÇAMENTO.CodBarra=""),"(Sem Código)",IF(ISERROR(MATCH($AE234,INDIRECT(ORÇAMENTO.BancoRef),0)),"(Código não identificado nas referências)",MATCH($AE234,INDIRECT(ORÇAMENTO.BancoRef),0))))</f>
        <v>29650</v>
      </c>
      <c r="AG234" s="428">
        <f ca="1">ROUND(IF(DESONERACAO="sim",REFERENCIA.Desonerado,REFERENCIA.NaoDesonerado),2)</f>
        <v>7.42</v>
      </c>
      <c r="AH234" s="429">
        <f t="shared" ca="1" si="68"/>
        <v>0.2097</v>
      </c>
      <c r="AJ234" s="431"/>
      <c r="AL234" s="439"/>
      <c r="AM234" s="336">
        <f t="shared" ca="1" si="0"/>
        <v>146.55000000000001</v>
      </c>
      <c r="AN234" s="470">
        <f t="shared" ca="1" si="69"/>
        <v>8.98</v>
      </c>
    </row>
    <row r="235" spans="1:40" s="673" customFormat="1" x14ac:dyDescent="0.2">
      <c r="A235" s="673" t="str">
        <f t="shared" si="54"/>
        <v>S</v>
      </c>
      <c r="B235" s="673">
        <f t="shared" ca="1" si="55"/>
        <v>2</v>
      </c>
      <c r="C235" s="673" t="str">
        <f t="shared" ca="1" si="56"/>
        <v>S</v>
      </c>
      <c r="D235" s="673">
        <f t="shared" ca="1" si="57"/>
        <v>0</v>
      </c>
      <c r="E235" s="673">
        <f ca="1">IF($C235=1,OFFSET(E235,-1,0)+MAX(1,COUNTIF(QCI!$A$13:$A$24,OFFSET(ORÇAMENTO!E235,-1,0))),OFFSET(E235,-1,0))</f>
        <v>1</v>
      </c>
      <c r="F235" s="673">
        <f t="shared" ca="1" si="58"/>
        <v>13</v>
      </c>
      <c r="G235" s="673">
        <f t="shared" ca="1" si="59"/>
        <v>0</v>
      </c>
      <c r="H235" s="673">
        <f t="shared" ca="1" si="60"/>
        <v>0</v>
      </c>
      <c r="I235" s="673">
        <f t="shared" ca="1" si="61"/>
        <v>7</v>
      </c>
      <c r="J235" s="673">
        <f t="shared" ca="1" si="62"/>
        <v>0</v>
      </c>
      <c r="K235" s="673">
        <f ca="1">IF(OR($C235="S",$C235=0),0,MATCH(OFFSET($D235,0,$C235)+IF($C235&lt;&gt;1,1,COUNTIF(QCI!$A$13:$A$24,ORÇAMENTO!E235)),OFFSET($D235,1,$C235,ROW($C$251)-ROW($C235)),0))</f>
        <v>0</v>
      </c>
      <c r="L235" s="114" t="str">
        <f t="shared" ca="1" si="63"/>
        <v>F</v>
      </c>
      <c r="M235" s="115" t="s">
        <v>706</v>
      </c>
      <c r="N235" s="116" t="str">
        <f t="shared" ca="1" si="64"/>
        <v>Serviço</v>
      </c>
      <c r="O235" s="117" t="str">
        <f t="shared" ca="1" si="65"/>
        <v>1.13.7.</v>
      </c>
      <c r="P235" s="118" t="s">
        <v>978</v>
      </c>
      <c r="Q235" s="119" t="s">
        <v>1078</v>
      </c>
      <c r="R235" s="120" t="str">
        <f ca="1">IF($C235="S",REFERENCIA.Descricao,"(digite a descrição aqui)")</f>
        <v>PATA DE VACA (BAUHINIA VARIEGATA)</v>
      </c>
      <c r="S235" s="121" t="str">
        <f ca="1">REFERENCIA.Unidade</f>
        <v>UN</v>
      </c>
      <c r="T235" s="122">
        <f ca="1">OFFSET(CÁLCULO!H$15,ROW($T235)-ROW(T$15),0)</f>
        <v>7</v>
      </c>
      <c r="U235" s="123">
        <f t="shared" ca="1" si="70"/>
        <v>325.07</v>
      </c>
      <c r="V235" s="124" t="s">
        <v>664</v>
      </c>
      <c r="W235" s="122">
        <f ca="1">IF($C235="S",ROUND(IF(TIPOORCAMENTO="Proposto",ORÇAMENTO.CustoUnitario*(1+$AH235),ORÇAMENTO.PrecoUnitarioLicitado),15-13*$AF$10),0)</f>
        <v>393.24</v>
      </c>
      <c r="X235" s="125">
        <f t="array" aca="1" ref="X235" ca="1">IF($C235="S",IF(OR(Import.TipoArredondamento&lt;&gt;"TransfereGOV",ACOMPANHAMENTO="BM"),VTOTAL1,SUM(OFFSET(CÁLCULO!$AI$15,ROW($X235)-ROW($X$15),1):OFFSET(CÁLCULO!$BB$15,ROW($X235)-ROW($X$15),-1))),IF($C235=0,0,ROUND(SomaAgrup,15-13*$AF$11)))</f>
        <v>2752.68</v>
      </c>
      <c r="Y235" s="126" t="s">
        <v>752</v>
      </c>
      <c r="Z235" s="673" t="str">
        <f t="shared" ca="1" si="66"/>
        <v>RA</v>
      </c>
      <c r="AA235" s="127">
        <f ca="1">IF($C235="S",IF($Z235="CP",$X235,IF($Z235="RA",(($X235)*QCI!$AA$3),0)),SomaAgrup)</f>
        <v>27.526799999999998</v>
      </c>
      <c r="AB235" s="128">
        <f t="shared" ca="1" si="67"/>
        <v>0</v>
      </c>
      <c r="AC235" s="564" t="e">
        <f t="array" aca="1" ref="AC235" ca="1">IF($N235=""," ",
IF(AND($C235&lt;&gt;"S",OR($R235="",$R235="(digite a descrição aqui)")),"DESCRIÇÃO",
IF(AND($C235="S",OR($Q235&lt;&gt;"",$T235&gt;0,$U235&gt;0),$P235=""),"FONTE",
IF(AND($C235="S",$P235&lt;&gt;"",OR($T235&gt;0,$U235&gt;0),$Q235=""),"CÓDIGO",
IF(AND($C235="S",$P235&lt;&gt;"",$Q235&lt;&gt;"",$R235="(Código não identificado nas referências)"),"CÓDIGO N/ID",
IF(AND($C235="S",OR($R235="",$R235="(digite a descrição aqui)"),OR($Q235&lt;&gt;"",$T235&gt;0,$U235&gt;0)),"DESCRIÇÃO",
IF(AND($C235="S",$P235&lt;&gt;"",$Q235&lt;&gt;"",$S235=""),"UNIDADE",
IF(AND($C235="S",$P235&lt;&gt;"",$Q235&lt;&gt;"",$U235=0),"SEM CUSTO",
IF(AND(_xlfn.SINGLE(TIPOORCAMENTO)="Licitado",$AL235=0,$AN235&gt;0),"SEM PREÇO",
IF(AND($C235="S",$P235&lt;&gt;"",$Q235&lt;&gt;"",$U235&gt;0,$V235=0),"BDI",
IF(OR(AND(TIPOORCAMENTO="Proposto",LEFT($O$8,5)&lt;&gt;"(N/D:",$AG235&lt;&gt;"",ORÇAMENTO.CustoUnitario&gt;$AG235),AND(TIPOORCAMENTO="LICITADO",ORÇAMENTO.PrecoUnitarioLicitado&gt;$AN235)),"ACIMA REF.",
IF(AND($C235="S",$P235&lt;&gt;"",$Q235&lt;&gt;"",$T235=0,$U235&gt;0),"QUANT.",
IF(AND(Import.TipoArredondamento="TransfereGOV",$L235="F",$C235="S",LEN($Q235)&gt;13),"Código &gt;13",
IF(AND(Import.TipoArredondamento="TransfereGOV",$L235="F",$C235&lt;&gt;"S",LEN($R235)&gt;100),"Descrição &gt;100",
IF(AND(Import.TipoArredondamento="TransfereGOV",$L235="F",$C235="S",LEN($R235)&gt;500),"Descrição &gt;500",
IF(AND(Import.TipoArredondamento="TransfereGOV",$L235="F",$C235="S",LEFT(TRIM(UPPER($P235)),6)&lt;&gt;"SINAPI",ISNA(VLOOKUP(TRIM(UPPER($S235)),ListaTgov.Unidades,1,FALSE))),"Unid. Não Disp",
" "))))))))))))))))</f>
        <v>#NAME?</v>
      </c>
      <c r="AD235" s="673" t="str">
        <f ca="1">IF(C235&lt;=CRONO.NivelExibicao,MAX($AD$15:OFFSET(AD235,-1,0))+IF($C235&lt;&gt;1,1,MAX(1,COUNTIF(QCI!$A$13:$A$24,OFFSET($E235,-1,0)))),"")</f>
        <v/>
      </c>
      <c r="AE235" s="669" t="str">
        <f ca="1">IF(AND($C235="S",ORÇAMENTO.CodBarra&lt;&gt;""),IF(ORÇAMENTO.Fonte="",ORÇAMENTO.CodBarra,CONCATENATE(ORÇAMENTO.Fonte," ",ORÇAMENTO.CodBarra)))</f>
        <v>SIURB EDIF 18002090</v>
      </c>
      <c r="AF235" s="672">
        <f ca="1">IF(ISERROR(INDIRECT(ORÇAMENTO.BancoRef)),"(abra o arquivo 'Referência "&amp;Excel_BuiltIn_Database&amp;".xlsm)",IF(OR($C235&lt;&gt;"S",ORÇAMENTO.CodBarra=""),"(Sem Código)",IF(ISERROR(MATCH($AE235,INDIRECT(ORÇAMENTO.BancoRef),0)),"(Código não identificado nas referências)",MATCH($AE235,INDIRECT(ORÇAMENTO.BancoRef),0))))</f>
        <v>29495</v>
      </c>
      <c r="AG235" s="428">
        <f ca="1">ROUND(IF(DESONERACAO="sim",REFERENCIA.Desonerado,REFERENCIA.NaoDesonerado),2)</f>
        <v>325.07</v>
      </c>
      <c r="AH235" s="429">
        <f t="shared" ca="1" si="68"/>
        <v>0.2097</v>
      </c>
      <c r="AJ235" s="431"/>
      <c r="AL235" s="439"/>
      <c r="AM235" s="336">
        <f t="shared" ca="1" si="0"/>
        <v>2752.68</v>
      </c>
      <c r="AN235" s="470">
        <f t="shared" ca="1" si="69"/>
        <v>393.24</v>
      </c>
    </row>
    <row r="236" spans="1:40" s="673" customFormat="1" x14ac:dyDescent="0.2">
      <c r="A236" s="673" t="str">
        <f t="shared" si="54"/>
        <v>S</v>
      </c>
      <c r="B236" s="673">
        <f t="shared" ca="1" si="55"/>
        <v>2</v>
      </c>
      <c r="C236" s="673" t="str">
        <f t="shared" ca="1" si="56"/>
        <v>S</v>
      </c>
      <c r="D236" s="673">
        <f t="shared" ca="1" si="57"/>
        <v>0</v>
      </c>
      <c r="E236" s="673">
        <f ca="1">IF($C236=1,OFFSET(E236,-1,0)+MAX(1,COUNTIF(QCI!$A$13:$A$24,OFFSET(ORÇAMENTO!E236,-1,0))),OFFSET(E236,-1,0))</f>
        <v>1</v>
      </c>
      <c r="F236" s="673">
        <f t="shared" ca="1" si="58"/>
        <v>13</v>
      </c>
      <c r="G236" s="673">
        <f t="shared" ca="1" si="59"/>
        <v>0</v>
      </c>
      <c r="H236" s="673">
        <f t="shared" ca="1" si="60"/>
        <v>0</v>
      </c>
      <c r="I236" s="673">
        <f t="shared" ca="1" si="61"/>
        <v>8</v>
      </c>
      <c r="J236" s="673">
        <f t="shared" ca="1" si="62"/>
        <v>0</v>
      </c>
      <c r="K236" s="673">
        <f ca="1">IF(OR($C236="S",$C236=0),0,MATCH(OFFSET($D236,0,$C236)+IF($C236&lt;&gt;1,1,COUNTIF(QCI!$A$13:$A$24,ORÇAMENTO!E236)),OFFSET($D236,1,$C236,ROW($C$251)-ROW($C236)),0))</f>
        <v>0</v>
      </c>
      <c r="L236" s="114" t="str">
        <f t="shared" ca="1" si="63"/>
        <v>F</v>
      </c>
      <c r="M236" s="115" t="s">
        <v>706</v>
      </c>
      <c r="N236" s="116" t="str">
        <f t="shared" ca="1" si="64"/>
        <v>Serviço</v>
      </c>
      <c r="O236" s="117" t="str">
        <f t="shared" ca="1" si="65"/>
        <v>1.13.8.</v>
      </c>
      <c r="P236" s="118" t="s">
        <v>978</v>
      </c>
      <c r="Q236" s="119" t="s">
        <v>1079</v>
      </c>
      <c r="R236" s="120" t="str">
        <f ca="1">IF($C236="S",REFERENCIA.Descricao,"(digite a descrição aqui)")</f>
        <v>MANACA DA SERRA (TIBOUCHINA MUTABILIS)</v>
      </c>
      <c r="S236" s="121" t="str">
        <f ca="1">REFERENCIA.Unidade</f>
        <v>UN</v>
      </c>
      <c r="T236" s="122">
        <f ca="1">OFFSET(CÁLCULO!H$15,ROW($T236)-ROW(T$15),0)</f>
        <v>3</v>
      </c>
      <c r="U236" s="123">
        <f t="shared" ca="1" si="70"/>
        <v>318.08999999999997</v>
      </c>
      <c r="V236" s="124" t="s">
        <v>664</v>
      </c>
      <c r="W236" s="122">
        <f ca="1">IF($C236="S",ROUND(IF(TIPOORCAMENTO="Proposto",ORÇAMENTO.CustoUnitario*(1+$AH236),ORÇAMENTO.PrecoUnitarioLicitado),15-13*$AF$10),0)</f>
        <v>384.79</v>
      </c>
      <c r="X236" s="125">
        <f t="array" aca="1" ref="X236" ca="1">IF($C236="S",IF(OR(Import.TipoArredondamento&lt;&gt;"TransfereGOV",ACOMPANHAMENTO="BM"),VTOTAL1,SUM(OFFSET(CÁLCULO!$AI$15,ROW($X236)-ROW($X$15),1):OFFSET(CÁLCULO!$BB$15,ROW($X236)-ROW($X$15),-1))),IF($C236=0,0,ROUND(SomaAgrup,15-13*$AF$11)))</f>
        <v>1154.3699999999999</v>
      </c>
      <c r="Y236" s="126" t="s">
        <v>752</v>
      </c>
      <c r="Z236" s="673" t="str">
        <f t="shared" ca="1" si="66"/>
        <v>RA</v>
      </c>
      <c r="AA236" s="127">
        <f ca="1">IF($C236="S",IF($Z236="CP",$X236,IF($Z236="RA",(($X236)*QCI!$AA$3),0)),SomaAgrup)</f>
        <v>11.543699999999999</v>
      </c>
      <c r="AB236" s="128">
        <f t="shared" ca="1" si="67"/>
        <v>0</v>
      </c>
      <c r="AC236" s="564" t="e">
        <f t="array" aca="1" ref="AC236" ca="1">IF($N236=""," ",
IF(AND($C236&lt;&gt;"S",OR($R236="",$R236="(digite a descrição aqui)")),"DESCRIÇÃO",
IF(AND($C236="S",OR($Q236&lt;&gt;"",$T236&gt;0,$U236&gt;0),$P236=""),"FONTE",
IF(AND($C236="S",$P236&lt;&gt;"",OR($T236&gt;0,$U236&gt;0),$Q236=""),"CÓDIGO",
IF(AND($C236="S",$P236&lt;&gt;"",$Q236&lt;&gt;"",$R236="(Código não identificado nas referências)"),"CÓDIGO N/ID",
IF(AND($C236="S",OR($R236="",$R236="(digite a descrição aqui)"),OR($Q236&lt;&gt;"",$T236&gt;0,$U236&gt;0)),"DESCRIÇÃO",
IF(AND($C236="S",$P236&lt;&gt;"",$Q236&lt;&gt;"",$S236=""),"UNIDADE",
IF(AND($C236="S",$P236&lt;&gt;"",$Q236&lt;&gt;"",$U236=0),"SEM CUSTO",
IF(AND(_xlfn.SINGLE(TIPOORCAMENTO)="Licitado",$AL236=0,$AN236&gt;0),"SEM PREÇO",
IF(AND($C236="S",$P236&lt;&gt;"",$Q236&lt;&gt;"",$U236&gt;0,$V236=0),"BDI",
IF(OR(AND(TIPOORCAMENTO="Proposto",LEFT($O$8,5)&lt;&gt;"(N/D:",$AG236&lt;&gt;"",ORÇAMENTO.CustoUnitario&gt;$AG236),AND(TIPOORCAMENTO="LICITADO",ORÇAMENTO.PrecoUnitarioLicitado&gt;$AN236)),"ACIMA REF.",
IF(AND($C236="S",$P236&lt;&gt;"",$Q236&lt;&gt;"",$T236=0,$U236&gt;0),"QUANT.",
IF(AND(Import.TipoArredondamento="TransfereGOV",$L236="F",$C236="S",LEN($Q236)&gt;13),"Código &gt;13",
IF(AND(Import.TipoArredondamento="TransfereGOV",$L236="F",$C236&lt;&gt;"S",LEN($R236)&gt;100),"Descrição &gt;100",
IF(AND(Import.TipoArredondamento="TransfereGOV",$L236="F",$C236="S",LEN($R236)&gt;500),"Descrição &gt;500",
IF(AND(Import.TipoArredondamento="TransfereGOV",$L236="F",$C236="S",LEFT(TRIM(UPPER($P236)),6)&lt;&gt;"SINAPI",ISNA(VLOOKUP(TRIM(UPPER($S236)),ListaTgov.Unidades,1,FALSE))),"Unid. Não Disp",
" "))))))))))))))))</f>
        <v>#NAME?</v>
      </c>
      <c r="AD236" s="673" t="str">
        <f ca="1">IF(C236&lt;=CRONO.NivelExibicao,MAX($AD$15:OFFSET(AD236,-1,0))+IF($C236&lt;&gt;1,1,MAX(1,COUNTIF(QCI!$A$13:$A$24,OFFSET($E236,-1,0)))),"")</f>
        <v/>
      </c>
      <c r="AE236" s="669" t="str">
        <f ca="1">IF(AND($C236="S",ORÇAMENTO.CodBarra&lt;&gt;""),IF(ORÇAMENTO.Fonte="",ORÇAMENTO.CodBarra,CONCATENATE(ORÇAMENTO.Fonte," ",ORÇAMENTO.CodBarra)))</f>
        <v>SIURB EDIF 18002092</v>
      </c>
      <c r="AF236" s="672">
        <f ca="1">IF(ISERROR(INDIRECT(ORÇAMENTO.BancoRef)),"(abra o arquivo 'Referência "&amp;Excel_BuiltIn_Database&amp;".xlsm)",IF(OR($C236&lt;&gt;"S",ORÇAMENTO.CodBarra=""),"(Sem Código)",IF(ISERROR(MATCH($AE236,INDIRECT(ORÇAMENTO.BancoRef),0)),"(Código não identificado nas referências)",MATCH($AE236,INDIRECT(ORÇAMENTO.BancoRef),0))))</f>
        <v>29497</v>
      </c>
      <c r="AG236" s="428">
        <f ca="1">ROUND(IF(DESONERACAO="sim",REFERENCIA.Desonerado,REFERENCIA.NaoDesonerado),2)</f>
        <v>318.08999999999997</v>
      </c>
      <c r="AH236" s="429">
        <f t="shared" ca="1" si="68"/>
        <v>0.2097</v>
      </c>
      <c r="AJ236" s="431"/>
      <c r="AL236" s="439"/>
      <c r="AM236" s="336">
        <f t="shared" ca="1" si="0"/>
        <v>1154.3699999999999</v>
      </c>
      <c r="AN236" s="470">
        <f t="shared" ca="1" si="69"/>
        <v>384.79</v>
      </c>
    </row>
    <row r="237" spans="1:40" s="673" customFormat="1" x14ac:dyDescent="0.2">
      <c r="A237" s="673" t="str">
        <f t="shared" si="54"/>
        <v>S</v>
      </c>
      <c r="B237" s="673">
        <f t="shared" ca="1" si="55"/>
        <v>2</v>
      </c>
      <c r="C237" s="673" t="str">
        <f t="shared" ca="1" si="56"/>
        <v>S</v>
      </c>
      <c r="D237" s="673">
        <f t="shared" ca="1" si="57"/>
        <v>0</v>
      </c>
      <c r="E237" s="673">
        <f ca="1">IF($C237=1,OFFSET(E237,-1,0)+MAX(1,COUNTIF(QCI!$A$13:$A$24,OFFSET(ORÇAMENTO!E237,-1,0))),OFFSET(E237,-1,0))</f>
        <v>1</v>
      </c>
      <c r="F237" s="673">
        <f t="shared" ca="1" si="58"/>
        <v>13</v>
      </c>
      <c r="G237" s="673">
        <f t="shared" ca="1" si="59"/>
        <v>0</v>
      </c>
      <c r="H237" s="673">
        <f t="shared" ca="1" si="60"/>
        <v>0</v>
      </c>
      <c r="I237" s="673">
        <f t="shared" ca="1" si="61"/>
        <v>9</v>
      </c>
      <c r="J237" s="673">
        <f t="shared" ca="1" si="62"/>
        <v>0</v>
      </c>
      <c r="K237" s="673">
        <f ca="1">IF(OR($C237="S",$C237=0),0,MATCH(OFFSET($D237,0,$C237)+IF($C237&lt;&gt;1,1,COUNTIF(QCI!$A$13:$A$24,ORÇAMENTO!E237)),OFFSET($D237,1,$C237,ROW($C$251)-ROW($C237)),0))</f>
        <v>0</v>
      </c>
      <c r="L237" s="114" t="str">
        <f t="shared" ca="1" si="63"/>
        <v>F</v>
      </c>
      <c r="M237" s="115" t="s">
        <v>706</v>
      </c>
      <c r="N237" s="116" t="str">
        <f t="shared" ca="1" si="64"/>
        <v>Serviço</v>
      </c>
      <c r="O237" s="117" t="str">
        <f t="shared" ca="1" si="65"/>
        <v>1.13.9.</v>
      </c>
      <c r="P237" s="118" t="s">
        <v>978</v>
      </c>
      <c r="Q237" s="119" t="s">
        <v>1080</v>
      </c>
      <c r="R237" s="120" t="str">
        <f ca="1">IF($C237="S",REFERENCIA.Descricao,"(digite a descrição aqui)")</f>
        <v>IPÊ ROSA (TABEBUIA AVELLANEDAE)</v>
      </c>
      <c r="S237" s="121" t="str">
        <f ca="1">REFERENCIA.Unidade</f>
        <v>UN</v>
      </c>
      <c r="T237" s="122">
        <f ca="1">OFFSET(CÁLCULO!H$15,ROW($T237)-ROW(T$15),0)</f>
        <v>1</v>
      </c>
      <c r="U237" s="123">
        <f t="shared" ca="1" si="70"/>
        <v>353.12</v>
      </c>
      <c r="V237" s="124" t="s">
        <v>664</v>
      </c>
      <c r="W237" s="122">
        <f ca="1">IF($C237="S",ROUND(IF(TIPOORCAMENTO="Proposto",ORÇAMENTO.CustoUnitario*(1+$AH237),ORÇAMENTO.PrecoUnitarioLicitado),15-13*$AF$10),0)</f>
        <v>427.17</v>
      </c>
      <c r="X237" s="125">
        <f t="array" aca="1" ref="X237" ca="1">IF($C237="S",IF(OR(Import.TipoArredondamento&lt;&gt;"TransfereGOV",ACOMPANHAMENTO="BM"),VTOTAL1,SUM(OFFSET(CÁLCULO!$AI$15,ROW($X237)-ROW($X$15),1):OFFSET(CÁLCULO!$BB$15,ROW($X237)-ROW($X$15),-1))),IF($C237=0,0,ROUND(SomaAgrup,15-13*$AF$11)))</f>
        <v>427.17</v>
      </c>
      <c r="Y237" s="126" t="s">
        <v>752</v>
      </c>
      <c r="Z237" s="673" t="str">
        <f t="shared" ca="1" si="66"/>
        <v>RA</v>
      </c>
      <c r="AA237" s="127">
        <f ca="1">IF($C237="S",IF($Z237="CP",$X237,IF($Z237="RA",(($X237)*QCI!$AA$3),0)),SomaAgrup)</f>
        <v>4.2717000000000001</v>
      </c>
      <c r="AB237" s="128">
        <f t="shared" ca="1" si="67"/>
        <v>0</v>
      </c>
      <c r="AC237" s="564" t="e">
        <f t="array" aca="1" ref="AC237" ca="1">IF($N237=""," ",
IF(AND($C237&lt;&gt;"S",OR($R237="",$R237="(digite a descrição aqui)")),"DESCRIÇÃO",
IF(AND($C237="S",OR($Q237&lt;&gt;"",$T237&gt;0,$U237&gt;0),$P237=""),"FONTE",
IF(AND($C237="S",$P237&lt;&gt;"",OR($T237&gt;0,$U237&gt;0),$Q237=""),"CÓDIGO",
IF(AND($C237="S",$P237&lt;&gt;"",$Q237&lt;&gt;"",$R237="(Código não identificado nas referências)"),"CÓDIGO N/ID",
IF(AND($C237="S",OR($R237="",$R237="(digite a descrição aqui)"),OR($Q237&lt;&gt;"",$T237&gt;0,$U237&gt;0)),"DESCRIÇÃO",
IF(AND($C237="S",$P237&lt;&gt;"",$Q237&lt;&gt;"",$S237=""),"UNIDADE",
IF(AND($C237="S",$P237&lt;&gt;"",$Q237&lt;&gt;"",$U237=0),"SEM CUSTO",
IF(AND(_xlfn.SINGLE(TIPOORCAMENTO)="Licitado",$AL237=0,$AN237&gt;0),"SEM PREÇO",
IF(AND($C237="S",$P237&lt;&gt;"",$Q237&lt;&gt;"",$U237&gt;0,$V237=0),"BDI",
IF(OR(AND(TIPOORCAMENTO="Proposto",LEFT($O$8,5)&lt;&gt;"(N/D:",$AG237&lt;&gt;"",ORÇAMENTO.CustoUnitario&gt;$AG237),AND(TIPOORCAMENTO="LICITADO",ORÇAMENTO.PrecoUnitarioLicitado&gt;$AN237)),"ACIMA REF.",
IF(AND($C237="S",$P237&lt;&gt;"",$Q237&lt;&gt;"",$T237=0,$U237&gt;0),"QUANT.",
IF(AND(Import.TipoArredondamento="TransfereGOV",$L237="F",$C237="S",LEN($Q237)&gt;13),"Código &gt;13",
IF(AND(Import.TipoArredondamento="TransfereGOV",$L237="F",$C237&lt;&gt;"S",LEN($R237)&gt;100),"Descrição &gt;100",
IF(AND(Import.TipoArredondamento="TransfereGOV",$L237="F",$C237="S",LEN($R237)&gt;500),"Descrição &gt;500",
IF(AND(Import.TipoArredondamento="TransfereGOV",$L237="F",$C237="S",LEFT(TRIM(UPPER($P237)),6)&lt;&gt;"SINAPI",ISNA(VLOOKUP(TRIM(UPPER($S237)),ListaTgov.Unidades,1,FALSE))),"Unid. Não Disp",
" "))))))))))))))))</f>
        <v>#NAME?</v>
      </c>
      <c r="AD237" s="673" t="str">
        <f ca="1">IF(C237&lt;=CRONO.NivelExibicao,MAX($AD$15:OFFSET(AD237,-1,0))+IF($C237&lt;&gt;1,1,MAX(1,COUNTIF(QCI!$A$13:$A$24,OFFSET($E237,-1,0)))),"")</f>
        <v/>
      </c>
      <c r="AE237" s="669" t="str">
        <f ca="1">IF(AND($C237="S",ORÇAMENTO.CodBarra&lt;&gt;""),IF(ORÇAMENTO.Fonte="",ORÇAMENTO.CodBarra,CONCATENATE(ORÇAMENTO.Fonte," ",ORÇAMENTO.CodBarra)))</f>
        <v>SIURB EDIF 18002026</v>
      </c>
      <c r="AF237" s="672">
        <f ca="1">IF(ISERROR(INDIRECT(ORÇAMENTO.BancoRef)),"(abra o arquivo 'Referência "&amp;Excel_BuiltIn_Database&amp;".xlsm)",IF(OR($C237&lt;&gt;"S",ORÇAMENTO.CodBarra=""),"(Sem Código)",IF(ISERROR(MATCH($AE237,INDIRECT(ORÇAMENTO.BancoRef),0)),"(Código não identificado nas referências)",MATCH($AE237,INDIRECT(ORÇAMENTO.BancoRef),0))))</f>
        <v>29466</v>
      </c>
      <c r="AG237" s="428">
        <f ca="1">ROUND(IF(DESONERACAO="sim",REFERENCIA.Desonerado,REFERENCIA.NaoDesonerado),2)</f>
        <v>353.12</v>
      </c>
      <c r="AH237" s="429">
        <f t="shared" ca="1" si="68"/>
        <v>0.2097</v>
      </c>
      <c r="AJ237" s="431"/>
      <c r="AL237" s="439"/>
      <c r="AM237" s="336">
        <f t="shared" ca="1" si="0"/>
        <v>427.17</v>
      </c>
      <c r="AN237" s="470">
        <f t="shared" ca="1" si="69"/>
        <v>427.17</v>
      </c>
    </row>
    <row r="238" spans="1:40" s="673" customFormat="1" x14ac:dyDescent="0.2">
      <c r="A238" s="673" t="str">
        <f t="shared" si="54"/>
        <v>S</v>
      </c>
      <c r="B238" s="673">
        <f t="shared" ca="1" si="55"/>
        <v>2</v>
      </c>
      <c r="C238" s="673" t="str">
        <f t="shared" ca="1" si="56"/>
        <v>S</v>
      </c>
      <c r="D238" s="673">
        <f t="shared" ca="1" si="57"/>
        <v>0</v>
      </c>
      <c r="E238" s="673">
        <f ca="1">IF($C238=1,OFFSET(E238,-1,0)+MAX(1,COUNTIF(QCI!$A$13:$A$24,OFFSET(ORÇAMENTO!E238,-1,0))),OFFSET(E238,-1,0))</f>
        <v>1</v>
      </c>
      <c r="F238" s="673">
        <f t="shared" ca="1" si="58"/>
        <v>13</v>
      </c>
      <c r="G238" s="673">
        <f t="shared" ca="1" si="59"/>
        <v>0</v>
      </c>
      <c r="H238" s="673">
        <f t="shared" ca="1" si="60"/>
        <v>0</v>
      </c>
      <c r="I238" s="673">
        <f t="shared" ca="1" si="61"/>
        <v>10</v>
      </c>
      <c r="J238" s="673">
        <f t="shared" ca="1" si="62"/>
        <v>0</v>
      </c>
      <c r="K238" s="673">
        <f ca="1">IF(OR($C238="S",$C238=0),0,MATCH(OFFSET($D238,0,$C238)+IF($C238&lt;&gt;1,1,COUNTIF(QCI!$A$13:$A$24,ORÇAMENTO!E238)),OFFSET($D238,1,$C238,ROW($C$251)-ROW($C238)),0))</f>
        <v>0</v>
      </c>
      <c r="L238" s="114" t="str">
        <f t="shared" ca="1" si="63"/>
        <v>F</v>
      </c>
      <c r="M238" s="115" t="s">
        <v>706</v>
      </c>
      <c r="N238" s="116" t="str">
        <f t="shared" ca="1" si="64"/>
        <v>Serviço</v>
      </c>
      <c r="O238" s="117" t="str">
        <f t="shared" ca="1" si="65"/>
        <v>1.13.10.</v>
      </c>
      <c r="P238" s="118" t="s">
        <v>978</v>
      </c>
      <c r="Q238" s="119" t="s">
        <v>1081</v>
      </c>
      <c r="R238" s="120" t="str">
        <f ca="1">IF($C238="S",REFERENCIA.Descricao,"(digite a descrição aqui)")</f>
        <v>IPÊ AMARELO (TABEBUIA CHRYSOTRICHA)</v>
      </c>
      <c r="S238" s="121" t="str">
        <f ca="1">REFERENCIA.Unidade</f>
        <v>UN</v>
      </c>
      <c r="T238" s="122">
        <f ca="1">OFFSET(CÁLCULO!H$15,ROW($T238)-ROW(T$15),0)</f>
        <v>3</v>
      </c>
      <c r="U238" s="123">
        <f t="shared" ca="1" si="70"/>
        <v>225</v>
      </c>
      <c r="V238" s="124" t="s">
        <v>664</v>
      </c>
      <c r="W238" s="122">
        <f ca="1">IF($C238="S",ROUND(IF(TIPOORCAMENTO="Proposto",ORÇAMENTO.CustoUnitario*(1+$AH238),ORÇAMENTO.PrecoUnitarioLicitado),15-13*$AF$10),0)</f>
        <v>272.18</v>
      </c>
      <c r="X238" s="125">
        <f t="array" aca="1" ref="X238" ca="1">IF($C238="S",IF(OR(Import.TipoArredondamento&lt;&gt;"TransfereGOV",ACOMPANHAMENTO="BM"),VTOTAL1,SUM(OFFSET(CÁLCULO!$AI$15,ROW($X238)-ROW($X$15),1):OFFSET(CÁLCULO!$BB$15,ROW($X238)-ROW($X$15),-1))),IF($C238=0,0,ROUND(SomaAgrup,15-13*$AF$11)))</f>
        <v>816.54</v>
      </c>
      <c r="Y238" s="126" t="s">
        <v>752</v>
      </c>
      <c r="Z238" s="673" t="str">
        <f t="shared" ca="1" si="66"/>
        <v>RA</v>
      </c>
      <c r="AA238" s="127">
        <f ca="1">IF($C238="S",IF($Z238="CP",$X238,IF($Z238="RA",(($X238)*QCI!$AA$3),0)),SomaAgrup)</f>
        <v>8.1654</v>
      </c>
      <c r="AB238" s="128">
        <f t="shared" ca="1" si="67"/>
        <v>0</v>
      </c>
      <c r="AC238" s="564" t="e">
        <f t="array" aca="1" ref="AC238" ca="1">IF($N238=""," ",
IF(AND($C238&lt;&gt;"S",OR($R238="",$R238="(digite a descrição aqui)")),"DESCRIÇÃO",
IF(AND($C238="S",OR($Q238&lt;&gt;"",$T238&gt;0,$U238&gt;0),$P238=""),"FONTE",
IF(AND($C238="S",$P238&lt;&gt;"",OR($T238&gt;0,$U238&gt;0),$Q238=""),"CÓDIGO",
IF(AND($C238="S",$P238&lt;&gt;"",$Q238&lt;&gt;"",$R238="(Código não identificado nas referências)"),"CÓDIGO N/ID",
IF(AND($C238="S",OR($R238="",$R238="(digite a descrição aqui)"),OR($Q238&lt;&gt;"",$T238&gt;0,$U238&gt;0)),"DESCRIÇÃO",
IF(AND($C238="S",$P238&lt;&gt;"",$Q238&lt;&gt;"",$S238=""),"UNIDADE",
IF(AND($C238="S",$P238&lt;&gt;"",$Q238&lt;&gt;"",$U238=0),"SEM CUSTO",
IF(AND(_xlfn.SINGLE(TIPOORCAMENTO)="Licitado",$AL238=0,$AN238&gt;0),"SEM PREÇO",
IF(AND($C238="S",$P238&lt;&gt;"",$Q238&lt;&gt;"",$U238&gt;0,$V238=0),"BDI",
IF(OR(AND(TIPOORCAMENTO="Proposto",LEFT($O$8,5)&lt;&gt;"(N/D:",$AG238&lt;&gt;"",ORÇAMENTO.CustoUnitario&gt;$AG238),AND(TIPOORCAMENTO="LICITADO",ORÇAMENTO.PrecoUnitarioLicitado&gt;$AN238)),"ACIMA REF.",
IF(AND($C238="S",$P238&lt;&gt;"",$Q238&lt;&gt;"",$T238=0,$U238&gt;0),"QUANT.",
IF(AND(Import.TipoArredondamento="TransfereGOV",$L238="F",$C238="S",LEN($Q238)&gt;13),"Código &gt;13",
IF(AND(Import.TipoArredondamento="TransfereGOV",$L238="F",$C238&lt;&gt;"S",LEN($R238)&gt;100),"Descrição &gt;100",
IF(AND(Import.TipoArredondamento="TransfereGOV",$L238="F",$C238="S",LEN($R238)&gt;500),"Descrição &gt;500",
IF(AND(Import.TipoArredondamento="TransfereGOV",$L238="F",$C238="S",LEFT(TRIM(UPPER($P238)),6)&lt;&gt;"SINAPI",ISNA(VLOOKUP(TRIM(UPPER($S238)),ListaTgov.Unidades,1,FALSE))),"Unid. Não Disp",
" "))))))))))))))))</f>
        <v>#NAME?</v>
      </c>
      <c r="AD238" s="673" t="str">
        <f ca="1">IF(C238&lt;=CRONO.NivelExibicao,MAX($AD$15:OFFSET(AD238,-1,0))+IF($C238&lt;&gt;1,1,MAX(1,COUNTIF(QCI!$A$13:$A$24,OFFSET($E238,-1,0)))),"")</f>
        <v/>
      </c>
      <c r="AE238" s="669" t="str">
        <f ca="1">IF(AND($C238="S",ORÇAMENTO.CodBarra&lt;&gt;""),IF(ORÇAMENTO.Fonte="",ORÇAMENTO.CodBarra,CONCATENATE(ORÇAMENTO.Fonte," ",ORÇAMENTO.CodBarra)))</f>
        <v>SIURB EDIF 18002025</v>
      </c>
      <c r="AF238" s="672">
        <f ca="1">IF(ISERROR(INDIRECT(ORÇAMENTO.BancoRef)),"(abra o arquivo 'Referência "&amp;Excel_BuiltIn_Database&amp;".xlsm)",IF(OR($C238&lt;&gt;"S",ORÇAMENTO.CodBarra=""),"(Sem Código)",IF(ISERROR(MATCH($AE238,INDIRECT(ORÇAMENTO.BancoRef),0)),"(Código não identificado nas referências)",MATCH($AE238,INDIRECT(ORÇAMENTO.BancoRef),0))))</f>
        <v>29465</v>
      </c>
      <c r="AG238" s="428">
        <f ca="1">ROUND(IF(DESONERACAO="sim",REFERENCIA.Desonerado,REFERENCIA.NaoDesonerado),2)</f>
        <v>225</v>
      </c>
      <c r="AH238" s="429">
        <f t="shared" ca="1" si="68"/>
        <v>0.2097</v>
      </c>
      <c r="AJ238" s="431"/>
      <c r="AL238" s="439"/>
      <c r="AM238" s="336">
        <f t="shared" ca="1" si="0"/>
        <v>816.54</v>
      </c>
      <c r="AN238" s="470">
        <f t="shared" ca="1" si="69"/>
        <v>272.18</v>
      </c>
    </row>
    <row r="239" spans="1:40" s="673" customFormat="1" x14ac:dyDescent="0.2">
      <c r="A239" s="673" t="str">
        <f t="shared" si="54"/>
        <v>S</v>
      </c>
      <c r="B239" s="673">
        <f t="shared" ca="1" si="55"/>
        <v>2</v>
      </c>
      <c r="C239" s="673" t="str">
        <f t="shared" ca="1" si="56"/>
        <v>S</v>
      </c>
      <c r="D239" s="673">
        <f t="shared" ca="1" si="57"/>
        <v>0</v>
      </c>
      <c r="E239" s="673">
        <f ca="1">IF($C239=1,OFFSET(E239,-1,0)+MAX(1,COUNTIF(QCI!$A$13:$A$24,OFFSET(ORÇAMENTO!E239,-1,0))),OFFSET(E239,-1,0))</f>
        <v>1</v>
      </c>
      <c r="F239" s="673">
        <f t="shared" ca="1" si="58"/>
        <v>13</v>
      </c>
      <c r="G239" s="673">
        <f t="shared" ca="1" si="59"/>
        <v>0</v>
      </c>
      <c r="H239" s="673">
        <f t="shared" ca="1" si="60"/>
        <v>0</v>
      </c>
      <c r="I239" s="673">
        <f t="shared" ca="1" si="61"/>
        <v>11</v>
      </c>
      <c r="J239" s="673">
        <f t="shared" ca="1" si="62"/>
        <v>0</v>
      </c>
      <c r="K239" s="673">
        <f ca="1">IF(OR($C239="S",$C239=0),0,MATCH(OFFSET($D239,0,$C239)+IF($C239&lt;&gt;1,1,COUNTIF(QCI!$A$13:$A$24,ORÇAMENTO!E239)),OFFSET($D239,1,$C239,ROW($C$251)-ROW($C239)),0))</f>
        <v>0</v>
      </c>
      <c r="L239" s="114" t="str">
        <f t="shared" ca="1" si="63"/>
        <v>F</v>
      </c>
      <c r="M239" s="115" t="s">
        <v>706</v>
      </c>
      <c r="N239" s="116" t="str">
        <f t="shared" ca="1" si="64"/>
        <v>Serviço</v>
      </c>
      <c r="O239" s="117" t="str">
        <f t="shared" ca="1" si="65"/>
        <v>1.13.11.</v>
      </c>
      <c r="P239" s="118" t="s">
        <v>978</v>
      </c>
      <c r="Q239" s="119" t="s">
        <v>1082</v>
      </c>
      <c r="R239" s="120" t="str">
        <f ca="1">IF($C239="S",REFERENCIA.Descricao,"(digite a descrição aqui)")</f>
        <v>PITANGUEIRA ( EUGENIA UNIFLORA)</v>
      </c>
      <c r="S239" s="121" t="str">
        <f ca="1">REFERENCIA.Unidade</f>
        <v>UN</v>
      </c>
      <c r="T239" s="122">
        <f ca="1">OFFSET(CÁLCULO!H$15,ROW($T239)-ROW(T$15),0)</f>
        <v>3</v>
      </c>
      <c r="U239" s="123">
        <f t="shared" ca="1" si="70"/>
        <v>353.86</v>
      </c>
      <c r="V239" s="124" t="s">
        <v>664</v>
      </c>
      <c r="W239" s="122">
        <f ca="1">IF($C239="S",ROUND(IF(TIPOORCAMENTO="Proposto",ORÇAMENTO.CustoUnitario*(1+$AH239),ORÇAMENTO.PrecoUnitarioLicitado),15-13*$AF$10),0)</f>
        <v>428.06</v>
      </c>
      <c r="X239" s="125">
        <f t="array" aca="1" ref="X239" ca="1">IF($C239="S",IF(OR(Import.TipoArredondamento&lt;&gt;"TransfereGOV",ACOMPANHAMENTO="BM"),VTOTAL1,SUM(OFFSET(CÁLCULO!$AI$15,ROW($X239)-ROW($X$15),1):OFFSET(CÁLCULO!$BB$15,ROW($X239)-ROW($X$15),-1))),IF($C239=0,0,ROUND(SomaAgrup,15-13*$AF$11)))</f>
        <v>1284.18</v>
      </c>
      <c r="Y239" s="126" t="s">
        <v>752</v>
      </c>
      <c r="Z239" s="673" t="str">
        <f t="shared" ca="1" si="66"/>
        <v>RA</v>
      </c>
      <c r="AA239" s="127">
        <f ca="1">IF($C239="S",IF($Z239="CP",$X239,IF($Z239="RA",(($X239)*QCI!$AA$3),0)),SomaAgrup)</f>
        <v>12.841800000000001</v>
      </c>
      <c r="AB239" s="128">
        <f t="shared" ca="1" si="67"/>
        <v>0</v>
      </c>
      <c r="AC239" s="564" t="e">
        <f t="array" aca="1" ref="AC239" ca="1">IF($N239=""," ",
IF(AND($C239&lt;&gt;"S",OR($R239="",$R239="(digite a descrição aqui)")),"DESCRIÇÃO",
IF(AND($C239="S",OR($Q239&lt;&gt;"",$T239&gt;0,$U239&gt;0),$P239=""),"FONTE",
IF(AND($C239="S",$P239&lt;&gt;"",OR($T239&gt;0,$U239&gt;0),$Q239=""),"CÓDIGO",
IF(AND($C239="S",$P239&lt;&gt;"",$Q239&lt;&gt;"",$R239="(Código não identificado nas referências)"),"CÓDIGO N/ID",
IF(AND($C239="S",OR($R239="",$R239="(digite a descrição aqui)"),OR($Q239&lt;&gt;"",$T239&gt;0,$U239&gt;0)),"DESCRIÇÃO",
IF(AND($C239="S",$P239&lt;&gt;"",$Q239&lt;&gt;"",$S239=""),"UNIDADE",
IF(AND($C239="S",$P239&lt;&gt;"",$Q239&lt;&gt;"",$U239=0),"SEM CUSTO",
IF(AND(_xlfn.SINGLE(TIPOORCAMENTO)="Licitado",$AL239=0,$AN239&gt;0),"SEM PREÇO",
IF(AND($C239="S",$P239&lt;&gt;"",$Q239&lt;&gt;"",$U239&gt;0,$V239=0),"BDI",
IF(OR(AND(TIPOORCAMENTO="Proposto",LEFT($O$8,5)&lt;&gt;"(N/D:",$AG239&lt;&gt;"",ORÇAMENTO.CustoUnitario&gt;$AG239),AND(TIPOORCAMENTO="LICITADO",ORÇAMENTO.PrecoUnitarioLicitado&gt;$AN239)),"ACIMA REF.",
IF(AND($C239="S",$P239&lt;&gt;"",$Q239&lt;&gt;"",$T239=0,$U239&gt;0),"QUANT.",
IF(AND(Import.TipoArredondamento="TransfereGOV",$L239="F",$C239="S",LEN($Q239)&gt;13),"Código &gt;13",
IF(AND(Import.TipoArredondamento="TransfereGOV",$L239="F",$C239&lt;&gt;"S",LEN($R239)&gt;100),"Descrição &gt;100",
IF(AND(Import.TipoArredondamento="TransfereGOV",$L239="F",$C239="S",LEN($R239)&gt;500),"Descrição &gt;500",
IF(AND(Import.TipoArredondamento="TransfereGOV",$L239="F",$C239="S",LEFT(TRIM(UPPER($P239)),6)&lt;&gt;"SINAPI",ISNA(VLOOKUP(TRIM(UPPER($S239)),ListaTgov.Unidades,1,FALSE))),"Unid. Não Disp",
" "))))))))))))))))</f>
        <v>#NAME?</v>
      </c>
      <c r="AD239" s="673" t="str">
        <f ca="1">IF(C239&lt;=CRONO.NivelExibicao,MAX($AD$15:OFFSET(AD239,-1,0))+IF($C239&lt;&gt;1,1,MAX(1,COUNTIF(QCI!$A$13:$A$24,OFFSET($E239,-1,0)))),"")</f>
        <v/>
      </c>
      <c r="AE239" s="669" t="str">
        <f ca="1">IF(AND($C239="S",ORÇAMENTO.CodBarra&lt;&gt;""),IF(ORÇAMENTO.Fonte="",ORÇAMENTO.CodBarra,CONCATENATE(ORÇAMENTO.Fonte," ",ORÇAMENTO.CodBarra)))</f>
        <v>SIURB EDIF 18002018</v>
      </c>
      <c r="AF239" s="672">
        <f ca="1">IF(ISERROR(INDIRECT(ORÇAMENTO.BancoRef)),"(abra o arquivo 'Referência "&amp;Excel_BuiltIn_Database&amp;".xlsm)",IF(OR($C239&lt;&gt;"S",ORÇAMENTO.CodBarra=""),"(Sem Código)",IF(ISERROR(MATCH($AE239,INDIRECT(ORÇAMENTO.BancoRef),0)),"(Código não identificado nas referências)",MATCH($AE239,INDIRECT(ORÇAMENTO.BancoRef),0))))</f>
        <v>29458</v>
      </c>
      <c r="AG239" s="428">
        <f ca="1">ROUND(IF(DESONERACAO="sim",REFERENCIA.Desonerado,REFERENCIA.NaoDesonerado),2)</f>
        <v>353.86</v>
      </c>
      <c r="AH239" s="429">
        <f t="shared" ca="1" si="68"/>
        <v>0.2097</v>
      </c>
      <c r="AJ239" s="431"/>
      <c r="AL239" s="439"/>
      <c r="AM239" s="336">
        <f t="shared" ca="1" si="0"/>
        <v>1284.18</v>
      </c>
      <c r="AN239" s="470">
        <f t="shared" ca="1" si="69"/>
        <v>428.06</v>
      </c>
    </row>
    <row r="240" spans="1:40" s="673" customFormat="1" ht="25.5" x14ac:dyDescent="0.2">
      <c r="A240" s="673" t="str">
        <f t="shared" si="54"/>
        <v>S</v>
      </c>
      <c r="B240" s="673">
        <f t="shared" ca="1" si="55"/>
        <v>2</v>
      </c>
      <c r="C240" s="673" t="str">
        <f t="shared" ca="1" si="56"/>
        <v>S</v>
      </c>
      <c r="D240" s="673">
        <f t="shared" ca="1" si="57"/>
        <v>0</v>
      </c>
      <c r="E240" s="673">
        <f ca="1">IF($C240=1,OFFSET(E240,-1,0)+MAX(1,COUNTIF(QCI!$A$13:$A$24,OFFSET(ORÇAMENTO!E240,-1,0))),OFFSET(E240,-1,0))</f>
        <v>1</v>
      </c>
      <c r="F240" s="673">
        <f t="shared" ca="1" si="58"/>
        <v>13</v>
      </c>
      <c r="G240" s="673">
        <f t="shared" ca="1" si="59"/>
        <v>0</v>
      </c>
      <c r="H240" s="673">
        <f t="shared" ca="1" si="60"/>
        <v>0</v>
      </c>
      <c r="I240" s="673">
        <f t="shared" ca="1" si="61"/>
        <v>12</v>
      </c>
      <c r="J240" s="673">
        <f t="shared" ca="1" si="62"/>
        <v>0</v>
      </c>
      <c r="K240" s="673">
        <f ca="1">IF(OR($C240="S",$C240=0),0,MATCH(OFFSET($D240,0,$C240)+IF($C240&lt;&gt;1,1,COUNTIF(QCI!$A$13:$A$24,ORÇAMENTO!E240)),OFFSET($D240,1,$C240,ROW($C$251)-ROW($C240)),0))</f>
        <v>0</v>
      </c>
      <c r="L240" s="114" t="str">
        <f t="shared" ca="1" si="63"/>
        <v>F</v>
      </c>
      <c r="M240" s="115" t="s">
        <v>706</v>
      </c>
      <c r="N240" s="116" t="str">
        <f t="shared" ca="1" si="64"/>
        <v>Serviço</v>
      </c>
      <c r="O240" s="117" t="str">
        <f t="shared" ca="1" si="65"/>
        <v>1.13.12.</v>
      </c>
      <c r="P240" s="118" t="s">
        <v>971</v>
      </c>
      <c r="Q240" s="119" t="s">
        <v>1083</v>
      </c>
      <c r="R240" s="120" t="str">
        <f ca="1">IF($C240="S",REFERENCIA.Descricao,"(digite a descrição aqui)")</f>
        <v>Plantio de muda de árvore frutífera com altura de 2,00 a 3,00 m em cova de 0,60 x 0,60 x 0,60 m</v>
      </c>
      <c r="S240" s="121" t="str">
        <f ca="1">REFERENCIA.Unidade</f>
        <v>un</v>
      </c>
      <c r="T240" s="122">
        <f ca="1">OFFSET(CÁLCULO!H$15,ROW($T240)-ROW(T$15),0)</f>
        <v>3</v>
      </c>
      <c r="U240" s="123">
        <f t="shared" ca="1" si="70"/>
        <v>237.43</v>
      </c>
      <c r="V240" s="124" t="s">
        <v>664</v>
      </c>
      <c r="W240" s="122">
        <f ca="1">IF($C240="S",ROUND(IF(TIPOORCAMENTO="Proposto",ORÇAMENTO.CustoUnitario*(1+$AH240),ORÇAMENTO.PrecoUnitarioLicitado),15-13*$AF$10),0)</f>
        <v>287.22000000000003</v>
      </c>
      <c r="X240" s="125">
        <f t="array" aca="1" ref="X240" ca="1">IF($C240="S",IF(OR(Import.TipoArredondamento&lt;&gt;"TransfereGOV",ACOMPANHAMENTO="BM"),VTOTAL1,SUM(OFFSET(CÁLCULO!$AI$15,ROW($X240)-ROW($X$15),1):OFFSET(CÁLCULO!$BB$15,ROW($X240)-ROW($X$15),-1))),IF($C240=0,0,ROUND(SomaAgrup,15-13*$AF$11)))</f>
        <v>861.66</v>
      </c>
      <c r="Y240" s="126" t="s">
        <v>752</v>
      </c>
      <c r="Z240" s="673" t="str">
        <f t="shared" ca="1" si="66"/>
        <v>RA</v>
      </c>
      <c r="AA240" s="127">
        <f ca="1">IF($C240="S",IF($Z240="CP",$X240,IF($Z240="RA",(($X240)*QCI!$AA$3),0)),SomaAgrup)</f>
        <v>8.6166</v>
      </c>
      <c r="AB240" s="128">
        <f t="shared" ca="1" si="67"/>
        <v>0</v>
      </c>
      <c r="AC240" s="564" t="e">
        <f t="array" aca="1" ref="AC240" ca="1">IF($N240=""," ",
IF(AND($C240&lt;&gt;"S",OR($R240="",$R240="(digite a descrição aqui)")),"DESCRIÇÃO",
IF(AND($C240="S",OR($Q240&lt;&gt;"",$T240&gt;0,$U240&gt;0),$P240=""),"FONTE",
IF(AND($C240="S",$P240&lt;&gt;"",OR($T240&gt;0,$U240&gt;0),$Q240=""),"CÓDIGO",
IF(AND($C240="S",$P240&lt;&gt;"",$Q240&lt;&gt;"",$R240="(Código não identificado nas referências)"),"CÓDIGO N/ID",
IF(AND($C240="S",OR($R240="",$R240="(digite a descrição aqui)"),OR($Q240&lt;&gt;"",$T240&gt;0,$U240&gt;0)),"DESCRIÇÃO",
IF(AND($C240="S",$P240&lt;&gt;"",$Q240&lt;&gt;"",$S240=""),"UNIDADE",
IF(AND($C240="S",$P240&lt;&gt;"",$Q240&lt;&gt;"",$U240=0),"SEM CUSTO",
IF(AND(_xlfn.SINGLE(TIPOORCAMENTO)="Licitado",$AL240=0,$AN240&gt;0),"SEM PREÇO",
IF(AND($C240="S",$P240&lt;&gt;"",$Q240&lt;&gt;"",$U240&gt;0,$V240=0),"BDI",
IF(OR(AND(TIPOORCAMENTO="Proposto",LEFT($O$8,5)&lt;&gt;"(N/D:",$AG240&lt;&gt;"",ORÇAMENTO.CustoUnitario&gt;$AG240),AND(TIPOORCAMENTO="LICITADO",ORÇAMENTO.PrecoUnitarioLicitado&gt;$AN240)),"ACIMA REF.",
IF(AND($C240="S",$P240&lt;&gt;"",$Q240&lt;&gt;"",$T240=0,$U240&gt;0),"QUANT.",
IF(AND(Import.TipoArredondamento="TransfereGOV",$L240="F",$C240="S",LEN($Q240)&gt;13),"Código &gt;13",
IF(AND(Import.TipoArredondamento="TransfereGOV",$L240="F",$C240&lt;&gt;"S",LEN($R240)&gt;100),"Descrição &gt;100",
IF(AND(Import.TipoArredondamento="TransfereGOV",$L240="F",$C240="S",LEN($R240)&gt;500),"Descrição &gt;500",
IF(AND(Import.TipoArredondamento="TransfereGOV",$L240="F",$C240="S",LEFT(TRIM(UPPER($P240)),6)&lt;&gt;"SINAPI",ISNA(VLOOKUP(TRIM(UPPER($S240)),ListaTgov.Unidades,1,FALSE))),"Unid. Não Disp",
" "))))))))))))))))</f>
        <v>#NAME?</v>
      </c>
      <c r="AD240" s="673" t="str">
        <f ca="1">IF(C240&lt;=CRONO.NivelExibicao,MAX($AD$15:OFFSET(AD240,-1,0))+IF($C240&lt;&gt;1,1,MAX(1,COUNTIF(QCI!$A$13:$A$24,OFFSET($E240,-1,0)))),"")</f>
        <v/>
      </c>
      <c r="AE240" s="669" t="str">
        <f ca="1">IF(AND($C240="S",ORÇAMENTO.CodBarra&lt;&gt;""),IF(ORÇAMENTO.Fonte="",ORÇAMENTO.CodBarra,CONCATENATE(ORÇAMENTO.Fonte," ",ORÇAMENTO.CodBarra)))</f>
        <v>SICRO 4413949</v>
      </c>
      <c r="AF240" s="672">
        <f ca="1">IF(ISERROR(INDIRECT(ORÇAMENTO.BancoRef)),"(abra o arquivo 'Referência "&amp;Excel_BuiltIn_Database&amp;".xlsm)",IF(OR($C240&lt;&gt;"S",ORÇAMENTO.CodBarra=""),"(Sem Código)",IF(ISERROR(MATCH($AE240,INDIRECT(ORÇAMENTO.BancoRef),0)),"(Código não identificado nas referências)",MATCH($AE240,INDIRECT(ORÇAMENTO.BancoRef),0))))</f>
        <v>25105</v>
      </c>
      <c r="AG240" s="428">
        <f ca="1">ROUND(IF(DESONERACAO="sim",REFERENCIA.Desonerado,REFERENCIA.NaoDesonerado),2)</f>
        <v>237.43</v>
      </c>
      <c r="AH240" s="429">
        <f t="shared" ca="1" si="68"/>
        <v>0.2097</v>
      </c>
      <c r="AJ240" s="431"/>
      <c r="AL240" s="439"/>
      <c r="AM240" s="336">
        <f t="shared" ca="1" si="0"/>
        <v>861.66</v>
      </c>
      <c r="AN240" s="470">
        <f t="shared" ca="1" si="69"/>
        <v>287.22000000000003</v>
      </c>
    </row>
    <row r="241" spans="1:40" s="673" customFormat="1" ht="25.5" x14ac:dyDescent="0.2">
      <c r="A241" s="673" t="str">
        <f t="shared" si="54"/>
        <v>S</v>
      </c>
      <c r="B241" s="673">
        <f t="shared" ca="1" si="55"/>
        <v>2</v>
      </c>
      <c r="C241" s="673" t="str">
        <f t="shared" ca="1" si="56"/>
        <v>S</v>
      </c>
      <c r="D241" s="673">
        <f t="shared" ca="1" si="57"/>
        <v>0</v>
      </c>
      <c r="E241" s="673">
        <f ca="1">IF($C241=1,OFFSET(E241,-1,0)+MAX(1,COUNTIF(QCI!$A$13:$A$24,OFFSET(ORÇAMENTO!E241,-1,0))),OFFSET(E241,-1,0))</f>
        <v>1</v>
      </c>
      <c r="F241" s="673">
        <f t="shared" ca="1" si="58"/>
        <v>13</v>
      </c>
      <c r="G241" s="673">
        <f t="shared" ca="1" si="59"/>
        <v>0</v>
      </c>
      <c r="H241" s="673">
        <f t="shared" ca="1" si="60"/>
        <v>0</v>
      </c>
      <c r="I241" s="673">
        <f t="shared" ca="1" si="61"/>
        <v>13</v>
      </c>
      <c r="J241" s="673">
        <f t="shared" ca="1" si="62"/>
        <v>0</v>
      </c>
      <c r="K241" s="673">
        <f ca="1">IF(OR($C241="S",$C241=0),0,MATCH(OFFSET($D241,0,$C241)+IF($C241&lt;&gt;1,1,COUNTIF(QCI!$A$13:$A$24,ORÇAMENTO!E241)),OFFSET($D241,1,$C241,ROW($C$251)-ROW($C241)),0))</f>
        <v>0</v>
      </c>
      <c r="L241" s="114" t="str">
        <f t="shared" ca="1" si="63"/>
        <v>F</v>
      </c>
      <c r="M241" s="115" t="s">
        <v>706</v>
      </c>
      <c r="N241" s="116" t="str">
        <f t="shared" ca="1" si="64"/>
        <v>Serviço</v>
      </c>
      <c r="O241" s="117" t="str">
        <f t="shared" ca="1" si="65"/>
        <v>1.13.13.</v>
      </c>
      <c r="P241" s="677" t="s">
        <v>751</v>
      </c>
      <c r="Q241" s="119" t="s">
        <v>1084</v>
      </c>
      <c r="R241" s="120" t="str">
        <f ca="1">IF($C241="S",REFERENCIA.Descricao,"(digite a descrição aqui)")</f>
        <v>PLANTIO DE ÁRVORE ORNAMENTAL COM ALTURA DE MUDA MENOR OU IGUAL A 2,00 M . AF_07/2024</v>
      </c>
      <c r="S241" s="121" t="str">
        <f ca="1">REFERENCIA.Unidade</f>
        <v>UN</v>
      </c>
      <c r="T241" s="122">
        <f ca="1">OFFSET(CÁLCULO!H$15,ROW($T241)-ROW(T$15),0)</f>
        <v>3</v>
      </c>
      <c r="U241" s="123">
        <f t="shared" ca="1" si="70"/>
        <v>95.95</v>
      </c>
      <c r="V241" s="124" t="s">
        <v>664</v>
      </c>
      <c r="W241" s="122">
        <f ca="1">IF($C241="S",ROUND(IF(TIPOORCAMENTO="Proposto",ORÇAMENTO.CustoUnitario*(1+$AH241),ORÇAMENTO.PrecoUnitarioLicitado),15-13*$AF$10),0)</f>
        <v>116.07</v>
      </c>
      <c r="X241" s="125">
        <f t="array" aca="1" ref="X241" ca="1">IF($C241="S",IF(OR(Import.TipoArredondamento&lt;&gt;"TransfereGOV",ACOMPANHAMENTO="BM"),VTOTAL1,SUM(OFFSET(CÁLCULO!$AI$15,ROW($X241)-ROW($X$15),1):OFFSET(CÁLCULO!$BB$15,ROW($X241)-ROW($X$15),-1))),IF($C241=0,0,ROUND(SomaAgrup,15-13*$AF$11)))</f>
        <v>348.21</v>
      </c>
      <c r="Y241" s="126" t="s">
        <v>752</v>
      </c>
      <c r="Z241" s="673" t="str">
        <f t="shared" ca="1" si="66"/>
        <v>RA</v>
      </c>
      <c r="AA241" s="127">
        <f ca="1">IF($C241="S",IF($Z241="CP",$X241,IF($Z241="RA",(($X241)*QCI!$AA$3),0)),SomaAgrup)</f>
        <v>3.4821</v>
      </c>
      <c r="AB241" s="128">
        <f t="shared" ca="1" si="67"/>
        <v>0</v>
      </c>
      <c r="AC241" s="564" t="e">
        <f t="array" aca="1" ref="AC241" ca="1">IF($N241=""," ",
IF(AND($C241&lt;&gt;"S",OR($R241="",$R241="(digite a descrição aqui)")),"DESCRIÇÃO",
IF(AND($C241="S",OR($Q241&lt;&gt;"",$T241&gt;0,$U241&gt;0),$P241=""),"FONTE",
IF(AND($C241="S",$P241&lt;&gt;"",OR($T241&gt;0,$U241&gt;0),$Q241=""),"CÓDIGO",
IF(AND($C241="S",$P241&lt;&gt;"",$Q241&lt;&gt;"",$R241="(Código não identificado nas referências)"),"CÓDIGO N/ID",
IF(AND($C241="S",OR($R241="",$R241="(digite a descrição aqui)"),OR($Q241&lt;&gt;"",$T241&gt;0,$U241&gt;0)),"DESCRIÇÃO",
IF(AND($C241="S",$P241&lt;&gt;"",$Q241&lt;&gt;"",$S241=""),"UNIDADE",
IF(AND($C241="S",$P241&lt;&gt;"",$Q241&lt;&gt;"",$U241=0),"SEM CUSTO",
IF(AND(_xlfn.SINGLE(TIPOORCAMENTO)="Licitado",$AL241=0,$AN241&gt;0),"SEM PREÇO",
IF(AND($C241="S",$P241&lt;&gt;"",$Q241&lt;&gt;"",$U241&gt;0,$V241=0),"BDI",
IF(OR(AND(TIPOORCAMENTO="Proposto",LEFT($O$8,5)&lt;&gt;"(N/D:",$AG241&lt;&gt;"",ORÇAMENTO.CustoUnitario&gt;$AG241),AND(TIPOORCAMENTO="LICITADO",ORÇAMENTO.PrecoUnitarioLicitado&gt;$AN241)),"ACIMA REF.",
IF(AND($C241="S",$P241&lt;&gt;"",$Q241&lt;&gt;"",$T241=0,$U241&gt;0),"QUANT.",
IF(AND(Import.TipoArredondamento="TransfereGOV",$L241="F",$C241="S",LEN($Q241)&gt;13),"Código &gt;13",
IF(AND(Import.TipoArredondamento="TransfereGOV",$L241="F",$C241&lt;&gt;"S",LEN($R241)&gt;100),"Descrição &gt;100",
IF(AND(Import.TipoArredondamento="TransfereGOV",$L241="F",$C241="S",LEN($R241)&gt;500),"Descrição &gt;500",
IF(AND(Import.TipoArredondamento="TransfereGOV",$L241="F",$C241="S",LEFT(TRIM(UPPER($P241)),6)&lt;&gt;"SINAPI",ISNA(VLOOKUP(TRIM(UPPER($S241)),ListaTgov.Unidades,1,FALSE))),"Unid. Não Disp",
" "))))))))))))))))</f>
        <v>#NAME?</v>
      </c>
      <c r="AD241" s="673" t="str">
        <f ca="1">IF(C241&lt;=CRONO.NivelExibicao,MAX($AD$15:OFFSET(AD241,-1,0))+IF($C241&lt;&gt;1,1,MAX(1,COUNTIF(QCI!$A$13:$A$24,OFFSET($E241,-1,0)))),"")</f>
        <v/>
      </c>
      <c r="AE241" s="669" t="str">
        <f ca="1">IF(AND($C241="S",ORÇAMENTO.CodBarra&lt;&gt;""),IF(ORÇAMENTO.Fonte="",ORÇAMENTO.CodBarra,CONCATENATE(ORÇAMENTO.Fonte," ",ORÇAMENTO.CodBarra)))</f>
        <v>SINAPI 98510</v>
      </c>
      <c r="AF241" s="672">
        <f ca="1">IF(ISERROR(INDIRECT(ORÇAMENTO.BancoRef)),"(abra o arquivo 'Referência "&amp;Excel_BuiltIn_Database&amp;".xlsm)",IF(OR($C241&lt;&gt;"S",ORÇAMENTO.CodBarra=""),"(Sem Código)",IF(ISERROR(MATCH($AE241,INDIRECT(ORÇAMENTO.BancoRef),0)),"(Código não identificado nas referências)",MATCH($AE241,INDIRECT(ORÇAMENTO.BancoRef),0))))</f>
        <v>13810</v>
      </c>
      <c r="AG241" s="428">
        <f ca="1">ROUND(IF(DESONERACAO="sim",REFERENCIA.Desonerado,REFERENCIA.NaoDesonerado),2)</f>
        <v>95.95</v>
      </c>
      <c r="AH241" s="429">
        <f t="shared" ca="1" si="68"/>
        <v>0.2097</v>
      </c>
      <c r="AJ241" s="431"/>
      <c r="AL241" s="439"/>
      <c r="AM241" s="336">
        <f t="shared" ca="1" si="0"/>
        <v>348.21</v>
      </c>
      <c r="AN241" s="470">
        <f t="shared" ca="1" si="69"/>
        <v>116.07</v>
      </c>
    </row>
    <row r="242" spans="1:40" s="673" customFormat="1" x14ac:dyDescent="0.2">
      <c r="A242" s="673" t="str">
        <f t="shared" si="54"/>
        <v>S</v>
      </c>
      <c r="B242" s="673">
        <f t="shared" ca="1" si="55"/>
        <v>2</v>
      </c>
      <c r="C242" s="673" t="str">
        <f t="shared" ca="1" si="56"/>
        <v>S</v>
      </c>
      <c r="D242" s="673">
        <f t="shared" ca="1" si="57"/>
        <v>0</v>
      </c>
      <c r="E242" s="673">
        <f ca="1">IF($C242=1,OFFSET(E242,-1,0)+MAX(1,COUNTIF(QCI!$A$13:$A$24,OFFSET(ORÇAMENTO!E242,-1,0))),OFFSET(E242,-1,0))</f>
        <v>1</v>
      </c>
      <c r="F242" s="673">
        <f t="shared" ca="1" si="58"/>
        <v>13</v>
      </c>
      <c r="G242" s="673">
        <f t="shared" ca="1" si="59"/>
        <v>0</v>
      </c>
      <c r="H242" s="673">
        <f t="shared" ca="1" si="60"/>
        <v>0</v>
      </c>
      <c r="I242" s="673">
        <f t="shared" ca="1" si="61"/>
        <v>14</v>
      </c>
      <c r="J242" s="673">
        <f t="shared" ca="1" si="62"/>
        <v>0</v>
      </c>
      <c r="K242" s="673">
        <f ca="1">IF(OR($C242="S",$C242=0),0,MATCH(OFFSET($D242,0,$C242)+IF($C242&lt;&gt;1,1,COUNTIF(QCI!$A$13:$A$24,ORÇAMENTO!E242)),OFFSET($D242,1,$C242,ROW($C$251)-ROW($C242)),0))</f>
        <v>0</v>
      </c>
      <c r="L242" s="114" t="str">
        <f t="shared" ca="1" si="63"/>
        <v>F</v>
      </c>
      <c r="M242" s="115" t="s">
        <v>706</v>
      </c>
      <c r="N242" s="116" t="str">
        <f t="shared" ca="1" si="64"/>
        <v>Serviço</v>
      </c>
      <c r="O242" s="117" t="str">
        <f t="shared" ca="1" si="65"/>
        <v>1.13.14.</v>
      </c>
      <c r="P242" s="118" t="s">
        <v>978</v>
      </c>
      <c r="Q242" s="119" t="s">
        <v>1085</v>
      </c>
      <c r="R242" s="120" t="str">
        <f ca="1">IF($C242="S",REFERENCIA.Descricao,"(digite a descrição aqui)")</f>
        <v>TUMBERGIA (THUNBERGIA GRANDIFLORA)</v>
      </c>
      <c r="S242" s="121" t="str">
        <f ca="1">REFERENCIA.Unidade</f>
        <v>UN</v>
      </c>
      <c r="T242" s="122">
        <f ca="1">OFFSET(CÁLCULO!H$15,ROW($T242)-ROW(T$15),0)</f>
        <v>24</v>
      </c>
      <c r="U242" s="123">
        <f t="shared" ca="1" si="70"/>
        <v>68.98</v>
      </c>
      <c r="V242" s="124" t="s">
        <v>664</v>
      </c>
      <c r="W242" s="122">
        <f ca="1">IF($C242="S",ROUND(IF(TIPOORCAMENTO="Proposto",ORÇAMENTO.CustoUnitario*(1+$AH242),ORÇAMENTO.PrecoUnitarioLicitado),15-13*$AF$10),0)</f>
        <v>83.45</v>
      </c>
      <c r="X242" s="125">
        <f t="array" aca="1" ref="X242" ca="1">IF($C242="S",IF(OR(Import.TipoArredondamento&lt;&gt;"TransfereGOV",ACOMPANHAMENTO="BM"),VTOTAL1,SUM(OFFSET(CÁLCULO!$AI$15,ROW($X242)-ROW($X$15),1):OFFSET(CÁLCULO!$BB$15,ROW($X242)-ROW($X$15),-1))),IF($C242=0,0,ROUND(SomaAgrup,15-13*$AF$11)))</f>
        <v>2002.8</v>
      </c>
      <c r="Y242" s="126" t="s">
        <v>752</v>
      </c>
      <c r="Z242" s="673" t="str">
        <f t="shared" ca="1" si="66"/>
        <v>RA</v>
      </c>
      <c r="AA242" s="127">
        <f ca="1">IF($C242="S",IF($Z242="CP",$X242,IF($Z242="RA",(($X242)*QCI!$AA$3),0)),SomaAgrup)</f>
        <v>20.027999999999999</v>
      </c>
      <c r="AB242" s="128">
        <f t="shared" ca="1" si="67"/>
        <v>0</v>
      </c>
      <c r="AC242" s="564" t="e">
        <f t="array" aca="1" ref="AC242" ca="1">IF($N242=""," ",
IF(AND($C242&lt;&gt;"S",OR($R242="",$R242="(digite a descrição aqui)")),"DESCRIÇÃO",
IF(AND($C242="S",OR($Q242&lt;&gt;"",$T242&gt;0,$U242&gt;0),$P242=""),"FONTE",
IF(AND($C242="S",$P242&lt;&gt;"",OR($T242&gt;0,$U242&gt;0),$Q242=""),"CÓDIGO",
IF(AND($C242="S",$P242&lt;&gt;"",$Q242&lt;&gt;"",$R242="(Código não identificado nas referências)"),"CÓDIGO N/ID",
IF(AND($C242="S",OR($R242="",$R242="(digite a descrição aqui)"),OR($Q242&lt;&gt;"",$T242&gt;0,$U242&gt;0)),"DESCRIÇÃO",
IF(AND($C242="S",$P242&lt;&gt;"",$Q242&lt;&gt;"",$S242=""),"UNIDADE",
IF(AND($C242="S",$P242&lt;&gt;"",$Q242&lt;&gt;"",$U242=0),"SEM CUSTO",
IF(AND(_xlfn.SINGLE(TIPOORCAMENTO)="Licitado",$AL242=0,$AN242&gt;0),"SEM PREÇO",
IF(AND($C242="S",$P242&lt;&gt;"",$Q242&lt;&gt;"",$U242&gt;0,$V242=0),"BDI",
IF(OR(AND(TIPOORCAMENTO="Proposto",LEFT($O$8,5)&lt;&gt;"(N/D:",$AG242&lt;&gt;"",ORÇAMENTO.CustoUnitario&gt;$AG242),AND(TIPOORCAMENTO="LICITADO",ORÇAMENTO.PrecoUnitarioLicitado&gt;$AN242)),"ACIMA REF.",
IF(AND($C242="S",$P242&lt;&gt;"",$Q242&lt;&gt;"",$T242=0,$U242&gt;0),"QUANT.",
IF(AND(Import.TipoArredondamento="TransfereGOV",$L242="F",$C242="S",LEN($Q242)&gt;13),"Código &gt;13",
IF(AND(Import.TipoArredondamento="TransfereGOV",$L242="F",$C242&lt;&gt;"S",LEN($R242)&gt;100),"Descrição &gt;100",
IF(AND(Import.TipoArredondamento="TransfereGOV",$L242="F",$C242="S",LEN($R242)&gt;500),"Descrição &gt;500",
IF(AND(Import.TipoArredondamento="TransfereGOV",$L242="F",$C242="S",LEFT(TRIM(UPPER($P242)),6)&lt;&gt;"SINAPI",ISNA(VLOOKUP(TRIM(UPPER($S242)),ListaTgov.Unidades,1,FALSE))),"Unid. Não Disp",
" "))))))))))))))))</f>
        <v>#NAME?</v>
      </c>
      <c r="AD242" s="673" t="str">
        <f ca="1">IF(C242&lt;=CRONO.NivelExibicao,MAX($AD$15:OFFSET(AD242,-1,0))+IF($C242&lt;&gt;1,1,MAX(1,COUNTIF(QCI!$A$13:$A$24,OFFSET($E242,-1,0)))),"")</f>
        <v/>
      </c>
      <c r="AE242" s="669" t="str">
        <f ca="1">IF(AND($C242="S",ORÇAMENTO.CodBarra&lt;&gt;""),IF(ORÇAMENTO.Fonte="",ORÇAMENTO.CodBarra,CONCATENATE(ORÇAMENTO.Fonte," ",ORÇAMENTO.CodBarra)))</f>
        <v>SIURB EDIF 18003051</v>
      </c>
      <c r="AF242" s="672">
        <f ca="1">IF(ISERROR(INDIRECT(ORÇAMENTO.BancoRef)),"(abra o arquivo 'Referência "&amp;Excel_BuiltIn_Database&amp;".xlsm)",IF(OR($C242&lt;&gt;"S",ORÇAMENTO.CodBarra=""),"(Sem Código)",IF(ISERROR(MATCH($AE242,INDIRECT(ORÇAMENTO.BancoRef),0)),"(Código não identificado nas referências)",MATCH($AE242,INDIRECT(ORÇAMENTO.BancoRef),0))))</f>
        <v>29528</v>
      </c>
      <c r="AG242" s="428">
        <f ca="1">ROUND(IF(DESONERACAO="sim",REFERENCIA.Desonerado,REFERENCIA.NaoDesonerado),2)</f>
        <v>68.98</v>
      </c>
      <c r="AH242" s="429">
        <f t="shared" ca="1" si="68"/>
        <v>0.2097</v>
      </c>
      <c r="AJ242" s="431"/>
      <c r="AL242" s="439"/>
      <c r="AM242" s="336">
        <f t="shared" ca="1" si="0"/>
        <v>2002.8</v>
      </c>
      <c r="AN242" s="470">
        <f t="shared" ca="1" si="69"/>
        <v>83.45</v>
      </c>
    </row>
    <row r="243" spans="1:40" s="673" customFormat="1" x14ac:dyDescent="0.2">
      <c r="A243" s="673" t="str">
        <f t="shared" si="54"/>
        <v>S</v>
      </c>
      <c r="B243" s="673">
        <f t="shared" ca="1" si="55"/>
        <v>2</v>
      </c>
      <c r="C243" s="673" t="str">
        <f t="shared" ca="1" si="56"/>
        <v>S</v>
      </c>
      <c r="D243" s="673">
        <f t="shared" ca="1" si="57"/>
        <v>0</v>
      </c>
      <c r="E243" s="673">
        <f ca="1">IF($C243=1,OFFSET(E243,-1,0)+MAX(1,COUNTIF(QCI!$A$13:$A$24,OFFSET(ORÇAMENTO!E243,-1,0))),OFFSET(E243,-1,0))</f>
        <v>1</v>
      </c>
      <c r="F243" s="673">
        <f t="shared" ca="1" si="58"/>
        <v>13</v>
      </c>
      <c r="G243" s="673">
        <f t="shared" ca="1" si="59"/>
        <v>0</v>
      </c>
      <c r="H243" s="673">
        <f t="shared" ca="1" si="60"/>
        <v>0</v>
      </c>
      <c r="I243" s="673">
        <f t="shared" ca="1" si="61"/>
        <v>15</v>
      </c>
      <c r="J243" s="673">
        <f t="shared" ca="1" si="62"/>
        <v>0</v>
      </c>
      <c r="K243" s="673">
        <f ca="1">IF(OR($C243="S",$C243=0),0,MATCH(OFFSET($D243,0,$C243)+IF($C243&lt;&gt;1,1,COUNTIF(QCI!$A$13:$A$24,ORÇAMENTO!E243)),OFFSET($D243,1,$C243,ROW($C$251)-ROW($C243)),0))</f>
        <v>0</v>
      </c>
      <c r="L243" s="114" t="str">
        <f t="shared" ca="1" si="63"/>
        <v>F</v>
      </c>
      <c r="M243" s="115" t="s">
        <v>706</v>
      </c>
      <c r="N243" s="116" t="str">
        <f t="shared" ca="1" si="64"/>
        <v>Serviço</v>
      </c>
      <c r="O243" s="117" t="str">
        <f t="shared" ca="1" si="65"/>
        <v>1.13.15.</v>
      </c>
      <c r="P243" s="118" t="s">
        <v>978</v>
      </c>
      <c r="Q243" s="119" t="s">
        <v>1086</v>
      </c>
      <c r="R243" s="120" t="str">
        <f ca="1">IF($C243="S",REFERENCIA.Descricao,"(digite a descrição aqui)")</f>
        <v>BELA EMÍLIA (PLUMBAGO CAPENSIS)</v>
      </c>
      <c r="S243" s="121" t="str">
        <f ca="1">REFERENCIA.Unidade</f>
        <v>UN</v>
      </c>
      <c r="T243" s="122">
        <f ca="1">OFFSET(CÁLCULO!H$15,ROW($T243)-ROW(T$15),0)</f>
        <v>42</v>
      </c>
      <c r="U243" s="123">
        <f t="shared" ca="1" si="70"/>
        <v>47.08</v>
      </c>
      <c r="V243" s="124" t="s">
        <v>664</v>
      </c>
      <c r="W243" s="122">
        <f ca="1">IF($C243="S",ROUND(IF(TIPOORCAMENTO="Proposto",ORÇAMENTO.CustoUnitario*(1+$AH243),ORÇAMENTO.PrecoUnitarioLicitado),15-13*$AF$10),0)</f>
        <v>56.95</v>
      </c>
      <c r="X243" s="125">
        <f t="array" aca="1" ref="X243" ca="1">IF($C243="S",IF(OR(Import.TipoArredondamento&lt;&gt;"TransfereGOV",ACOMPANHAMENTO="BM"),VTOTAL1,SUM(OFFSET(CÁLCULO!$AI$15,ROW($X243)-ROW($X$15),1):OFFSET(CÁLCULO!$BB$15,ROW($X243)-ROW($X$15),-1))),IF($C243=0,0,ROUND(SomaAgrup,15-13*$AF$11)))</f>
        <v>2391.9</v>
      </c>
      <c r="Y243" s="126" t="s">
        <v>752</v>
      </c>
      <c r="Z243" s="673" t="str">
        <f t="shared" ca="1" si="66"/>
        <v>RA</v>
      </c>
      <c r="AA243" s="127">
        <f ca="1">IF($C243="S",IF($Z243="CP",$X243,IF($Z243="RA",(($X243)*QCI!$AA$3),0)),SomaAgrup)</f>
        <v>23.919</v>
      </c>
      <c r="AB243" s="128">
        <f t="shared" ca="1" si="67"/>
        <v>0</v>
      </c>
      <c r="AC243" s="564" t="e">
        <f t="array" aca="1" ref="AC243" ca="1">IF($N243=""," ",
IF(AND($C243&lt;&gt;"S",OR($R243="",$R243="(digite a descrição aqui)")),"DESCRIÇÃO",
IF(AND($C243="S",OR($Q243&lt;&gt;"",$T243&gt;0,$U243&gt;0),$P243=""),"FONTE",
IF(AND($C243="S",$P243&lt;&gt;"",OR($T243&gt;0,$U243&gt;0),$Q243=""),"CÓDIGO",
IF(AND($C243="S",$P243&lt;&gt;"",$Q243&lt;&gt;"",$R243="(Código não identificado nas referências)"),"CÓDIGO N/ID",
IF(AND($C243="S",OR($R243="",$R243="(digite a descrição aqui)"),OR($Q243&lt;&gt;"",$T243&gt;0,$U243&gt;0)),"DESCRIÇÃO",
IF(AND($C243="S",$P243&lt;&gt;"",$Q243&lt;&gt;"",$S243=""),"UNIDADE",
IF(AND($C243="S",$P243&lt;&gt;"",$Q243&lt;&gt;"",$U243=0),"SEM CUSTO",
IF(AND(_xlfn.SINGLE(TIPOORCAMENTO)="Licitado",$AL243=0,$AN243&gt;0),"SEM PREÇO",
IF(AND($C243="S",$P243&lt;&gt;"",$Q243&lt;&gt;"",$U243&gt;0,$V243=0),"BDI",
IF(OR(AND(TIPOORCAMENTO="Proposto",LEFT($O$8,5)&lt;&gt;"(N/D:",$AG243&lt;&gt;"",ORÇAMENTO.CustoUnitario&gt;$AG243),AND(TIPOORCAMENTO="LICITADO",ORÇAMENTO.PrecoUnitarioLicitado&gt;$AN243)),"ACIMA REF.",
IF(AND($C243="S",$P243&lt;&gt;"",$Q243&lt;&gt;"",$T243=0,$U243&gt;0),"QUANT.",
IF(AND(Import.TipoArredondamento="TransfereGOV",$L243="F",$C243="S",LEN($Q243)&gt;13),"Código &gt;13",
IF(AND(Import.TipoArredondamento="TransfereGOV",$L243="F",$C243&lt;&gt;"S",LEN($R243)&gt;100),"Descrição &gt;100",
IF(AND(Import.TipoArredondamento="TransfereGOV",$L243="F",$C243="S",LEN($R243)&gt;500),"Descrição &gt;500",
IF(AND(Import.TipoArredondamento="TransfereGOV",$L243="F",$C243="S",LEFT(TRIM(UPPER($P243)),6)&lt;&gt;"SINAPI",ISNA(VLOOKUP(TRIM(UPPER($S243)),ListaTgov.Unidades,1,FALSE))),"Unid. Não Disp",
" "))))))))))))))))</f>
        <v>#NAME?</v>
      </c>
      <c r="AD243" s="673" t="str">
        <f ca="1">IF(C243&lt;=CRONO.NivelExibicao,MAX($AD$15:OFFSET(AD243,-1,0))+IF($C243&lt;&gt;1,1,MAX(1,COUNTIF(QCI!$A$13:$A$24,OFFSET($E243,-1,0)))),"")</f>
        <v/>
      </c>
      <c r="AE243" s="669" t="str">
        <f ca="1">IF(AND($C243="S",ORÇAMENTO.CodBarra&lt;&gt;""),IF(ORÇAMENTO.Fonte="",ORÇAMENTO.CodBarra,CONCATENATE(ORÇAMENTO.Fonte," ",ORÇAMENTO.CodBarra)))</f>
        <v>SIURB EDIF 18003071</v>
      </c>
      <c r="AF243" s="672">
        <f ca="1">IF(ISERROR(INDIRECT(ORÇAMENTO.BancoRef)),"(abra o arquivo 'Referência "&amp;Excel_BuiltIn_Database&amp;".xlsm)",IF(OR($C243&lt;&gt;"S",ORÇAMENTO.CodBarra=""),"(Sem Código)",IF(ISERROR(MATCH($AE243,INDIRECT(ORÇAMENTO.BancoRef),0)),"(Código não identificado nas referências)",MATCH($AE243,INDIRECT(ORÇAMENTO.BancoRef),0))))</f>
        <v>29535</v>
      </c>
      <c r="AG243" s="428">
        <f ca="1">ROUND(IF(DESONERACAO="sim",REFERENCIA.Desonerado,REFERENCIA.NaoDesonerado),2)</f>
        <v>47.08</v>
      </c>
      <c r="AH243" s="429">
        <f t="shared" ca="1" si="68"/>
        <v>0.2097</v>
      </c>
      <c r="AJ243" s="431"/>
      <c r="AL243" s="439"/>
      <c r="AM243" s="336">
        <f t="shared" ca="1" si="0"/>
        <v>2391.9</v>
      </c>
      <c r="AN243" s="470">
        <f t="shared" ca="1" si="69"/>
        <v>56.95</v>
      </c>
    </row>
    <row r="244" spans="1:40" s="673" customFormat="1" x14ac:dyDescent="0.2">
      <c r="A244" s="673" t="str">
        <f t="shared" si="54"/>
        <v>S</v>
      </c>
      <c r="B244" s="673">
        <f t="shared" ca="1" si="55"/>
        <v>2</v>
      </c>
      <c r="C244" s="673" t="str">
        <f t="shared" ca="1" si="56"/>
        <v>S</v>
      </c>
      <c r="D244" s="673">
        <f t="shared" ca="1" si="57"/>
        <v>0</v>
      </c>
      <c r="E244" s="673">
        <f ca="1">IF($C244=1,OFFSET(E244,-1,0)+MAX(1,COUNTIF(QCI!$A$13:$A$24,OFFSET(ORÇAMENTO!E244,-1,0))),OFFSET(E244,-1,0))</f>
        <v>1</v>
      </c>
      <c r="F244" s="673">
        <f t="shared" ca="1" si="58"/>
        <v>13</v>
      </c>
      <c r="G244" s="673">
        <f t="shared" ca="1" si="59"/>
        <v>0</v>
      </c>
      <c r="H244" s="673">
        <f t="shared" ca="1" si="60"/>
        <v>0</v>
      </c>
      <c r="I244" s="673">
        <f t="shared" ca="1" si="61"/>
        <v>16</v>
      </c>
      <c r="J244" s="673">
        <f t="shared" ca="1" si="62"/>
        <v>0</v>
      </c>
      <c r="K244" s="673">
        <f ca="1">IF(OR($C244="S",$C244=0),0,MATCH(OFFSET($D244,0,$C244)+IF($C244&lt;&gt;1,1,COUNTIF(QCI!$A$13:$A$24,ORÇAMENTO!E244)),OFFSET($D244,1,$C244,ROW($C$251)-ROW($C244)),0))</f>
        <v>0</v>
      </c>
      <c r="L244" s="114" t="str">
        <f t="shared" ca="1" si="63"/>
        <v>F</v>
      </c>
      <c r="M244" s="115" t="s">
        <v>706</v>
      </c>
      <c r="N244" s="116" t="str">
        <f t="shared" ca="1" si="64"/>
        <v>Serviço</v>
      </c>
      <c r="O244" s="117" t="str">
        <f t="shared" ca="1" si="65"/>
        <v>1.13.16.</v>
      </c>
      <c r="P244" s="677" t="s">
        <v>751</v>
      </c>
      <c r="Q244" s="119" t="s">
        <v>1087</v>
      </c>
      <c r="R244" s="120" t="str">
        <f ca="1">IF($C244="S",REFERENCIA.Descricao,"(digite a descrição aqui)")</f>
        <v>PLANTIO DE GRAMA BATATAIS EM PLACAS. AF_07/2024</v>
      </c>
      <c r="S244" s="121" t="str">
        <f ca="1">REFERENCIA.Unidade</f>
        <v>M2</v>
      </c>
      <c r="T244" s="122">
        <f ca="1">OFFSET(CÁLCULO!H$15,ROW($T244)-ROW(T$15),0)</f>
        <v>564</v>
      </c>
      <c r="U244" s="123">
        <f t="shared" ca="1" si="70"/>
        <v>18.05</v>
      </c>
      <c r="V244" s="124" t="s">
        <v>664</v>
      </c>
      <c r="W244" s="122">
        <f ca="1">IF($C244="S",ROUND(IF(TIPOORCAMENTO="Proposto",ORÇAMENTO.CustoUnitario*(1+$AH244),ORÇAMENTO.PrecoUnitarioLicitado),15-13*$AF$10),0)</f>
        <v>21.84</v>
      </c>
      <c r="X244" s="125">
        <f t="array" aca="1" ref="X244" ca="1">IF($C244="S",IF(OR(Import.TipoArredondamento&lt;&gt;"TransfereGOV",ACOMPANHAMENTO="BM"),VTOTAL1,SUM(OFFSET(CÁLCULO!$AI$15,ROW($X244)-ROW($X$15),1):OFFSET(CÁLCULO!$BB$15,ROW($X244)-ROW($X$15),-1))),IF($C244=0,0,ROUND(SomaAgrup,15-13*$AF$11)))</f>
        <v>12317.76</v>
      </c>
      <c r="Y244" s="126" t="s">
        <v>752</v>
      </c>
      <c r="Z244" s="673" t="str">
        <f t="shared" ca="1" si="66"/>
        <v>RA</v>
      </c>
      <c r="AA244" s="127">
        <f ca="1">IF($C244="S",IF($Z244="CP",$X244,IF($Z244="RA",(($X244)*QCI!$AA$3),0)),SomaAgrup)</f>
        <v>123.1776</v>
      </c>
      <c r="AB244" s="128">
        <f t="shared" ca="1" si="67"/>
        <v>0</v>
      </c>
      <c r="AC244" s="564" t="e">
        <f t="array" aca="1" ref="AC244" ca="1">IF($N244=""," ",
IF(AND($C244&lt;&gt;"S",OR($R244="",$R244="(digite a descrição aqui)")),"DESCRIÇÃO",
IF(AND($C244="S",OR($Q244&lt;&gt;"",$T244&gt;0,$U244&gt;0),$P244=""),"FONTE",
IF(AND($C244="S",$P244&lt;&gt;"",OR($T244&gt;0,$U244&gt;0),$Q244=""),"CÓDIGO",
IF(AND($C244="S",$P244&lt;&gt;"",$Q244&lt;&gt;"",$R244="(Código não identificado nas referências)"),"CÓDIGO N/ID",
IF(AND($C244="S",OR($R244="",$R244="(digite a descrição aqui)"),OR($Q244&lt;&gt;"",$T244&gt;0,$U244&gt;0)),"DESCRIÇÃO",
IF(AND($C244="S",$P244&lt;&gt;"",$Q244&lt;&gt;"",$S244=""),"UNIDADE",
IF(AND($C244="S",$P244&lt;&gt;"",$Q244&lt;&gt;"",$U244=0),"SEM CUSTO",
IF(AND(_xlfn.SINGLE(TIPOORCAMENTO)="Licitado",$AL244=0,$AN244&gt;0),"SEM PREÇO",
IF(AND($C244="S",$P244&lt;&gt;"",$Q244&lt;&gt;"",$U244&gt;0,$V244=0),"BDI",
IF(OR(AND(TIPOORCAMENTO="Proposto",LEFT($O$8,5)&lt;&gt;"(N/D:",$AG244&lt;&gt;"",ORÇAMENTO.CustoUnitario&gt;$AG244),AND(TIPOORCAMENTO="LICITADO",ORÇAMENTO.PrecoUnitarioLicitado&gt;$AN244)),"ACIMA REF.",
IF(AND($C244="S",$P244&lt;&gt;"",$Q244&lt;&gt;"",$T244=0,$U244&gt;0),"QUANT.",
IF(AND(Import.TipoArredondamento="TransfereGOV",$L244="F",$C244="S",LEN($Q244)&gt;13),"Código &gt;13",
IF(AND(Import.TipoArredondamento="TransfereGOV",$L244="F",$C244&lt;&gt;"S",LEN($R244)&gt;100),"Descrição &gt;100",
IF(AND(Import.TipoArredondamento="TransfereGOV",$L244="F",$C244="S",LEN($R244)&gt;500),"Descrição &gt;500",
IF(AND(Import.TipoArredondamento="TransfereGOV",$L244="F",$C244="S",LEFT(TRIM(UPPER($P244)),6)&lt;&gt;"SINAPI",ISNA(VLOOKUP(TRIM(UPPER($S244)),ListaTgov.Unidades,1,FALSE))),"Unid. Não Disp",
" "))))))))))))))))</f>
        <v>#NAME?</v>
      </c>
      <c r="AD244" s="673" t="str">
        <f ca="1">IF(C244&lt;=CRONO.NivelExibicao,MAX($AD$15:OFFSET(AD244,-1,0))+IF($C244&lt;&gt;1,1,MAX(1,COUNTIF(QCI!$A$13:$A$24,OFFSET($E244,-1,0)))),"")</f>
        <v/>
      </c>
      <c r="AE244" s="669" t="str">
        <f ca="1">IF(AND($C244="S",ORÇAMENTO.CodBarra&lt;&gt;""),IF(ORÇAMENTO.Fonte="",ORÇAMENTO.CodBarra,CONCATENATE(ORÇAMENTO.Fonte," ",ORÇAMENTO.CodBarra)))</f>
        <v>SINAPI 98504</v>
      </c>
      <c r="AF244" s="672">
        <f ca="1">IF(ISERROR(INDIRECT(ORÇAMENTO.BancoRef)),"(abra o arquivo 'Referência "&amp;Excel_BuiltIn_Database&amp;".xlsm)",IF(OR($C244&lt;&gt;"S",ORÇAMENTO.CodBarra=""),"(Sem Código)",IF(ISERROR(MATCH($AE244,INDIRECT(ORÇAMENTO.BancoRef),0)),"(Código não identificado nas referências)",MATCH($AE244,INDIRECT(ORÇAMENTO.BancoRef),0))))</f>
        <v>13799</v>
      </c>
      <c r="AG244" s="428">
        <f ca="1">ROUND(IF(DESONERACAO="sim",REFERENCIA.Desonerado,REFERENCIA.NaoDesonerado),2)</f>
        <v>18.05</v>
      </c>
      <c r="AH244" s="429">
        <f t="shared" ca="1" si="68"/>
        <v>0.2097</v>
      </c>
      <c r="AJ244" s="431"/>
      <c r="AL244" s="439"/>
      <c r="AM244" s="336">
        <f t="shared" ca="1" si="0"/>
        <v>12317.76</v>
      </c>
      <c r="AN244" s="470">
        <f t="shared" ca="1" si="69"/>
        <v>21.84</v>
      </c>
    </row>
    <row r="245" spans="1:40" s="673" customFormat="1" x14ac:dyDescent="0.2">
      <c r="A245" s="673" t="str">
        <f t="shared" si="54"/>
        <v>S</v>
      </c>
      <c r="B245" s="673">
        <f t="shared" ca="1" si="55"/>
        <v>2</v>
      </c>
      <c r="C245" s="673" t="str">
        <f t="shared" ca="1" si="56"/>
        <v>S</v>
      </c>
      <c r="D245" s="673">
        <f t="shared" ca="1" si="57"/>
        <v>0</v>
      </c>
      <c r="E245" s="673">
        <f ca="1">IF($C245=1,OFFSET(E245,-1,0)+MAX(1,COUNTIF(QCI!$A$13:$A$24,OFFSET(ORÇAMENTO!E245,-1,0))),OFFSET(E245,-1,0))</f>
        <v>1</v>
      </c>
      <c r="F245" s="673">
        <f t="shared" ca="1" si="58"/>
        <v>13</v>
      </c>
      <c r="G245" s="673">
        <f t="shared" ca="1" si="59"/>
        <v>0</v>
      </c>
      <c r="H245" s="673">
        <f t="shared" ca="1" si="60"/>
        <v>0</v>
      </c>
      <c r="I245" s="673">
        <f t="shared" ca="1" si="61"/>
        <v>17</v>
      </c>
      <c r="J245" s="673">
        <f t="shared" ca="1" si="62"/>
        <v>0</v>
      </c>
      <c r="K245" s="673">
        <f ca="1">IF(OR($C245="S",$C245=0),0,MATCH(OFFSET($D245,0,$C245)+IF($C245&lt;&gt;1,1,COUNTIF(QCI!$A$13:$A$24,ORÇAMENTO!E245)),OFFSET($D245,1,$C245,ROW($C$251)-ROW($C245)),0))</f>
        <v>0</v>
      </c>
      <c r="L245" s="114" t="str">
        <f t="shared" ca="1" si="63"/>
        <v>F</v>
      </c>
      <c r="M245" s="115" t="s">
        <v>706</v>
      </c>
      <c r="N245" s="116" t="str">
        <f t="shared" ca="1" si="64"/>
        <v>Serviço</v>
      </c>
      <c r="O245" s="117" t="str">
        <f t="shared" ca="1" si="65"/>
        <v>1.13.17.</v>
      </c>
      <c r="P245" s="118" t="s">
        <v>751</v>
      </c>
      <c r="Q245" s="119" t="s">
        <v>1087</v>
      </c>
      <c r="R245" s="120" t="str">
        <f ca="1">IF($C245="S",REFERENCIA.Descricao,"(digite a descrição aqui)")</f>
        <v>PLANTIO DE GRAMA BATATAIS EM PLACAS. AF_07/2024</v>
      </c>
      <c r="S245" s="121" t="str">
        <f ca="1">REFERENCIA.Unidade</f>
        <v>M2</v>
      </c>
      <c r="T245" s="122">
        <f ca="1">OFFSET(CÁLCULO!H$15,ROW($T245)-ROW(T$15),0)</f>
        <v>80.48</v>
      </c>
      <c r="U245" s="123">
        <f t="shared" ca="1" si="70"/>
        <v>18.05</v>
      </c>
      <c r="V245" s="124" t="s">
        <v>664</v>
      </c>
      <c r="W245" s="122">
        <f ca="1">IF($C245="S",ROUND(IF(TIPOORCAMENTO="Proposto",ORÇAMENTO.CustoUnitario*(1+$AH245),ORÇAMENTO.PrecoUnitarioLicitado),15-13*$AF$10),0)</f>
        <v>21.84</v>
      </c>
      <c r="X245" s="125">
        <f t="array" aca="1" ref="X245" ca="1">IF($C245="S",IF(OR(Import.TipoArredondamento&lt;&gt;"TransfereGOV",ACOMPANHAMENTO="BM"),VTOTAL1,SUM(OFFSET(CÁLCULO!$AI$15,ROW($X245)-ROW($X$15),1):OFFSET(CÁLCULO!$BB$15,ROW($X245)-ROW($X$15),-1))),IF($C245=0,0,ROUND(SomaAgrup,15-13*$AF$11)))</f>
        <v>1757.68</v>
      </c>
      <c r="Y245" s="126" t="s">
        <v>752</v>
      </c>
      <c r="Z245" s="673" t="str">
        <f t="shared" ca="1" si="66"/>
        <v>RA</v>
      </c>
      <c r="AA245" s="127">
        <f ca="1">IF($C245="S",IF($Z245="CP",$X245,IF($Z245="RA",(($X245)*QCI!$AA$3),0)),SomaAgrup)</f>
        <v>17.576800000000002</v>
      </c>
      <c r="AB245" s="128">
        <f t="shared" ca="1" si="67"/>
        <v>0</v>
      </c>
      <c r="AC245" s="564" t="e">
        <f t="array" aca="1" ref="AC245" ca="1">IF($N245=""," ",
IF(AND($C245&lt;&gt;"S",OR($R245="",$R245="(digite a descrição aqui)")),"DESCRIÇÃO",
IF(AND($C245="S",OR($Q245&lt;&gt;"",$T245&gt;0,$U245&gt;0),$P245=""),"FONTE",
IF(AND($C245="S",$P245&lt;&gt;"",OR($T245&gt;0,$U245&gt;0),$Q245=""),"CÓDIGO",
IF(AND($C245="S",$P245&lt;&gt;"",$Q245&lt;&gt;"",$R245="(Código não identificado nas referências)"),"CÓDIGO N/ID",
IF(AND($C245="S",OR($R245="",$R245="(digite a descrição aqui)"),OR($Q245&lt;&gt;"",$T245&gt;0,$U245&gt;0)),"DESCRIÇÃO",
IF(AND($C245="S",$P245&lt;&gt;"",$Q245&lt;&gt;"",$S245=""),"UNIDADE",
IF(AND($C245="S",$P245&lt;&gt;"",$Q245&lt;&gt;"",$U245=0),"SEM CUSTO",
IF(AND(_xlfn.SINGLE(TIPOORCAMENTO)="Licitado",$AL245=0,$AN245&gt;0),"SEM PREÇO",
IF(AND($C245="S",$P245&lt;&gt;"",$Q245&lt;&gt;"",$U245&gt;0,$V245=0),"BDI",
IF(OR(AND(TIPOORCAMENTO="Proposto",LEFT($O$8,5)&lt;&gt;"(N/D:",$AG245&lt;&gt;"",ORÇAMENTO.CustoUnitario&gt;$AG245),AND(TIPOORCAMENTO="LICITADO",ORÇAMENTO.PrecoUnitarioLicitado&gt;$AN245)),"ACIMA REF.",
IF(AND($C245="S",$P245&lt;&gt;"",$Q245&lt;&gt;"",$T245=0,$U245&gt;0),"QUANT.",
IF(AND(Import.TipoArredondamento="TransfereGOV",$L245="F",$C245="S",LEN($Q245)&gt;13),"Código &gt;13",
IF(AND(Import.TipoArredondamento="TransfereGOV",$L245="F",$C245&lt;&gt;"S",LEN($R245)&gt;100),"Descrição &gt;100",
IF(AND(Import.TipoArredondamento="TransfereGOV",$L245="F",$C245="S",LEN($R245)&gt;500),"Descrição &gt;500",
IF(AND(Import.TipoArredondamento="TransfereGOV",$L245="F",$C245="S",LEFT(TRIM(UPPER($P245)),6)&lt;&gt;"SINAPI",ISNA(VLOOKUP(TRIM(UPPER($S245)),ListaTgov.Unidades,1,FALSE))),"Unid. Não Disp",
" "))))))))))))))))</f>
        <v>#NAME?</v>
      </c>
      <c r="AD245" s="673" t="str">
        <f ca="1">IF(C245&lt;=CRONO.NivelExibicao,MAX($AD$15:OFFSET(AD245,-1,0))+IF($C245&lt;&gt;1,1,MAX(1,COUNTIF(QCI!$A$13:$A$24,OFFSET($E245,-1,0)))),"")</f>
        <v/>
      </c>
      <c r="AE245" s="669" t="str">
        <f ca="1">IF(AND($C245="S",ORÇAMENTO.CodBarra&lt;&gt;""),IF(ORÇAMENTO.Fonte="",ORÇAMENTO.CodBarra,CONCATENATE(ORÇAMENTO.Fonte," ",ORÇAMENTO.CodBarra)))</f>
        <v>SINAPI 98504</v>
      </c>
      <c r="AF245" s="672">
        <f ca="1">IF(ISERROR(INDIRECT(ORÇAMENTO.BancoRef)),"(abra o arquivo 'Referência "&amp;Excel_BuiltIn_Database&amp;".xlsm)",IF(OR($C245&lt;&gt;"S",ORÇAMENTO.CodBarra=""),"(Sem Código)",IF(ISERROR(MATCH($AE245,INDIRECT(ORÇAMENTO.BancoRef),0)),"(Código não identificado nas referências)",MATCH($AE245,INDIRECT(ORÇAMENTO.BancoRef),0))))</f>
        <v>13799</v>
      </c>
      <c r="AG245" s="428">
        <f ca="1">ROUND(IF(DESONERACAO="sim",REFERENCIA.Desonerado,REFERENCIA.NaoDesonerado),2)</f>
        <v>18.05</v>
      </c>
      <c r="AH245" s="429">
        <f t="shared" ca="1" si="68"/>
        <v>0.2097</v>
      </c>
      <c r="AJ245" s="431"/>
      <c r="AL245" s="439"/>
      <c r="AM245" s="336">
        <f t="shared" ca="1" si="0"/>
        <v>1757.68</v>
      </c>
      <c r="AN245" s="470">
        <f t="shared" ca="1" si="69"/>
        <v>21.84</v>
      </c>
    </row>
    <row r="246" spans="1:40" s="673" customFormat="1" x14ac:dyDescent="0.2">
      <c r="A246" s="673" t="str">
        <f t="shared" si="54"/>
        <v>S</v>
      </c>
      <c r="B246" s="673">
        <f t="shared" ca="1" si="55"/>
        <v>2</v>
      </c>
      <c r="C246" s="673" t="str">
        <f t="shared" ca="1" si="56"/>
        <v>S</v>
      </c>
      <c r="D246" s="673">
        <f t="shared" ca="1" si="57"/>
        <v>0</v>
      </c>
      <c r="E246" s="673">
        <f ca="1">IF($C246=1,OFFSET(E246,-1,0)+MAX(1,COUNTIF(QCI!$A$13:$A$24,OFFSET(ORÇAMENTO!E246,-1,0))),OFFSET(E246,-1,0))</f>
        <v>1</v>
      </c>
      <c r="F246" s="673">
        <f t="shared" ca="1" si="58"/>
        <v>13</v>
      </c>
      <c r="G246" s="673">
        <f t="shared" ca="1" si="59"/>
        <v>0</v>
      </c>
      <c r="H246" s="673">
        <f t="shared" ca="1" si="60"/>
        <v>0</v>
      </c>
      <c r="I246" s="673">
        <f t="shared" ca="1" si="61"/>
        <v>18</v>
      </c>
      <c r="J246" s="673">
        <f t="shared" ca="1" si="62"/>
        <v>0</v>
      </c>
      <c r="K246" s="673">
        <f ca="1">IF(OR($C246="S",$C246=0),0,MATCH(OFFSET($D246,0,$C246)+IF($C246&lt;&gt;1,1,COUNTIF(QCI!$A$13:$A$24,ORÇAMENTO!E246)),OFFSET($D246,1,$C246,ROW($C$251)-ROW($C246)),0))</f>
        <v>0</v>
      </c>
      <c r="L246" s="114" t="str">
        <f t="shared" ca="1" si="63"/>
        <v>F</v>
      </c>
      <c r="M246" s="115" t="s">
        <v>706</v>
      </c>
      <c r="N246" s="116" t="str">
        <f t="shared" ca="1" si="64"/>
        <v>Serviço</v>
      </c>
      <c r="O246" s="117" t="str">
        <f t="shared" ca="1" si="65"/>
        <v>1.13.18.</v>
      </c>
      <c r="P246" s="118" t="s">
        <v>751</v>
      </c>
      <c r="Q246" s="119" t="s">
        <v>1087</v>
      </c>
      <c r="R246" s="120" t="str">
        <f ca="1">IF($C246="S",REFERENCIA.Descricao,"(digite a descrição aqui)")</f>
        <v>PLANTIO DE GRAMA BATATAIS EM PLACAS. AF_07/2024</v>
      </c>
      <c r="S246" s="121" t="str">
        <f ca="1">REFERENCIA.Unidade</f>
        <v>M2</v>
      </c>
      <c r="T246" s="122">
        <f ca="1">OFFSET(CÁLCULO!H$15,ROW($T246)-ROW(T$15),0)</f>
        <v>17.02</v>
      </c>
      <c r="U246" s="123">
        <f t="shared" ca="1" si="70"/>
        <v>18.05</v>
      </c>
      <c r="V246" s="124" t="s">
        <v>664</v>
      </c>
      <c r="W246" s="122">
        <f ca="1">IF($C246="S",ROUND(IF(TIPOORCAMENTO="Proposto",ORÇAMENTO.CustoUnitario*(1+$AH246),ORÇAMENTO.PrecoUnitarioLicitado),15-13*$AF$10),0)</f>
        <v>21.84</v>
      </c>
      <c r="X246" s="125">
        <f t="array" aca="1" ref="X246" ca="1">IF($C246="S",IF(OR(Import.TipoArredondamento&lt;&gt;"TransfereGOV",ACOMPANHAMENTO="BM"),VTOTAL1,SUM(OFFSET(CÁLCULO!$AI$15,ROW($X246)-ROW($X$15),1):OFFSET(CÁLCULO!$BB$15,ROW($X246)-ROW($X$15),-1))),IF($C246=0,0,ROUND(SomaAgrup,15-13*$AF$11)))</f>
        <v>371.72</v>
      </c>
      <c r="Y246" s="126" t="s">
        <v>752</v>
      </c>
      <c r="Z246" s="673" t="str">
        <f t="shared" ca="1" si="66"/>
        <v>RA</v>
      </c>
      <c r="AA246" s="127">
        <f ca="1">IF($C246="S",IF($Z246="CP",$X246,IF($Z246="RA",(($X246)*QCI!$AA$3),0)),SomaAgrup)</f>
        <v>3.7172000000000005</v>
      </c>
      <c r="AB246" s="128">
        <f t="shared" ca="1" si="67"/>
        <v>0</v>
      </c>
      <c r="AC246" s="564" t="e">
        <f t="array" aca="1" ref="AC246" ca="1">IF($N246=""," ",
IF(AND($C246&lt;&gt;"S",OR($R246="",$R246="(digite a descrição aqui)")),"DESCRIÇÃO",
IF(AND($C246="S",OR($Q246&lt;&gt;"",$T246&gt;0,$U246&gt;0),$P246=""),"FONTE",
IF(AND($C246="S",$P246&lt;&gt;"",OR($T246&gt;0,$U246&gt;0),$Q246=""),"CÓDIGO",
IF(AND($C246="S",$P246&lt;&gt;"",$Q246&lt;&gt;"",$R246="(Código não identificado nas referências)"),"CÓDIGO N/ID",
IF(AND($C246="S",OR($R246="",$R246="(digite a descrição aqui)"),OR($Q246&lt;&gt;"",$T246&gt;0,$U246&gt;0)),"DESCRIÇÃO",
IF(AND($C246="S",$P246&lt;&gt;"",$Q246&lt;&gt;"",$S246=""),"UNIDADE",
IF(AND($C246="S",$P246&lt;&gt;"",$Q246&lt;&gt;"",$U246=0),"SEM CUSTO",
IF(AND(_xlfn.SINGLE(TIPOORCAMENTO)="Licitado",$AL246=0,$AN246&gt;0),"SEM PREÇO",
IF(AND($C246="S",$P246&lt;&gt;"",$Q246&lt;&gt;"",$U246&gt;0,$V246=0),"BDI",
IF(OR(AND(TIPOORCAMENTO="Proposto",LEFT($O$8,5)&lt;&gt;"(N/D:",$AG246&lt;&gt;"",ORÇAMENTO.CustoUnitario&gt;$AG246),AND(TIPOORCAMENTO="LICITADO",ORÇAMENTO.PrecoUnitarioLicitado&gt;$AN246)),"ACIMA REF.",
IF(AND($C246="S",$P246&lt;&gt;"",$Q246&lt;&gt;"",$T246=0,$U246&gt;0),"QUANT.",
IF(AND(Import.TipoArredondamento="TransfereGOV",$L246="F",$C246="S",LEN($Q246)&gt;13),"Código &gt;13",
IF(AND(Import.TipoArredondamento="TransfereGOV",$L246="F",$C246&lt;&gt;"S",LEN($R246)&gt;100),"Descrição &gt;100",
IF(AND(Import.TipoArredondamento="TransfereGOV",$L246="F",$C246="S",LEN($R246)&gt;500),"Descrição &gt;500",
IF(AND(Import.TipoArredondamento="TransfereGOV",$L246="F",$C246="S",LEFT(TRIM(UPPER($P246)),6)&lt;&gt;"SINAPI",ISNA(VLOOKUP(TRIM(UPPER($S246)),ListaTgov.Unidades,1,FALSE))),"Unid. Não Disp",
" "))))))))))))))))</f>
        <v>#NAME?</v>
      </c>
      <c r="AD246" s="673" t="str">
        <f ca="1">IF(C246&lt;=CRONO.NivelExibicao,MAX($AD$15:OFFSET(AD246,-1,0))+IF($C246&lt;&gt;1,1,MAX(1,COUNTIF(QCI!$A$13:$A$24,OFFSET($E246,-1,0)))),"")</f>
        <v/>
      </c>
      <c r="AE246" s="669" t="str">
        <f ca="1">IF(AND($C246="S",ORÇAMENTO.CodBarra&lt;&gt;""),IF(ORÇAMENTO.Fonte="",ORÇAMENTO.CodBarra,CONCATENATE(ORÇAMENTO.Fonte," ",ORÇAMENTO.CodBarra)))</f>
        <v>SINAPI 98504</v>
      </c>
      <c r="AF246" s="672">
        <f ca="1">IF(ISERROR(INDIRECT(ORÇAMENTO.BancoRef)),"(abra o arquivo 'Referência "&amp;Excel_BuiltIn_Database&amp;".xlsm)",IF(OR($C246&lt;&gt;"S",ORÇAMENTO.CodBarra=""),"(Sem Código)",IF(ISERROR(MATCH($AE246,INDIRECT(ORÇAMENTO.BancoRef),0)),"(Código não identificado nas referências)",MATCH($AE246,INDIRECT(ORÇAMENTO.BancoRef),0))))</f>
        <v>13799</v>
      </c>
      <c r="AG246" s="428">
        <f ca="1">ROUND(IF(DESONERACAO="sim",REFERENCIA.Desonerado,REFERENCIA.NaoDesonerado),2)</f>
        <v>18.05</v>
      </c>
      <c r="AH246" s="429">
        <f t="shared" ca="1" si="68"/>
        <v>0.2097</v>
      </c>
      <c r="AJ246" s="431"/>
      <c r="AL246" s="439"/>
      <c r="AM246" s="336">
        <f t="shared" ca="1" si="0"/>
        <v>371.72</v>
      </c>
      <c r="AN246" s="470">
        <f t="shared" ca="1" si="69"/>
        <v>21.84</v>
      </c>
    </row>
    <row r="247" spans="1:40" s="673" customFormat="1" x14ac:dyDescent="0.2">
      <c r="A247" s="673" t="str">
        <f t="shared" si="54"/>
        <v>S</v>
      </c>
      <c r="B247" s="673">
        <f t="shared" ca="1" si="55"/>
        <v>2</v>
      </c>
      <c r="C247" s="673" t="str">
        <f t="shared" ca="1" si="56"/>
        <v>S</v>
      </c>
      <c r="D247" s="673">
        <f t="shared" ca="1" si="57"/>
        <v>0</v>
      </c>
      <c r="E247" s="673">
        <f ca="1">IF($C247=1,OFFSET(E247,-1,0)+MAX(1,COUNTIF(QCI!$A$13:$A$24,OFFSET(ORÇAMENTO!E247,-1,0))),OFFSET(E247,-1,0))</f>
        <v>1</v>
      </c>
      <c r="F247" s="673">
        <f t="shared" ca="1" si="58"/>
        <v>13</v>
      </c>
      <c r="G247" s="673">
        <f t="shared" ca="1" si="59"/>
        <v>0</v>
      </c>
      <c r="H247" s="673">
        <f t="shared" ca="1" si="60"/>
        <v>0</v>
      </c>
      <c r="I247" s="673">
        <f t="shared" ca="1" si="61"/>
        <v>19</v>
      </c>
      <c r="J247" s="673">
        <f t="shared" ca="1" si="62"/>
        <v>0</v>
      </c>
      <c r="K247" s="673">
        <f ca="1">IF(OR($C247="S",$C247=0),0,MATCH(OFFSET($D247,0,$C247)+IF($C247&lt;&gt;1,1,COUNTIF(QCI!$A$13:$A$24,ORÇAMENTO!E247)),OFFSET($D247,1,$C247,ROW($C$251)-ROW($C247)),0))</f>
        <v>0</v>
      </c>
      <c r="L247" s="114" t="str">
        <f t="shared" ca="1" si="63"/>
        <v>F</v>
      </c>
      <c r="M247" s="115" t="s">
        <v>706</v>
      </c>
      <c r="N247" s="116" t="str">
        <f t="shared" ca="1" si="64"/>
        <v>Serviço</v>
      </c>
      <c r="O247" s="117" t="str">
        <f t="shared" ca="1" si="65"/>
        <v>1.13.19.</v>
      </c>
      <c r="P247" s="118" t="s">
        <v>978</v>
      </c>
      <c r="Q247" s="119" t="s">
        <v>1088</v>
      </c>
      <c r="R247" s="120" t="str">
        <f ca="1">IF($C247="S",REFERENCIA.Descricao,"(digite a descrição aqui)")</f>
        <v>JERIVÁ (ARECASTRUM ROMANZOFFIANUM)</v>
      </c>
      <c r="S247" s="121" t="str">
        <f ca="1">REFERENCIA.Unidade</f>
        <v>UN</v>
      </c>
      <c r="T247" s="122">
        <f ca="1">OFFSET(CÁLCULO!H$15,ROW($T247)-ROW(T$15),0)</f>
        <v>13</v>
      </c>
      <c r="U247" s="123">
        <f t="shared" ca="1" si="70"/>
        <v>177.56</v>
      </c>
      <c r="V247" s="124" t="s">
        <v>664</v>
      </c>
      <c r="W247" s="122">
        <f ca="1">IF($C247="S",ROUND(IF(TIPOORCAMENTO="Proposto",ORÇAMENTO.CustoUnitario*(1+$AH247),ORÇAMENTO.PrecoUnitarioLicitado),15-13*$AF$10),0)</f>
        <v>214.79</v>
      </c>
      <c r="X247" s="125">
        <f t="array" aca="1" ref="X247" ca="1">IF($C247="S",IF(OR(Import.TipoArredondamento&lt;&gt;"TransfereGOV",ACOMPANHAMENTO="BM"),VTOTAL1,SUM(OFFSET(CÁLCULO!$AI$15,ROW($X247)-ROW($X$15),1):OFFSET(CÁLCULO!$BB$15,ROW($X247)-ROW($X$15),-1))),IF($C247=0,0,ROUND(SomaAgrup,15-13*$AF$11)))</f>
        <v>2792.27</v>
      </c>
      <c r="Y247" s="126" t="s">
        <v>752</v>
      </c>
      <c r="Z247" s="673" t="str">
        <f t="shared" ca="1" si="66"/>
        <v>RA</v>
      </c>
      <c r="AA247" s="127">
        <f ca="1">IF($C247="S",IF($Z247="CP",$X247,IF($Z247="RA",(($X247)*QCI!$AA$3),0)),SomaAgrup)</f>
        <v>27.922699999999999</v>
      </c>
      <c r="AB247" s="128">
        <f t="shared" ca="1" si="67"/>
        <v>0</v>
      </c>
      <c r="AC247" s="564" t="e">
        <f t="array" aca="1" ref="AC247" ca="1">IF($N247=""," ",
IF(AND($C247&lt;&gt;"S",OR($R247="",$R247="(digite a descrição aqui)")),"DESCRIÇÃO",
IF(AND($C247="S",OR($Q247&lt;&gt;"",$T247&gt;0,$U247&gt;0),$P247=""),"FONTE",
IF(AND($C247="S",$P247&lt;&gt;"",OR($T247&gt;0,$U247&gt;0),$Q247=""),"CÓDIGO",
IF(AND($C247="S",$P247&lt;&gt;"",$Q247&lt;&gt;"",$R247="(Código não identificado nas referências)"),"CÓDIGO N/ID",
IF(AND($C247="S",OR($R247="",$R247="(digite a descrição aqui)"),OR($Q247&lt;&gt;"",$T247&gt;0,$U247&gt;0)),"DESCRIÇÃO",
IF(AND($C247="S",$P247&lt;&gt;"",$Q247&lt;&gt;"",$S247=""),"UNIDADE",
IF(AND($C247="S",$P247&lt;&gt;"",$Q247&lt;&gt;"",$U247=0),"SEM CUSTO",
IF(AND(_xlfn.SINGLE(TIPOORCAMENTO)="Licitado",$AL247=0,$AN247&gt;0),"SEM PREÇO",
IF(AND($C247="S",$P247&lt;&gt;"",$Q247&lt;&gt;"",$U247&gt;0,$V247=0),"BDI",
IF(OR(AND(TIPOORCAMENTO="Proposto",LEFT($O$8,5)&lt;&gt;"(N/D:",$AG247&lt;&gt;"",ORÇAMENTO.CustoUnitario&gt;$AG247),AND(TIPOORCAMENTO="LICITADO",ORÇAMENTO.PrecoUnitarioLicitado&gt;$AN247)),"ACIMA REF.",
IF(AND($C247="S",$P247&lt;&gt;"",$Q247&lt;&gt;"",$T247=0,$U247&gt;0),"QUANT.",
IF(AND(Import.TipoArredondamento="TransfereGOV",$L247="F",$C247="S",LEN($Q247)&gt;13),"Código &gt;13",
IF(AND(Import.TipoArredondamento="TransfereGOV",$L247="F",$C247&lt;&gt;"S",LEN($R247)&gt;100),"Descrição &gt;100",
IF(AND(Import.TipoArredondamento="TransfereGOV",$L247="F",$C247="S",LEN($R247)&gt;500),"Descrição &gt;500",
IF(AND(Import.TipoArredondamento="TransfereGOV",$L247="F",$C247="S",LEFT(TRIM(UPPER($P247)),6)&lt;&gt;"SINAPI",ISNA(VLOOKUP(TRIM(UPPER($S247)),ListaTgov.Unidades,1,FALSE))),"Unid. Não Disp",
" "))))))))))))))))</f>
        <v>#NAME?</v>
      </c>
      <c r="AD247" s="673" t="str">
        <f ca="1">IF(C247&lt;=CRONO.NivelExibicao,MAX($AD$15:OFFSET(AD247,-1,0))+IF($C247&lt;&gt;1,1,MAX(1,COUNTIF(QCI!$A$13:$A$24,OFFSET($E247,-1,0)))),"")</f>
        <v/>
      </c>
      <c r="AE247" s="669" t="str">
        <f ca="1">IF(AND($C247="S",ORÇAMENTO.CodBarra&lt;&gt;""),IF(ORÇAMENTO.Fonte="",ORÇAMENTO.CodBarra,CONCATENATE(ORÇAMENTO.Fonte," ",ORÇAMENTO.CodBarra)))</f>
        <v>SIURB EDIF 18002073</v>
      </c>
      <c r="AF247" s="672">
        <f ca="1">IF(ISERROR(INDIRECT(ORÇAMENTO.BancoRef)),"(abra o arquivo 'Referência "&amp;Excel_BuiltIn_Database&amp;".xlsm)",IF(OR($C247&lt;&gt;"S",ORÇAMENTO.CodBarra=""),"(Sem Código)",IF(ISERROR(MATCH($AE247,INDIRECT(ORÇAMENTO.BancoRef),0)),"(Código não identificado nas referências)",MATCH($AE247,INDIRECT(ORÇAMENTO.BancoRef),0))))</f>
        <v>29491</v>
      </c>
      <c r="AG247" s="428">
        <f ca="1">ROUND(IF(DESONERACAO="sim",REFERENCIA.Desonerado,REFERENCIA.NaoDesonerado),2)</f>
        <v>177.56</v>
      </c>
      <c r="AH247" s="429">
        <f t="shared" ca="1" si="68"/>
        <v>0.2097</v>
      </c>
      <c r="AJ247" s="431"/>
      <c r="AL247" s="439"/>
      <c r="AM247" s="336">
        <f t="shared" ca="1" si="0"/>
        <v>2792.27</v>
      </c>
      <c r="AN247" s="470">
        <f t="shared" ca="1" si="69"/>
        <v>214.79</v>
      </c>
    </row>
    <row r="248" spans="1:40" s="673" customFormat="1" x14ac:dyDescent="0.2">
      <c r="A248" s="673">
        <f t="shared" si="54"/>
        <v>2</v>
      </c>
      <c r="B248" s="673">
        <f t="shared" ca="1" si="55"/>
        <v>2</v>
      </c>
      <c r="C248" s="673">
        <f t="shared" ca="1" si="56"/>
        <v>2</v>
      </c>
      <c r="D248" s="673">
        <f t="shared" ca="1" si="57"/>
        <v>3</v>
      </c>
      <c r="E248" s="673">
        <f ca="1">IF($C248=1,OFFSET(E248,-1,0)+MAX(1,COUNTIF(QCI!$A$13:$A$24,OFFSET(ORÇAMENTO!E248,-1,0))),OFFSET(E248,-1,0))</f>
        <v>1</v>
      </c>
      <c r="F248" s="673">
        <f t="shared" ca="1" si="58"/>
        <v>14</v>
      </c>
      <c r="G248" s="673">
        <f t="shared" ca="1" si="59"/>
        <v>0</v>
      </c>
      <c r="H248" s="673">
        <f t="shared" ca="1" si="60"/>
        <v>0</v>
      </c>
      <c r="I248" s="673">
        <f t="shared" ca="1" si="61"/>
        <v>0</v>
      </c>
      <c r="J248" s="673">
        <f t="shared" ca="1" si="62"/>
        <v>3</v>
      </c>
      <c r="K248" s="673" t="e">
        <f ca="1">IF(OR($C248="S",$C248=0),0,MATCH(OFFSET($D248,0,$C248)+IF($C248&lt;&gt;1,1,COUNTIF(QCI!$A$13:$A$24,ORÇAMENTO!E248)),OFFSET($D248,1,$C248,ROW($C$251)-ROW($C248)),0))</f>
        <v>#N/A</v>
      </c>
      <c r="L248" s="114" t="str">
        <f t="shared" ca="1" si="63"/>
        <v>F</v>
      </c>
      <c r="M248" s="115" t="s">
        <v>703</v>
      </c>
      <c r="N248" s="116" t="str">
        <f t="shared" ca="1" si="64"/>
        <v>Nível 2</v>
      </c>
      <c r="O248" s="117" t="str">
        <f t="shared" ca="1" si="65"/>
        <v>1.14.</v>
      </c>
      <c r="P248" s="118" t="s">
        <v>751</v>
      </c>
      <c r="Q248" s="119"/>
      <c r="R248" s="120" t="str">
        <f ca="1">IF($C248="S",REFERENCIA.Descricao,"Sinalização para Lixeira")</f>
        <v>Sinalização para Lixeira</v>
      </c>
      <c r="S248" s="121" t="str">
        <f ca="1">REFERENCIA.Unidade</f>
        <v>-</v>
      </c>
      <c r="T248" s="122">
        <f ca="1">OFFSET(CÁLCULO!H$15,ROW($T248)-ROW(T$15),0)</f>
        <v>0</v>
      </c>
      <c r="U248" s="123">
        <f t="shared" ca="1" si="70"/>
        <v>0</v>
      </c>
      <c r="V248" s="124" t="s">
        <v>664</v>
      </c>
      <c r="W248" s="122">
        <f ca="1">IF($C248="S",ROUND(IF(TIPOORCAMENTO="Proposto",ORÇAMENTO.CustoUnitario*(1+$AH248),ORÇAMENTO.PrecoUnitarioLicitado),15-13*$AF$10),0)</f>
        <v>0</v>
      </c>
      <c r="X248" s="125">
        <f t="array" aca="1" ref="X248" ca="1">IF($C248="S",IF(OR(Import.TipoArredondamento&lt;&gt;"TransfereGOV",ACOMPANHAMENTO="BM"),VTOTAL1,SUM(OFFSET(CÁLCULO!$AI$15,ROW($X248)-ROW($X$15),1):OFFSET(CÁLCULO!$BB$15,ROW($X248)-ROW($X$15),-1))),IF($C248=0,0,ROUND(SomaAgrup,15-13*$AF$11)))</f>
        <v>3763.27</v>
      </c>
      <c r="Y248" s="126" t="s">
        <v>752</v>
      </c>
      <c r="Z248" s="673" t="str">
        <f t="shared" ca="1" si="66"/>
        <v/>
      </c>
      <c r="AA248" s="127">
        <f ca="1">IF($C248="S",IF($Z248="CP",$X248,IF($Z248="RA",(($X248)*QCI!$AA$3),0)),SomaAgrup)</f>
        <v>37.6327</v>
      </c>
      <c r="AB248" s="128">
        <f t="shared" ca="1" si="67"/>
        <v>0</v>
      </c>
      <c r="AC248" s="564" t="e">
        <f t="array" aca="1" ref="AC248" ca="1">IF($N248=""," ",
IF(AND($C248&lt;&gt;"S",OR($R248="",$R248="(digite a descrição aqui)")),"DESCRIÇÃO",
IF(AND($C248="S",OR($Q248&lt;&gt;"",$T248&gt;0,$U248&gt;0),$P248=""),"FONTE",
IF(AND($C248="S",$P248&lt;&gt;"",OR($T248&gt;0,$U248&gt;0),$Q248=""),"CÓDIGO",
IF(AND($C248="S",$P248&lt;&gt;"",$Q248&lt;&gt;"",$R248="(Código não identificado nas referências)"),"CÓDIGO N/ID",
IF(AND($C248="S",OR($R248="",$R248="(digite a descrição aqui)"),OR($Q248&lt;&gt;"",$T248&gt;0,$U248&gt;0)),"DESCRIÇÃO",
IF(AND($C248="S",$P248&lt;&gt;"",$Q248&lt;&gt;"",$S248=""),"UNIDADE",
IF(AND($C248="S",$P248&lt;&gt;"",$Q248&lt;&gt;"",$U248=0),"SEM CUSTO",
IF(AND(_xlfn.SINGLE(TIPOORCAMENTO)="Licitado",$AL248=0,$AN248&gt;0),"SEM PREÇO",
IF(AND($C248="S",$P248&lt;&gt;"",$Q248&lt;&gt;"",$U248&gt;0,$V248=0),"BDI",
IF(OR(AND(TIPOORCAMENTO="Proposto",LEFT($O$8,5)&lt;&gt;"(N/D:",$AG248&lt;&gt;"",ORÇAMENTO.CustoUnitario&gt;$AG248),AND(TIPOORCAMENTO="LICITADO",ORÇAMENTO.PrecoUnitarioLicitado&gt;$AN248)),"ACIMA REF.",
IF(AND($C248="S",$P248&lt;&gt;"",$Q248&lt;&gt;"",$T248=0,$U248&gt;0),"QUANT.",
IF(AND(Import.TipoArredondamento="TransfereGOV",$L248="F",$C248="S",LEN($Q248)&gt;13),"Código &gt;13",
IF(AND(Import.TipoArredondamento="TransfereGOV",$L248="F",$C248&lt;&gt;"S",LEN($R248)&gt;100),"Descrição &gt;100",
IF(AND(Import.TipoArredondamento="TransfereGOV",$L248="F",$C248="S",LEN($R248)&gt;500),"Descrição &gt;500",
IF(AND(Import.TipoArredondamento="TransfereGOV",$L248="F",$C248="S",LEFT(TRIM(UPPER($P248)),6)&lt;&gt;"SINAPI",ISNA(VLOOKUP(TRIM(UPPER($S248)),ListaTgov.Unidades,1,FALSE))),"Unid. Não Disp",
" "))))))))))))))))</f>
        <v>#NAME?</v>
      </c>
      <c r="AD248" s="673">
        <f ca="1">IF(C248&lt;=CRONO.NivelExibicao,MAX($AD$15:OFFSET(AD248,-1,0))+IF($C248&lt;&gt;1,1,MAX(1,COUNTIF(QCI!$A$13:$A$24,OFFSET($E248,-1,0)))),"")</f>
        <v>15</v>
      </c>
      <c r="AE248" s="669" t="b">
        <f ca="1">IF(AND($C248="S",ORÇAMENTO.CodBarra&lt;&gt;""),IF(ORÇAMENTO.Fonte="",ORÇAMENTO.CodBarra,CONCATENATE(ORÇAMENTO.Fonte," ",ORÇAMENTO.CodBarra)))</f>
        <v>0</v>
      </c>
      <c r="AF248" s="672" t="str">
        <f ca="1">IF(ISERROR(INDIRECT(ORÇAMENTO.BancoRef)),"(abra o arquivo 'Referência "&amp;Excel_BuiltIn_Database&amp;".xlsm)",IF(OR($C248&lt;&gt;"S",ORÇAMENTO.CodBarra=""),"(Sem Código)",IF(ISERROR(MATCH($AE248,INDIRECT(ORÇAMENTO.BancoRef),0)),"(Código não identificado nas referências)",MATCH($AE248,INDIRECT(ORÇAMENTO.BancoRef),0))))</f>
        <v>(Sem Código)</v>
      </c>
      <c r="AG248" s="428">
        <f ca="1">ROUND(IF(DESONERACAO="sim",REFERENCIA.Desonerado,REFERENCIA.NaoDesonerado),2)</f>
        <v>0</v>
      </c>
      <c r="AH248" s="429">
        <f t="shared" ca="1" si="68"/>
        <v>0.2097</v>
      </c>
      <c r="AJ248" s="431"/>
      <c r="AL248" s="439"/>
      <c r="AM248" s="336">
        <f t="shared" ca="1" si="0"/>
        <v>3763.27</v>
      </c>
      <c r="AN248" s="470">
        <f t="shared" ca="1" si="69"/>
        <v>0</v>
      </c>
    </row>
    <row r="249" spans="1:40" s="673" customFormat="1" ht="25.5" x14ac:dyDescent="0.2">
      <c r="A249" s="673" t="str">
        <f t="shared" si="54"/>
        <v>S</v>
      </c>
      <c r="B249" s="673">
        <f t="shared" ca="1" si="55"/>
        <v>2</v>
      </c>
      <c r="C249" s="673" t="str">
        <f t="shared" ca="1" si="56"/>
        <v>S</v>
      </c>
      <c r="D249" s="673">
        <f t="shared" ca="1" si="57"/>
        <v>0</v>
      </c>
      <c r="E249" s="673">
        <f ca="1">IF($C249=1,OFFSET(E249,-1,0)+MAX(1,COUNTIF(QCI!$A$13:$A$24,OFFSET(ORÇAMENTO!E249,-1,0))),OFFSET(E249,-1,0))</f>
        <v>1</v>
      </c>
      <c r="F249" s="673">
        <f t="shared" ca="1" si="58"/>
        <v>14</v>
      </c>
      <c r="G249" s="673">
        <f t="shared" ca="1" si="59"/>
        <v>0</v>
      </c>
      <c r="H249" s="673">
        <f t="shared" ca="1" si="60"/>
        <v>0</v>
      </c>
      <c r="I249" s="673">
        <f t="shared" ca="1" si="61"/>
        <v>1</v>
      </c>
      <c r="J249" s="673">
        <f t="shared" ca="1" si="62"/>
        <v>0</v>
      </c>
      <c r="K249" s="673">
        <f ca="1">IF(OR($C249="S",$C249=0),0,MATCH(OFFSET($D249,0,$C249)+IF($C249&lt;&gt;1,1,COUNTIF(QCI!$A$13:$A$24,ORÇAMENTO!E249)),OFFSET($D249,1,$C249,ROW($C$251)-ROW($C249)),0))</f>
        <v>0</v>
      </c>
      <c r="L249" s="114" t="str">
        <f t="shared" ca="1" si="63"/>
        <v>F</v>
      </c>
      <c r="M249" s="115" t="s">
        <v>706</v>
      </c>
      <c r="N249" s="116" t="str">
        <f t="shared" ca="1" si="64"/>
        <v>Serviço</v>
      </c>
      <c r="O249" s="117" t="str">
        <f t="shared" ca="1" si="65"/>
        <v>1.14.1.</v>
      </c>
      <c r="P249" s="677" t="s">
        <v>751</v>
      </c>
      <c r="Q249" s="678">
        <v>101094</v>
      </c>
      <c r="R249" s="120" t="str">
        <f ca="1">IF($C249="S",REFERENCIA.Descricao,"(digite a descrição aqui)")</f>
        <v>PISO PODOTÁTIL DE ALERTA OU DIRECIONAL, DE BORRACHA, ASSENTADO SOBRE ARGAMASSA. AF_02/2026</v>
      </c>
      <c r="S249" s="121" t="str">
        <f ca="1">REFERENCIA.Unidade</f>
        <v>M</v>
      </c>
      <c r="T249" s="122">
        <f ca="1">OFFSET(CÁLCULO!H$15,ROW($T249)-ROW(T$15),0)</f>
        <v>10.67</v>
      </c>
      <c r="U249" s="123">
        <f t="shared" ca="1" si="70"/>
        <v>208.92</v>
      </c>
      <c r="V249" s="124" t="s">
        <v>664</v>
      </c>
      <c r="W249" s="122">
        <f ca="1">IF($C249="S",ROUND(IF(TIPOORCAMENTO="Proposto",ORÇAMENTO.CustoUnitario*(1+$AH249),ORÇAMENTO.PrecoUnitarioLicitado),15-13*$AF$10),0)</f>
        <v>252.73</v>
      </c>
      <c r="X249" s="125">
        <f t="array" aca="1" ref="X249" ca="1">IF($C249="S",IF(OR(Import.TipoArredondamento&lt;&gt;"TransfereGOV",ACOMPANHAMENTO="BM"),VTOTAL1,SUM(OFFSET(CÁLCULO!$AI$15,ROW($X249)-ROW($X$15),1):OFFSET(CÁLCULO!$BB$15,ROW($X249)-ROW($X$15),-1))),IF($C249=0,0,ROUND(SomaAgrup,15-13*$AF$11)))</f>
        <v>2696.63</v>
      </c>
      <c r="Y249" s="126" t="s">
        <v>752</v>
      </c>
      <c r="Z249" s="673" t="str">
        <f t="shared" ca="1" si="66"/>
        <v>RA</v>
      </c>
      <c r="AA249" s="127">
        <f ca="1">IF($C249="S",IF($Z249="CP",$X249,IF($Z249="RA",(($X249)*QCI!$AA$3),0)),SomaAgrup)</f>
        <v>26.9663</v>
      </c>
      <c r="AB249" s="128">
        <f t="shared" ca="1" si="67"/>
        <v>0</v>
      </c>
      <c r="AC249" s="564" t="e">
        <f t="array" aca="1" ref="AC249" ca="1">IF($N249=""," ",
IF(AND($C249&lt;&gt;"S",OR($R249="",$R249="(digite a descrição aqui)")),"DESCRIÇÃO",
IF(AND($C249="S",OR($Q249&lt;&gt;"",$T249&gt;0,$U249&gt;0),$P249=""),"FONTE",
IF(AND($C249="S",$P249&lt;&gt;"",OR($T249&gt;0,$U249&gt;0),$Q249=""),"CÓDIGO",
IF(AND($C249="S",$P249&lt;&gt;"",$Q249&lt;&gt;"",$R249="(Código não identificado nas referências)"),"CÓDIGO N/ID",
IF(AND($C249="S",OR($R249="",$R249="(digite a descrição aqui)"),OR($Q249&lt;&gt;"",$T249&gt;0,$U249&gt;0)),"DESCRIÇÃO",
IF(AND($C249="S",$P249&lt;&gt;"",$Q249&lt;&gt;"",$S249=""),"UNIDADE",
IF(AND($C249="S",$P249&lt;&gt;"",$Q249&lt;&gt;"",$U249=0),"SEM CUSTO",
IF(AND(_xlfn.SINGLE(TIPOORCAMENTO)="Licitado",$AL249=0,$AN249&gt;0),"SEM PREÇO",
IF(AND($C249="S",$P249&lt;&gt;"",$Q249&lt;&gt;"",$U249&gt;0,$V249=0),"BDI",
IF(OR(AND(TIPOORCAMENTO="Proposto",LEFT($O$8,5)&lt;&gt;"(N/D:",$AG249&lt;&gt;"",ORÇAMENTO.CustoUnitario&gt;$AG249),AND(TIPOORCAMENTO="LICITADO",ORÇAMENTO.PrecoUnitarioLicitado&gt;$AN249)),"ACIMA REF.",
IF(AND($C249="S",$P249&lt;&gt;"",$Q249&lt;&gt;"",$T249=0,$U249&gt;0),"QUANT.",
IF(AND(Import.TipoArredondamento="TransfereGOV",$L249="F",$C249="S",LEN($Q249)&gt;13),"Código &gt;13",
IF(AND(Import.TipoArredondamento="TransfereGOV",$L249="F",$C249&lt;&gt;"S",LEN($R249)&gt;100),"Descrição &gt;100",
IF(AND(Import.TipoArredondamento="TransfereGOV",$L249="F",$C249="S",LEN($R249)&gt;500),"Descrição &gt;500",
IF(AND(Import.TipoArredondamento="TransfereGOV",$L249="F",$C249="S",LEFT(TRIM(UPPER($P249)),6)&lt;&gt;"SINAPI",ISNA(VLOOKUP(TRIM(UPPER($S249)),ListaTgov.Unidades,1,FALSE))),"Unid. Não Disp",
" "))))))))))))))))</f>
        <v>#NAME?</v>
      </c>
      <c r="AD249" s="673" t="str">
        <f ca="1">IF(C249&lt;=CRONO.NivelExibicao,MAX($AD$15:OFFSET(AD249,-1,0))+IF($C249&lt;&gt;1,1,MAX(1,COUNTIF(QCI!$A$13:$A$24,OFFSET($E249,-1,0)))),"")</f>
        <v/>
      </c>
      <c r="AE249" s="669" t="str">
        <f ca="1">IF(AND($C249="S",ORÇAMENTO.CodBarra&lt;&gt;""),IF(ORÇAMENTO.Fonte="",ORÇAMENTO.CodBarra,CONCATENATE(ORÇAMENTO.Fonte," ",ORÇAMENTO.CodBarra)))</f>
        <v>SINAPI 101094</v>
      </c>
      <c r="AF249" s="672">
        <f ca="1">IF(ISERROR(INDIRECT(ORÇAMENTO.BancoRef)),"(abra o arquivo 'Referência "&amp;Excel_BuiltIn_Database&amp;".xlsm)",IF(OR($C249&lt;&gt;"S",ORÇAMENTO.CodBarra=""),"(Sem Código)",IF(ISERROR(MATCH($AE249,INDIRECT(ORÇAMENTO.BancoRef),0)),"(Código não identificado nas referências)",MATCH($AE249,INDIRECT(ORÇAMENTO.BancoRef),0))))</f>
        <v>14328</v>
      </c>
      <c r="AG249" s="428">
        <f ca="1">ROUND(IF(DESONERACAO="sim",REFERENCIA.Desonerado,REFERENCIA.NaoDesonerado),2)</f>
        <v>208.92</v>
      </c>
      <c r="AH249" s="429">
        <f t="shared" ca="1" si="68"/>
        <v>0.2097</v>
      </c>
      <c r="AJ249" s="431"/>
      <c r="AL249" s="439"/>
      <c r="AM249" s="336">
        <f t="shared" ca="1" si="0"/>
        <v>2696.63</v>
      </c>
      <c r="AN249" s="470">
        <f t="shared" ca="1" si="69"/>
        <v>252.73</v>
      </c>
    </row>
    <row r="250" spans="1:40" s="673" customFormat="1" ht="25.5" x14ac:dyDescent="0.2">
      <c r="A250" s="673" t="str">
        <f t="shared" si="54"/>
        <v>S</v>
      </c>
      <c r="B250" s="673">
        <f t="shared" ca="1" si="55"/>
        <v>2</v>
      </c>
      <c r="C250" s="673" t="str">
        <f t="shared" ca="1" si="56"/>
        <v>S</v>
      </c>
      <c r="D250" s="673">
        <f t="shared" ca="1" si="57"/>
        <v>0</v>
      </c>
      <c r="E250" s="673">
        <f ca="1">IF($C250=1,OFFSET(E250,-1,0)+MAX(1,COUNTIF(QCI!$A$13:$A$24,OFFSET(ORÇAMENTO!E250,-1,0))),OFFSET(E250,-1,0))</f>
        <v>1</v>
      </c>
      <c r="F250" s="673">
        <f t="shared" ca="1" si="58"/>
        <v>14</v>
      </c>
      <c r="G250" s="673">
        <f t="shared" ca="1" si="59"/>
        <v>0</v>
      </c>
      <c r="H250" s="673">
        <f t="shared" ca="1" si="60"/>
        <v>0</v>
      </c>
      <c r="I250" s="673">
        <f t="shared" ca="1" si="61"/>
        <v>2</v>
      </c>
      <c r="J250" s="673">
        <f t="shared" ca="1" si="62"/>
        <v>0</v>
      </c>
      <c r="K250" s="673">
        <f ca="1">IF(OR($C250="S",$C250=0),0,MATCH(OFFSET($D250,0,$C250)+IF($C250&lt;&gt;1,1,COUNTIF(QCI!$A$13:$A$24,ORÇAMENTO!E250)),OFFSET($D250,1,$C250,ROW($C$251)-ROW($C250)),0))</f>
        <v>0</v>
      </c>
      <c r="L250" s="114" t="str">
        <f t="shared" ca="1" si="63"/>
        <v>F</v>
      </c>
      <c r="M250" s="115" t="s">
        <v>706</v>
      </c>
      <c r="N250" s="116" t="str">
        <f t="shared" ca="1" si="64"/>
        <v>Serviço</v>
      </c>
      <c r="O250" s="117" t="str">
        <f t="shared" ca="1" si="65"/>
        <v>1.14.2.</v>
      </c>
      <c r="P250" s="677" t="s">
        <v>964</v>
      </c>
      <c r="Q250" s="678" t="s">
        <v>1288</v>
      </c>
      <c r="R250" s="120" t="str">
        <f ca="1">IF($C250="S",REFERENCIA.Descricao,"(digite a descrição aqui)")</f>
        <v>PISO EM CONCRETO 20 MPA PREPARO MECÂNICO, ESPESSURA 7CM. AF_09/2020</v>
      </c>
      <c r="S250" s="121" t="str">
        <f ca="1">REFERENCIA.Unidade</f>
        <v>M2</v>
      </c>
      <c r="T250" s="122">
        <f ca="1">OFFSET(CÁLCULO!H$15,ROW($T250)-ROW(T$15),0)</f>
        <v>11.54</v>
      </c>
      <c r="U250" s="123">
        <f t="shared" ca="1" si="70"/>
        <v>76.41</v>
      </c>
      <c r="V250" s="124" t="s">
        <v>664</v>
      </c>
      <c r="W250" s="122">
        <f ca="1">IF($C250="S",ROUND(IF(TIPOORCAMENTO="Proposto",ORÇAMENTO.CustoUnitario*(1+$AH250),ORÇAMENTO.PrecoUnitarioLicitado),15-13*$AF$10),0)</f>
        <v>92.43</v>
      </c>
      <c r="X250" s="125">
        <f t="array" aca="1" ref="X250" ca="1">IF($C250="S",IF(OR(Import.TipoArredondamento&lt;&gt;"TransfereGOV",ACOMPANHAMENTO="BM"),VTOTAL1,SUM(OFFSET(CÁLCULO!$AI$15,ROW($X250)-ROW($X$15),1):OFFSET(CÁLCULO!$BB$15,ROW($X250)-ROW($X$15),-1))),IF($C250=0,0,ROUND(SomaAgrup,15-13*$AF$11)))</f>
        <v>1066.6400000000001</v>
      </c>
      <c r="Y250" s="126" t="s">
        <v>752</v>
      </c>
      <c r="Z250" s="673" t="str">
        <f t="shared" ca="1" si="66"/>
        <v>RA</v>
      </c>
      <c r="AA250" s="127">
        <f ca="1">IF($C250="S",IF($Z250="CP",$X250,IF($Z250="RA",(($X250)*QCI!$AA$3),0)),SomaAgrup)</f>
        <v>10.666400000000001</v>
      </c>
      <c r="AB250" s="128">
        <f t="shared" ca="1" si="67"/>
        <v>0</v>
      </c>
      <c r="AC250" s="564" t="e">
        <f t="array" aca="1" ref="AC250" ca="1">IF($N250=""," ",
IF(AND($C250&lt;&gt;"S",OR($R250="",$R250="(digite a descrição aqui)")),"DESCRIÇÃO",
IF(AND($C250="S",OR($Q250&lt;&gt;"",$T250&gt;0,$U250&gt;0),$P250=""),"FONTE",
IF(AND($C250="S",$P250&lt;&gt;"",OR($T250&gt;0,$U250&gt;0),$Q250=""),"CÓDIGO",
IF(AND($C250="S",$P250&lt;&gt;"",$Q250&lt;&gt;"",$R250="(Código não identificado nas referências)"),"CÓDIGO N/ID",
IF(AND($C250="S",OR($R250="",$R250="(digite a descrição aqui)"),OR($Q250&lt;&gt;"",$T250&gt;0,$U250&gt;0)),"DESCRIÇÃO",
IF(AND($C250="S",$P250&lt;&gt;"",$Q250&lt;&gt;"",$S250=""),"UNIDADE",
IF(AND($C250="S",$P250&lt;&gt;"",$Q250&lt;&gt;"",$U250=0),"SEM CUSTO",
IF(AND(_xlfn.SINGLE(TIPOORCAMENTO)="Licitado",$AL250=0,$AN250&gt;0),"SEM PREÇO",
IF(AND($C250="S",$P250&lt;&gt;"",$Q250&lt;&gt;"",$U250&gt;0,$V250=0),"BDI",
IF(OR(AND(TIPOORCAMENTO="Proposto",LEFT($O$8,5)&lt;&gt;"(N/D:",$AG250&lt;&gt;"",ORÇAMENTO.CustoUnitario&gt;$AG250),AND(TIPOORCAMENTO="LICITADO",ORÇAMENTO.PrecoUnitarioLicitado&gt;$AN250)),"ACIMA REF.",
IF(AND($C250="S",$P250&lt;&gt;"",$Q250&lt;&gt;"",$T250=0,$U250&gt;0),"QUANT.",
IF(AND(Import.TipoArredondamento="TransfereGOV",$L250="F",$C250="S",LEN($Q250)&gt;13),"Código &gt;13",
IF(AND(Import.TipoArredondamento="TransfereGOV",$L250="F",$C250&lt;&gt;"S",LEN($R250)&gt;100),"Descrição &gt;100",
IF(AND(Import.TipoArredondamento="TransfereGOV",$L250="F",$C250="S",LEN($R250)&gt;500),"Descrição &gt;500",
IF(AND(Import.TipoArredondamento="TransfereGOV",$L250="F",$C250="S",LEFT(TRIM(UPPER($P250)),6)&lt;&gt;"SINAPI",ISNA(VLOOKUP(TRIM(UPPER($S250)),ListaTgov.Unidades,1,FALSE))),"Unid. Não Disp",
" "))))))))))))))))</f>
        <v>#NAME?</v>
      </c>
      <c r="AD250" s="673" t="str">
        <f ca="1">IF(C250&lt;=CRONO.NivelExibicao,MAX($AD$15:OFFSET(AD250,-1,0))+IF($C250&lt;&gt;1,1,MAX(1,COUNTIF(QCI!$A$13:$A$24,OFFSET($E250,-1,0)))),"")</f>
        <v/>
      </c>
      <c r="AE250" s="669" t="str">
        <f ca="1">IF(AND($C250="S",ORÇAMENTO.CodBarra&lt;&gt;""),IF(ORÇAMENTO.Fonte="",ORÇAMENTO.CodBarra,CONCATENATE(ORÇAMENTO.Fonte," ",ORÇAMENTO.CodBarra)))</f>
        <v>Composição 5</v>
      </c>
      <c r="AF250" s="672">
        <f ca="1">IF(ISERROR(INDIRECT(ORÇAMENTO.BancoRef)),"(abra o arquivo 'Referência "&amp;Excel_BuiltIn_Database&amp;".xlsm)",IF(OR($C250&lt;&gt;"S",ORÇAMENTO.CodBarra=""),"(Sem Código)",IF(ISERROR(MATCH($AE250,INDIRECT(ORÇAMENTO.BancoRef),0)),"(Código não identificado nas referências)",MATCH($AE250,INDIRECT(ORÇAMENTO.BancoRef),0))))</f>
        <v>7</v>
      </c>
      <c r="AG250" s="428">
        <f ca="1">ROUND(IF(DESONERACAO="sim",REFERENCIA.Desonerado,REFERENCIA.NaoDesonerado),2)</f>
        <v>76.41</v>
      </c>
      <c r="AH250" s="429">
        <f t="shared" ca="1" si="68"/>
        <v>0.2097</v>
      </c>
      <c r="AJ250" s="431"/>
      <c r="AL250" s="439"/>
      <c r="AM250" s="336">
        <f t="shared" ca="1" si="0"/>
        <v>1066.6400000000001</v>
      </c>
      <c r="AN250" s="470">
        <f t="shared" ca="1" si="69"/>
        <v>92.43</v>
      </c>
    </row>
    <row r="251" spans="1:40" ht="5.0999999999999996" customHeight="1" x14ac:dyDescent="0.2">
      <c r="A251">
        <v>-1</v>
      </c>
      <c r="C251">
        <v>-1</v>
      </c>
      <c r="E251">
        <v>0</v>
      </c>
      <c r="F251">
        <v>0</v>
      </c>
      <c r="G251">
        <v>0</v>
      </c>
      <c r="H251">
        <v>0</v>
      </c>
      <c r="I251">
        <v>0</v>
      </c>
      <c r="L251" s="114" t="s">
        <v>537</v>
      </c>
      <c r="M251" s="615"/>
      <c r="N251" s="424"/>
      <c r="O251" s="615"/>
      <c r="P251" s="616"/>
      <c r="Q251" s="616"/>
      <c r="R251" s="616"/>
      <c r="S251" s="616"/>
      <c r="T251" s="616"/>
      <c r="U251" s="616"/>
      <c r="V251" s="616"/>
      <c r="W251" s="616"/>
      <c r="X251" s="424"/>
      <c r="Y251" s="424"/>
      <c r="AC251" s="564" t="str">
        <f t="array" ref="AC251">IF($N251=""," ",
IF(AND($C251&lt;&gt;"S",OR($R251="",$R251="(digite a descrição aqui)")),"DESCRIÇÃO",
IF(AND($C251="S",OR($Q251&lt;&gt;"",$T251&gt;0,$U251&gt;0),$P251=""),"FONTE",
IF(AND($C251="S",$P251&lt;&gt;"",OR($T251&gt;0,$U251&gt;0),$Q251=""),"CÓDIGO",
IF(AND($C251="S",$P251&lt;&gt;"",$Q251&lt;&gt;"",$R251="(Código não identificado nas referências)"),"CÓDIGO N/ID",
IF(AND($C251="S",OR($R251="",$R251="(digite a descrição aqui)"),OR($Q251&lt;&gt;"",$T251&gt;0,$U251&gt;0)),"DESCRIÇÃO",
IF(AND($C251="S",$P251&lt;&gt;"",$Q251&lt;&gt;"",$S251=""),"UNIDADE",
IF(AND($C251="S",$P251&lt;&gt;"",$Q251&lt;&gt;"",$U251=0),"SEM CUSTO",
IF(AND(_xlfn.SINGLE(TIPOORCAMENTO)="Licitado",$AL251=0,$AN251&gt;0),"SEM PREÇO",
IF(AND($C251="S",$P251&lt;&gt;"",$Q251&lt;&gt;"",$U251&gt;0,$V251=0),"BDI",
IF(OR(AND(TIPOORCAMENTO="Proposto",LEFT($O$8,5)&lt;&gt;"(N/D:",$AG251&lt;&gt;"",ORÇAMENTO.CustoUnitario&gt;$AG251),AND(TIPOORCAMENTO="LICITADO",ORÇAMENTO.PrecoUnitarioLicitado&gt;$AN251)),"ACIMA REF.",
IF(AND($C251="S",$P251&lt;&gt;"",$Q251&lt;&gt;"",$T251=0,$U251&gt;0),"QUANT.",
IF(AND(Import.TipoArredondamento="TransfereGOV",$L251="F",$C251="S",LEN($Q251)&gt;13),"Código &gt;13",
IF(AND(Import.TipoArredondamento="TransfereGOV",$L251="F",$C251&lt;&gt;"S",LEN($R251)&gt;100),"Descrição &gt;100",
IF(AND(Import.TipoArredondamento="TransfereGOV",$L251="F",$C251="S",LEN($R251)&gt;500),"Descrição &gt;500",
IF(AND(Import.TipoArredondamento="TransfereGOV",$L251="F",$C251="S",LEFT(TRIM(UPPER($P251)),6)&lt;&gt;"SINAPI",ISNA(VLOOKUP(TRIM(UPPER($S251)),ListaTgov.Unidades,1,FALSE))),"Unid. Não Disp",
" "))))))))))))))))</f>
        <v xml:space="preserve"> </v>
      </c>
      <c r="AG251" s="617"/>
      <c r="AH251" s="419"/>
      <c r="AJ251" s="425"/>
      <c r="AL251" s="617"/>
      <c r="AM251" s="618"/>
      <c r="AN251" s="419"/>
    </row>
    <row r="254" spans="1:40" ht="14.25" x14ac:dyDescent="0.2">
      <c r="O254" s="134" t="s">
        <v>754</v>
      </c>
      <c r="Q254" s="730" t="s">
        <v>755</v>
      </c>
      <c r="R254" s="730"/>
      <c r="S254" s="730"/>
      <c r="T254" s="730"/>
      <c r="U254" s="730"/>
      <c r="V254" s="730"/>
      <c r="W254" s="730"/>
      <c r="X254" s="730"/>
    </row>
    <row r="256" spans="1:40" ht="14.25" x14ac:dyDescent="0.2">
      <c r="O256" s="135" t="s">
        <v>690</v>
      </c>
      <c r="X256" s="4"/>
    </row>
    <row r="257" spans="15:28" ht="12.75" customHeight="1" x14ac:dyDescent="0.2">
      <c r="O257" s="731"/>
      <c r="P257" s="731"/>
      <c r="Q257" s="731"/>
      <c r="R257" s="731"/>
      <c r="S257" s="731"/>
      <c r="T257" s="731"/>
      <c r="U257" s="731"/>
      <c r="V257" s="731"/>
      <c r="W257" s="731"/>
      <c r="X257" s="731"/>
    </row>
    <row r="258" spans="15:28" x14ac:dyDescent="0.2">
      <c r="O258" s="731"/>
      <c r="P258" s="731"/>
      <c r="Q258" s="731"/>
      <c r="R258" s="731"/>
      <c r="S258" s="731"/>
      <c r="T258" s="731"/>
      <c r="U258" s="731"/>
      <c r="V258" s="731"/>
      <c r="W258" s="731"/>
      <c r="X258" s="731"/>
    </row>
    <row r="259" spans="15:28" x14ac:dyDescent="0.2">
      <c r="O259" s="731"/>
      <c r="P259" s="731"/>
      <c r="Q259" s="731"/>
      <c r="R259" s="731"/>
      <c r="S259" s="731"/>
      <c r="T259" s="731"/>
      <c r="U259" s="731"/>
      <c r="V259" s="731"/>
      <c r="W259" s="731"/>
      <c r="X259" s="731"/>
    </row>
    <row r="260" spans="15:28" ht="14.25" x14ac:dyDescent="0.2">
      <c r="O260" s="443"/>
      <c r="P260" s="443"/>
      <c r="Q260" s="443"/>
      <c r="R260" s="443"/>
      <c r="S260" s="443"/>
      <c r="T260" s="443"/>
      <c r="U260" s="443"/>
      <c r="V260" s="443"/>
      <c r="W260" s="443"/>
      <c r="X260" s="443"/>
      <c r="Y260" s="443"/>
      <c r="Z260" s="136"/>
      <c r="AA260" s="136"/>
      <c r="AB260" s="136"/>
    </row>
    <row r="261" spans="15:28" ht="15" x14ac:dyDescent="0.25">
      <c r="O261" s="732" t="str">
        <f>IF(AND($AF$7=FALSE,$AF$8=FALSE,$AF$9=FALSE,$AF$10=FALSE,$AF$11=FALSE),"Não foi considerado arredondamento nos valores da planilha.",CONCATENATE("Foi considerado arredondamento de duas casas decimais para ",IF($AF$7=TRUE,"Quantidade; ",""),IF($AF$8=TRUE,"Custo Unitário; ",""),IF($AF$9=TRUE,"BDI; ",""),IF($AF$10=TRUE,"Preço Unitário; ",""),IF($AF$11=TRUE,"Preço Total.","")))</f>
        <v>Foi considerado arredondamento de duas casas decimais para Quantidade; Custo Unitário; BDI; Preço Unitário; Preço Total.</v>
      </c>
      <c r="P261" s="732"/>
      <c r="Q261" s="732"/>
      <c r="R261" s="732"/>
      <c r="S261" s="732"/>
      <c r="T261" s="732"/>
      <c r="U261" s="732"/>
      <c r="V261" s="732"/>
      <c r="W261" s="732"/>
      <c r="X261" s="732"/>
      <c r="Y261" s="137"/>
      <c r="Z261" s="137"/>
      <c r="AA261" s="137"/>
      <c r="AB261" s="137"/>
    </row>
    <row r="262" spans="15:28" ht="15" customHeight="1" x14ac:dyDescent="0.25">
      <c r="O262" s="734" t="s">
        <v>756</v>
      </c>
      <c r="P262" s="734"/>
      <c r="Q262" s="734"/>
      <c r="R262" s="734"/>
      <c r="S262" s="734"/>
      <c r="T262" s="734"/>
      <c r="U262" s="734"/>
      <c r="V262" s="734"/>
      <c r="W262" s="734"/>
      <c r="X262" s="734"/>
      <c r="Y262" s="137"/>
      <c r="Z262" s="137"/>
      <c r="AA262" s="137"/>
      <c r="AB262" s="137"/>
    </row>
    <row r="264" spans="15:28" ht="30" customHeight="1" x14ac:dyDescent="0.2">
      <c r="O264" s="733" t="str">
        <f>Import.Município</f>
        <v>Carapicuíba/SP</v>
      </c>
      <c r="P264" s="733"/>
      <c r="Q264" s="733"/>
      <c r="S264" s="460"/>
      <c r="T264" s="460"/>
      <c r="U264" s="460"/>
      <c r="V264" s="460"/>
      <c r="W264" s="417"/>
    </row>
    <row r="265" spans="15:28" x14ac:dyDescent="0.2">
      <c r="O265" s="9" t="s">
        <v>694</v>
      </c>
      <c r="S265" s="181" t="s">
        <v>697</v>
      </c>
      <c r="T265" s="181"/>
      <c r="U265" s="181"/>
      <c r="V265" s="181"/>
    </row>
    <row r="266" spans="15:28" x14ac:dyDescent="0.2">
      <c r="S266" s="76" t="s">
        <v>240</v>
      </c>
      <c r="T266" s="77" t="str">
        <f t="array" ref="T266:T268">Import.RespOrçamento</f>
        <v>Ricardo Fernandes de Amaral Couto</v>
      </c>
      <c r="V266" s="78"/>
    </row>
    <row r="267" spans="15:28" x14ac:dyDescent="0.2">
      <c r="O267" s="727">
        <f ca="1">DADOS!$C$25</f>
        <v>46125</v>
      </c>
      <c r="P267" s="727"/>
      <c r="Q267" s="727"/>
      <c r="S267" s="76" t="s">
        <v>243</v>
      </c>
      <c r="T267" s="77" t="str">
        <v>5069199379</v>
      </c>
      <c r="U267" s="78"/>
      <c r="V267" s="78"/>
    </row>
    <row r="268" spans="15:28" x14ac:dyDescent="0.2">
      <c r="O268" s="140" t="s">
        <v>695</v>
      </c>
      <c r="P268" s="1"/>
      <c r="Q268" s="1"/>
      <c r="S268" s="76" t="s">
        <v>246</v>
      </c>
      <c r="T268" s="77" t="str">
        <v>2620240701470</v>
      </c>
      <c r="U268" s="78"/>
      <c r="V268" s="78"/>
    </row>
  </sheetData>
  <sheetProtection algorithmName="SHA-512" hashValue="QuSoOQHbXjTl70TEzJLsbXMedhNfB7cNHWDHBVWiCOVOURSu4BR1JdtjS+Qb/uL3J+3o4W4atixWE0WUAE15+Q==" saltValue="jAt3s5vvpKLVQmQogw0BGA==" spinCount="100000" sheet="1" objects="1" scenarios="1" autoFilter="0"/>
  <autoFilter ref="L15:L251"/>
  <mergeCells count="24">
    <mergeCell ref="O267:Q267"/>
    <mergeCell ref="O15:R15"/>
    <mergeCell ref="Q254:X254"/>
    <mergeCell ref="O257:X259"/>
    <mergeCell ref="O261:X261"/>
    <mergeCell ref="O264:Q264"/>
    <mergeCell ref="O262:X262"/>
    <mergeCell ref="O4:P4"/>
    <mergeCell ref="S4:X4"/>
    <mergeCell ref="O5:P5"/>
    <mergeCell ref="S5:X5"/>
    <mergeCell ref="F8:K8"/>
    <mergeCell ref="L8:L12"/>
    <mergeCell ref="O8:P8"/>
    <mergeCell ref="S8:U8"/>
    <mergeCell ref="F9:K9"/>
    <mergeCell ref="AE5:AF5"/>
    <mergeCell ref="O7:P7"/>
    <mergeCell ref="S7:U7"/>
    <mergeCell ref="AL7:AL11"/>
    <mergeCell ref="Y8:Y12"/>
    <mergeCell ref="Z8:Z12"/>
    <mergeCell ref="AA12:AB12"/>
    <mergeCell ref="AJ7:AJ11"/>
  </mergeCells>
  <phoneticPr fontId="38" type="noConversion"/>
  <conditionalFormatting sqref="M14 M249:M250 M88:M95">
    <cfRule type="cellIs" dxfId="823" priority="30709" stopIfTrue="1" operator="notEqual">
      <formula>$N14</formula>
    </cfRule>
  </conditionalFormatting>
  <conditionalFormatting sqref="N14:O14 R14 W14 N249:O250 R249:R250 W249:X250 N88:O95 R88:R95 W88:X95">
    <cfRule type="expression" dxfId="822" priority="30710" stopIfTrue="1">
      <formula>$C14=1</formula>
    </cfRule>
    <cfRule type="expression" dxfId="821" priority="30711" stopIfTrue="1">
      <formula>OR($C14=0,$C14=2,$C14=3,$C14=4)</formula>
    </cfRule>
  </conditionalFormatting>
  <conditionalFormatting sqref="U14:V14 V249:V250 U19:U250 V88:V95">
    <cfRule type="expression" dxfId="820" priority="30712" stopIfTrue="1">
      <formula>$C14=1</formula>
    </cfRule>
    <cfRule type="expression" dxfId="819" priority="30713" stopIfTrue="1">
      <formula>OR($C14=0,$C14=2,$C14=3,$C14=4)</formula>
    </cfRule>
    <cfRule type="expression" dxfId="818" priority="30714" stopIfTrue="1">
      <formula>AND(TIPOORCAMENTO="Licitado",$C14&lt;&gt;"L",$C14&lt;&gt;-1)</formula>
    </cfRule>
  </conditionalFormatting>
  <conditionalFormatting sqref="P14:Q14 S14:T14 Y14 AG14:AH14 S249:T250 Y249:Y250 AG249:AH250 P90:Q90 S88:T95 Y88:Y95 AG88:AH95">
    <cfRule type="expression" dxfId="817" priority="30715" stopIfTrue="1">
      <formula>$C14=1</formula>
    </cfRule>
    <cfRule type="expression" dxfId="816" priority="30716" stopIfTrue="1">
      <formula>OR($C14=0,$C14=2,$C14=3,$C14=4)</formula>
    </cfRule>
  </conditionalFormatting>
  <conditionalFormatting sqref="AJ7:AJ251">
    <cfRule type="expression" dxfId="815" priority="30717" stopIfTrue="1">
      <formula>OR(ACOMPANHAMENTO&lt;&gt;"BM",TIPOORCAMENTO="Licitado")</formula>
    </cfRule>
    <cfRule type="expression" dxfId="814" priority="30718" stopIfTrue="1">
      <formula>$C7=1</formula>
    </cfRule>
    <cfRule type="expression" dxfId="813" priority="30719" stopIfTrue="1">
      <formula>OR(AND(ISNUMBER($C7),$C7=0),$C7=2,$C7=3,$C7=4)</formula>
    </cfRule>
  </conditionalFormatting>
  <conditionalFormatting sqref="AL7:AL251">
    <cfRule type="expression" dxfId="812" priority="30720" stopIfTrue="1">
      <formula>TIPOORCAMENTO="PROPOSTO"</formula>
    </cfRule>
    <cfRule type="expression" dxfId="811" priority="30721" stopIfTrue="1">
      <formula>$C7=1</formula>
    </cfRule>
    <cfRule type="expression" dxfId="810" priority="30722" stopIfTrue="1">
      <formula>OR(AND(ISNUMBER($C7),$C7=0),$C7=2,$C7=3,$C7=4)</formula>
    </cfRule>
  </conditionalFormatting>
  <conditionalFormatting sqref="O8:P8">
    <cfRule type="expression" dxfId="809" priority="30726" stopIfTrue="1">
      <formula>ISERROR(INDIRECT($F$9))</formula>
    </cfRule>
  </conditionalFormatting>
  <conditionalFormatting sqref="S7:V8">
    <cfRule type="expression" dxfId="808" priority="30727" stopIfTrue="1">
      <formula>TIPOORCAMENTO="Proposto"</formula>
    </cfRule>
  </conditionalFormatting>
  <conditionalFormatting sqref="S9:V9">
    <cfRule type="expression" dxfId="807" priority="30674" stopIfTrue="1">
      <formula>TIPOORCAMENTO="Proposto"</formula>
    </cfRule>
  </conditionalFormatting>
  <conditionalFormatting sqref="AM7:AN251">
    <cfRule type="expression" dxfId="806" priority="30723" stopIfTrue="1">
      <formula>TIPOORCAMENTO="PROPOSTO"</formula>
    </cfRule>
    <cfRule type="expression" dxfId="805" priority="30724" stopIfTrue="1">
      <formula>$C7=1</formula>
    </cfRule>
    <cfRule type="expression" dxfId="804" priority="30725" stopIfTrue="1">
      <formula>OR(AND(ISNUMBER($C7),$C7=0),$C7=2,$C7=3,$C7=4)</formula>
    </cfRule>
  </conditionalFormatting>
  <conditionalFormatting sqref="R14 R88:R95">
    <cfRule type="beginsWith" dxfId="803" priority="18019" operator="beginsWith" text="(">
      <formula>LEFT(R14,LEN("("))="("</formula>
    </cfRule>
  </conditionalFormatting>
  <conditionalFormatting sqref="X14">
    <cfRule type="expression" dxfId="802" priority="16299" stopIfTrue="1">
      <formula>$C14=1</formula>
    </cfRule>
    <cfRule type="expression" dxfId="801" priority="16300" stopIfTrue="1">
      <formula>OR($C14=0,$C14=2,$C14=3,$C14=4)</formula>
    </cfRule>
  </conditionalFormatting>
  <conditionalFormatting sqref="AC11">
    <cfRule type="cellIs" dxfId="800" priority="7134" operator="equal">
      <formula>"OK"</formula>
    </cfRule>
  </conditionalFormatting>
  <conditionalFormatting sqref="M16:M24">
    <cfRule type="cellIs" dxfId="799" priority="359" stopIfTrue="1" operator="notEqual">
      <formula>$N16</formula>
    </cfRule>
  </conditionalFormatting>
  <conditionalFormatting sqref="N16:O24 R16:R24 W16:W24">
    <cfRule type="expression" dxfId="798" priority="360" stopIfTrue="1">
      <formula>$C16=1</formula>
    </cfRule>
    <cfRule type="expression" dxfId="797" priority="361" stopIfTrue="1">
      <formula>OR($C16=0,$C16=2,$C16=3,$C16=4)</formula>
    </cfRule>
  </conditionalFormatting>
  <conditionalFormatting sqref="U16:V18 V19:V24">
    <cfRule type="expression" dxfId="796" priority="362" stopIfTrue="1">
      <formula>$C16=1</formula>
    </cfRule>
    <cfRule type="expression" dxfId="795" priority="363" stopIfTrue="1">
      <formula>OR($C16=0,$C16=2,$C16=3,$C16=4)</formula>
    </cfRule>
    <cfRule type="expression" dxfId="794" priority="364" stopIfTrue="1">
      <formula>AND(TIPOORCAMENTO="Licitado",$C16&lt;&gt;"L",$C16&lt;&gt;-1)</formula>
    </cfRule>
  </conditionalFormatting>
  <conditionalFormatting sqref="P16:Q17 S16:T24 Y16:Y24 AG16:AH24">
    <cfRule type="expression" dxfId="793" priority="365" stopIfTrue="1">
      <formula>$C16=1</formula>
    </cfRule>
    <cfRule type="expression" dxfId="792" priority="366" stopIfTrue="1">
      <formula>OR($C16=0,$C16=2,$C16=3,$C16=4)</formula>
    </cfRule>
  </conditionalFormatting>
  <conditionalFormatting sqref="R16:R24">
    <cfRule type="beginsWith" dxfId="791" priority="358" operator="beginsWith" text="(">
      <formula>LEFT(R16,LEN("("))="("</formula>
    </cfRule>
  </conditionalFormatting>
  <conditionalFormatting sqref="X16:X24">
    <cfRule type="expression" dxfId="790" priority="356" stopIfTrue="1">
      <formula>$C16=1</formula>
    </cfRule>
    <cfRule type="expression" dxfId="789" priority="357" stopIfTrue="1">
      <formula>OR($C16=0,$C16=2,$C16=3,$C16=4)</formula>
    </cfRule>
  </conditionalFormatting>
  <conditionalFormatting sqref="M25:M33">
    <cfRule type="cellIs" dxfId="788" priority="348" stopIfTrue="1" operator="notEqual">
      <formula>$N25</formula>
    </cfRule>
  </conditionalFormatting>
  <conditionalFormatting sqref="N25:O33 R25:R33 W25:W33">
    <cfRule type="expression" dxfId="787" priority="349" stopIfTrue="1">
      <formula>$C25=1</formula>
    </cfRule>
    <cfRule type="expression" dxfId="786" priority="350" stopIfTrue="1">
      <formula>OR($C25=0,$C25=2,$C25=3,$C25=4)</formula>
    </cfRule>
  </conditionalFormatting>
  <conditionalFormatting sqref="V25:V33">
    <cfRule type="expression" dxfId="785" priority="351" stopIfTrue="1">
      <formula>$C25=1</formula>
    </cfRule>
    <cfRule type="expression" dxfId="784" priority="352" stopIfTrue="1">
      <formula>OR($C25=0,$C25=2,$C25=3,$C25=4)</formula>
    </cfRule>
    <cfRule type="expression" dxfId="783" priority="353" stopIfTrue="1">
      <formula>AND(TIPOORCAMENTO="Licitado",$C25&lt;&gt;"L",$C25&lt;&gt;-1)</formula>
    </cfRule>
  </conditionalFormatting>
  <conditionalFormatting sqref="P32:Q32 S25:T33 Y25:Y33 AG25:AH33">
    <cfRule type="expression" dxfId="782" priority="354" stopIfTrue="1">
      <formula>$C25=1</formula>
    </cfRule>
    <cfRule type="expression" dxfId="781" priority="355" stopIfTrue="1">
      <formula>OR($C25=0,$C25=2,$C25=3,$C25=4)</formula>
    </cfRule>
  </conditionalFormatting>
  <conditionalFormatting sqref="R25:R33">
    <cfRule type="beginsWith" dxfId="780" priority="347" operator="beginsWith" text="(">
      <formula>LEFT(R25,LEN("("))="("</formula>
    </cfRule>
  </conditionalFormatting>
  <conditionalFormatting sqref="X25:X33">
    <cfRule type="expression" dxfId="779" priority="345" stopIfTrue="1">
      <formula>$C25=1</formula>
    </cfRule>
    <cfRule type="expression" dxfId="778" priority="346" stopIfTrue="1">
      <formula>OR($C25=0,$C25=2,$C25=3,$C25=4)</formula>
    </cfRule>
  </conditionalFormatting>
  <conditionalFormatting sqref="M34:M42">
    <cfRule type="cellIs" dxfId="777" priority="337" stopIfTrue="1" operator="notEqual">
      <formula>$N34</formula>
    </cfRule>
  </conditionalFormatting>
  <conditionalFormatting sqref="N34:O42 R34:R42 W34:W42">
    <cfRule type="expression" dxfId="776" priority="338" stopIfTrue="1">
      <formula>$C34=1</formula>
    </cfRule>
    <cfRule type="expression" dxfId="775" priority="339" stopIfTrue="1">
      <formula>OR($C34=0,$C34=2,$C34=3,$C34=4)</formula>
    </cfRule>
  </conditionalFormatting>
  <conditionalFormatting sqref="V34:V42">
    <cfRule type="expression" dxfId="774" priority="340" stopIfTrue="1">
      <formula>$C34=1</formula>
    </cfRule>
    <cfRule type="expression" dxfId="773" priority="341" stopIfTrue="1">
      <formula>OR($C34=0,$C34=2,$C34=3,$C34=4)</formula>
    </cfRule>
    <cfRule type="expression" dxfId="772" priority="342" stopIfTrue="1">
      <formula>AND(TIPOORCAMENTO="Licitado",$C34&lt;&gt;"L",$C34&lt;&gt;-1)</formula>
    </cfRule>
  </conditionalFormatting>
  <conditionalFormatting sqref="P37:Q37 S34:T42 Y34:Y42 AG34:AH42">
    <cfRule type="expression" dxfId="771" priority="343" stopIfTrue="1">
      <formula>$C34=1</formula>
    </cfRule>
    <cfRule type="expression" dxfId="770" priority="344" stopIfTrue="1">
      <formula>OR($C34=0,$C34=2,$C34=3,$C34=4)</formula>
    </cfRule>
  </conditionalFormatting>
  <conditionalFormatting sqref="R34:R42">
    <cfRule type="beginsWith" dxfId="769" priority="336" operator="beginsWith" text="(">
      <formula>LEFT(R34,LEN("("))="("</formula>
    </cfRule>
  </conditionalFormatting>
  <conditionalFormatting sqref="X34:X42">
    <cfRule type="expression" dxfId="768" priority="334" stopIfTrue="1">
      <formula>$C34=1</formula>
    </cfRule>
    <cfRule type="expression" dxfId="767" priority="335" stopIfTrue="1">
      <formula>OR($C34=0,$C34=2,$C34=3,$C34=4)</formula>
    </cfRule>
  </conditionalFormatting>
  <conditionalFormatting sqref="M43:M51">
    <cfRule type="cellIs" dxfId="766" priority="326" stopIfTrue="1" operator="notEqual">
      <formula>$N43</formula>
    </cfRule>
  </conditionalFormatting>
  <conditionalFormatting sqref="N43:O51 R43:R51 W43:W51">
    <cfRule type="expression" dxfId="765" priority="327" stopIfTrue="1">
      <formula>$C43=1</formula>
    </cfRule>
    <cfRule type="expression" dxfId="764" priority="328" stopIfTrue="1">
      <formula>OR($C43=0,$C43=2,$C43=3,$C43=4)</formula>
    </cfRule>
  </conditionalFormatting>
  <conditionalFormatting sqref="V43:V51">
    <cfRule type="expression" dxfId="763" priority="329" stopIfTrue="1">
      <formula>$C43=1</formula>
    </cfRule>
    <cfRule type="expression" dxfId="762" priority="330" stopIfTrue="1">
      <formula>OR($C43=0,$C43=2,$C43=3,$C43=4)</formula>
    </cfRule>
    <cfRule type="expression" dxfId="761" priority="331" stopIfTrue="1">
      <formula>AND(TIPOORCAMENTO="Licitado",$C43&lt;&gt;"L",$C43&lt;&gt;-1)</formula>
    </cfRule>
  </conditionalFormatting>
  <conditionalFormatting sqref="S43:T51 Y43:Y51 AG43:AH51">
    <cfRule type="expression" dxfId="760" priority="332" stopIfTrue="1">
      <formula>$C43=1</formula>
    </cfRule>
    <cfRule type="expression" dxfId="759" priority="333" stopIfTrue="1">
      <formula>OR($C43=0,$C43=2,$C43=3,$C43=4)</formula>
    </cfRule>
  </conditionalFormatting>
  <conditionalFormatting sqref="R43:R51">
    <cfRule type="beginsWith" dxfId="758" priority="325" operator="beginsWith" text="(">
      <formula>LEFT(R43,LEN("("))="("</formula>
    </cfRule>
  </conditionalFormatting>
  <conditionalFormatting sqref="X43:X51">
    <cfRule type="expression" dxfId="757" priority="323" stopIfTrue="1">
      <formula>$C43=1</formula>
    </cfRule>
    <cfRule type="expression" dxfId="756" priority="324" stopIfTrue="1">
      <formula>OR($C43=0,$C43=2,$C43=3,$C43=4)</formula>
    </cfRule>
  </conditionalFormatting>
  <conditionalFormatting sqref="M52:M60">
    <cfRule type="cellIs" dxfId="755" priority="315" stopIfTrue="1" operator="notEqual">
      <formula>$N52</formula>
    </cfRule>
  </conditionalFormatting>
  <conditionalFormatting sqref="N52:O60 R52:R60 W52:W60">
    <cfRule type="expression" dxfId="754" priority="316" stopIfTrue="1">
      <formula>$C52=1</formula>
    </cfRule>
    <cfRule type="expression" dxfId="753" priority="317" stopIfTrue="1">
      <formula>OR($C52=0,$C52=2,$C52=3,$C52=4)</formula>
    </cfRule>
  </conditionalFormatting>
  <conditionalFormatting sqref="V52:V60">
    <cfRule type="expression" dxfId="752" priority="318" stopIfTrue="1">
      <formula>$C52=1</formula>
    </cfRule>
    <cfRule type="expression" dxfId="751" priority="319" stopIfTrue="1">
      <formula>OR($C52=0,$C52=2,$C52=3,$C52=4)</formula>
    </cfRule>
    <cfRule type="expression" dxfId="750" priority="320" stopIfTrue="1">
      <formula>AND(TIPOORCAMENTO="Licitado",$C52&lt;&gt;"L",$C52&lt;&gt;-1)</formula>
    </cfRule>
  </conditionalFormatting>
  <conditionalFormatting sqref="S52:T60 Y52:Y60 AG52:AH60">
    <cfRule type="expression" dxfId="749" priority="321" stopIfTrue="1">
      <formula>$C52=1</formula>
    </cfRule>
    <cfRule type="expression" dxfId="748" priority="322" stopIfTrue="1">
      <formula>OR($C52=0,$C52=2,$C52=3,$C52=4)</formula>
    </cfRule>
  </conditionalFormatting>
  <conditionalFormatting sqref="R52:R60">
    <cfRule type="beginsWith" dxfId="747" priority="314" operator="beginsWith" text="(">
      <formula>LEFT(R52,LEN("("))="("</formula>
    </cfRule>
  </conditionalFormatting>
  <conditionalFormatting sqref="X52:X60">
    <cfRule type="expression" dxfId="746" priority="312" stopIfTrue="1">
      <formula>$C52=1</formula>
    </cfRule>
    <cfRule type="expression" dxfId="745" priority="313" stopIfTrue="1">
      <formula>OR($C52=0,$C52=2,$C52=3,$C52=4)</formula>
    </cfRule>
  </conditionalFormatting>
  <conditionalFormatting sqref="M61:M69">
    <cfRule type="cellIs" dxfId="744" priority="304" stopIfTrue="1" operator="notEqual">
      <formula>$N61</formula>
    </cfRule>
  </conditionalFormatting>
  <conditionalFormatting sqref="N61:O69 R61:R69 W61:W69">
    <cfRule type="expression" dxfId="743" priority="305" stopIfTrue="1">
      <formula>$C61=1</formula>
    </cfRule>
    <cfRule type="expression" dxfId="742" priority="306" stopIfTrue="1">
      <formula>OR($C61=0,$C61=2,$C61=3,$C61=4)</formula>
    </cfRule>
  </conditionalFormatting>
  <conditionalFormatting sqref="V61:V69">
    <cfRule type="expression" dxfId="741" priority="307" stopIfTrue="1">
      <formula>$C61=1</formula>
    </cfRule>
    <cfRule type="expression" dxfId="740" priority="308" stopIfTrue="1">
      <formula>OR($C61=0,$C61=2,$C61=3,$C61=4)</formula>
    </cfRule>
    <cfRule type="expression" dxfId="739" priority="309" stopIfTrue="1">
      <formula>AND(TIPOORCAMENTO="Licitado",$C61&lt;&gt;"L",$C61&lt;&gt;-1)</formula>
    </cfRule>
  </conditionalFormatting>
  <conditionalFormatting sqref="P68:Q68 S61:T69 Y61:Y69 AG61:AH69">
    <cfRule type="expression" dxfId="738" priority="310" stopIfTrue="1">
      <formula>$C61=1</formula>
    </cfRule>
    <cfRule type="expression" dxfId="737" priority="311" stopIfTrue="1">
      <formula>OR($C61=0,$C61=2,$C61=3,$C61=4)</formula>
    </cfRule>
  </conditionalFormatting>
  <conditionalFormatting sqref="R61:R69">
    <cfRule type="beginsWith" dxfId="736" priority="303" operator="beginsWith" text="(">
      <formula>LEFT(R61,LEN("("))="("</formula>
    </cfRule>
  </conditionalFormatting>
  <conditionalFormatting sqref="X61:X69">
    <cfRule type="expression" dxfId="735" priority="301" stopIfTrue="1">
      <formula>$C61=1</formula>
    </cfRule>
    <cfRule type="expression" dxfId="734" priority="302" stopIfTrue="1">
      <formula>OR($C61=0,$C61=2,$C61=3,$C61=4)</formula>
    </cfRule>
  </conditionalFormatting>
  <conditionalFormatting sqref="M70:M78">
    <cfRule type="cellIs" dxfId="733" priority="293" stopIfTrue="1" operator="notEqual">
      <formula>$N70</formula>
    </cfRule>
  </conditionalFormatting>
  <conditionalFormatting sqref="N70:O78 R70:R78 W70:W78">
    <cfRule type="expression" dxfId="732" priority="294" stopIfTrue="1">
      <formula>$C70=1</formula>
    </cfRule>
    <cfRule type="expression" dxfId="731" priority="295" stopIfTrue="1">
      <formula>OR($C70=0,$C70=2,$C70=3,$C70=4)</formula>
    </cfRule>
  </conditionalFormatting>
  <conditionalFormatting sqref="V70:V78">
    <cfRule type="expression" dxfId="730" priority="296" stopIfTrue="1">
      <formula>$C70=1</formula>
    </cfRule>
    <cfRule type="expression" dxfId="729" priority="297" stopIfTrue="1">
      <formula>OR($C70=0,$C70=2,$C70=3,$C70=4)</formula>
    </cfRule>
    <cfRule type="expression" dxfId="728" priority="298" stopIfTrue="1">
      <formula>AND(TIPOORCAMENTO="Licitado",$C70&lt;&gt;"L",$C70&lt;&gt;-1)</formula>
    </cfRule>
  </conditionalFormatting>
  <conditionalFormatting sqref="S70:T78 Y70:Y78 AG70:AH78">
    <cfRule type="expression" dxfId="727" priority="299" stopIfTrue="1">
      <formula>$C70=1</formula>
    </cfRule>
    <cfRule type="expression" dxfId="726" priority="300" stopIfTrue="1">
      <formula>OR($C70=0,$C70=2,$C70=3,$C70=4)</formula>
    </cfRule>
  </conditionalFormatting>
  <conditionalFormatting sqref="R70:R78">
    <cfRule type="beginsWith" dxfId="725" priority="292" operator="beginsWith" text="(">
      <formula>LEFT(R70,LEN("("))="("</formula>
    </cfRule>
  </conditionalFormatting>
  <conditionalFormatting sqref="X70:X78">
    <cfRule type="expression" dxfId="724" priority="290" stopIfTrue="1">
      <formula>$C70=1</formula>
    </cfRule>
    <cfRule type="expression" dxfId="723" priority="291" stopIfTrue="1">
      <formula>OR($C70=0,$C70=2,$C70=3,$C70=4)</formula>
    </cfRule>
  </conditionalFormatting>
  <conditionalFormatting sqref="M79:M87">
    <cfRule type="cellIs" dxfId="722" priority="282" stopIfTrue="1" operator="notEqual">
      <formula>$N79</formula>
    </cfRule>
  </conditionalFormatting>
  <conditionalFormatting sqref="N79:O87 R79:R87 W79:W87">
    <cfRule type="expression" dxfId="721" priority="283" stopIfTrue="1">
      <formula>$C79=1</formula>
    </cfRule>
    <cfRule type="expression" dxfId="720" priority="284" stopIfTrue="1">
      <formula>OR($C79=0,$C79=2,$C79=3,$C79=4)</formula>
    </cfRule>
  </conditionalFormatting>
  <conditionalFormatting sqref="V79:V87">
    <cfRule type="expression" dxfId="719" priority="285" stopIfTrue="1">
      <formula>$C79=1</formula>
    </cfRule>
    <cfRule type="expression" dxfId="718" priority="286" stopIfTrue="1">
      <formula>OR($C79=0,$C79=2,$C79=3,$C79=4)</formula>
    </cfRule>
    <cfRule type="expression" dxfId="717" priority="287" stopIfTrue="1">
      <formula>AND(TIPOORCAMENTO="Licitado",$C79&lt;&gt;"L",$C79&lt;&gt;-1)</formula>
    </cfRule>
  </conditionalFormatting>
  <conditionalFormatting sqref="P79:Q79 S79:T87 Y79:Y87 AG79:AH87">
    <cfRule type="expression" dxfId="716" priority="288" stopIfTrue="1">
      <formula>$C79=1</formula>
    </cfRule>
    <cfRule type="expression" dxfId="715" priority="289" stopIfTrue="1">
      <formula>OR($C79=0,$C79=2,$C79=3,$C79=4)</formula>
    </cfRule>
  </conditionalFormatting>
  <conditionalFormatting sqref="R79:R87">
    <cfRule type="beginsWith" dxfId="714" priority="281" operator="beginsWith" text="(">
      <formula>LEFT(R79,LEN("("))="("</formula>
    </cfRule>
  </conditionalFormatting>
  <conditionalFormatting sqref="X79:X87">
    <cfRule type="expression" dxfId="713" priority="279" stopIfTrue="1">
      <formula>$C79=1</formula>
    </cfRule>
    <cfRule type="expression" dxfId="712" priority="280" stopIfTrue="1">
      <formula>OR($C79=0,$C79=2,$C79=3,$C79=4)</formula>
    </cfRule>
  </conditionalFormatting>
  <conditionalFormatting sqref="M96:M104">
    <cfRule type="cellIs" dxfId="711" priority="260" stopIfTrue="1" operator="notEqual">
      <formula>$N96</formula>
    </cfRule>
  </conditionalFormatting>
  <conditionalFormatting sqref="N96:O104 R96:R104 W96:W104">
    <cfRule type="expression" dxfId="710" priority="261" stopIfTrue="1">
      <formula>$C96=1</formula>
    </cfRule>
    <cfRule type="expression" dxfId="709" priority="262" stopIfTrue="1">
      <formula>OR($C96=0,$C96=2,$C96=3,$C96=4)</formula>
    </cfRule>
  </conditionalFormatting>
  <conditionalFormatting sqref="V96:V104">
    <cfRule type="expression" dxfId="708" priority="263" stopIfTrue="1">
      <formula>$C96=1</formula>
    </cfRule>
    <cfRule type="expression" dxfId="707" priority="264" stopIfTrue="1">
      <formula>OR($C96=0,$C96=2,$C96=3,$C96=4)</formula>
    </cfRule>
    <cfRule type="expression" dxfId="706" priority="265" stopIfTrue="1">
      <formula>AND(TIPOORCAMENTO="Licitado",$C96&lt;&gt;"L",$C96&lt;&gt;-1)</formula>
    </cfRule>
  </conditionalFormatting>
  <conditionalFormatting sqref="S96:T104 Y96:Y104 AG96:AH104">
    <cfRule type="expression" dxfId="705" priority="266" stopIfTrue="1">
      <formula>$C96=1</formula>
    </cfRule>
    <cfRule type="expression" dxfId="704" priority="267" stopIfTrue="1">
      <formula>OR($C96=0,$C96=2,$C96=3,$C96=4)</formula>
    </cfRule>
  </conditionalFormatting>
  <conditionalFormatting sqref="R96:R104">
    <cfRule type="beginsWith" dxfId="703" priority="259" operator="beginsWith" text="(">
      <formula>LEFT(R96,LEN("("))="("</formula>
    </cfRule>
  </conditionalFormatting>
  <conditionalFormatting sqref="X96:X104">
    <cfRule type="expression" dxfId="702" priority="257" stopIfTrue="1">
      <formula>$C96=1</formula>
    </cfRule>
    <cfRule type="expression" dxfId="701" priority="258" stopIfTrue="1">
      <formula>OR($C96=0,$C96=2,$C96=3,$C96=4)</formula>
    </cfRule>
  </conditionalFormatting>
  <conditionalFormatting sqref="M105:M113">
    <cfRule type="cellIs" dxfId="700" priority="249" stopIfTrue="1" operator="notEqual">
      <formula>$N105</formula>
    </cfRule>
  </conditionalFormatting>
  <conditionalFormatting sqref="N105:O113 R105:R113 W105:W113">
    <cfRule type="expression" dxfId="699" priority="250" stopIfTrue="1">
      <formula>$C105=1</formula>
    </cfRule>
    <cfRule type="expression" dxfId="698" priority="251" stopIfTrue="1">
      <formula>OR($C105=0,$C105=2,$C105=3,$C105=4)</formula>
    </cfRule>
  </conditionalFormatting>
  <conditionalFormatting sqref="V105:V113">
    <cfRule type="expression" dxfId="697" priority="252" stopIfTrue="1">
      <formula>$C105=1</formula>
    </cfRule>
    <cfRule type="expression" dxfId="696" priority="253" stopIfTrue="1">
      <formula>OR($C105=0,$C105=2,$C105=3,$C105=4)</formula>
    </cfRule>
    <cfRule type="expression" dxfId="695" priority="254" stopIfTrue="1">
      <formula>AND(TIPOORCAMENTO="Licitado",$C105&lt;&gt;"L",$C105&lt;&gt;-1)</formula>
    </cfRule>
  </conditionalFormatting>
  <conditionalFormatting sqref="S105:T113 Y105:Y113 AG105:AH113">
    <cfRule type="expression" dxfId="694" priority="255" stopIfTrue="1">
      <formula>$C105=1</formula>
    </cfRule>
    <cfRule type="expression" dxfId="693" priority="256" stopIfTrue="1">
      <formula>OR($C105=0,$C105=2,$C105=3,$C105=4)</formula>
    </cfRule>
  </conditionalFormatting>
  <conditionalFormatting sqref="R105:R113">
    <cfRule type="beginsWith" dxfId="692" priority="248" operator="beginsWith" text="(">
      <formula>LEFT(R105,LEN("("))="("</formula>
    </cfRule>
  </conditionalFormatting>
  <conditionalFormatting sqref="X105:X113">
    <cfRule type="expression" dxfId="691" priority="246" stopIfTrue="1">
      <formula>$C105=1</formula>
    </cfRule>
    <cfRule type="expression" dxfId="690" priority="247" stopIfTrue="1">
      <formula>OR($C105=0,$C105=2,$C105=3,$C105=4)</formula>
    </cfRule>
  </conditionalFormatting>
  <conditionalFormatting sqref="M114:M122">
    <cfRule type="cellIs" dxfId="689" priority="238" stopIfTrue="1" operator="notEqual">
      <formula>$N114</formula>
    </cfRule>
  </conditionalFormatting>
  <conditionalFormatting sqref="N114:O122 R114:R122 W114:W122">
    <cfRule type="expression" dxfId="688" priority="239" stopIfTrue="1">
      <formula>$C114=1</formula>
    </cfRule>
    <cfRule type="expression" dxfId="687" priority="240" stopIfTrue="1">
      <formula>OR($C114=0,$C114=2,$C114=3,$C114=4)</formula>
    </cfRule>
  </conditionalFormatting>
  <conditionalFormatting sqref="V114:V122">
    <cfRule type="expression" dxfId="686" priority="241" stopIfTrue="1">
      <formula>$C114=1</formula>
    </cfRule>
    <cfRule type="expression" dxfId="685" priority="242" stopIfTrue="1">
      <formula>OR($C114=0,$C114=2,$C114=3,$C114=4)</formula>
    </cfRule>
    <cfRule type="expression" dxfId="684" priority="243" stopIfTrue="1">
      <formula>AND(TIPOORCAMENTO="Licitado",$C114&lt;&gt;"L",$C114&lt;&gt;-1)</formula>
    </cfRule>
  </conditionalFormatting>
  <conditionalFormatting sqref="P118:Q118 S114:T122 Y114:Y122 AG114:AH122">
    <cfRule type="expression" dxfId="683" priority="244" stopIfTrue="1">
      <formula>$C114=1</formula>
    </cfRule>
    <cfRule type="expression" dxfId="682" priority="245" stopIfTrue="1">
      <formula>OR($C114=0,$C114=2,$C114=3,$C114=4)</formula>
    </cfRule>
  </conditionalFormatting>
  <conditionalFormatting sqref="R114:R122">
    <cfRule type="beginsWith" dxfId="681" priority="237" operator="beginsWith" text="(">
      <formula>LEFT(R114,LEN("("))="("</formula>
    </cfRule>
  </conditionalFormatting>
  <conditionalFormatting sqref="X114:X122">
    <cfRule type="expression" dxfId="680" priority="235" stopIfTrue="1">
      <formula>$C114=1</formula>
    </cfRule>
    <cfRule type="expression" dxfId="679" priority="236" stopIfTrue="1">
      <formula>OR($C114=0,$C114=2,$C114=3,$C114=4)</formula>
    </cfRule>
  </conditionalFormatting>
  <conditionalFormatting sqref="M123:M131">
    <cfRule type="cellIs" dxfId="678" priority="227" stopIfTrue="1" operator="notEqual">
      <formula>$N123</formula>
    </cfRule>
  </conditionalFormatting>
  <conditionalFormatting sqref="N123:O131 R123:R131 W123:W131">
    <cfRule type="expression" dxfId="677" priority="228" stopIfTrue="1">
      <formula>$C123=1</formula>
    </cfRule>
    <cfRule type="expression" dxfId="676" priority="229" stopIfTrue="1">
      <formula>OR($C123=0,$C123=2,$C123=3,$C123=4)</formula>
    </cfRule>
  </conditionalFormatting>
  <conditionalFormatting sqref="V123:V131">
    <cfRule type="expression" dxfId="675" priority="230" stopIfTrue="1">
      <formula>$C123=1</formula>
    </cfRule>
    <cfRule type="expression" dxfId="674" priority="231" stopIfTrue="1">
      <formula>OR($C123=0,$C123=2,$C123=3,$C123=4)</formula>
    </cfRule>
    <cfRule type="expression" dxfId="673" priority="232" stopIfTrue="1">
      <formula>AND(TIPOORCAMENTO="Licitado",$C123&lt;&gt;"L",$C123&lt;&gt;-1)</formula>
    </cfRule>
  </conditionalFormatting>
  <conditionalFormatting sqref="S123:T131 Y123:Y131 AG123:AH131">
    <cfRule type="expression" dxfId="672" priority="233" stopIfTrue="1">
      <formula>$C123=1</formula>
    </cfRule>
    <cfRule type="expression" dxfId="671" priority="234" stopIfTrue="1">
      <formula>OR($C123=0,$C123=2,$C123=3,$C123=4)</formula>
    </cfRule>
  </conditionalFormatting>
  <conditionalFormatting sqref="R123:R131">
    <cfRule type="beginsWith" dxfId="670" priority="226" operator="beginsWith" text="(">
      <formula>LEFT(R123,LEN("("))="("</formula>
    </cfRule>
  </conditionalFormatting>
  <conditionalFormatting sqref="X123:X131">
    <cfRule type="expression" dxfId="669" priority="224" stopIfTrue="1">
      <formula>$C123=1</formula>
    </cfRule>
    <cfRule type="expression" dxfId="668" priority="225" stopIfTrue="1">
      <formula>OR($C123=0,$C123=2,$C123=3,$C123=4)</formula>
    </cfRule>
  </conditionalFormatting>
  <conditionalFormatting sqref="M132:M140">
    <cfRule type="cellIs" dxfId="667" priority="216" stopIfTrue="1" operator="notEqual">
      <formula>$N132</formula>
    </cfRule>
  </conditionalFormatting>
  <conditionalFormatting sqref="N132:O140 R132:R140 W132:W140">
    <cfRule type="expression" dxfId="666" priority="217" stopIfTrue="1">
      <formula>$C132=1</formula>
    </cfRule>
    <cfRule type="expression" dxfId="665" priority="218" stopIfTrue="1">
      <formula>OR($C132=0,$C132=2,$C132=3,$C132=4)</formula>
    </cfRule>
  </conditionalFormatting>
  <conditionalFormatting sqref="V132:V140">
    <cfRule type="expression" dxfId="664" priority="219" stopIfTrue="1">
      <formula>$C132=1</formula>
    </cfRule>
    <cfRule type="expression" dxfId="663" priority="220" stopIfTrue="1">
      <formula>OR($C132=0,$C132=2,$C132=3,$C132=4)</formula>
    </cfRule>
    <cfRule type="expression" dxfId="662" priority="221" stopIfTrue="1">
      <formula>AND(TIPOORCAMENTO="Licitado",$C132&lt;&gt;"L",$C132&lt;&gt;-1)</formula>
    </cfRule>
  </conditionalFormatting>
  <conditionalFormatting sqref="P135:Q135 S132:T140 Y132:Y140 AG132:AH140">
    <cfRule type="expression" dxfId="661" priority="222" stopIfTrue="1">
      <formula>$C132=1</formula>
    </cfRule>
    <cfRule type="expression" dxfId="660" priority="223" stopIfTrue="1">
      <formula>OR($C132=0,$C132=2,$C132=3,$C132=4)</formula>
    </cfRule>
  </conditionalFormatting>
  <conditionalFormatting sqref="R132:R140">
    <cfRule type="beginsWith" dxfId="659" priority="215" operator="beginsWith" text="(">
      <formula>LEFT(R132,LEN("("))="("</formula>
    </cfRule>
  </conditionalFormatting>
  <conditionalFormatting sqref="X132:X140">
    <cfRule type="expression" dxfId="658" priority="213" stopIfTrue="1">
      <formula>$C132=1</formula>
    </cfRule>
    <cfRule type="expression" dxfId="657" priority="214" stopIfTrue="1">
      <formula>OR($C132=0,$C132=2,$C132=3,$C132=4)</formula>
    </cfRule>
  </conditionalFormatting>
  <conditionalFormatting sqref="M141:M149">
    <cfRule type="cellIs" dxfId="656" priority="205" stopIfTrue="1" operator="notEqual">
      <formula>$N141</formula>
    </cfRule>
  </conditionalFormatting>
  <conditionalFormatting sqref="N141:O149 R141:R149 W141:W149">
    <cfRule type="expression" dxfId="655" priority="206" stopIfTrue="1">
      <formula>$C141=1</formula>
    </cfRule>
    <cfRule type="expression" dxfId="654" priority="207" stopIfTrue="1">
      <formula>OR($C141=0,$C141=2,$C141=3,$C141=4)</formula>
    </cfRule>
  </conditionalFormatting>
  <conditionalFormatting sqref="V141:V149">
    <cfRule type="expression" dxfId="653" priority="208" stopIfTrue="1">
      <formula>$C141=1</formula>
    </cfRule>
    <cfRule type="expression" dxfId="652" priority="209" stopIfTrue="1">
      <formula>OR($C141=0,$C141=2,$C141=3,$C141=4)</formula>
    </cfRule>
    <cfRule type="expression" dxfId="651" priority="210" stopIfTrue="1">
      <formula>AND(TIPOORCAMENTO="Licitado",$C141&lt;&gt;"L",$C141&lt;&gt;-1)</formula>
    </cfRule>
  </conditionalFormatting>
  <conditionalFormatting sqref="P145:Q145 S141:T149 Y141:Y149 AG141:AH149">
    <cfRule type="expression" dxfId="650" priority="211" stopIfTrue="1">
      <formula>$C141=1</formula>
    </cfRule>
    <cfRule type="expression" dxfId="649" priority="212" stopIfTrue="1">
      <formula>OR($C141=0,$C141=2,$C141=3,$C141=4)</formula>
    </cfRule>
  </conditionalFormatting>
  <conditionalFormatting sqref="R141:R149">
    <cfRule type="beginsWith" dxfId="648" priority="204" operator="beginsWith" text="(">
      <formula>LEFT(R141,LEN("("))="("</formula>
    </cfRule>
  </conditionalFormatting>
  <conditionalFormatting sqref="X141:X149">
    <cfRule type="expression" dxfId="647" priority="202" stopIfTrue="1">
      <formula>$C141=1</formula>
    </cfRule>
    <cfRule type="expression" dxfId="646" priority="203" stopIfTrue="1">
      <formula>OR($C141=0,$C141=2,$C141=3,$C141=4)</formula>
    </cfRule>
  </conditionalFormatting>
  <conditionalFormatting sqref="M150:M158">
    <cfRule type="cellIs" dxfId="645" priority="194" stopIfTrue="1" operator="notEqual">
      <formula>$N150</formula>
    </cfRule>
  </conditionalFormatting>
  <conditionalFormatting sqref="N150:O158 R150:R158 W150:W158">
    <cfRule type="expression" dxfId="644" priority="195" stopIfTrue="1">
      <formula>$C150=1</formula>
    </cfRule>
    <cfRule type="expression" dxfId="643" priority="196" stopIfTrue="1">
      <formula>OR($C150=0,$C150=2,$C150=3,$C150=4)</formula>
    </cfRule>
  </conditionalFormatting>
  <conditionalFormatting sqref="V150:V158">
    <cfRule type="expression" dxfId="642" priority="197" stopIfTrue="1">
      <formula>$C150=1</formula>
    </cfRule>
    <cfRule type="expression" dxfId="641" priority="198" stopIfTrue="1">
      <formula>OR($C150=0,$C150=2,$C150=3,$C150=4)</formula>
    </cfRule>
    <cfRule type="expression" dxfId="640" priority="199" stopIfTrue="1">
      <formula>AND(TIPOORCAMENTO="Licitado",$C150&lt;&gt;"L",$C150&lt;&gt;-1)</formula>
    </cfRule>
  </conditionalFormatting>
  <conditionalFormatting sqref="S150:T158 Y150:Y158 AG150:AH158">
    <cfRule type="expression" dxfId="639" priority="200" stopIfTrue="1">
      <formula>$C150=1</formula>
    </cfRule>
    <cfRule type="expression" dxfId="638" priority="201" stopIfTrue="1">
      <formula>OR($C150=0,$C150=2,$C150=3,$C150=4)</formula>
    </cfRule>
  </conditionalFormatting>
  <conditionalFormatting sqref="R150:R158">
    <cfRule type="beginsWith" dxfId="637" priority="193" operator="beginsWith" text="(">
      <formula>LEFT(R150,LEN("("))="("</formula>
    </cfRule>
  </conditionalFormatting>
  <conditionalFormatting sqref="X150:X158">
    <cfRule type="expression" dxfId="636" priority="191" stopIfTrue="1">
      <formula>$C150=1</formula>
    </cfRule>
    <cfRule type="expression" dxfId="635" priority="192" stopIfTrue="1">
      <formula>OR($C150=0,$C150=2,$C150=3,$C150=4)</formula>
    </cfRule>
  </conditionalFormatting>
  <conditionalFormatting sqref="M159:M167">
    <cfRule type="cellIs" dxfId="634" priority="183" stopIfTrue="1" operator="notEqual">
      <formula>$N159</formula>
    </cfRule>
  </conditionalFormatting>
  <conditionalFormatting sqref="N159:O167 R159:R167 W159:W167">
    <cfRule type="expression" dxfId="633" priority="184" stopIfTrue="1">
      <formula>$C159=1</formula>
    </cfRule>
    <cfRule type="expression" dxfId="632" priority="185" stopIfTrue="1">
      <formula>OR($C159=0,$C159=2,$C159=3,$C159=4)</formula>
    </cfRule>
  </conditionalFormatting>
  <conditionalFormatting sqref="V159:V167">
    <cfRule type="expression" dxfId="631" priority="186" stopIfTrue="1">
      <formula>$C159=1</formula>
    </cfRule>
    <cfRule type="expression" dxfId="630" priority="187" stopIfTrue="1">
      <formula>OR($C159=0,$C159=2,$C159=3,$C159=4)</formula>
    </cfRule>
    <cfRule type="expression" dxfId="629" priority="188" stopIfTrue="1">
      <formula>AND(TIPOORCAMENTO="Licitado",$C159&lt;&gt;"L",$C159&lt;&gt;-1)</formula>
    </cfRule>
  </conditionalFormatting>
  <conditionalFormatting sqref="P159:Q159 S159:T167 Y159:Y167 AG159:AH167 P166:Q166">
    <cfRule type="expression" dxfId="628" priority="189" stopIfTrue="1">
      <formula>$C159=1</formula>
    </cfRule>
    <cfRule type="expression" dxfId="627" priority="190" stopIfTrue="1">
      <formula>OR($C159=0,$C159=2,$C159=3,$C159=4)</formula>
    </cfRule>
  </conditionalFormatting>
  <conditionalFormatting sqref="R159:R167">
    <cfRule type="beginsWith" dxfId="626" priority="182" operator="beginsWith" text="(">
      <formula>LEFT(R159,LEN("("))="("</formula>
    </cfRule>
  </conditionalFormatting>
  <conditionalFormatting sqref="X159:X167">
    <cfRule type="expression" dxfId="625" priority="180" stopIfTrue="1">
      <formula>$C159=1</formula>
    </cfRule>
    <cfRule type="expression" dxfId="624" priority="181" stopIfTrue="1">
      <formula>OR($C159=0,$C159=2,$C159=3,$C159=4)</formula>
    </cfRule>
  </conditionalFormatting>
  <conditionalFormatting sqref="M168:M176">
    <cfRule type="cellIs" dxfId="623" priority="172" stopIfTrue="1" operator="notEqual">
      <formula>$N168</formula>
    </cfRule>
  </conditionalFormatting>
  <conditionalFormatting sqref="N168:O176 R168:R176 W168:W176">
    <cfRule type="expression" dxfId="622" priority="173" stopIfTrue="1">
      <formula>$C168=1</formula>
    </cfRule>
    <cfRule type="expression" dxfId="621" priority="174" stopIfTrue="1">
      <formula>OR($C168=0,$C168=2,$C168=3,$C168=4)</formula>
    </cfRule>
  </conditionalFormatting>
  <conditionalFormatting sqref="V168:V176">
    <cfRule type="expression" dxfId="620" priority="175" stopIfTrue="1">
      <formula>$C168=1</formula>
    </cfRule>
    <cfRule type="expression" dxfId="619" priority="176" stopIfTrue="1">
      <formula>OR($C168=0,$C168=2,$C168=3,$C168=4)</formula>
    </cfRule>
    <cfRule type="expression" dxfId="618" priority="177" stopIfTrue="1">
      <formula>AND(TIPOORCAMENTO="Licitado",$C168&lt;&gt;"L",$C168&lt;&gt;-1)</formula>
    </cfRule>
  </conditionalFormatting>
  <conditionalFormatting sqref="S168:T176 Y168:Y176 AG168:AH176">
    <cfRule type="expression" dxfId="617" priority="178" stopIfTrue="1">
      <formula>$C168=1</formula>
    </cfRule>
    <cfRule type="expression" dxfId="616" priority="179" stopIfTrue="1">
      <formula>OR($C168=0,$C168=2,$C168=3,$C168=4)</formula>
    </cfRule>
  </conditionalFormatting>
  <conditionalFormatting sqref="R168:R176">
    <cfRule type="beginsWith" dxfId="615" priority="171" operator="beginsWith" text="(">
      <formula>LEFT(R168,LEN("("))="("</formula>
    </cfRule>
  </conditionalFormatting>
  <conditionalFormatting sqref="X168:X176">
    <cfRule type="expression" dxfId="614" priority="169" stopIfTrue="1">
      <formula>$C168=1</formula>
    </cfRule>
    <cfRule type="expression" dxfId="613" priority="170" stopIfTrue="1">
      <formula>OR($C168=0,$C168=2,$C168=3,$C168=4)</formula>
    </cfRule>
  </conditionalFormatting>
  <conditionalFormatting sqref="M177:M185">
    <cfRule type="cellIs" dxfId="612" priority="161" stopIfTrue="1" operator="notEqual">
      <formula>$N177</formula>
    </cfRule>
  </conditionalFormatting>
  <conditionalFormatting sqref="N177:O185 R177:R185 W177:W185">
    <cfRule type="expression" dxfId="611" priority="162" stopIfTrue="1">
      <formula>$C177=1</formula>
    </cfRule>
    <cfRule type="expression" dxfId="610" priority="163" stopIfTrue="1">
      <formula>OR($C177=0,$C177=2,$C177=3,$C177=4)</formula>
    </cfRule>
  </conditionalFormatting>
  <conditionalFormatting sqref="V177:V185">
    <cfRule type="expression" dxfId="609" priority="164" stopIfTrue="1">
      <formula>$C177=1</formula>
    </cfRule>
    <cfRule type="expression" dxfId="608" priority="165" stopIfTrue="1">
      <formula>OR($C177=0,$C177=2,$C177=3,$C177=4)</formula>
    </cfRule>
    <cfRule type="expression" dxfId="607" priority="166" stopIfTrue="1">
      <formula>AND(TIPOORCAMENTO="Licitado",$C177&lt;&gt;"L",$C177&lt;&gt;-1)</formula>
    </cfRule>
  </conditionalFormatting>
  <conditionalFormatting sqref="S177:T185 Y177:Y185 AG177:AH185">
    <cfRule type="expression" dxfId="606" priority="167" stopIfTrue="1">
      <formula>$C177=1</formula>
    </cfRule>
    <cfRule type="expression" dxfId="605" priority="168" stopIfTrue="1">
      <formula>OR($C177=0,$C177=2,$C177=3,$C177=4)</formula>
    </cfRule>
  </conditionalFormatting>
  <conditionalFormatting sqref="R177:R185">
    <cfRule type="beginsWith" dxfId="604" priority="160" operator="beginsWith" text="(">
      <formula>LEFT(R177,LEN("("))="("</formula>
    </cfRule>
  </conditionalFormatting>
  <conditionalFormatting sqref="X177:X185">
    <cfRule type="expression" dxfId="603" priority="158" stopIfTrue="1">
      <formula>$C177=1</formula>
    </cfRule>
    <cfRule type="expression" dxfId="602" priority="159" stopIfTrue="1">
      <formula>OR($C177=0,$C177=2,$C177=3,$C177=4)</formula>
    </cfRule>
  </conditionalFormatting>
  <conditionalFormatting sqref="M186:M194">
    <cfRule type="cellIs" dxfId="601" priority="150" stopIfTrue="1" operator="notEqual">
      <formula>$N186</formula>
    </cfRule>
  </conditionalFormatting>
  <conditionalFormatting sqref="N186:O194 R186:R194 W186:W194">
    <cfRule type="expression" dxfId="600" priority="151" stopIfTrue="1">
      <formula>$C186=1</formula>
    </cfRule>
    <cfRule type="expression" dxfId="599" priority="152" stopIfTrue="1">
      <formula>OR($C186=0,$C186=2,$C186=3,$C186=4)</formula>
    </cfRule>
  </conditionalFormatting>
  <conditionalFormatting sqref="V186:V194">
    <cfRule type="expression" dxfId="598" priority="153" stopIfTrue="1">
      <formula>$C186=1</formula>
    </cfRule>
    <cfRule type="expression" dxfId="597" priority="154" stopIfTrue="1">
      <formula>OR($C186=0,$C186=2,$C186=3,$C186=4)</formula>
    </cfRule>
    <cfRule type="expression" dxfId="596" priority="155" stopIfTrue="1">
      <formula>AND(TIPOORCAMENTO="Licitado",$C186&lt;&gt;"L",$C186&lt;&gt;-1)</formula>
    </cfRule>
  </conditionalFormatting>
  <conditionalFormatting sqref="S186:T194 Y186:Y194 AG186:AH194">
    <cfRule type="expression" dxfId="595" priority="156" stopIfTrue="1">
      <formula>$C186=1</formula>
    </cfRule>
    <cfRule type="expression" dxfId="594" priority="157" stopIfTrue="1">
      <formula>OR($C186=0,$C186=2,$C186=3,$C186=4)</formula>
    </cfRule>
  </conditionalFormatting>
  <conditionalFormatting sqref="R186:R194">
    <cfRule type="beginsWith" dxfId="593" priority="149" operator="beginsWith" text="(">
      <formula>LEFT(R186,LEN("("))="("</formula>
    </cfRule>
  </conditionalFormatting>
  <conditionalFormatting sqref="X186:X194">
    <cfRule type="expression" dxfId="592" priority="147" stopIfTrue="1">
      <formula>$C186=1</formula>
    </cfRule>
    <cfRule type="expression" dxfId="591" priority="148" stopIfTrue="1">
      <formula>OR($C186=0,$C186=2,$C186=3,$C186=4)</formula>
    </cfRule>
  </conditionalFormatting>
  <conditionalFormatting sqref="M195:M203">
    <cfRule type="cellIs" dxfId="590" priority="139" stopIfTrue="1" operator="notEqual">
      <formula>$N195</formula>
    </cfRule>
  </conditionalFormatting>
  <conditionalFormatting sqref="N195:O203 R195:R203 W195:W203">
    <cfRule type="expression" dxfId="589" priority="140" stopIfTrue="1">
      <formula>$C195=1</formula>
    </cfRule>
    <cfRule type="expression" dxfId="588" priority="141" stopIfTrue="1">
      <formula>OR($C195=0,$C195=2,$C195=3,$C195=4)</formula>
    </cfRule>
  </conditionalFormatting>
  <conditionalFormatting sqref="V195:V203">
    <cfRule type="expression" dxfId="587" priority="142" stopIfTrue="1">
      <formula>$C195=1</formula>
    </cfRule>
    <cfRule type="expression" dxfId="586" priority="143" stopIfTrue="1">
      <formula>OR($C195=0,$C195=2,$C195=3,$C195=4)</formula>
    </cfRule>
    <cfRule type="expression" dxfId="585" priority="144" stopIfTrue="1">
      <formula>AND(TIPOORCAMENTO="Licitado",$C195&lt;&gt;"L",$C195&lt;&gt;-1)</formula>
    </cfRule>
  </conditionalFormatting>
  <conditionalFormatting sqref="S195:T203 Y195:Y203 AG195:AH203">
    <cfRule type="expression" dxfId="584" priority="145" stopIfTrue="1">
      <formula>$C195=1</formula>
    </cfRule>
    <cfRule type="expression" dxfId="583" priority="146" stopIfTrue="1">
      <formula>OR($C195=0,$C195=2,$C195=3,$C195=4)</formula>
    </cfRule>
  </conditionalFormatting>
  <conditionalFormatting sqref="R195:R203">
    <cfRule type="beginsWith" dxfId="582" priority="138" operator="beginsWith" text="(">
      <formula>LEFT(R195,LEN("("))="("</formula>
    </cfRule>
  </conditionalFormatting>
  <conditionalFormatting sqref="X195:X203">
    <cfRule type="expression" dxfId="581" priority="136" stopIfTrue="1">
      <formula>$C195=1</formula>
    </cfRule>
    <cfRule type="expression" dxfId="580" priority="137" stopIfTrue="1">
      <formula>OR($C195=0,$C195=2,$C195=3,$C195=4)</formula>
    </cfRule>
  </conditionalFormatting>
  <conditionalFormatting sqref="M204:M212">
    <cfRule type="cellIs" dxfId="579" priority="128" stopIfTrue="1" operator="notEqual">
      <formula>$N204</formula>
    </cfRule>
  </conditionalFormatting>
  <conditionalFormatting sqref="N204:O212 R204:R212 W204:W212">
    <cfRule type="expression" dxfId="578" priority="129" stopIfTrue="1">
      <formula>$C204=1</formula>
    </cfRule>
    <cfRule type="expression" dxfId="577" priority="130" stopIfTrue="1">
      <formula>OR($C204=0,$C204=2,$C204=3,$C204=4)</formula>
    </cfRule>
  </conditionalFormatting>
  <conditionalFormatting sqref="V204:V212">
    <cfRule type="expression" dxfId="576" priority="131" stopIfTrue="1">
      <formula>$C204=1</formula>
    </cfRule>
    <cfRule type="expression" dxfId="575" priority="132" stopIfTrue="1">
      <formula>OR($C204=0,$C204=2,$C204=3,$C204=4)</formula>
    </cfRule>
    <cfRule type="expression" dxfId="574" priority="133" stopIfTrue="1">
      <formula>AND(TIPOORCAMENTO="Licitado",$C204&lt;&gt;"L",$C204&lt;&gt;-1)</formula>
    </cfRule>
  </conditionalFormatting>
  <conditionalFormatting sqref="S204:T212 Y204:Y212 AG204:AH212">
    <cfRule type="expression" dxfId="573" priority="134" stopIfTrue="1">
      <formula>$C204=1</formula>
    </cfRule>
    <cfRule type="expression" dxfId="572" priority="135" stopIfTrue="1">
      <formula>OR($C204=0,$C204=2,$C204=3,$C204=4)</formula>
    </cfRule>
  </conditionalFormatting>
  <conditionalFormatting sqref="R204:R212">
    <cfRule type="beginsWith" dxfId="571" priority="127" operator="beginsWith" text="(">
      <formula>LEFT(R204,LEN("("))="("</formula>
    </cfRule>
  </conditionalFormatting>
  <conditionalFormatting sqref="X204:X212">
    <cfRule type="expression" dxfId="570" priority="125" stopIfTrue="1">
      <formula>$C204=1</formula>
    </cfRule>
    <cfRule type="expression" dxfId="569" priority="126" stopIfTrue="1">
      <formula>OR($C204=0,$C204=2,$C204=3,$C204=4)</formula>
    </cfRule>
  </conditionalFormatting>
  <conditionalFormatting sqref="M213:M221">
    <cfRule type="cellIs" dxfId="568" priority="117" stopIfTrue="1" operator="notEqual">
      <formula>$N213</formula>
    </cfRule>
  </conditionalFormatting>
  <conditionalFormatting sqref="N213:O221 R213:R221 W213:W221">
    <cfRule type="expression" dxfId="567" priority="118" stopIfTrue="1">
      <formula>$C213=1</formula>
    </cfRule>
    <cfRule type="expression" dxfId="566" priority="119" stopIfTrue="1">
      <formula>OR($C213=0,$C213=2,$C213=3,$C213=4)</formula>
    </cfRule>
  </conditionalFormatting>
  <conditionalFormatting sqref="V213:V221">
    <cfRule type="expression" dxfId="565" priority="120" stopIfTrue="1">
      <formula>$C213=1</formula>
    </cfRule>
    <cfRule type="expression" dxfId="564" priority="121" stopIfTrue="1">
      <formula>OR($C213=0,$C213=2,$C213=3,$C213=4)</formula>
    </cfRule>
    <cfRule type="expression" dxfId="563" priority="122" stopIfTrue="1">
      <formula>AND(TIPOORCAMENTO="Licitado",$C213&lt;&gt;"L",$C213&lt;&gt;-1)</formula>
    </cfRule>
  </conditionalFormatting>
  <conditionalFormatting sqref="P217:Q217 S213:T221 Y213:Y221 AG213:AH221">
    <cfRule type="expression" dxfId="562" priority="123" stopIfTrue="1">
      <formula>$C213=1</formula>
    </cfRule>
    <cfRule type="expression" dxfId="561" priority="124" stopIfTrue="1">
      <formula>OR($C213=0,$C213=2,$C213=3,$C213=4)</formula>
    </cfRule>
  </conditionalFormatting>
  <conditionalFormatting sqref="R213:R221">
    <cfRule type="beginsWith" dxfId="560" priority="116" operator="beginsWith" text="(">
      <formula>LEFT(R213,LEN("("))="("</formula>
    </cfRule>
  </conditionalFormatting>
  <conditionalFormatting sqref="X213:X221">
    <cfRule type="expression" dxfId="559" priority="114" stopIfTrue="1">
      <formula>$C213=1</formula>
    </cfRule>
    <cfRule type="expression" dxfId="558" priority="115" stopIfTrue="1">
      <formula>OR($C213=0,$C213=2,$C213=3,$C213=4)</formula>
    </cfRule>
  </conditionalFormatting>
  <conditionalFormatting sqref="M222:M230">
    <cfRule type="cellIs" dxfId="557" priority="106" stopIfTrue="1" operator="notEqual">
      <formula>$N222</formula>
    </cfRule>
  </conditionalFormatting>
  <conditionalFormatting sqref="N222:O230 R222:R230 W222:W230">
    <cfRule type="expression" dxfId="556" priority="107" stopIfTrue="1">
      <formula>$C222=1</formula>
    </cfRule>
    <cfRule type="expression" dxfId="555" priority="108" stopIfTrue="1">
      <formula>OR($C222=0,$C222=2,$C222=3,$C222=4)</formula>
    </cfRule>
  </conditionalFormatting>
  <conditionalFormatting sqref="V222:V230">
    <cfRule type="expression" dxfId="554" priority="109" stopIfTrue="1">
      <formula>$C222=1</formula>
    </cfRule>
    <cfRule type="expression" dxfId="553" priority="110" stopIfTrue="1">
      <formula>OR($C222=0,$C222=2,$C222=3,$C222=4)</formula>
    </cfRule>
    <cfRule type="expression" dxfId="552" priority="111" stopIfTrue="1">
      <formula>AND(TIPOORCAMENTO="Licitado",$C222&lt;&gt;"L",$C222&lt;&gt;-1)</formula>
    </cfRule>
  </conditionalFormatting>
  <conditionalFormatting sqref="P228:Q228 S222:T230 Y222:Y230 AG222:AH230">
    <cfRule type="expression" dxfId="551" priority="112" stopIfTrue="1">
      <formula>$C222=1</formula>
    </cfRule>
    <cfRule type="expression" dxfId="550" priority="113" stopIfTrue="1">
      <formula>OR($C222=0,$C222=2,$C222=3,$C222=4)</formula>
    </cfRule>
  </conditionalFormatting>
  <conditionalFormatting sqref="R222:R230">
    <cfRule type="beginsWith" dxfId="549" priority="105" operator="beginsWith" text="(">
      <formula>LEFT(R222,LEN("("))="("</formula>
    </cfRule>
  </conditionalFormatting>
  <conditionalFormatting sqref="X222:X230">
    <cfRule type="expression" dxfId="548" priority="103" stopIfTrue="1">
      <formula>$C222=1</formula>
    </cfRule>
    <cfRule type="expression" dxfId="547" priority="104" stopIfTrue="1">
      <formula>OR($C222=0,$C222=2,$C222=3,$C222=4)</formula>
    </cfRule>
  </conditionalFormatting>
  <conditionalFormatting sqref="M231:M239">
    <cfRule type="cellIs" dxfId="546" priority="95" stopIfTrue="1" operator="notEqual">
      <formula>$N231</formula>
    </cfRule>
  </conditionalFormatting>
  <conditionalFormatting sqref="N231:O239 R231:R239 W231:W239">
    <cfRule type="expression" dxfId="545" priority="96" stopIfTrue="1">
      <formula>$C231=1</formula>
    </cfRule>
    <cfRule type="expression" dxfId="544" priority="97" stopIfTrue="1">
      <formula>OR($C231=0,$C231=2,$C231=3,$C231=4)</formula>
    </cfRule>
  </conditionalFormatting>
  <conditionalFormatting sqref="V231:V239">
    <cfRule type="expression" dxfId="543" priority="98" stopIfTrue="1">
      <formula>$C231=1</formula>
    </cfRule>
    <cfRule type="expression" dxfId="542" priority="99" stopIfTrue="1">
      <formula>OR($C231=0,$C231=2,$C231=3,$C231=4)</formula>
    </cfRule>
    <cfRule type="expression" dxfId="541" priority="100" stopIfTrue="1">
      <formula>AND(TIPOORCAMENTO="Licitado",$C231&lt;&gt;"L",$C231&lt;&gt;-1)</formula>
    </cfRule>
  </conditionalFormatting>
  <conditionalFormatting sqref="S231:T239 Y231:Y239 AG231:AH239">
    <cfRule type="expression" dxfId="540" priority="101" stopIfTrue="1">
      <formula>$C231=1</formula>
    </cfRule>
    <cfRule type="expression" dxfId="539" priority="102" stopIfTrue="1">
      <formula>OR($C231=0,$C231=2,$C231=3,$C231=4)</formula>
    </cfRule>
  </conditionalFormatting>
  <conditionalFormatting sqref="R231:R239">
    <cfRule type="beginsWith" dxfId="538" priority="94" operator="beginsWith" text="(">
      <formula>LEFT(R231,LEN("("))="("</formula>
    </cfRule>
  </conditionalFormatting>
  <conditionalFormatting sqref="X231:X239">
    <cfRule type="expression" dxfId="537" priority="92" stopIfTrue="1">
      <formula>$C231=1</formula>
    </cfRule>
    <cfRule type="expression" dxfId="536" priority="93" stopIfTrue="1">
      <formula>OR($C231=0,$C231=2,$C231=3,$C231=4)</formula>
    </cfRule>
  </conditionalFormatting>
  <conditionalFormatting sqref="M240:M248">
    <cfRule type="cellIs" dxfId="535" priority="84" stopIfTrue="1" operator="notEqual">
      <formula>$N240</formula>
    </cfRule>
  </conditionalFormatting>
  <conditionalFormatting sqref="N240:O248 R240:R248 W240:W248">
    <cfRule type="expression" dxfId="534" priority="85" stopIfTrue="1">
      <formula>$C240=1</formula>
    </cfRule>
    <cfRule type="expression" dxfId="533" priority="86" stopIfTrue="1">
      <formula>OR($C240=0,$C240=2,$C240=3,$C240=4)</formula>
    </cfRule>
  </conditionalFormatting>
  <conditionalFormatting sqref="V240:V248">
    <cfRule type="expression" dxfId="532" priority="87" stopIfTrue="1">
      <formula>$C240=1</formula>
    </cfRule>
    <cfRule type="expression" dxfId="531" priority="88" stopIfTrue="1">
      <formula>OR($C240=0,$C240=2,$C240=3,$C240=4)</formula>
    </cfRule>
    <cfRule type="expression" dxfId="530" priority="89" stopIfTrue="1">
      <formula>AND(TIPOORCAMENTO="Licitado",$C240&lt;&gt;"L",$C240&lt;&gt;-1)</formula>
    </cfRule>
  </conditionalFormatting>
  <conditionalFormatting sqref="P248:Q248 S240:T248 Y240:Y248 AG240:AH248">
    <cfRule type="expression" dxfId="529" priority="90" stopIfTrue="1">
      <formula>$C240=1</formula>
    </cfRule>
    <cfRule type="expression" dxfId="528" priority="91" stopIfTrue="1">
      <formula>OR($C240=0,$C240=2,$C240=3,$C240=4)</formula>
    </cfRule>
  </conditionalFormatting>
  <conditionalFormatting sqref="R240:R248">
    <cfRule type="beginsWith" dxfId="527" priority="83" operator="beginsWith" text="(">
      <formula>LEFT(R240,LEN("("))="("</formula>
    </cfRule>
  </conditionalFormatting>
  <conditionalFormatting sqref="X240:X248">
    <cfRule type="expression" dxfId="526" priority="81" stopIfTrue="1">
      <formula>$C240=1</formula>
    </cfRule>
    <cfRule type="expression" dxfId="525" priority="82" stopIfTrue="1">
      <formula>OR($C240=0,$C240=2,$C240=3,$C240=4)</formula>
    </cfRule>
  </conditionalFormatting>
  <conditionalFormatting sqref="R249:R250">
    <cfRule type="beginsWith" dxfId="524" priority="72" operator="beginsWith" text="(">
      <formula>LEFT(R249,LEN("("))="("</formula>
    </cfRule>
  </conditionalFormatting>
  <conditionalFormatting sqref="P19:Q21">
    <cfRule type="expression" dxfId="523" priority="57" stopIfTrue="1">
      <formula>$C19=1</formula>
    </cfRule>
    <cfRule type="expression" dxfId="522" priority="58" stopIfTrue="1">
      <formula>OR($C19=0,$C19=2,$C19=3,$C19=4)</formula>
    </cfRule>
  </conditionalFormatting>
  <conditionalFormatting sqref="P22:Q31">
    <cfRule type="expression" dxfId="521" priority="55" stopIfTrue="1">
      <formula>$C22=1</formula>
    </cfRule>
    <cfRule type="expression" dxfId="520" priority="56" stopIfTrue="1">
      <formula>OR($C22=0,$C22=2,$C22=3,$C22=4)</formula>
    </cfRule>
  </conditionalFormatting>
  <conditionalFormatting sqref="P19:Q21">
    <cfRule type="expression" dxfId="519" priority="53" stopIfTrue="1">
      <formula>$C19=1</formula>
    </cfRule>
    <cfRule type="expression" dxfId="518" priority="54" stopIfTrue="1">
      <formula>OR($C19=0,$C19=2,$C19=3,$C19=4)</formula>
    </cfRule>
  </conditionalFormatting>
  <conditionalFormatting sqref="P19:Q19">
    <cfRule type="expression" dxfId="517" priority="51" stopIfTrue="1">
      <formula>$C19=1</formula>
    </cfRule>
    <cfRule type="expression" dxfId="516" priority="52" stopIfTrue="1">
      <formula>OR($C19=0,$C19=2,$C19=3,$C19=4)</formula>
    </cfRule>
  </conditionalFormatting>
  <conditionalFormatting sqref="P18:Q18">
    <cfRule type="expression" dxfId="515" priority="49" stopIfTrue="1">
      <formula>$C18=1</formula>
    </cfRule>
    <cfRule type="expression" dxfId="514" priority="50" stopIfTrue="1">
      <formula>OR($C18=0,$C18=2,$C18=3,$C18=4)</formula>
    </cfRule>
  </conditionalFormatting>
  <conditionalFormatting sqref="P18:Q18">
    <cfRule type="expression" dxfId="513" priority="47" stopIfTrue="1">
      <formula>$C18=1</formula>
    </cfRule>
    <cfRule type="expression" dxfId="512" priority="48" stopIfTrue="1">
      <formula>OR($C18=0,$C18=2,$C18=3,$C18=4)</formula>
    </cfRule>
  </conditionalFormatting>
  <conditionalFormatting sqref="P18:Q18">
    <cfRule type="expression" dxfId="511" priority="45" stopIfTrue="1">
      <formula>$C18=1</formula>
    </cfRule>
    <cfRule type="expression" dxfId="510" priority="46" stopIfTrue="1">
      <formula>OR($C18=0,$C18=2,$C18=3,$C18=4)</formula>
    </cfRule>
  </conditionalFormatting>
  <conditionalFormatting sqref="P33:Q36">
    <cfRule type="expression" dxfId="509" priority="43" stopIfTrue="1">
      <formula>$C33=1</formula>
    </cfRule>
    <cfRule type="expression" dxfId="508" priority="44" stopIfTrue="1">
      <formula>OR($C33=0,$C33=2,$C33=3,$C33=4)</formula>
    </cfRule>
  </conditionalFormatting>
  <conditionalFormatting sqref="P33:Q33">
    <cfRule type="expression" dxfId="507" priority="41" stopIfTrue="1">
      <formula>$C33=1</formula>
    </cfRule>
    <cfRule type="expression" dxfId="506" priority="42" stopIfTrue="1">
      <formula>OR($C33=0,$C33=2,$C33=3,$C33=4)</formula>
    </cfRule>
  </conditionalFormatting>
  <conditionalFormatting sqref="P38:Q67">
    <cfRule type="expression" dxfId="505" priority="39" stopIfTrue="1">
      <formula>$C38=1</formula>
    </cfRule>
    <cfRule type="expression" dxfId="504" priority="40" stopIfTrue="1">
      <formula>OR($C38=0,$C38=2,$C38=3,$C38=4)</formula>
    </cfRule>
  </conditionalFormatting>
  <conditionalFormatting sqref="P69:Q78">
    <cfRule type="expression" dxfId="503" priority="37" stopIfTrue="1">
      <formula>$C69=1</formula>
    </cfRule>
    <cfRule type="expression" dxfId="502" priority="38" stopIfTrue="1">
      <formula>OR($C69=0,$C69=2,$C69=3,$C69=4)</formula>
    </cfRule>
  </conditionalFormatting>
  <conditionalFormatting sqref="P80:Q89">
    <cfRule type="expression" dxfId="501" priority="35" stopIfTrue="1">
      <formula>$C80=1</formula>
    </cfRule>
    <cfRule type="expression" dxfId="500" priority="36" stopIfTrue="1">
      <formula>OR($C80=0,$C80=2,$C80=3,$C80=4)</formula>
    </cfRule>
  </conditionalFormatting>
  <conditionalFormatting sqref="P114:P117">
    <cfRule type="expression" dxfId="499" priority="33" stopIfTrue="1">
      <formula>$C114=1</formula>
    </cfRule>
    <cfRule type="expression" dxfId="498" priority="34" stopIfTrue="1">
      <formula>OR($C114=0,$C114=2,$C114=3,$C114=4)</formula>
    </cfRule>
  </conditionalFormatting>
  <conditionalFormatting sqref="P91:Q113">
    <cfRule type="expression" dxfId="497" priority="31" stopIfTrue="1">
      <formula>$C91=1</formula>
    </cfRule>
    <cfRule type="expression" dxfId="496" priority="32" stopIfTrue="1">
      <formula>OR($C91=0,$C91=2,$C91=3,$C91=4)</formula>
    </cfRule>
  </conditionalFormatting>
  <conditionalFormatting sqref="Q114:Q117">
    <cfRule type="expression" dxfId="495" priority="29" stopIfTrue="1">
      <formula>$C114=1</formula>
    </cfRule>
    <cfRule type="expression" dxfId="494" priority="30" stopIfTrue="1">
      <formula>OR($C114=0,$C114=2,$C114=3,$C114=4)</formula>
    </cfRule>
  </conditionalFormatting>
  <conditionalFormatting sqref="P121:Q125 P119:Q119 P127:Q134">
    <cfRule type="expression" dxfId="493" priority="27" stopIfTrue="1">
      <formula>$C119=1</formula>
    </cfRule>
    <cfRule type="expression" dxfId="492" priority="28" stopIfTrue="1">
      <formula>OR($C119=0,$C119=2,$C119=3,$C119=4)</formula>
    </cfRule>
  </conditionalFormatting>
  <conditionalFormatting sqref="P120:Q120">
    <cfRule type="expression" dxfId="491" priority="25" stopIfTrue="1">
      <formula>$C120=1</formula>
    </cfRule>
    <cfRule type="expression" dxfId="490" priority="26" stopIfTrue="1">
      <formula>OR($C120=0,$C120=2,$C120=3,$C120=4)</formula>
    </cfRule>
  </conditionalFormatting>
  <conditionalFormatting sqref="P126:Q126">
    <cfRule type="expression" dxfId="489" priority="23" stopIfTrue="1">
      <formula>$C126=1</formula>
    </cfRule>
    <cfRule type="expression" dxfId="488" priority="24" stopIfTrue="1">
      <formula>OR($C126=0,$C126=2,$C126=3,$C126=4)</formula>
    </cfRule>
  </conditionalFormatting>
  <conditionalFormatting sqref="Q144">
    <cfRule type="expression" dxfId="487" priority="21" stopIfTrue="1">
      <formula>$C144=1</formula>
    </cfRule>
    <cfRule type="expression" dxfId="486" priority="22" stopIfTrue="1">
      <formula>OR($C144=0,$C144=2,$C144=3,$C144=4)</formula>
    </cfRule>
  </conditionalFormatting>
  <conditionalFormatting sqref="P144 P136:Q143">
    <cfRule type="expression" dxfId="485" priority="19" stopIfTrue="1">
      <formula>$C136=1</formula>
    </cfRule>
    <cfRule type="expression" dxfId="484" priority="20" stopIfTrue="1">
      <formula>OR($C136=0,$C136=2,$C136=3,$C136=4)</formula>
    </cfRule>
  </conditionalFormatting>
  <conditionalFormatting sqref="P146:Q158">
    <cfRule type="expression" dxfId="483" priority="17" stopIfTrue="1">
      <formula>$C146=1</formula>
    </cfRule>
    <cfRule type="expression" dxfId="482" priority="18" stopIfTrue="1">
      <formula>OR($C146=0,$C146=2,$C146=3,$C146=4)</formula>
    </cfRule>
  </conditionalFormatting>
  <conditionalFormatting sqref="P146">
    <cfRule type="expression" dxfId="481" priority="15" stopIfTrue="1">
      <formula>$C146=1</formula>
    </cfRule>
    <cfRule type="expression" dxfId="480" priority="16" stopIfTrue="1">
      <formula>OR($C146=0,$C146=2,$C146=3,$C146=4)</formula>
    </cfRule>
  </conditionalFormatting>
  <conditionalFormatting sqref="P160:Q165">
    <cfRule type="expression" dxfId="479" priority="13" stopIfTrue="1">
      <formula>$C160=1</formula>
    </cfRule>
    <cfRule type="expression" dxfId="478" priority="14" stopIfTrue="1">
      <formula>OR($C160=0,$C160=2,$C160=3,$C160=4)</formula>
    </cfRule>
  </conditionalFormatting>
  <conditionalFormatting sqref="P167:Q216">
    <cfRule type="expression" dxfId="477" priority="11" stopIfTrue="1">
      <formula>$C167=1</formula>
    </cfRule>
    <cfRule type="expression" dxfId="476" priority="12" stopIfTrue="1">
      <formula>OR($C167=0,$C167=2,$C167=3,$C167=4)</formula>
    </cfRule>
  </conditionalFormatting>
  <conditionalFormatting sqref="P205:Q205">
    <cfRule type="expression" dxfId="475" priority="9" stopIfTrue="1">
      <formula>$C205=1</formula>
    </cfRule>
    <cfRule type="expression" dxfId="474" priority="10" stopIfTrue="1">
      <formula>OR($C205=0,$C205=2,$C205=3,$C205=4)</formula>
    </cfRule>
  </conditionalFormatting>
  <conditionalFormatting sqref="P218:Q227">
    <cfRule type="expression" dxfId="473" priority="7" stopIfTrue="1">
      <formula>$C218=1</formula>
    </cfRule>
    <cfRule type="expression" dxfId="472" priority="8" stopIfTrue="1">
      <formula>OR($C218=0,$C218=2,$C218=3,$C218=4)</formula>
    </cfRule>
  </conditionalFormatting>
  <conditionalFormatting sqref="P229:Q247">
    <cfRule type="expression" dxfId="471" priority="5" stopIfTrue="1">
      <formula>$C229=1</formula>
    </cfRule>
    <cfRule type="expression" dxfId="470" priority="6" stopIfTrue="1">
      <formula>OR($C229=0,$C229=2,$C229=3,$C229=4)</formula>
    </cfRule>
  </conditionalFormatting>
  <conditionalFormatting sqref="P229:Q229">
    <cfRule type="expression" dxfId="469" priority="3" stopIfTrue="1">
      <formula>$C229=1</formula>
    </cfRule>
    <cfRule type="expression" dxfId="468" priority="4" stopIfTrue="1">
      <formula>OR($C229=0,$C229=2,$C229=3,$C229=4)</formula>
    </cfRule>
  </conditionalFormatting>
  <conditionalFormatting sqref="P249:Q250">
    <cfRule type="expression" dxfId="467" priority="1" stopIfTrue="1">
      <formula>$C249=1</formula>
    </cfRule>
    <cfRule type="expression" dxfId="466" priority="2" stopIfTrue="1">
      <formula>OR($C249=0,$C249=2,$C249=3,$C249=4)</formula>
    </cfRule>
  </conditionalFormatting>
  <dataValidations count="8">
    <dataValidation type="decimal" operator="greaterThan" allowBlank="1" showErrorMessage="1" error="Apenas números decimais maiores que zero." sqref="U14 AL14 AJ14 AJ16:AJ250 AL16:AL250 U16:U250">
      <formula1>0</formula1>
      <formula2>0</formula2>
    </dataValidation>
    <dataValidation type="list" allowBlank="1" sqref="P14 P16:P250">
      <formula1>"SINAPI,SINAPI-I,SICRO,Composição,Cotação"</formula1>
      <formula2>0</formula2>
    </dataValidation>
    <dataValidation type="list" errorStyle="warning" allowBlank="1" showInputMessage="1" showErrorMessage="1" errorTitle="Aviso BDI" error="Selecione um dos 3 BDI da lista._x000a__x000a_Caso tenha mais de 3 BDI nesta Planilha Orçamentária digite apenas valor percentual." promptTitle="Legenda:" prompt="RA: Rateio proporcional entre Repasse e Contrapartida._x000a_RP: 100% Repasse_x000a_CP: 100% Contrapartida_x000a_OU: 100% Outros." sqref="Y14 Y16:Y250">
      <formula1>"RA,RP,CP,OU"</formula1>
      <formula2>0</formula2>
    </dataValidation>
    <dataValidation type="list" showErrorMessage="1" errorTitle="Erro de Entrada" error="Selecione somente os itens da lista." promptTitle="Nível:" prompt="Selecione na lista o nível de itemização da Planilha." sqref="M14 M16:M250">
      <formula1>"Meta,Nível 2,Nível 3,Nível 4,Serviço"</formula1>
      <formula2>0</formula2>
    </dataValidation>
    <dataValidation allowBlank="1" showInputMessage="1" showErrorMessage="1" prompt="A entrada de quantidades é feita na coluna AJ se acompanhamento por BM, ou na aba &quot;Memória de Cálculo/PLQ&quot; se acompanhamento por PLE." sqref="T14 T16:T250"/>
    <dataValidation allowBlank="1" showInputMessage="1" showErrorMessage="1" prompt="Para Orçamento Proposto, o Preço Unitário é resultado do produto do Custo Unitário pelo BDI._x000a_Para Orçamento Licitado, deve ser preenchido na Coluna AL." sqref="W14 W16:W250"/>
    <dataValidation type="list" errorStyle="information" allowBlank="1" showInputMessage="1" prompt="Selecione uma sigla de unidade na lista suspensa." sqref="S14 S16:S250">
      <formula1>ListaTgov.Unidades</formula1>
    </dataValidation>
    <dataValidation type="list" errorStyle="warning" allowBlank="1" showErrorMessage="1" errorTitle="Aviso BDI" error="Selecione um dos 3 BDI da lista._x000a__x000a_Caso tenha mais de 3 BDI nesta Planilha Orçamentária digite apenas valor percentual." sqref="V14 V16:V250">
      <formula1>"BDI 1; BDI 2; BDI 3; 0,00%"</formula1>
    </dataValidation>
  </dataValidations>
  <pageMargins left="0.78740157480314998" right="0.78740157480314998" top="0.78740157480314998" bottom="0.78740157480314998" header="0.59055118110236204" footer="0.59055118110236204"/>
  <pageSetup paperSize="9" scale="65" firstPageNumber="0" fitToHeight="0" orientation="landscape" r:id="rId1"/>
  <headerFooter alignWithMargins="0">
    <oddHeader>&amp;C&amp;14I</oddHeader>
    <oddFooter>&amp;LPMv3.12&amp;R&amp;P / &amp;N</oddFooter>
  </headerFooter>
  <rowBreaks count="12" manualBreakCount="12">
    <brk id="35" min="13" max="26" man="1"/>
    <brk id="54" min="13" max="26" man="1"/>
    <brk id="69" min="13" max="26" man="1"/>
    <brk id="87" min="13" max="26" man="1"/>
    <brk id="104" min="13" max="26" man="1"/>
    <brk id="120" min="13" max="26" man="1"/>
    <brk id="134" min="13" max="26" man="1"/>
    <brk id="158" min="13" max="26" man="1"/>
    <brk id="176" min="13" max="26" man="1"/>
    <brk id="195" min="13" max="26" man="1"/>
    <brk id="216" min="13" max="26" man="1"/>
    <brk id="239" min="13" max="26" man="1"/>
  </rowBreaks>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aixaArredQuant">
              <controlPr defaultSize="0" print="0" autoFill="0" autoLine="0" autoPict="0">
                <anchor moveWithCells="1" sizeWithCells="1">
                  <from>
                    <xdr:col>19</xdr:col>
                    <xdr:colOff>457200</xdr:colOff>
                    <xdr:row>9</xdr:row>
                    <xdr:rowOff>66675</xdr:rowOff>
                  </from>
                  <to>
                    <xdr:col>19</xdr:col>
                    <xdr:colOff>904875</xdr:colOff>
                    <xdr:row>10</xdr:row>
                    <xdr:rowOff>142875</xdr:rowOff>
                  </to>
                </anchor>
              </controlPr>
            </control>
          </mc:Choice>
        </mc:AlternateContent>
        <mc:AlternateContent xmlns:mc="http://schemas.openxmlformats.org/markup-compatibility/2006">
          <mc:Choice Requires="x14">
            <control shapeId="5129" r:id="rId5" name="CaixaArredCustoUnit">
              <controlPr defaultSize="0" print="0" autoFill="0" autoLine="0" autoPict="0">
                <anchor moveWithCells="1" sizeWithCells="1">
                  <from>
                    <xdr:col>20</xdr:col>
                    <xdr:colOff>447675</xdr:colOff>
                    <xdr:row>9</xdr:row>
                    <xdr:rowOff>66675</xdr:rowOff>
                  </from>
                  <to>
                    <xdr:col>20</xdr:col>
                    <xdr:colOff>876300</xdr:colOff>
                    <xdr:row>10</xdr:row>
                    <xdr:rowOff>142875</xdr:rowOff>
                  </to>
                </anchor>
              </controlPr>
            </control>
          </mc:Choice>
        </mc:AlternateContent>
        <mc:AlternateContent xmlns:mc="http://schemas.openxmlformats.org/markup-compatibility/2006">
          <mc:Choice Requires="x14">
            <control shapeId="5130" r:id="rId6" name="CaixaArredBDI">
              <controlPr defaultSize="0" print="0" autoFill="0" autoLine="0" autoPict="0">
                <anchor moveWithCells="1" sizeWithCells="1">
                  <from>
                    <xdr:col>21</xdr:col>
                    <xdr:colOff>295275</xdr:colOff>
                    <xdr:row>9</xdr:row>
                    <xdr:rowOff>66675</xdr:rowOff>
                  </from>
                  <to>
                    <xdr:col>21</xdr:col>
                    <xdr:colOff>714375</xdr:colOff>
                    <xdr:row>10</xdr:row>
                    <xdr:rowOff>142875</xdr:rowOff>
                  </to>
                </anchor>
              </controlPr>
            </control>
          </mc:Choice>
        </mc:AlternateContent>
        <mc:AlternateContent xmlns:mc="http://schemas.openxmlformats.org/markup-compatibility/2006">
          <mc:Choice Requires="x14">
            <control shapeId="5131" r:id="rId7" name="CaixaArredPrecoUnit">
              <controlPr defaultSize="0" print="0" autoFill="0" autoLine="0" autoPict="0">
                <anchor moveWithCells="1" sizeWithCells="1">
                  <from>
                    <xdr:col>22</xdr:col>
                    <xdr:colOff>371475</xdr:colOff>
                    <xdr:row>9</xdr:row>
                    <xdr:rowOff>66675</xdr:rowOff>
                  </from>
                  <to>
                    <xdr:col>22</xdr:col>
                    <xdr:colOff>790575</xdr:colOff>
                    <xdr:row>10</xdr:row>
                    <xdr:rowOff>142875</xdr:rowOff>
                  </to>
                </anchor>
              </controlPr>
            </control>
          </mc:Choice>
        </mc:AlternateContent>
        <mc:AlternateContent xmlns:mc="http://schemas.openxmlformats.org/markup-compatibility/2006">
          <mc:Choice Requires="x14">
            <control shapeId="5132" r:id="rId8" name="CaixaArredPrecoTotal">
              <controlPr defaultSize="0" print="0" autoFill="0" autoLine="0" autoPict="0">
                <anchor moveWithCells="1" sizeWithCells="1">
                  <from>
                    <xdr:col>23</xdr:col>
                    <xdr:colOff>447675</xdr:colOff>
                    <xdr:row>9</xdr:row>
                    <xdr:rowOff>47625</xdr:rowOff>
                  </from>
                  <to>
                    <xdr:col>23</xdr:col>
                    <xdr:colOff>876300</xdr:colOff>
                    <xdr:row>10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pageSetUpPr fitToPage="1"/>
  </sheetPr>
  <dimension ref="A1:Z37"/>
  <sheetViews>
    <sheetView showGridLines="0" zoomScaleNormal="100" workbookViewId="0">
      <pane xSplit="4" ySplit="14" topLeftCell="E15" activePane="bottomRight" state="frozen"/>
      <selection pane="topRight" activeCell="E2" sqref="E2"/>
      <selection pane="bottomLeft" activeCell="A15" sqref="A15"/>
      <selection pane="bottomRight"/>
    </sheetView>
  </sheetViews>
  <sheetFormatPr defaultRowHeight="12.75" x14ac:dyDescent="0.2"/>
  <cols>
    <col min="1" max="1" width="3.5703125" style="506" customWidth="1"/>
    <col min="2" max="2" width="5.42578125" hidden="1" customWidth="1"/>
    <col min="3" max="3" width="12.5703125" customWidth="1"/>
    <col min="4" max="4" width="50.5703125" customWidth="1"/>
    <col min="5" max="5" width="14.5703125" hidden="1" customWidth="1"/>
    <col min="6" max="6" width="28.5703125" customWidth="1"/>
    <col min="7" max="7" width="14.5703125" hidden="1" customWidth="1"/>
    <col min="8" max="25" width="14.5703125" customWidth="1"/>
    <col min="26" max="26" width="14.5703125" hidden="1" customWidth="1"/>
  </cols>
  <sheetData>
    <row r="1" spans="1:26" hidden="1" x14ac:dyDescent="0.2">
      <c r="A1" s="506" t="str">
        <f>IF(D1="","","F")</f>
        <v/>
      </c>
      <c r="B1" t="e">
        <f ca="1">IF(OR(C1=" ",D1=""),"",CONCATENATE(C1,". ",D1))</f>
        <v>#REF!</v>
      </c>
      <c r="C1" s="182" t="e">
        <f t="array" aca="1" ref="C1" ca="1">IF(OR(ROW(C1)=ROW(EVENTOS.firstrow)+1,AND(OFFSET(C1,-1,0)&lt;&gt;" ",OFFSET(C1,-1,1)&lt;&gt;"")),OFFSET(C1,-1,0)+1," ")</f>
        <v>#REF!</v>
      </c>
      <c r="D1" s="496"/>
      <c r="E1" s="619" t="e">
        <f t="array" aca="1" ref="E1" ca="1">IF(AUTOEVENTO="Manual",ROUND(SUMPRODUCT((CÁLCULO!$M$15:$M$251=EVENTOS!$C1)*(OFFSET(CÁLCULO!$AI$15:$AI$251,0,E$13))),2),0)</f>
        <v>#REF!</v>
      </c>
      <c r="F1" s="183" t="e">
        <f ca="1">IF(AUTOEVENTO="Manual",ROUND(SUMPRODUCT((CÁLCULO!$M$15:$M$251=EVENTOS!$C1)*(OFFSET(CÁLCULO!$AI$15,0,1):OFFSET(CÁLCULO!$BB$251,0,-1))),2),0)</f>
        <v>#REF!</v>
      </c>
      <c r="G1" s="620" t="e">
        <f ca="1">IF(AND(D1=0,F1&gt;0),"NOME",
 IF(AND(D1&lt;&gt;0,$F$14&gt;0,F1=0),"VALOR",
 IF(AND(Import.TipoArredondamento="TransfereGOV",$A1="F",LEN(D1)&gt;100),"Nome &gt;100","")))</f>
        <v>#REF!</v>
      </c>
      <c r="H1" s="619" t="e">
        <f t="array" aca="1" ref="H1" ca="1">IF(AUTOEVENTO="Manual",ROUND(SUMPRODUCT((CÁLCULO!$M$15:$M$251=EVENTOS!$C1)*(OFFSET(CÁLCULO!$AI$15:$AI$251,0,H$13))),2),0)</f>
        <v>#REF!</v>
      </c>
      <c r="I1" s="619" t="e">
        <f t="array" aca="1" ref="I1" ca="1">IF(AUTOEVENTO="Manual",ROUND(SUMPRODUCT((CÁLCULO!$M$15:$M$251=EVENTOS!$C1)*(OFFSET(CÁLCULO!$AI$15:$AI$251,0,I$13))),2),0)</f>
        <v>#REF!</v>
      </c>
      <c r="J1" s="619" t="e">
        <f t="array" aca="1" ref="J1" ca="1">IF(AUTOEVENTO="Manual",ROUND(SUMPRODUCT((CÁLCULO!$M$15:$M$251=EVENTOS!$C1)*(OFFSET(CÁLCULO!$AI$15:$AI$251,0,J$13))),2),0)</f>
        <v>#REF!</v>
      </c>
      <c r="K1" s="619" t="e">
        <f t="array" aca="1" ref="K1" ca="1">IF(AUTOEVENTO="Manual",ROUND(SUMPRODUCT((CÁLCULO!$M$15:$M$251=EVENTOS!$C1)*(OFFSET(CÁLCULO!$AI$15:$AI$251,0,K$13))),2),0)</f>
        <v>#REF!</v>
      </c>
      <c r="L1" s="619" t="e">
        <f t="array" aca="1" ref="L1" ca="1">IF(AUTOEVENTO="Manual",ROUND(SUMPRODUCT((CÁLCULO!$M$15:$M$251=EVENTOS!$C1)*(OFFSET(CÁLCULO!$AI$15:$AI$251,0,L$13))),2),0)</f>
        <v>#REF!</v>
      </c>
      <c r="M1" s="619" t="e">
        <f t="array" aca="1" ref="M1" ca="1">IF(AUTOEVENTO="Manual",ROUND(SUMPRODUCT((CÁLCULO!$M$15:$M$251=EVENTOS!$C1)*(OFFSET(CÁLCULO!$AI$15:$AI$251,0,M$13))),2),0)</f>
        <v>#REF!</v>
      </c>
      <c r="N1" s="619" t="e">
        <f t="array" aca="1" ref="N1" ca="1">IF(AUTOEVENTO="Manual",ROUND(SUMPRODUCT((CÁLCULO!$M$15:$M$251=EVENTOS!$C1)*(OFFSET(CÁLCULO!$AI$15:$AI$251,0,N$13))),2),0)</f>
        <v>#REF!</v>
      </c>
      <c r="O1" s="619" t="e">
        <f t="array" aca="1" ref="O1" ca="1">IF(AUTOEVENTO="Manual",ROUND(SUMPRODUCT((CÁLCULO!$M$15:$M$251=EVENTOS!$C1)*(OFFSET(CÁLCULO!$AI$15:$AI$251,0,O$13))),2),0)</f>
        <v>#REF!</v>
      </c>
      <c r="P1" s="619" t="e">
        <f t="array" aca="1" ref="P1" ca="1">IF(AUTOEVENTO="Manual",ROUND(SUMPRODUCT((CÁLCULO!$M$15:$M$251=EVENTOS!$C1)*(OFFSET(CÁLCULO!$AI$15:$AI$251,0,P$13))),2),0)</f>
        <v>#REF!</v>
      </c>
      <c r="Q1" s="619" t="e">
        <f t="array" aca="1" ref="Q1" ca="1">IF(AUTOEVENTO="Manual",ROUND(SUMPRODUCT((CÁLCULO!$M$15:$M$251=EVENTOS!$C1)*(OFFSET(CÁLCULO!$AI$15:$AI$251,0,Q$13))),2),0)</f>
        <v>#REF!</v>
      </c>
      <c r="R1" s="619" t="e">
        <f t="array" aca="1" ref="R1" ca="1">IF(AUTOEVENTO="Manual",ROUND(SUMPRODUCT((CÁLCULO!$M$15:$M$251=EVENTOS!$C1)*(OFFSET(CÁLCULO!$AI$15:$AI$251,0,R$13))),2),0)</f>
        <v>#REF!</v>
      </c>
      <c r="S1" s="619" t="e">
        <f t="array" aca="1" ref="S1" ca="1">IF(AUTOEVENTO="Manual",ROUND(SUMPRODUCT((CÁLCULO!$M$15:$M$251=EVENTOS!$C1)*(OFFSET(CÁLCULO!$AI$15:$AI$251,0,S$13))),2),0)</f>
        <v>#REF!</v>
      </c>
      <c r="T1" s="619" t="e">
        <f t="array" aca="1" ref="T1" ca="1">IF(AUTOEVENTO="Manual",ROUND(SUMPRODUCT((CÁLCULO!$M$15:$M$251=EVENTOS!$C1)*(OFFSET(CÁLCULO!$AI$15:$AI$251,0,T$13))),2),0)</f>
        <v>#REF!</v>
      </c>
      <c r="U1" s="619" t="e">
        <f t="array" aca="1" ref="U1" ca="1">IF(AUTOEVENTO="Manual",ROUND(SUMPRODUCT((CÁLCULO!$M$15:$M$251=EVENTOS!$C1)*(OFFSET(CÁLCULO!$AI$15:$AI$251,0,U$13))),2),0)</f>
        <v>#REF!</v>
      </c>
      <c r="V1" s="619" t="e">
        <f t="array" aca="1" ref="V1" ca="1">IF(AUTOEVENTO="Manual",ROUND(SUMPRODUCT((CÁLCULO!$M$15:$M$251=EVENTOS!$C1)*(OFFSET(CÁLCULO!$AI$15:$AI$251,0,V$13))),2),0)</f>
        <v>#REF!</v>
      </c>
      <c r="W1" s="619" t="e">
        <f t="array" aca="1" ref="W1" ca="1">IF(AUTOEVENTO="Manual",ROUND(SUMPRODUCT((CÁLCULO!$M$15:$M$251=EVENTOS!$C1)*(OFFSET(CÁLCULO!$AI$15:$AI$251,0,W$13))),2),0)</f>
        <v>#REF!</v>
      </c>
      <c r="X1" s="619" t="e">
        <f t="array" aca="1" ref="X1" ca="1">IF(AUTOEVENTO="Manual",ROUND(SUMPRODUCT((CÁLCULO!$M$15:$M$251=EVENTOS!$C1)*(OFFSET(CÁLCULO!$AI$15:$AI$251,0,X$13))),2),0)</f>
        <v>#REF!</v>
      </c>
      <c r="Y1" s="619" t="e">
        <f t="array" aca="1" ref="Y1" ca="1">IF(AUTOEVENTO="Manual",ROUND(SUMPRODUCT((CÁLCULO!$M$15:$M$251=EVENTOS!$C1)*(OFFSET(CÁLCULO!$AI$15:$AI$251,0,Y$13))),2),0)</f>
        <v>#REF!</v>
      </c>
    </row>
    <row r="2" spans="1:26" ht="30" customHeight="1" x14ac:dyDescent="0.2">
      <c r="F2" s="81" t="s">
        <v>757</v>
      </c>
      <c r="O2" s="621" t="s">
        <v>758</v>
      </c>
      <c r="Y2" s="621" t="s">
        <v>758</v>
      </c>
    </row>
    <row r="4" spans="1:26" ht="12.75" customHeight="1" x14ac:dyDescent="0.2">
      <c r="C4" s="54" t="s">
        <v>653</v>
      </c>
      <c r="D4" s="96"/>
      <c r="E4" s="76"/>
      <c r="F4" s="208" t="s">
        <v>759</v>
      </c>
      <c r="G4" s="76"/>
      <c r="H4" s="484"/>
      <c r="I4" s="484"/>
      <c r="J4" s="484"/>
      <c r="K4" s="484"/>
      <c r="L4" s="484"/>
      <c r="N4" s="54" t="s">
        <v>651</v>
      </c>
      <c r="O4" s="504" t="s">
        <v>708</v>
      </c>
      <c r="P4" s="208" t="s">
        <v>759</v>
      </c>
      <c r="Q4" s="76"/>
      <c r="R4" s="484"/>
      <c r="S4" s="484"/>
      <c r="T4" s="484"/>
      <c r="U4" s="484"/>
      <c r="V4" s="484"/>
      <c r="X4" s="54" t="s">
        <v>651</v>
      </c>
      <c r="Y4" s="504" t="s">
        <v>708</v>
      </c>
    </row>
    <row r="5" spans="1:26" ht="12.75" customHeight="1" x14ac:dyDescent="0.2">
      <c r="C5" s="505" t="str">
        <f>Import.Proponente</f>
        <v>Prefeitura Municipal de Carapicuíba</v>
      </c>
      <c r="D5" s="503"/>
      <c r="E5" s="503"/>
      <c r="F5" s="735" t="str">
        <f>Import.Apelido</f>
        <v>Construção de Praça na Rua Gerânio</v>
      </c>
      <c r="G5" s="736"/>
      <c r="H5" s="736"/>
      <c r="I5" s="736"/>
      <c r="J5" s="736"/>
      <c r="K5" s="736"/>
      <c r="L5" s="736"/>
      <c r="M5" s="737"/>
      <c r="N5" s="55" t="str">
        <f>Import.CR</f>
        <v>1090.600-87</v>
      </c>
      <c r="O5" s="55" t="str">
        <f>Import.SICONV</f>
        <v>953994</v>
      </c>
      <c r="P5" s="735" t="str">
        <f>Import.Apelido</f>
        <v>Construção de Praça na Rua Gerânio</v>
      </c>
      <c r="Q5" s="736"/>
      <c r="R5" s="736"/>
      <c r="S5" s="736"/>
      <c r="T5" s="736"/>
      <c r="U5" s="736"/>
      <c r="V5" s="736"/>
      <c r="W5" s="737"/>
      <c r="X5" s="55" t="str">
        <f>Import.CR</f>
        <v>1090.600-87</v>
      </c>
      <c r="Y5" s="55" t="str">
        <f>Import.SICONV</f>
        <v>953994</v>
      </c>
      <c r="Z5" t="s">
        <v>753</v>
      </c>
    </row>
    <row r="6" spans="1:26" ht="24.95" customHeight="1" x14ac:dyDescent="0.25">
      <c r="B6" t="s">
        <v>938</v>
      </c>
      <c r="C6" t="s">
        <v>760</v>
      </c>
      <c r="F6" s="520" t="str">
        <f ca="1">IF(AUTOEVENTO="MANUAL",
  IF(COUNTIF($G$15:$G$30,"NOME")&gt;0,"Falta preencher o nome do Título do Evento nº "&amp;INDEX($C$15:$C$30,MATCH("NOME",$G$15:$G$30,0)),
  IF(COUNTIF($G$15:$G$30,"VALOR")&gt;0,"Falta atribuir serviços ao Evento nº "&amp;INDEX($C$15:$C$30,MATCH("VALOR",$G$15:$G$30,0))&amp;". Corrigir a atribuição dos eventos na aba CÁLCULO. Ou excluir linhas dos eventos não utilizados.",
  IF(ROUND($F$14,2)&lt;&gt;ROUND(ORÇAMENTO!$X$15,2),"O valor total dos Eventos é diferente do valor total do Orçamento. Corrigir a atribuição dos eventos na aba CÁLCULO",
  IF(COUNTIF($G$15:$G$30,"Nome &gt;100")&gt;0,"O tamanho do Título do Evento no TransfereGOV é limitado a 100 caracteres. Resuma o nome do Título do Evento nº "&amp;INDEX($C$15:$C$30,MATCH("Nome &gt;100",$G$15:$G$30,0)),"")))),"")</f>
        <v/>
      </c>
    </row>
    <row r="7" spans="1:26" ht="3.95" customHeight="1" thickBot="1" x14ac:dyDescent="0.25">
      <c r="B7" s="663" t="s">
        <v>941</v>
      </c>
    </row>
    <row r="8" spans="1:26" ht="16.5" thickBot="1" x14ac:dyDescent="0.3">
      <c r="B8" s="663" t="s">
        <v>942</v>
      </c>
      <c r="C8" s="742" t="s">
        <v>940</v>
      </c>
      <c r="D8" s="743"/>
      <c r="F8" s="520" t="str">
        <f>IF(ACOMPANHAMENTO="BM","",
 IF(Import.Eventos.Nível="","◄ Selecione a forma de definição dos agrupadores de eventos",
 IF(Import.Eventos.Nível="","◄ Selecione a forma de definição dos agrupadores de eventos","")))</f>
        <v/>
      </c>
    </row>
    <row r="9" spans="1:26" ht="12" customHeight="1" x14ac:dyDescent="0.2">
      <c r="B9" t="s">
        <v>940</v>
      </c>
    </row>
    <row r="10" spans="1:26" ht="33.75" customHeight="1" x14ac:dyDescent="0.2">
      <c r="C10" s="585">
        <f ca="1">COUNTIF($C$15:$C$30,"&gt;0")-1</f>
        <v>13</v>
      </c>
      <c r="D10" t="s">
        <v>753</v>
      </c>
      <c r="E10" s="738" t="str">
        <f ca="1">OFFSET(CÁLCULO!$P$12,0,EVENTOS!E$13)</f>
        <v>Serviços Preliminares</v>
      </c>
      <c r="F10" t="s">
        <v>753</v>
      </c>
      <c r="G10" s="739"/>
      <c r="H10" s="738" t="str">
        <f ca="1">OFFSET(CÁLCULO!$P$12,0,EVENTOS!H$13)</f>
        <v>Serviços Preliminares</v>
      </c>
      <c r="I10" s="738" t="str">
        <f ca="1">OFFSET(CÁLCULO!$P$12,0,EVENTOS!I$13)</f>
        <v>MOVIMENTAÇÃO DE TERRA</v>
      </c>
      <c r="J10" s="738" t="str">
        <f ca="1">OFFSET(CÁLCULO!$P$12,0,EVENTOS!J$13)</f>
        <v>QUADRA DE GRAMA SINTÉTICA</v>
      </c>
      <c r="K10" s="739" t="str">
        <f ca="1">OFFSET(CÁLCULO!$P$12,0,EVENTOS!K$13)</f>
        <v>PISTA DE CAMINHADA</v>
      </c>
      <c r="L10" s="739" t="str">
        <f ca="1">OFFSET(CÁLCULO!$P$12,0,EVENTOS!L$13)</f>
        <v>PISOS</v>
      </c>
      <c r="M10" s="739" t="str">
        <f ca="1">OFFSET(CÁLCULO!$P$12,0,EVENTOS!M$13)</f>
        <v>MURETAS, FECHAMENTOS E ESCADA</v>
      </c>
      <c r="N10" s="739" t="str">
        <f ca="1">OFFSET(CÁLCULO!$P$12,0,EVENTOS!N$13)</f>
        <v>NOVO PASSEIO EXTERNO</v>
      </c>
      <c r="O10" s="739" t="str">
        <f ca="1">OFFSET(CÁLCULO!$P$12,0,EVENTOS!O$13)</f>
        <v>CANTEIRO DE PLANTIO</v>
      </c>
      <c r="P10" s="739" t="str">
        <f ca="1">OFFSET(CÁLCULO!$P$12,0,EVENTOS!P$13)</f>
        <v>INSTALAÇÕES ELÉTRICAS</v>
      </c>
      <c r="Q10" s="739" t="str">
        <f ca="1">OFFSET(CÁLCULO!$P$12,0,EVENTOS!Q$13)</f>
        <v>Drenagem</v>
      </c>
      <c r="R10" s="739" t="str">
        <f ca="1">OFFSET(CÁLCULO!$P$12,0,EVENTOS!R$13)</f>
        <v>Paisagismo</v>
      </c>
      <c r="S10" s="739" t="str">
        <f ca="1">OFFSET(CÁLCULO!$P$12,0,EVENTOS!S$13)</f>
        <v>Sinalização para Lixeira</v>
      </c>
      <c r="T10" s="739" t="str">
        <f ca="1">OFFSET(CÁLCULO!$P$12,0,EVENTOS!T$13)</f>
        <v>.</v>
      </c>
      <c r="U10" s="739" t="str">
        <f ca="1">OFFSET(CÁLCULO!$P$12,0,EVENTOS!U$13)</f>
        <v>.</v>
      </c>
      <c r="V10" s="739" t="str">
        <f ca="1">OFFSET(CÁLCULO!$P$12,0,EVENTOS!V$13)</f>
        <v>.</v>
      </c>
      <c r="W10" s="739" t="str">
        <f ca="1">OFFSET(CÁLCULO!$P$12,0,EVENTOS!W$13)</f>
        <v>.</v>
      </c>
      <c r="X10" s="739" t="str">
        <f ca="1">OFFSET(CÁLCULO!$P$12,0,EVENTOS!X$13)</f>
        <v>.</v>
      </c>
      <c r="Y10" s="739" t="str">
        <f ca="1">OFFSET(CÁLCULO!$P$12,0,EVENTOS!Y$13)</f>
        <v>.</v>
      </c>
    </row>
    <row r="11" spans="1:26" ht="35.1" customHeight="1" x14ac:dyDescent="0.2">
      <c r="A11" s="507" t="s">
        <v>656</v>
      </c>
      <c r="C11" s="744" t="str">
        <f t="array" ref="C11">IF(ACOMPANHAMENTO="BM","Foi selecionado na aba 'MENU' o acompanhamento por BM. Não há necessidade de definição de Eventos.",IF(AND(Import.Eventos.Nível&lt;&gt;"Definir Manualmente",Import.Eventos.Nível&lt;&gt;""),"Foi selecionada a forma automática de definição dos agrupadores de eventos.",""))</f>
        <v/>
      </c>
      <c r="D11" s="744"/>
      <c r="E11" s="738"/>
      <c r="F11" s="497"/>
      <c r="G11" s="740"/>
      <c r="H11" s="738"/>
      <c r="I11" s="738"/>
      <c r="J11" s="738"/>
      <c r="K11" s="740"/>
      <c r="L11" s="740"/>
      <c r="M11" s="740"/>
      <c r="N11" s="740"/>
      <c r="O11" s="740"/>
      <c r="P11" s="740"/>
      <c r="Q11" s="740"/>
      <c r="R11" s="740"/>
      <c r="S11" s="740"/>
      <c r="T11" s="740"/>
      <c r="U11" s="740"/>
      <c r="V11" s="740"/>
      <c r="W11" s="740"/>
      <c r="X11" s="740"/>
      <c r="Y11" s="740"/>
    </row>
    <row r="12" spans="1:26" ht="12" customHeight="1" x14ac:dyDescent="0.2">
      <c r="A12" s="508" t="s">
        <v>661</v>
      </c>
      <c r="E12" s="738"/>
      <c r="G12" s="741"/>
      <c r="H12" s="738"/>
      <c r="I12" s="738"/>
      <c r="J12" s="738"/>
      <c r="K12" s="741"/>
      <c r="L12" s="741"/>
      <c r="M12" s="741"/>
      <c r="N12" s="741"/>
      <c r="O12" s="741"/>
      <c r="P12" s="741"/>
      <c r="Q12" s="741"/>
      <c r="R12" s="741"/>
      <c r="S12" s="741"/>
      <c r="T12" s="741"/>
      <c r="U12" s="741"/>
      <c r="V12" s="741"/>
      <c r="W12" s="741"/>
      <c r="X12" s="741"/>
      <c r="Y12" s="741"/>
    </row>
    <row r="13" spans="1:26" ht="15" x14ac:dyDescent="0.25">
      <c r="A13" s="508"/>
      <c r="C13" s="498" t="s">
        <v>761</v>
      </c>
      <c r="D13" s="622" t="s">
        <v>762</v>
      </c>
      <c r="E13" s="623">
        <f ca="1">IF(NOT(ISNUMBER(OFFSET(E13,0,-1))),1,IF(OR(OFFSET(E13,0,-1)=0,OFFSET(E13,0,-1)+1&gt;CÁLCULO.FrentesPreenchidas),0,OFFSET(E13,0,-1)+1))</f>
        <v>1</v>
      </c>
      <c r="F13" s="544" t="s">
        <v>763</v>
      </c>
      <c r="G13" s="495"/>
      <c r="H13" s="623">
        <f t="shared" ref="H13:Y13" ca="1" si="0">IF(NOT(ISNUMBER(OFFSET(H13,0,-1))),1,IF(OR(OFFSET(H13,0,-1)=0,OFFSET(H13,0,-1)+1&gt;CÁLCULO.FrentesPreenchidas),0,OFFSET(H13,0,-1)+1))</f>
        <v>1</v>
      </c>
      <c r="I13" s="623">
        <f t="shared" ca="1" si="0"/>
        <v>2</v>
      </c>
      <c r="J13" s="623">
        <f t="shared" ca="1" si="0"/>
        <v>3</v>
      </c>
      <c r="K13" s="623">
        <f t="shared" ca="1" si="0"/>
        <v>4</v>
      </c>
      <c r="L13" s="623">
        <f t="shared" ca="1" si="0"/>
        <v>5</v>
      </c>
      <c r="M13" s="623">
        <f t="shared" ca="1" si="0"/>
        <v>6</v>
      </c>
      <c r="N13" s="623">
        <f t="shared" ca="1" si="0"/>
        <v>7</v>
      </c>
      <c r="O13" s="623">
        <f t="shared" ca="1" si="0"/>
        <v>8</v>
      </c>
      <c r="P13" s="623">
        <f t="shared" ca="1" si="0"/>
        <v>9</v>
      </c>
      <c r="Q13" s="623">
        <f t="shared" ca="1" si="0"/>
        <v>10</v>
      </c>
      <c r="R13" s="623">
        <f t="shared" ca="1" si="0"/>
        <v>11</v>
      </c>
      <c r="S13" s="623">
        <f t="shared" ca="1" si="0"/>
        <v>12</v>
      </c>
      <c r="T13" s="623">
        <f t="shared" ca="1" si="0"/>
        <v>0</v>
      </c>
      <c r="U13" s="623">
        <f t="shared" ca="1" si="0"/>
        <v>0</v>
      </c>
      <c r="V13" s="623">
        <f t="shared" ca="1" si="0"/>
        <v>0</v>
      </c>
      <c r="W13" s="623">
        <f t="shared" ca="1" si="0"/>
        <v>0</v>
      </c>
      <c r="X13" s="623">
        <f t="shared" ca="1" si="0"/>
        <v>0</v>
      </c>
      <c r="Y13" s="623">
        <f t="shared" ca="1" si="0"/>
        <v>0</v>
      </c>
    </row>
    <row r="14" spans="1:26" ht="15" customHeight="1" x14ac:dyDescent="0.2">
      <c r="A14" s="506" t="s">
        <v>537</v>
      </c>
      <c r="C14" s="540"/>
      <c r="D14" s="541" t="s">
        <v>764</v>
      </c>
      <c r="E14" s="624">
        <f ca="1">SUM(E$15:E$30)</f>
        <v>129038.09</v>
      </c>
      <c r="F14" s="542">
        <f ca="1">SUM(F$15:F$30)</f>
        <v>980075.05000000028</v>
      </c>
      <c r="H14" s="624">
        <f t="shared" ref="H14:Y14" ca="1" si="1">SUM(H$15:H$30)</f>
        <v>129038.09</v>
      </c>
      <c r="I14" s="624">
        <f t="shared" ca="1" si="1"/>
        <v>32609.16</v>
      </c>
      <c r="J14" s="624">
        <f t="shared" ca="1" si="1"/>
        <v>172070.07</v>
      </c>
      <c r="K14" s="624">
        <f t="shared" ca="1" si="1"/>
        <v>42224.09</v>
      </c>
      <c r="L14" s="624">
        <f t="shared" ca="1" si="1"/>
        <v>205708.44</v>
      </c>
      <c r="M14" s="624">
        <f t="shared" ca="1" si="1"/>
        <v>89025.87</v>
      </c>
      <c r="N14" s="624">
        <f t="shared" ca="1" si="1"/>
        <v>122656.67</v>
      </c>
      <c r="O14" s="624">
        <f t="shared" ca="1" si="1"/>
        <v>17288.66</v>
      </c>
      <c r="P14" s="624">
        <f t="shared" ca="1" si="1"/>
        <v>121009.55</v>
      </c>
      <c r="Q14" s="624">
        <f t="shared" ca="1" si="1"/>
        <v>11067.54</v>
      </c>
      <c r="R14" s="624">
        <f t="shared" ca="1" si="1"/>
        <v>33613.64</v>
      </c>
      <c r="S14" s="624">
        <f t="shared" ca="1" si="1"/>
        <v>3763.27</v>
      </c>
      <c r="T14" s="624">
        <f t="shared" ca="1" si="1"/>
        <v>0</v>
      </c>
      <c r="U14" s="624">
        <f t="shared" ca="1" si="1"/>
        <v>0</v>
      </c>
      <c r="V14" s="624">
        <f t="shared" ca="1" si="1"/>
        <v>0</v>
      </c>
      <c r="W14" s="624">
        <f t="shared" ca="1" si="1"/>
        <v>0</v>
      </c>
      <c r="X14" s="624">
        <f t="shared" ca="1" si="1"/>
        <v>0</v>
      </c>
      <c r="Y14" s="624">
        <f t="shared" ca="1" si="1"/>
        <v>0</v>
      </c>
    </row>
    <row r="15" spans="1:26" x14ac:dyDescent="0.2">
      <c r="A15" s="506" t="str">
        <f t="shared" ref="A15:A29" si="2">IF(D15="","","F")</f>
        <v/>
      </c>
      <c r="B15" t="str">
        <f>IF(OR(C15=" ",D15=""),"",CONCATENATE(C15,". ",D15))</f>
        <v/>
      </c>
      <c r="C15" s="545">
        <f t="array" ref="C15">IF(AdmLocal="Automática",1,0)</f>
        <v>0</v>
      </c>
      <c r="D15" s="625" t="str">
        <f>IF(C15=1,"Administração Local","")</f>
        <v/>
      </c>
      <c r="E15" s="626">
        <f ca="1">IF($F$15=0,0,IF(E13=1,$F$15-SUM($I$15:$Z$15),ROUND(SUM(OFFSET(E15,1,0):OFFSET(E$30,-1,0))/SUM(OFFSET($F15,1,0):OFFSET($F$30,-1,0))*$F$15,2)))</f>
        <v>0</v>
      </c>
      <c r="F15" s="546">
        <f t="array" ref="F15">IF($C$15=0,0,ROUND(SUMPRODUCT((CÁLCULO!$M$15:$M$251=EVENTOS!$C15)*(ORÇAMENTO!$X$15:'ORÇAMENTO'!$X$251)),2))</f>
        <v>0</v>
      </c>
      <c r="G15" s="627"/>
      <c r="H15" s="626">
        <f ca="1">IF($F$15=0,0,IF(H13=1,$F$15-SUM($I$15:$Z$15),ROUND(SUM(OFFSET(H15,1,0):OFFSET(H$30,-1,0))/SUM(OFFSET($F15,1,0):OFFSET($F$30,-1,0))*$F$15,2)))</f>
        <v>0</v>
      </c>
      <c r="I15" s="626">
        <f ca="1">IF($F$15=0,0,IF(I13=1,$F$15-SUM($I$15:$Z$15),ROUND(SUM(OFFSET(I15,1,0):OFFSET(I$30,-1,0))/SUM(OFFSET($F15,1,0):OFFSET($F$30,-1,0))*$F$15,2)))</f>
        <v>0</v>
      </c>
      <c r="J15" s="626">
        <f ca="1">IF($F$15=0,0,IF(J13=1,$F$15-SUM($I$15:$Z$15),ROUND(SUM(OFFSET(J15,1,0):OFFSET(J$30,-1,0))/SUM(OFFSET($F15,1,0):OFFSET($F$30,-1,0))*$F$15,2)))</f>
        <v>0</v>
      </c>
      <c r="K15" s="626">
        <f ca="1">IF($F$15=0,0,IF(K13=1,$F$15-SUM($I$15:$Z$15),ROUND(SUM(OFFSET(K15,1,0):OFFSET(K$30,-1,0))/SUM(OFFSET($F15,1,0):OFFSET($F$30,-1,0))*$F$15,2)))</f>
        <v>0</v>
      </c>
      <c r="L15" s="626">
        <f ca="1">IF($F$15=0,0,IF(L13=1,$F$15-SUM($I$15:$Z$15),ROUND(SUM(OFFSET(L15,1,0):OFFSET(L$30,-1,0))/SUM(OFFSET($F15,1,0):OFFSET($F$30,-1,0))*$F$15,2)))</f>
        <v>0</v>
      </c>
      <c r="M15" s="626">
        <f ca="1">IF($F$15=0,0,IF(M13=1,$F$15-SUM($I$15:$Z$15),ROUND(SUM(OFFSET(M15,1,0):OFFSET(M$30,-1,0))/SUM(OFFSET($F15,1,0):OFFSET($F$30,-1,0))*$F$15,2)))</f>
        <v>0</v>
      </c>
      <c r="N15" s="626">
        <f ca="1">IF($F$15=0,0,IF(N13=1,$F$15-SUM($I$15:$Z$15),ROUND(SUM(OFFSET(N15,1,0):OFFSET(N$30,-1,0))/SUM(OFFSET($F15,1,0):OFFSET($F$30,-1,0))*$F$15,2)))</f>
        <v>0</v>
      </c>
      <c r="O15" s="626">
        <f ca="1">IF($F$15=0,0,IF(O13=1,$F$15-SUM($I$15:$Z$15),ROUND(SUM(OFFSET(O15,1,0):OFFSET(O$30,-1,0))/SUM(OFFSET($F15,1,0):OFFSET($F$30,-1,0))*$F$15,2)))</f>
        <v>0</v>
      </c>
      <c r="P15" s="626">
        <f ca="1">IF($F$15=0,0,IF(P13=1,$F$15-SUM($I$15:$Z$15),ROUND(SUM(OFFSET(P15,1,0):OFFSET(P$30,-1,0))/SUM(OFFSET($F15,1,0):OFFSET($F$30,-1,0))*$F$15,2)))</f>
        <v>0</v>
      </c>
      <c r="Q15" s="626">
        <f ca="1">IF($F$15=0,0,IF(Q13=1,$F$15-SUM($I$15:$Z$15),ROUND(SUM(OFFSET(Q15,1,0):OFFSET(Q$30,-1,0))/SUM(OFFSET($F15,1,0):OFFSET($F$30,-1,0))*$F$15,2)))</f>
        <v>0</v>
      </c>
      <c r="R15" s="626">
        <f ca="1">IF($F$15=0,0,IF(R13=1,$F$15-SUM($I$15:$Z$15),ROUND(SUM(OFFSET(R15,1,0):OFFSET(R$30,-1,0))/SUM(OFFSET($F15,1,0):OFFSET($F$30,-1,0))*$F$15,2)))</f>
        <v>0</v>
      </c>
      <c r="S15" s="626">
        <f ca="1">IF($F$15=0,0,IF(S13=1,$F$15-SUM($I$15:$Z$15),ROUND(SUM(OFFSET(S15,1,0):OFFSET(S$30,-1,0))/SUM(OFFSET($F15,1,0):OFFSET($F$30,-1,0))*$F$15,2)))</f>
        <v>0</v>
      </c>
      <c r="T15" s="626">
        <f ca="1">IF($F$15=0,0,IF(T13=1,$F$15-SUM($I$15:$Z$15),ROUND(SUM(OFFSET(T15,1,0):OFFSET(T$30,-1,0))/SUM(OFFSET($F15,1,0):OFFSET($F$30,-1,0))*$F$15,2)))</f>
        <v>0</v>
      </c>
      <c r="U15" s="626">
        <f ca="1">IF($F$15=0,0,IF(U13=1,$F$15-SUM($I$15:$Z$15),ROUND(SUM(OFFSET(U15,1,0):OFFSET(U$30,-1,0))/SUM(OFFSET($F15,1,0):OFFSET($F$30,-1,0))*$F$15,2)))</f>
        <v>0</v>
      </c>
      <c r="V15" s="626">
        <f ca="1">IF($F$15=0,0,IF(V13=1,$F$15-SUM($I$15:$Z$15),ROUND(SUM(OFFSET(V15,1,0):OFFSET(V$30,-1,0))/SUM(OFFSET($F15,1,0):OFFSET($F$30,-1,0))*$F$15,2)))</f>
        <v>0</v>
      </c>
      <c r="W15" s="626">
        <f ca="1">IF($F$15=0,0,IF(W13=1,$F$15-SUM($I$15:$Z$15),ROUND(SUM(OFFSET(W15,1,0):OFFSET(W$30,-1,0))/SUM(OFFSET($F15,1,0):OFFSET($F$30,-1,0))*$F$15,2)))</f>
        <v>0</v>
      </c>
      <c r="X15" s="626">
        <f ca="1">IF($F$15=0,0,IF(X13=1,$F$15-SUM($I$15:$Z$15),ROUND(SUM(OFFSET(X15,1,0):OFFSET(X$30,-1,0))/SUM(OFFSET($F15,1,0):OFFSET($F$30,-1,0))*$F$15,2)))</f>
        <v>0</v>
      </c>
      <c r="Y15" s="626">
        <f ca="1">IF($F$15=0,0,IF(Y13=1,$F$15-SUM($I$15:$Z$15),ROUND(SUM(OFFSET(Y15,1,0):OFFSET(Y$30,-1,0))/SUM(OFFSET($F15,1,0):OFFSET($F$30,-1,0))*$F$15,2)))</f>
        <v>0</v>
      </c>
    </row>
    <row r="16" spans="1:26" s="673" customFormat="1" x14ac:dyDescent="0.2">
      <c r="A16" s="506" t="str">
        <f t="shared" si="2"/>
        <v>F</v>
      </c>
      <c r="B16" s="673" t="str">
        <f t="shared" ref="B16:B29" ca="1" si="3">IF(OR(C16=" ",D16=""),"",CONCATENATE(C16,". ",D16))</f>
        <v>1. Serviços Preliminares</v>
      </c>
      <c r="C16" s="182">
        <f t="array" aca="1" ref="C16" ca="1">IF(OR(ROW(C16)=ROW(EVENTOS.firstrow)+1,AND(OFFSET(C16,-1,0)&lt;&gt;" ",OFFSET(C16,-1,1)&lt;&gt;"")),OFFSET(C16,-1,0)+1," ")</f>
        <v>1</v>
      </c>
      <c r="D16" s="496" t="s">
        <v>1089</v>
      </c>
      <c r="E16" s="619">
        <f t="array" aca="1" ref="E16" ca="1">IF(AUTOEVENTO="Manual",ROUND(SUMPRODUCT((CÁLCULO!$M$15:$M$251=EVENTOS!$C16)*(OFFSET(CÁLCULO!$AI$15:$AI$251,0,E$13))),2),0)</f>
        <v>129038.09</v>
      </c>
      <c r="F16" s="183">
        <f ca="1">IF(AUTOEVENTO="Manual",ROUND(SUMPRODUCT((CÁLCULO!$M$15:$M$251=EVENTOS!$C16)*(OFFSET(CÁLCULO!$AI$15,0,1):OFFSET(CÁLCULO!$BB$251,0,-1))),2),0)</f>
        <v>129038.09</v>
      </c>
      <c r="G16" s="620" t="str">
        <f t="shared" ref="G16:G29" ca="1" si="4">IF(AND(D16=0,F16&gt;0),"NOME",
 IF(AND(D16&lt;&gt;0,$F$14&gt;0,F16=0),"VALOR",
 IF(AND(Import.TipoArredondamento="TransfereGOV",$A16="F",LEN(D16)&gt;100),"Nome &gt;100","")))</f>
        <v/>
      </c>
      <c r="H16" s="619">
        <f t="array" aca="1" ref="H16" ca="1">IF(AUTOEVENTO="Manual",ROUND(SUMPRODUCT((CÁLCULO!$M$15:$M$251=EVENTOS!$C16)*(OFFSET(CÁLCULO!$AI$15:$AI$251,0,H$13))),2),0)</f>
        <v>129038.09</v>
      </c>
      <c r="I16" s="619">
        <f t="array" aca="1" ref="I16" ca="1">IF(AUTOEVENTO="Manual",ROUND(SUMPRODUCT((CÁLCULO!$M$15:$M$251=EVENTOS!$C16)*(OFFSET(CÁLCULO!$AI$15:$AI$251,0,I$13))),2),0)</f>
        <v>0</v>
      </c>
      <c r="J16" s="619">
        <f t="array" aca="1" ref="J16" ca="1">IF(AUTOEVENTO="Manual",ROUND(SUMPRODUCT((CÁLCULO!$M$15:$M$251=EVENTOS!$C16)*(OFFSET(CÁLCULO!$AI$15:$AI$251,0,J$13))),2),0)</f>
        <v>0</v>
      </c>
      <c r="K16" s="619">
        <f t="array" aca="1" ref="K16" ca="1">IF(AUTOEVENTO="Manual",ROUND(SUMPRODUCT((CÁLCULO!$M$15:$M$251=EVENTOS!$C16)*(OFFSET(CÁLCULO!$AI$15:$AI$251,0,K$13))),2),0)</f>
        <v>0</v>
      </c>
      <c r="L16" s="619">
        <f t="array" aca="1" ref="L16" ca="1">IF(AUTOEVENTO="Manual",ROUND(SUMPRODUCT((CÁLCULO!$M$15:$M$251=EVENTOS!$C16)*(OFFSET(CÁLCULO!$AI$15:$AI$251,0,L$13))),2),0)</f>
        <v>0</v>
      </c>
      <c r="M16" s="619">
        <f t="array" aca="1" ref="M16" ca="1">IF(AUTOEVENTO="Manual",ROUND(SUMPRODUCT((CÁLCULO!$M$15:$M$251=EVENTOS!$C16)*(OFFSET(CÁLCULO!$AI$15:$AI$251,0,M$13))),2),0)</f>
        <v>0</v>
      </c>
      <c r="N16" s="619">
        <f t="array" aca="1" ref="N16" ca="1">IF(AUTOEVENTO="Manual",ROUND(SUMPRODUCT((CÁLCULO!$M$15:$M$251=EVENTOS!$C16)*(OFFSET(CÁLCULO!$AI$15:$AI$251,0,N$13))),2),0)</f>
        <v>0</v>
      </c>
      <c r="O16" s="619">
        <f t="array" aca="1" ref="O16" ca="1">IF(AUTOEVENTO="Manual",ROUND(SUMPRODUCT((CÁLCULO!$M$15:$M$251=EVENTOS!$C16)*(OFFSET(CÁLCULO!$AI$15:$AI$251,0,O$13))),2),0)</f>
        <v>0</v>
      </c>
      <c r="P16" s="619">
        <f t="array" aca="1" ref="P16" ca="1">IF(AUTOEVENTO="Manual",ROUND(SUMPRODUCT((CÁLCULO!$M$15:$M$251=EVENTOS!$C16)*(OFFSET(CÁLCULO!$AI$15:$AI$251,0,P$13))),2),0)</f>
        <v>0</v>
      </c>
      <c r="Q16" s="619">
        <f t="array" aca="1" ref="Q16" ca="1">IF(AUTOEVENTO="Manual",ROUND(SUMPRODUCT((CÁLCULO!$M$15:$M$251=EVENTOS!$C16)*(OFFSET(CÁLCULO!$AI$15:$AI$251,0,Q$13))),2),0)</f>
        <v>0</v>
      </c>
      <c r="R16" s="619">
        <f t="array" aca="1" ref="R16" ca="1">IF(AUTOEVENTO="Manual",ROUND(SUMPRODUCT((CÁLCULO!$M$15:$M$251=EVENTOS!$C16)*(OFFSET(CÁLCULO!$AI$15:$AI$251,0,R$13))),2),0)</f>
        <v>0</v>
      </c>
      <c r="S16" s="619">
        <f t="array" aca="1" ref="S16" ca="1">IF(AUTOEVENTO="Manual",ROUND(SUMPRODUCT((CÁLCULO!$M$15:$M$251=EVENTOS!$C16)*(OFFSET(CÁLCULO!$AI$15:$AI$251,0,S$13))),2),0)</f>
        <v>0</v>
      </c>
      <c r="T16" s="619">
        <f t="array" aca="1" ref="T16" ca="1">IF(AUTOEVENTO="Manual",ROUND(SUMPRODUCT((CÁLCULO!$M$15:$M$251=EVENTOS!$C16)*(OFFSET(CÁLCULO!$AI$15:$AI$251,0,T$13))),2),0)</f>
        <v>0</v>
      </c>
      <c r="U16" s="619">
        <f t="array" aca="1" ref="U16" ca="1">IF(AUTOEVENTO="Manual",ROUND(SUMPRODUCT((CÁLCULO!$M$15:$M$251=EVENTOS!$C16)*(OFFSET(CÁLCULO!$AI$15:$AI$251,0,U$13))),2),0)</f>
        <v>0</v>
      </c>
      <c r="V16" s="619">
        <f t="array" aca="1" ref="V16" ca="1">IF(AUTOEVENTO="Manual",ROUND(SUMPRODUCT((CÁLCULO!$M$15:$M$251=EVENTOS!$C16)*(OFFSET(CÁLCULO!$AI$15:$AI$251,0,V$13))),2),0)</f>
        <v>0</v>
      </c>
      <c r="W16" s="619">
        <f t="array" aca="1" ref="W16" ca="1">IF(AUTOEVENTO="Manual",ROUND(SUMPRODUCT((CÁLCULO!$M$15:$M$251=EVENTOS!$C16)*(OFFSET(CÁLCULO!$AI$15:$AI$251,0,W$13))),2),0)</f>
        <v>0</v>
      </c>
      <c r="X16" s="619">
        <f t="array" aca="1" ref="X16" ca="1">IF(AUTOEVENTO="Manual",ROUND(SUMPRODUCT((CÁLCULO!$M$15:$M$251=EVENTOS!$C16)*(OFFSET(CÁLCULO!$AI$15:$AI$251,0,X$13))),2),0)</f>
        <v>0</v>
      </c>
      <c r="Y16" s="619">
        <f t="array" aca="1" ref="Y16" ca="1">IF(AUTOEVENTO="Manual",ROUND(SUMPRODUCT((CÁLCULO!$M$15:$M$251=EVENTOS!$C16)*(OFFSET(CÁLCULO!$AI$15:$AI$251,0,Y$13))),2),0)</f>
        <v>0</v>
      </c>
    </row>
    <row r="17" spans="1:25" s="681" customFormat="1" x14ac:dyDescent="0.2">
      <c r="A17" s="506" t="str">
        <f t="shared" si="2"/>
        <v>F</v>
      </c>
      <c r="B17" s="681" t="str">
        <f ca="1">IF(OR(C17=" ",D17=""),"",CONCATENATE(C17,". ",D17))</f>
        <v>2. Movimentação de Terra</v>
      </c>
      <c r="C17" s="182">
        <f t="array" aca="1" ref="C17" ca="1">IF(OR(ROW(C17)=ROW(EVENTOS.firstrow)+1,AND(OFFSET(C17,-1,0)&lt;&gt;" ",OFFSET(C17,-1,1)&lt;&gt;"")),OFFSET(C17,-1,0)+1," ")</f>
        <v>2</v>
      </c>
      <c r="D17" s="496" t="s">
        <v>1263</v>
      </c>
      <c r="E17" s="619">
        <f t="array" aca="1" ref="E17" ca="1">IF(AUTOEVENTO="Manual",ROUND(SUMPRODUCT((CÁLCULO!$M$15:$M$251=EVENTOS!$C17)*(OFFSET(CÁLCULO!$AI$15:$AI$251,0,E$13))),2),0)</f>
        <v>0</v>
      </c>
      <c r="F17" s="183">
        <f ca="1">IF(AUTOEVENTO="Manual",ROUND(SUMPRODUCT((CÁLCULO!$M$15:$M$251=EVENTOS!$C17)*(OFFSET(CÁLCULO!$AI$15,0,1):OFFSET(CÁLCULO!$BB$251,0,-1))),2),0)</f>
        <v>32609.16</v>
      </c>
      <c r="G17" s="620" t="str">
        <f ca="1">IF(AND(D17=0,F17&gt;0),"NOME",
 IF(AND(D17&lt;&gt;0,$F$14&gt;0,F17=0),"VALOR",
 IF(AND(Import.TipoArredondamento="TransfereGOV",$A17="F",LEN(D17)&gt;100),"Nome &gt;100","")))</f>
        <v/>
      </c>
      <c r="H17" s="619">
        <f t="array" aca="1" ref="H17" ca="1">IF(AUTOEVENTO="Manual",ROUND(SUMPRODUCT((CÁLCULO!$M$15:$M$251=EVENTOS!$C17)*(OFFSET(CÁLCULO!$AI$15:$AI$251,0,H$13))),2),0)</f>
        <v>0</v>
      </c>
      <c r="I17" s="619">
        <f t="array" aca="1" ref="I17" ca="1">IF(AUTOEVENTO="Manual",ROUND(SUMPRODUCT((CÁLCULO!$M$15:$M$251=EVENTOS!$C17)*(OFFSET(CÁLCULO!$AI$15:$AI$251,0,I$13))),2),0)</f>
        <v>32609.16</v>
      </c>
      <c r="J17" s="619">
        <f t="array" aca="1" ref="J17" ca="1">IF(AUTOEVENTO="Manual",ROUND(SUMPRODUCT((CÁLCULO!$M$15:$M$251=EVENTOS!$C17)*(OFFSET(CÁLCULO!$AI$15:$AI$251,0,J$13))),2),0)</f>
        <v>0</v>
      </c>
      <c r="K17" s="619">
        <f t="array" aca="1" ref="K17" ca="1">IF(AUTOEVENTO="Manual",ROUND(SUMPRODUCT((CÁLCULO!$M$15:$M$251=EVENTOS!$C17)*(OFFSET(CÁLCULO!$AI$15:$AI$251,0,K$13))),2),0)</f>
        <v>0</v>
      </c>
      <c r="L17" s="619">
        <f t="array" aca="1" ref="L17" ca="1">IF(AUTOEVENTO="Manual",ROUND(SUMPRODUCT((CÁLCULO!$M$15:$M$251=EVENTOS!$C17)*(OFFSET(CÁLCULO!$AI$15:$AI$251,0,L$13))),2),0)</f>
        <v>0</v>
      </c>
      <c r="M17" s="619">
        <f t="array" aca="1" ref="M17" ca="1">IF(AUTOEVENTO="Manual",ROUND(SUMPRODUCT((CÁLCULO!$M$15:$M$251=EVENTOS!$C17)*(OFFSET(CÁLCULO!$AI$15:$AI$251,0,M$13))),2),0)</f>
        <v>0</v>
      </c>
      <c r="N17" s="619">
        <f t="array" aca="1" ref="N17" ca="1">IF(AUTOEVENTO="Manual",ROUND(SUMPRODUCT((CÁLCULO!$M$15:$M$251=EVENTOS!$C17)*(OFFSET(CÁLCULO!$AI$15:$AI$251,0,N$13))),2),0)</f>
        <v>0</v>
      </c>
      <c r="O17" s="619">
        <f t="array" aca="1" ref="O17" ca="1">IF(AUTOEVENTO="Manual",ROUND(SUMPRODUCT((CÁLCULO!$M$15:$M$251=EVENTOS!$C17)*(OFFSET(CÁLCULO!$AI$15:$AI$251,0,O$13))),2),0)</f>
        <v>0</v>
      </c>
      <c r="P17" s="619">
        <f t="array" aca="1" ref="P17" ca="1">IF(AUTOEVENTO="Manual",ROUND(SUMPRODUCT((CÁLCULO!$M$15:$M$251=EVENTOS!$C17)*(OFFSET(CÁLCULO!$AI$15:$AI$251,0,P$13))),2),0)</f>
        <v>0</v>
      </c>
      <c r="Q17" s="619">
        <f t="array" aca="1" ref="Q17" ca="1">IF(AUTOEVENTO="Manual",ROUND(SUMPRODUCT((CÁLCULO!$M$15:$M$251=EVENTOS!$C17)*(OFFSET(CÁLCULO!$AI$15:$AI$251,0,Q$13))),2),0)</f>
        <v>0</v>
      </c>
      <c r="R17" s="619">
        <f t="array" aca="1" ref="R17" ca="1">IF(AUTOEVENTO="Manual",ROUND(SUMPRODUCT((CÁLCULO!$M$15:$M$251=EVENTOS!$C17)*(OFFSET(CÁLCULO!$AI$15:$AI$251,0,R$13))),2),0)</f>
        <v>0</v>
      </c>
      <c r="S17" s="619">
        <f t="array" aca="1" ref="S17" ca="1">IF(AUTOEVENTO="Manual",ROUND(SUMPRODUCT((CÁLCULO!$M$15:$M$251=EVENTOS!$C17)*(OFFSET(CÁLCULO!$AI$15:$AI$251,0,S$13))),2),0)</f>
        <v>0</v>
      </c>
      <c r="T17" s="619">
        <f t="array" aca="1" ref="T17" ca="1">IF(AUTOEVENTO="Manual",ROUND(SUMPRODUCT((CÁLCULO!$M$15:$M$251=EVENTOS!$C17)*(OFFSET(CÁLCULO!$AI$15:$AI$251,0,T$13))),2),0)</f>
        <v>0</v>
      </c>
      <c r="U17" s="619">
        <f t="array" aca="1" ref="U17" ca="1">IF(AUTOEVENTO="Manual",ROUND(SUMPRODUCT((CÁLCULO!$M$15:$M$251=EVENTOS!$C17)*(OFFSET(CÁLCULO!$AI$15:$AI$251,0,U$13))),2),0)</f>
        <v>0</v>
      </c>
      <c r="V17" s="619">
        <f t="array" aca="1" ref="V17" ca="1">IF(AUTOEVENTO="Manual",ROUND(SUMPRODUCT((CÁLCULO!$M$15:$M$251=EVENTOS!$C17)*(OFFSET(CÁLCULO!$AI$15:$AI$251,0,V$13))),2),0)</f>
        <v>0</v>
      </c>
      <c r="W17" s="619">
        <f t="array" aca="1" ref="W17" ca="1">IF(AUTOEVENTO="Manual",ROUND(SUMPRODUCT((CÁLCULO!$M$15:$M$251=EVENTOS!$C17)*(OFFSET(CÁLCULO!$AI$15:$AI$251,0,W$13))),2),0)</f>
        <v>0</v>
      </c>
      <c r="X17" s="619">
        <f t="array" aca="1" ref="X17" ca="1">IF(AUTOEVENTO="Manual",ROUND(SUMPRODUCT((CÁLCULO!$M$15:$M$251=EVENTOS!$C17)*(OFFSET(CÁLCULO!$AI$15:$AI$251,0,X$13))),2),0)</f>
        <v>0</v>
      </c>
      <c r="Y17" s="619">
        <f t="array" aca="1" ref="Y17" ca="1">IF(AUTOEVENTO="Manual",ROUND(SUMPRODUCT((CÁLCULO!$M$15:$M$251=EVENTOS!$C17)*(OFFSET(CÁLCULO!$AI$15:$AI$251,0,Y$13))),2),0)</f>
        <v>0</v>
      </c>
    </row>
    <row r="18" spans="1:25" s="681" customFormat="1" x14ac:dyDescent="0.2">
      <c r="A18" s="506" t="str">
        <f t="shared" si="2"/>
        <v>F</v>
      </c>
      <c r="B18" s="681" t="str">
        <f ca="1">IF(OR(C18=" ",D18=""),"",CONCATENATE(C18,". ",D18))</f>
        <v>3. Quadra Poliesportiva</v>
      </c>
      <c r="C18" s="182">
        <f t="array" aca="1" ref="C18" ca="1">IF(OR(ROW(C18)=ROW(EVENTOS.firstrow)+1,AND(OFFSET(C18,-1,0)&lt;&gt;" ",OFFSET(C18,-1,1)&lt;&gt;"")),OFFSET(C18,-1,0)+1," ")</f>
        <v>3</v>
      </c>
      <c r="D18" s="496" t="s">
        <v>1264</v>
      </c>
      <c r="E18" s="619">
        <f t="array" aca="1" ref="E18" ca="1">IF(AUTOEVENTO="Manual",ROUND(SUMPRODUCT((CÁLCULO!$M$15:$M$251=EVENTOS!$C18)*(OFFSET(CÁLCULO!$AI$15:$AI$251,0,E$13))),2),0)</f>
        <v>0</v>
      </c>
      <c r="F18" s="183">
        <f ca="1">IF(AUTOEVENTO="Manual",ROUND(SUMPRODUCT((CÁLCULO!$M$15:$M$251=EVENTOS!$C18)*(OFFSET(CÁLCULO!$AI$15,0,1):OFFSET(CÁLCULO!$BB$251,0,-1))),2),0)</f>
        <v>172070.07</v>
      </c>
      <c r="G18" s="620" t="str">
        <f ca="1">IF(AND(D18=0,F18&gt;0),"NOME",
 IF(AND(D18&lt;&gt;0,$F$14&gt;0,F18=0),"VALOR",
 IF(AND(Import.TipoArredondamento="TransfereGOV",$A18="F",LEN(D18)&gt;100),"Nome &gt;100","")))</f>
        <v/>
      </c>
      <c r="H18" s="619">
        <f t="array" aca="1" ref="H18" ca="1">IF(AUTOEVENTO="Manual",ROUND(SUMPRODUCT((CÁLCULO!$M$15:$M$251=EVENTOS!$C18)*(OFFSET(CÁLCULO!$AI$15:$AI$251,0,H$13))),2),0)</f>
        <v>0</v>
      </c>
      <c r="I18" s="619">
        <f t="array" aca="1" ref="I18" ca="1">IF(AUTOEVENTO="Manual",ROUND(SUMPRODUCT((CÁLCULO!$M$15:$M$251=EVENTOS!$C18)*(OFFSET(CÁLCULO!$AI$15:$AI$251,0,I$13))),2),0)</f>
        <v>0</v>
      </c>
      <c r="J18" s="619">
        <f t="array" aca="1" ref="J18" ca="1">IF(AUTOEVENTO="Manual",ROUND(SUMPRODUCT((CÁLCULO!$M$15:$M$251=EVENTOS!$C18)*(OFFSET(CÁLCULO!$AI$15:$AI$251,0,J$13))),2),0)</f>
        <v>172070.07</v>
      </c>
      <c r="K18" s="619">
        <f t="array" aca="1" ref="K18" ca="1">IF(AUTOEVENTO="Manual",ROUND(SUMPRODUCT((CÁLCULO!$M$15:$M$251=EVENTOS!$C18)*(OFFSET(CÁLCULO!$AI$15:$AI$251,0,K$13))),2),0)</f>
        <v>0</v>
      </c>
      <c r="L18" s="619">
        <f t="array" aca="1" ref="L18" ca="1">IF(AUTOEVENTO="Manual",ROUND(SUMPRODUCT((CÁLCULO!$M$15:$M$251=EVENTOS!$C18)*(OFFSET(CÁLCULO!$AI$15:$AI$251,0,L$13))),2),0)</f>
        <v>0</v>
      </c>
      <c r="M18" s="619">
        <f t="array" aca="1" ref="M18" ca="1">IF(AUTOEVENTO="Manual",ROUND(SUMPRODUCT((CÁLCULO!$M$15:$M$251=EVENTOS!$C18)*(OFFSET(CÁLCULO!$AI$15:$AI$251,0,M$13))),2),0)</f>
        <v>0</v>
      </c>
      <c r="N18" s="619">
        <f t="array" aca="1" ref="N18" ca="1">IF(AUTOEVENTO="Manual",ROUND(SUMPRODUCT((CÁLCULO!$M$15:$M$251=EVENTOS!$C18)*(OFFSET(CÁLCULO!$AI$15:$AI$251,0,N$13))),2),0)</f>
        <v>0</v>
      </c>
      <c r="O18" s="619">
        <f t="array" aca="1" ref="O18" ca="1">IF(AUTOEVENTO="Manual",ROUND(SUMPRODUCT((CÁLCULO!$M$15:$M$251=EVENTOS!$C18)*(OFFSET(CÁLCULO!$AI$15:$AI$251,0,O$13))),2),0)</f>
        <v>0</v>
      </c>
      <c r="P18" s="619">
        <f t="array" aca="1" ref="P18" ca="1">IF(AUTOEVENTO="Manual",ROUND(SUMPRODUCT((CÁLCULO!$M$15:$M$251=EVENTOS!$C18)*(OFFSET(CÁLCULO!$AI$15:$AI$251,0,P$13))),2),0)</f>
        <v>0</v>
      </c>
      <c r="Q18" s="619">
        <f t="array" aca="1" ref="Q18" ca="1">IF(AUTOEVENTO="Manual",ROUND(SUMPRODUCT((CÁLCULO!$M$15:$M$251=EVENTOS!$C18)*(OFFSET(CÁLCULO!$AI$15:$AI$251,0,Q$13))),2),0)</f>
        <v>0</v>
      </c>
      <c r="R18" s="619">
        <f t="array" aca="1" ref="R18" ca="1">IF(AUTOEVENTO="Manual",ROUND(SUMPRODUCT((CÁLCULO!$M$15:$M$251=EVENTOS!$C18)*(OFFSET(CÁLCULO!$AI$15:$AI$251,0,R$13))),2),0)</f>
        <v>0</v>
      </c>
      <c r="S18" s="619">
        <f t="array" aca="1" ref="S18" ca="1">IF(AUTOEVENTO="Manual",ROUND(SUMPRODUCT((CÁLCULO!$M$15:$M$251=EVENTOS!$C18)*(OFFSET(CÁLCULO!$AI$15:$AI$251,0,S$13))),2),0)</f>
        <v>0</v>
      </c>
      <c r="T18" s="619">
        <f t="array" aca="1" ref="T18" ca="1">IF(AUTOEVENTO="Manual",ROUND(SUMPRODUCT((CÁLCULO!$M$15:$M$251=EVENTOS!$C18)*(OFFSET(CÁLCULO!$AI$15:$AI$251,0,T$13))),2),0)</f>
        <v>0</v>
      </c>
      <c r="U18" s="619">
        <f t="array" aca="1" ref="U18" ca="1">IF(AUTOEVENTO="Manual",ROUND(SUMPRODUCT((CÁLCULO!$M$15:$M$251=EVENTOS!$C18)*(OFFSET(CÁLCULO!$AI$15:$AI$251,0,U$13))),2),0)</f>
        <v>0</v>
      </c>
      <c r="V18" s="619">
        <f t="array" aca="1" ref="V18" ca="1">IF(AUTOEVENTO="Manual",ROUND(SUMPRODUCT((CÁLCULO!$M$15:$M$251=EVENTOS!$C18)*(OFFSET(CÁLCULO!$AI$15:$AI$251,0,V$13))),2),0)</f>
        <v>0</v>
      </c>
      <c r="W18" s="619">
        <f t="array" aca="1" ref="W18" ca="1">IF(AUTOEVENTO="Manual",ROUND(SUMPRODUCT((CÁLCULO!$M$15:$M$251=EVENTOS!$C18)*(OFFSET(CÁLCULO!$AI$15:$AI$251,0,W$13))),2),0)</f>
        <v>0</v>
      </c>
      <c r="X18" s="619">
        <f t="array" aca="1" ref="X18" ca="1">IF(AUTOEVENTO="Manual",ROUND(SUMPRODUCT((CÁLCULO!$M$15:$M$251=EVENTOS!$C18)*(OFFSET(CÁLCULO!$AI$15:$AI$251,0,X$13))),2),0)</f>
        <v>0</v>
      </c>
      <c r="Y18" s="619">
        <f t="array" aca="1" ref="Y18" ca="1">IF(AUTOEVENTO="Manual",ROUND(SUMPRODUCT((CÁLCULO!$M$15:$M$251=EVENTOS!$C18)*(OFFSET(CÁLCULO!$AI$15:$AI$251,0,Y$13))),2),0)</f>
        <v>0</v>
      </c>
    </row>
    <row r="19" spans="1:25" s="681" customFormat="1" x14ac:dyDescent="0.2">
      <c r="A19" s="506" t="str">
        <f t="shared" si="2"/>
        <v>F</v>
      </c>
      <c r="B19" s="681" t="str">
        <f t="shared" ca="1" si="3"/>
        <v>4. Pista de Caminhada</v>
      </c>
      <c r="C19" s="182">
        <f t="array" aca="1" ref="C19" ca="1">IF(OR(ROW(C19)=ROW(EVENTOS.firstrow)+1,AND(OFFSET(C19,-1,0)&lt;&gt;" ",OFFSET(C19,-1,1)&lt;&gt;"")),OFFSET(C19,-1,0)+1," ")</f>
        <v>4</v>
      </c>
      <c r="D19" s="496" t="s">
        <v>1265</v>
      </c>
      <c r="E19" s="619">
        <f t="array" aca="1" ref="E19" ca="1">IF(AUTOEVENTO="Manual",ROUND(SUMPRODUCT((CÁLCULO!$M$15:$M$251=EVENTOS!$C19)*(OFFSET(CÁLCULO!$AI$15:$AI$251,0,E$13))),2),0)</f>
        <v>0</v>
      </c>
      <c r="F19" s="183">
        <f ca="1">IF(AUTOEVENTO="Manual",ROUND(SUMPRODUCT((CÁLCULO!$M$15:$M$251=EVENTOS!$C19)*(OFFSET(CÁLCULO!$AI$15,0,1):OFFSET(CÁLCULO!$BB$251,0,-1))),2),0)</f>
        <v>42224.09</v>
      </c>
      <c r="G19" s="620" t="str">
        <f t="shared" ca="1" si="4"/>
        <v/>
      </c>
      <c r="H19" s="619">
        <f t="array" aca="1" ref="H19" ca="1">IF(AUTOEVENTO="Manual",ROUND(SUMPRODUCT((CÁLCULO!$M$15:$M$251=EVENTOS!$C19)*(OFFSET(CÁLCULO!$AI$15:$AI$251,0,H$13))),2),0)</f>
        <v>0</v>
      </c>
      <c r="I19" s="619">
        <f t="array" aca="1" ref="I19" ca="1">IF(AUTOEVENTO="Manual",ROUND(SUMPRODUCT((CÁLCULO!$M$15:$M$251=EVENTOS!$C19)*(OFFSET(CÁLCULO!$AI$15:$AI$251,0,I$13))),2),0)</f>
        <v>0</v>
      </c>
      <c r="J19" s="619">
        <f t="array" aca="1" ref="J19" ca="1">IF(AUTOEVENTO="Manual",ROUND(SUMPRODUCT((CÁLCULO!$M$15:$M$251=EVENTOS!$C19)*(OFFSET(CÁLCULO!$AI$15:$AI$251,0,J$13))),2),0)</f>
        <v>0</v>
      </c>
      <c r="K19" s="619">
        <f t="array" aca="1" ref="K19" ca="1">IF(AUTOEVENTO="Manual",ROUND(SUMPRODUCT((CÁLCULO!$M$15:$M$251=EVENTOS!$C19)*(OFFSET(CÁLCULO!$AI$15:$AI$251,0,K$13))),2),0)</f>
        <v>42224.09</v>
      </c>
      <c r="L19" s="619">
        <f t="array" aca="1" ref="L19" ca="1">IF(AUTOEVENTO="Manual",ROUND(SUMPRODUCT((CÁLCULO!$M$15:$M$251=EVENTOS!$C19)*(OFFSET(CÁLCULO!$AI$15:$AI$251,0,L$13))),2),0)</f>
        <v>0</v>
      </c>
      <c r="M19" s="619">
        <f t="array" aca="1" ref="M19" ca="1">IF(AUTOEVENTO="Manual",ROUND(SUMPRODUCT((CÁLCULO!$M$15:$M$251=EVENTOS!$C19)*(OFFSET(CÁLCULO!$AI$15:$AI$251,0,M$13))),2),0)</f>
        <v>0</v>
      </c>
      <c r="N19" s="619">
        <f t="array" aca="1" ref="N19" ca="1">IF(AUTOEVENTO="Manual",ROUND(SUMPRODUCT((CÁLCULO!$M$15:$M$251=EVENTOS!$C19)*(OFFSET(CÁLCULO!$AI$15:$AI$251,0,N$13))),2),0)</f>
        <v>0</v>
      </c>
      <c r="O19" s="619">
        <f t="array" aca="1" ref="O19" ca="1">IF(AUTOEVENTO="Manual",ROUND(SUMPRODUCT((CÁLCULO!$M$15:$M$251=EVENTOS!$C19)*(OFFSET(CÁLCULO!$AI$15:$AI$251,0,O$13))),2),0)</f>
        <v>0</v>
      </c>
      <c r="P19" s="619">
        <f t="array" aca="1" ref="P19" ca="1">IF(AUTOEVENTO="Manual",ROUND(SUMPRODUCT((CÁLCULO!$M$15:$M$251=EVENTOS!$C19)*(OFFSET(CÁLCULO!$AI$15:$AI$251,0,P$13))),2),0)</f>
        <v>0</v>
      </c>
      <c r="Q19" s="619">
        <f t="array" aca="1" ref="Q19" ca="1">IF(AUTOEVENTO="Manual",ROUND(SUMPRODUCT((CÁLCULO!$M$15:$M$251=EVENTOS!$C19)*(OFFSET(CÁLCULO!$AI$15:$AI$251,0,Q$13))),2),0)</f>
        <v>0</v>
      </c>
      <c r="R19" s="619">
        <f t="array" aca="1" ref="R19" ca="1">IF(AUTOEVENTO="Manual",ROUND(SUMPRODUCT((CÁLCULO!$M$15:$M$251=EVENTOS!$C19)*(OFFSET(CÁLCULO!$AI$15:$AI$251,0,R$13))),2),0)</f>
        <v>0</v>
      </c>
      <c r="S19" s="619">
        <f t="array" aca="1" ref="S19" ca="1">IF(AUTOEVENTO="Manual",ROUND(SUMPRODUCT((CÁLCULO!$M$15:$M$251=EVENTOS!$C19)*(OFFSET(CÁLCULO!$AI$15:$AI$251,0,S$13))),2),0)</f>
        <v>0</v>
      </c>
      <c r="T19" s="619">
        <f t="array" aca="1" ref="T19" ca="1">IF(AUTOEVENTO="Manual",ROUND(SUMPRODUCT((CÁLCULO!$M$15:$M$251=EVENTOS!$C19)*(OFFSET(CÁLCULO!$AI$15:$AI$251,0,T$13))),2),0)</f>
        <v>0</v>
      </c>
      <c r="U19" s="619">
        <f t="array" aca="1" ref="U19" ca="1">IF(AUTOEVENTO="Manual",ROUND(SUMPRODUCT((CÁLCULO!$M$15:$M$251=EVENTOS!$C19)*(OFFSET(CÁLCULO!$AI$15:$AI$251,0,U$13))),2),0)</f>
        <v>0</v>
      </c>
      <c r="V19" s="619">
        <f t="array" aca="1" ref="V19" ca="1">IF(AUTOEVENTO="Manual",ROUND(SUMPRODUCT((CÁLCULO!$M$15:$M$251=EVENTOS!$C19)*(OFFSET(CÁLCULO!$AI$15:$AI$251,0,V$13))),2),0)</f>
        <v>0</v>
      </c>
      <c r="W19" s="619">
        <f t="array" aca="1" ref="W19" ca="1">IF(AUTOEVENTO="Manual",ROUND(SUMPRODUCT((CÁLCULO!$M$15:$M$251=EVENTOS!$C19)*(OFFSET(CÁLCULO!$AI$15:$AI$251,0,W$13))),2),0)</f>
        <v>0</v>
      </c>
      <c r="X19" s="619">
        <f t="array" aca="1" ref="X19" ca="1">IF(AUTOEVENTO="Manual",ROUND(SUMPRODUCT((CÁLCULO!$M$15:$M$251=EVENTOS!$C19)*(OFFSET(CÁLCULO!$AI$15:$AI$251,0,X$13))),2),0)</f>
        <v>0</v>
      </c>
      <c r="Y19" s="619">
        <f t="array" aca="1" ref="Y19" ca="1">IF(AUTOEVENTO="Manual",ROUND(SUMPRODUCT((CÁLCULO!$M$15:$M$251=EVENTOS!$C19)*(OFFSET(CÁLCULO!$AI$15:$AI$251,0,Y$13))),2),0)</f>
        <v>0</v>
      </c>
    </row>
    <row r="20" spans="1:25" s="681" customFormat="1" x14ac:dyDescent="0.2">
      <c r="A20" s="506" t="str">
        <f t="shared" si="2"/>
        <v>F</v>
      </c>
      <c r="B20" s="681" t="str">
        <f t="shared" ca="1" si="3"/>
        <v>5. Pisos</v>
      </c>
      <c r="C20" s="182">
        <f t="array" aca="1" ref="C20" ca="1">IF(OR(ROW(C20)=ROW(EVENTOS.firstrow)+1,AND(OFFSET(C20,-1,0)&lt;&gt;" ",OFFSET(C20,-1,1)&lt;&gt;"")),OFFSET(C20,-1,0)+1," ")</f>
        <v>5</v>
      </c>
      <c r="D20" s="496" t="s">
        <v>1266</v>
      </c>
      <c r="E20" s="619">
        <f t="array" aca="1" ref="E20" ca="1">IF(AUTOEVENTO="Manual",ROUND(SUMPRODUCT((CÁLCULO!$M$15:$M$251=EVENTOS!$C20)*(OFFSET(CÁLCULO!$AI$15:$AI$251,0,E$13))),2),0)</f>
        <v>0</v>
      </c>
      <c r="F20" s="183">
        <f ca="1">IF(AUTOEVENTO="Manual",ROUND(SUMPRODUCT((CÁLCULO!$M$15:$M$251=EVENTOS!$C20)*(OFFSET(CÁLCULO!$AI$15,0,1):OFFSET(CÁLCULO!$BB$251,0,-1))),2),0)</f>
        <v>205708.44</v>
      </c>
      <c r="G20" s="620" t="str">
        <f t="shared" ca="1" si="4"/>
        <v/>
      </c>
      <c r="H20" s="619">
        <f t="array" aca="1" ref="H20" ca="1">IF(AUTOEVENTO="Manual",ROUND(SUMPRODUCT((CÁLCULO!$M$15:$M$251=EVENTOS!$C20)*(OFFSET(CÁLCULO!$AI$15:$AI$251,0,H$13))),2),0)</f>
        <v>0</v>
      </c>
      <c r="I20" s="619">
        <f t="array" aca="1" ref="I20" ca="1">IF(AUTOEVENTO="Manual",ROUND(SUMPRODUCT((CÁLCULO!$M$15:$M$251=EVENTOS!$C20)*(OFFSET(CÁLCULO!$AI$15:$AI$251,0,I$13))),2),0)</f>
        <v>0</v>
      </c>
      <c r="J20" s="619">
        <f t="array" aca="1" ref="J20" ca="1">IF(AUTOEVENTO="Manual",ROUND(SUMPRODUCT((CÁLCULO!$M$15:$M$251=EVENTOS!$C20)*(OFFSET(CÁLCULO!$AI$15:$AI$251,0,J$13))),2),0)</f>
        <v>0</v>
      </c>
      <c r="K20" s="619">
        <f t="array" aca="1" ref="K20" ca="1">IF(AUTOEVENTO="Manual",ROUND(SUMPRODUCT((CÁLCULO!$M$15:$M$251=EVENTOS!$C20)*(OFFSET(CÁLCULO!$AI$15:$AI$251,0,K$13))),2),0)</f>
        <v>0</v>
      </c>
      <c r="L20" s="619">
        <f t="array" aca="1" ref="L20" ca="1">IF(AUTOEVENTO="Manual",ROUND(SUMPRODUCT((CÁLCULO!$M$15:$M$251=EVENTOS!$C20)*(OFFSET(CÁLCULO!$AI$15:$AI$251,0,L$13))),2),0)</f>
        <v>205708.44</v>
      </c>
      <c r="M20" s="619">
        <f t="array" aca="1" ref="M20" ca="1">IF(AUTOEVENTO="Manual",ROUND(SUMPRODUCT((CÁLCULO!$M$15:$M$251=EVENTOS!$C20)*(OFFSET(CÁLCULO!$AI$15:$AI$251,0,M$13))),2),0)</f>
        <v>0</v>
      </c>
      <c r="N20" s="619">
        <f t="array" aca="1" ref="N20" ca="1">IF(AUTOEVENTO="Manual",ROUND(SUMPRODUCT((CÁLCULO!$M$15:$M$251=EVENTOS!$C20)*(OFFSET(CÁLCULO!$AI$15:$AI$251,0,N$13))),2),0)</f>
        <v>0</v>
      </c>
      <c r="O20" s="619">
        <f t="array" aca="1" ref="O20" ca="1">IF(AUTOEVENTO="Manual",ROUND(SUMPRODUCT((CÁLCULO!$M$15:$M$251=EVENTOS!$C20)*(OFFSET(CÁLCULO!$AI$15:$AI$251,0,O$13))),2),0)</f>
        <v>0</v>
      </c>
      <c r="P20" s="619">
        <f t="array" aca="1" ref="P20" ca="1">IF(AUTOEVENTO="Manual",ROUND(SUMPRODUCT((CÁLCULO!$M$15:$M$251=EVENTOS!$C20)*(OFFSET(CÁLCULO!$AI$15:$AI$251,0,P$13))),2),0)</f>
        <v>0</v>
      </c>
      <c r="Q20" s="619">
        <f t="array" aca="1" ref="Q20" ca="1">IF(AUTOEVENTO="Manual",ROUND(SUMPRODUCT((CÁLCULO!$M$15:$M$251=EVENTOS!$C20)*(OFFSET(CÁLCULO!$AI$15:$AI$251,0,Q$13))),2),0)</f>
        <v>0</v>
      </c>
      <c r="R20" s="619">
        <f t="array" aca="1" ref="R20" ca="1">IF(AUTOEVENTO="Manual",ROUND(SUMPRODUCT((CÁLCULO!$M$15:$M$251=EVENTOS!$C20)*(OFFSET(CÁLCULO!$AI$15:$AI$251,0,R$13))),2),0)</f>
        <v>0</v>
      </c>
      <c r="S20" s="619">
        <f t="array" aca="1" ref="S20" ca="1">IF(AUTOEVENTO="Manual",ROUND(SUMPRODUCT((CÁLCULO!$M$15:$M$251=EVENTOS!$C20)*(OFFSET(CÁLCULO!$AI$15:$AI$251,0,S$13))),2),0)</f>
        <v>0</v>
      </c>
      <c r="T20" s="619">
        <f t="array" aca="1" ref="T20" ca="1">IF(AUTOEVENTO="Manual",ROUND(SUMPRODUCT((CÁLCULO!$M$15:$M$251=EVENTOS!$C20)*(OFFSET(CÁLCULO!$AI$15:$AI$251,0,T$13))),2),0)</f>
        <v>0</v>
      </c>
      <c r="U20" s="619">
        <f t="array" aca="1" ref="U20" ca="1">IF(AUTOEVENTO="Manual",ROUND(SUMPRODUCT((CÁLCULO!$M$15:$M$251=EVENTOS!$C20)*(OFFSET(CÁLCULO!$AI$15:$AI$251,0,U$13))),2),0)</f>
        <v>0</v>
      </c>
      <c r="V20" s="619">
        <f t="array" aca="1" ref="V20" ca="1">IF(AUTOEVENTO="Manual",ROUND(SUMPRODUCT((CÁLCULO!$M$15:$M$251=EVENTOS!$C20)*(OFFSET(CÁLCULO!$AI$15:$AI$251,0,V$13))),2),0)</f>
        <v>0</v>
      </c>
      <c r="W20" s="619">
        <f t="array" aca="1" ref="W20" ca="1">IF(AUTOEVENTO="Manual",ROUND(SUMPRODUCT((CÁLCULO!$M$15:$M$251=EVENTOS!$C20)*(OFFSET(CÁLCULO!$AI$15:$AI$251,0,W$13))),2),0)</f>
        <v>0</v>
      </c>
      <c r="X20" s="619">
        <f t="array" aca="1" ref="X20" ca="1">IF(AUTOEVENTO="Manual",ROUND(SUMPRODUCT((CÁLCULO!$M$15:$M$251=EVENTOS!$C20)*(OFFSET(CÁLCULO!$AI$15:$AI$251,0,X$13))),2),0)</f>
        <v>0</v>
      </c>
      <c r="Y20" s="619">
        <f t="array" aca="1" ref="Y20" ca="1">IF(AUTOEVENTO="Manual",ROUND(SUMPRODUCT((CÁLCULO!$M$15:$M$251=EVENTOS!$C20)*(OFFSET(CÁLCULO!$AI$15:$AI$251,0,Y$13))),2),0)</f>
        <v>0</v>
      </c>
    </row>
    <row r="21" spans="1:25" s="681" customFormat="1" x14ac:dyDescent="0.2">
      <c r="A21" s="506" t="str">
        <f t="shared" si="2"/>
        <v>F</v>
      </c>
      <c r="B21" s="681" t="str">
        <f t="shared" ca="1" si="3"/>
        <v>6. Fechamentos e escada</v>
      </c>
      <c r="C21" s="182">
        <f t="array" aca="1" ref="C21" ca="1">IF(OR(ROW(C21)=ROW(EVENTOS.firstrow)+1,AND(OFFSET(C21,-1,0)&lt;&gt;" ",OFFSET(C21,-1,1)&lt;&gt;"")),OFFSET(C21,-1,0)+1," ")</f>
        <v>6</v>
      </c>
      <c r="D21" s="496" t="s">
        <v>1267</v>
      </c>
      <c r="E21" s="619">
        <f t="array" aca="1" ref="E21" ca="1">IF(AUTOEVENTO="Manual",ROUND(SUMPRODUCT((CÁLCULO!$M$15:$M$251=EVENTOS!$C21)*(OFFSET(CÁLCULO!$AI$15:$AI$251,0,E$13))),2),0)</f>
        <v>0</v>
      </c>
      <c r="F21" s="183">
        <f ca="1">IF(AUTOEVENTO="Manual",ROUND(SUMPRODUCT((CÁLCULO!$M$15:$M$251=EVENTOS!$C21)*(OFFSET(CÁLCULO!$AI$15,0,1):OFFSET(CÁLCULO!$BB$251,0,-1))),2),0)</f>
        <v>55099.33</v>
      </c>
      <c r="G21" s="620" t="str">
        <f t="shared" ca="1" si="4"/>
        <v/>
      </c>
      <c r="H21" s="619">
        <f t="array" aca="1" ref="H21" ca="1">IF(AUTOEVENTO="Manual",ROUND(SUMPRODUCT((CÁLCULO!$M$15:$M$251=EVENTOS!$C21)*(OFFSET(CÁLCULO!$AI$15:$AI$251,0,H$13))),2),0)</f>
        <v>0</v>
      </c>
      <c r="I21" s="619">
        <f t="array" aca="1" ref="I21" ca="1">IF(AUTOEVENTO="Manual",ROUND(SUMPRODUCT((CÁLCULO!$M$15:$M$251=EVENTOS!$C21)*(OFFSET(CÁLCULO!$AI$15:$AI$251,0,I$13))),2),0)</f>
        <v>0</v>
      </c>
      <c r="J21" s="619">
        <f t="array" aca="1" ref="J21" ca="1">IF(AUTOEVENTO="Manual",ROUND(SUMPRODUCT((CÁLCULO!$M$15:$M$251=EVENTOS!$C21)*(OFFSET(CÁLCULO!$AI$15:$AI$251,0,J$13))),2),0)</f>
        <v>0</v>
      </c>
      <c r="K21" s="619">
        <f t="array" aca="1" ref="K21" ca="1">IF(AUTOEVENTO="Manual",ROUND(SUMPRODUCT((CÁLCULO!$M$15:$M$251=EVENTOS!$C21)*(OFFSET(CÁLCULO!$AI$15:$AI$251,0,K$13))),2),0)</f>
        <v>0</v>
      </c>
      <c r="L21" s="619">
        <f t="array" aca="1" ref="L21" ca="1">IF(AUTOEVENTO="Manual",ROUND(SUMPRODUCT((CÁLCULO!$M$15:$M$251=EVENTOS!$C21)*(OFFSET(CÁLCULO!$AI$15:$AI$251,0,L$13))),2),0)</f>
        <v>0</v>
      </c>
      <c r="M21" s="619">
        <f t="array" aca="1" ref="M21" ca="1">IF(AUTOEVENTO="Manual",ROUND(SUMPRODUCT((CÁLCULO!$M$15:$M$251=EVENTOS!$C21)*(OFFSET(CÁLCULO!$AI$15:$AI$251,0,M$13))),2),0)</f>
        <v>55099.33</v>
      </c>
      <c r="N21" s="619">
        <f t="array" aca="1" ref="N21" ca="1">IF(AUTOEVENTO="Manual",ROUND(SUMPRODUCT((CÁLCULO!$M$15:$M$251=EVENTOS!$C21)*(OFFSET(CÁLCULO!$AI$15:$AI$251,0,N$13))),2),0)</f>
        <v>0</v>
      </c>
      <c r="O21" s="619">
        <f t="array" aca="1" ref="O21" ca="1">IF(AUTOEVENTO="Manual",ROUND(SUMPRODUCT((CÁLCULO!$M$15:$M$251=EVENTOS!$C21)*(OFFSET(CÁLCULO!$AI$15:$AI$251,0,O$13))),2),0)</f>
        <v>0</v>
      </c>
      <c r="P21" s="619">
        <f t="array" aca="1" ref="P21" ca="1">IF(AUTOEVENTO="Manual",ROUND(SUMPRODUCT((CÁLCULO!$M$15:$M$251=EVENTOS!$C21)*(OFFSET(CÁLCULO!$AI$15:$AI$251,0,P$13))),2),0)</f>
        <v>0</v>
      </c>
      <c r="Q21" s="619">
        <f t="array" aca="1" ref="Q21" ca="1">IF(AUTOEVENTO="Manual",ROUND(SUMPRODUCT((CÁLCULO!$M$15:$M$251=EVENTOS!$C21)*(OFFSET(CÁLCULO!$AI$15:$AI$251,0,Q$13))),2),0)</f>
        <v>0</v>
      </c>
      <c r="R21" s="619">
        <f t="array" aca="1" ref="R21" ca="1">IF(AUTOEVENTO="Manual",ROUND(SUMPRODUCT((CÁLCULO!$M$15:$M$251=EVENTOS!$C21)*(OFFSET(CÁLCULO!$AI$15:$AI$251,0,R$13))),2),0)</f>
        <v>0</v>
      </c>
      <c r="S21" s="619">
        <f t="array" aca="1" ref="S21" ca="1">IF(AUTOEVENTO="Manual",ROUND(SUMPRODUCT((CÁLCULO!$M$15:$M$251=EVENTOS!$C21)*(OFFSET(CÁLCULO!$AI$15:$AI$251,0,S$13))),2),0)</f>
        <v>0</v>
      </c>
      <c r="T21" s="619">
        <f t="array" aca="1" ref="T21" ca="1">IF(AUTOEVENTO="Manual",ROUND(SUMPRODUCT((CÁLCULO!$M$15:$M$251=EVENTOS!$C21)*(OFFSET(CÁLCULO!$AI$15:$AI$251,0,T$13))),2),0)</f>
        <v>0</v>
      </c>
      <c r="U21" s="619">
        <f t="array" aca="1" ref="U21" ca="1">IF(AUTOEVENTO="Manual",ROUND(SUMPRODUCT((CÁLCULO!$M$15:$M$251=EVENTOS!$C21)*(OFFSET(CÁLCULO!$AI$15:$AI$251,0,U$13))),2),0)</f>
        <v>0</v>
      </c>
      <c r="V21" s="619">
        <f t="array" aca="1" ref="V21" ca="1">IF(AUTOEVENTO="Manual",ROUND(SUMPRODUCT((CÁLCULO!$M$15:$M$251=EVENTOS!$C21)*(OFFSET(CÁLCULO!$AI$15:$AI$251,0,V$13))),2),0)</f>
        <v>0</v>
      </c>
      <c r="W21" s="619">
        <f t="array" aca="1" ref="W21" ca="1">IF(AUTOEVENTO="Manual",ROUND(SUMPRODUCT((CÁLCULO!$M$15:$M$251=EVENTOS!$C21)*(OFFSET(CÁLCULO!$AI$15:$AI$251,0,W$13))),2),0)</f>
        <v>0</v>
      </c>
      <c r="X21" s="619">
        <f t="array" aca="1" ref="X21" ca="1">IF(AUTOEVENTO="Manual",ROUND(SUMPRODUCT((CÁLCULO!$M$15:$M$251=EVENTOS!$C21)*(OFFSET(CÁLCULO!$AI$15:$AI$251,0,X$13))),2),0)</f>
        <v>0</v>
      </c>
      <c r="Y21" s="619">
        <f t="array" aca="1" ref="Y21" ca="1">IF(AUTOEVENTO="Manual",ROUND(SUMPRODUCT((CÁLCULO!$M$15:$M$251=EVENTOS!$C21)*(OFFSET(CÁLCULO!$AI$15:$AI$251,0,Y$13))),2),0)</f>
        <v>0</v>
      </c>
    </row>
    <row r="22" spans="1:25" s="681" customFormat="1" x14ac:dyDescent="0.2">
      <c r="A22" s="506" t="str">
        <f t="shared" si="2"/>
        <v>F</v>
      </c>
      <c r="B22" s="681" t="str">
        <f t="shared" ca="1" si="3"/>
        <v>7. Muro de arrimo</v>
      </c>
      <c r="C22" s="182">
        <f t="array" aca="1" ref="C22" ca="1">IF(OR(ROW(C22)=ROW(EVENTOS.firstrow)+1,AND(OFFSET(C22,-1,0)&lt;&gt;" ",OFFSET(C22,-1,1)&lt;&gt;"")),OFFSET(C22,-1,0)+1," ")</f>
        <v>7</v>
      </c>
      <c r="D22" s="496" t="s">
        <v>1268</v>
      </c>
      <c r="E22" s="619">
        <f t="array" aca="1" ref="E22" ca="1">IF(AUTOEVENTO="Manual",ROUND(SUMPRODUCT((CÁLCULO!$M$15:$M$251=EVENTOS!$C22)*(OFFSET(CÁLCULO!$AI$15:$AI$251,0,E$13))),2),0)</f>
        <v>0</v>
      </c>
      <c r="F22" s="183">
        <f ca="1">IF(AUTOEVENTO="Manual",ROUND(SUMPRODUCT((CÁLCULO!$M$15:$M$251=EVENTOS!$C22)*(OFFSET(CÁLCULO!$AI$15,0,1):OFFSET(CÁLCULO!$BB$251,0,-1))),2),0)</f>
        <v>33926.54</v>
      </c>
      <c r="G22" s="620" t="str">
        <f t="shared" ca="1" si="4"/>
        <v/>
      </c>
      <c r="H22" s="619">
        <f t="array" aca="1" ref="H22" ca="1">IF(AUTOEVENTO="Manual",ROUND(SUMPRODUCT((CÁLCULO!$M$15:$M$251=EVENTOS!$C22)*(OFFSET(CÁLCULO!$AI$15:$AI$251,0,H$13))),2),0)</f>
        <v>0</v>
      </c>
      <c r="I22" s="619">
        <f t="array" aca="1" ref="I22" ca="1">IF(AUTOEVENTO="Manual",ROUND(SUMPRODUCT((CÁLCULO!$M$15:$M$251=EVENTOS!$C22)*(OFFSET(CÁLCULO!$AI$15:$AI$251,0,I$13))),2),0)</f>
        <v>0</v>
      </c>
      <c r="J22" s="619">
        <f t="array" aca="1" ref="J22" ca="1">IF(AUTOEVENTO="Manual",ROUND(SUMPRODUCT((CÁLCULO!$M$15:$M$251=EVENTOS!$C22)*(OFFSET(CÁLCULO!$AI$15:$AI$251,0,J$13))),2),0)</f>
        <v>0</v>
      </c>
      <c r="K22" s="619">
        <f t="array" aca="1" ref="K22" ca="1">IF(AUTOEVENTO="Manual",ROUND(SUMPRODUCT((CÁLCULO!$M$15:$M$251=EVENTOS!$C22)*(OFFSET(CÁLCULO!$AI$15:$AI$251,0,K$13))),2),0)</f>
        <v>0</v>
      </c>
      <c r="L22" s="619">
        <f t="array" aca="1" ref="L22" ca="1">IF(AUTOEVENTO="Manual",ROUND(SUMPRODUCT((CÁLCULO!$M$15:$M$251=EVENTOS!$C22)*(OFFSET(CÁLCULO!$AI$15:$AI$251,0,L$13))),2),0)</f>
        <v>0</v>
      </c>
      <c r="M22" s="619">
        <f t="array" aca="1" ref="M22" ca="1">IF(AUTOEVENTO="Manual",ROUND(SUMPRODUCT((CÁLCULO!$M$15:$M$251=EVENTOS!$C22)*(OFFSET(CÁLCULO!$AI$15:$AI$251,0,M$13))),2),0)</f>
        <v>33926.54</v>
      </c>
      <c r="N22" s="619">
        <f t="array" aca="1" ref="N22" ca="1">IF(AUTOEVENTO="Manual",ROUND(SUMPRODUCT((CÁLCULO!$M$15:$M$251=EVENTOS!$C22)*(OFFSET(CÁLCULO!$AI$15:$AI$251,0,N$13))),2),0)</f>
        <v>0</v>
      </c>
      <c r="O22" s="619">
        <f t="array" aca="1" ref="O22" ca="1">IF(AUTOEVENTO="Manual",ROUND(SUMPRODUCT((CÁLCULO!$M$15:$M$251=EVENTOS!$C22)*(OFFSET(CÁLCULO!$AI$15:$AI$251,0,O$13))),2),0)</f>
        <v>0</v>
      </c>
      <c r="P22" s="619">
        <f t="array" aca="1" ref="P22" ca="1">IF(AUTOEVENTO="Manual",ROUND(SUMPRODUCT((CÁLCULO!$M$15:$M$251=EVENTOS!$C22)*(OFFSET(CÁLCULO!$AI$15:$AI$251,0,P$13))),2),0)</f>
        <v>0</v>
      </c>
      <c r="Q22" s="619">
        <f t="array" aca="1" ref="Q22" ca="1">IF(AUTOEVENTO="Manual",ROUND(SUMPRODUCT((CÁLCULO!$M$15:$M$251=EVENTOS!$C22)*(OFFSET(CÁLCULO!$AI$15:$AI$251,0,Q$13))),2),0)</f>
        <v>0</v>
      </c>
      <c r="R22" s="619">
        <f t="array" aca="1" ref="R22" ca="1">IF(AUTOEVENTO="Manual",ROUND(SUMPRODUCT((CÁLCULO!$M$15:$M$251=EVENTOS!$C22)*(OFFSET(CÁLCULO!$AI$15:$AI$251,0,R$13))),2),0)</f>
        <v>0</v>
      </c>
      <c r="S22" s="619">
        <f t="array" aca="1" ref="S22" ca="1">IF(AUTOEVENTO="Manual",ROUND(SUMPRODUCT((CÁLCULO!$M$15:$M$251=EVENTOS!$C22)*(OFFSET(CÁLCULO!$AI$15:$AI$251,0,S$13))),2),0)</f>
        <v>0</v>
      </c>
      <c r="T22" s="619">
        <f t="array" aca="1" ref="T22" ca="1">IF(AUTOEVENTO="Manual",ROUND(SUMPRODUCT((CÁLCULO!$M$15:$M$251=EVENTOS!$C22)*(OFFSET(CÁLCULO!$AI$15:$AI$251,0,T$13))),2),0)</f>
        <v>0</v>
      </c>
      <c r="U22" s="619">
        <f t="array" aca="1" ref="U22" ca="1">IF(AUTOEVENTO="Manual",ROUND(SUMPRODUCT((CÁLCULO!$M$15:$M$251=EVENTOS!$C22)*(OFFSET(CÁLCULO!$AI$15:$AI$251,0,U$13))),2),0)</f>
        <v>0</v>
      </c>
      <c r="V22" s="619">
        <f t="array" aca="1" ref="V22" ca="1">IF(AUTOEVENTO="Manual",ROUND(SUMPRODUCT((CÁLCULO!$M$15:$M$251=EVENTOS!$C22)*(OFFSET(CÁLCULO!$AI$15:$AI$251,0,V$13))),2),0)</f>
        <v>0</v>
      </c>
      <c r="W22" s="619">
        <f t="array" aca="1" ref="W22" ca="1">IF(AUTOEVENTO="Manual",ROUND(SUMPRODUCT((CÁLCULO!$M$15:$M$251=EVENTOS!$C22)*(OFFSET(CÁLCULO!$AI$15:$AI$251,0,W$13))),2),0)</f>
        <v>0</v>
      </c>
      <c r="X22" s="619">
        <f t="array" aca="1" ref="X22" ca="1">IF(AUTOEVENTO="Manual",ROUND(SUMPRODUCT((CÁLCULO!$M$15:$M$251=EVENTOS!$C22)*(OFFSET(CÁLCULO!$AI$15:$AI$251,0,X$13))),2),0)</f>
        <v>0</v>
      </c>
      <c r="Y22" s="619">
        <f t="array" aca="1" ref="Y22" ca="1">IF(AUTOEVENTO="Manual",ROUND(SUMPRODUCT((CÁLCULO!$M$15:$M$251=EVENTOS!$C22)*(OFFSET(CÁLCULO!$AI$15:$AI$251,0,Y$13))),2),0)</f>
        <v>0</v>
      </c>
    </row>
    <row r="23" spans="1:25" s="681" customFormat="1" x14ac:dyDescent="0.2">
      <c r="A23" s="506" t="str">
        <f t="shared" si="2"/>
        <v>F</v>
      </c>
      <c r="B23" s="681" t="str">
        <f t="shared" ca="1" si="3"/>
        <v>8. Novo Passeio Externo</v>
      </c>
      <c r="C23" s="182">
        <f t="array" aca="1" ref="C23" ca="1">IF(OR(ROW(C23)=ROW(EVENTOS.firstrow)+1,AND(OFFSET(C23,-1,0)&lt;&gt;" ",OFFSET(C23,-1,1)&lt;&gt;"")),OFFSET(C23,-1,0)+1," ")</f>
        <v>8</v>
      </c>
      <c r="D23" s="496" t="s">
        <v>1269</v>
      </c>
      <c r="E23" s="619">
        <f t="array" aca="1" ref="E23" ca="1">IF(AUTOEVENTO="Manual",ROUND(SUMPRODUCT((CÁLCULO!$M$15:$M$251=EVENTOS!$C23)*(OFFSET(CÁLCULO!$AI$15:$AI$251,0,E$13))),2),0)</f>
        <v>0</v>
      </c>
      <c r="F23" s="183">
        <f ca="1">IF(AUTOEVENTO="Manual",ROUND(SUMPRODUCT((CÁLCULO!$M$15:$M$251=EVENTOS!$C23)*(OFFSET(CÁLCULO!$AI$15,0,1):OFFSET(CÁLCULO!$BB$251,0,-1))),2),0)</f>
        <v>44578.94</v>
      </c>
      <c r="G23" s="620" t="str">
        <f t="shared" ca="1" si="4"/>
        <v/>
      </c>
      <c r="H23" s="619">
        <f t="array" aca="1" ref="H23" ca="1">IF(AUTOEVENTO="Manual",ROUND(SUMPRODUCT((CÁLCULO!$M$15:$M$251=EVENTOS!$C23)*(OFFSET(CÁLCULO!$AI$15:$AI$251,0,H$13))),2),0)</f>
        <v>0</v>
      </c>
      <c r="I23" s="619">
        <f t="array" aca="1" ref="I23" ca="1">IF(AUTOEVENTO="Manual",ROUND(SUMPRODUCT((CÁLCULO!$M$15:$M$251=EVENTOS!$C23)*(OFFSET(CÁLCULO!$AI$15:$AI$251,0,I$13))),2),0)</f>
        <v>0</v>
      </c>
      <c r="J23" s="619">
        <f t="array" aca="1" ref="J23" ca="1">IF(AUTOEVENTO="Manual",ROUND(SUMPRODUCT((CÁLCULO!$M$15:$M$251=EVENTOS!$C23)*(OFFSET(CÁLCULO!$AI$15:$AI$251,0,J$13))),2),0)</f>
        <v>0</v>
      </c>
      <c r="K23" s="619">
        <f t="array" aca="1" ref="K23" ca="1">IF(AUTOEVENTO="Manual",ROUND(SUMPRODUCT((CÁLCULO!$M$15:$M$251=EVENTOS!$C23)*(OFFSET(CÁLCULO!$AI$15:$AI$251,0,K$13))),2),0)</f>
        <v>0</v>
      </c>
      <c r="L23" s="619">
        <f t="array" aca="1" ref="L23" ca="1">IF(AUTOEVENTO="Manual",ROUND(SUMPRODUCT((CÁLCULO!$M$15:$M$251=EVENTOS!$C23)*(OFFSET(CÁLCULO!$AI$15:$AI$251,0,L$13))),2),0)</f>
        <v>0</v>
      </c>
      <c r="M23" s="619">
        <f t="array" aca="1" ref="M23" ca="1">IF(AUTOEVENTO="Manual",ROUND(SUMPRODUCT((CÁLCULO!$M$15:$M$251=EVENTOS!$C23)*(OFFSET(CÁLCULO!$AI$15:$AI$251,0,M$13))),2),0)</f>
        <v>0</v>
      </c>
      <c r="N23" s="619">
        <f t="array" aca="1" ref="N23" ca="1">IF(AUTOEVENTO="Manual",ROUND(SUMPRODUCT((CÁLCULO!$M$15:$M$251=EVENTOS!$C23)*(OFFSET(CÁLCULO!$AI$15:$AI$251,0,N$13))),2),0)</f>
        <v>44578.94</v>
      </c>
      <c r="O23" s="619">
        <f t="array" aca="1" ref="O23" ca="1">IF(AUTOEVENTO="Manual",ROUND(SUMPRODUCT((CÁLCULO!$M$15:$M$251=EVENTOS!$C23)*(OFFSET(CÁLCULO!$AI$15:$AI$251,0,O$13))),2),0)</f>
        <v>0</v>
      </c>
      <c r="P23" s="619">
        <f t="array" aca="1" ref="P23" ca="1">IF(AUTOEVENTO="Manual",ROUND(SUMPRODUCT((CÁLCULO!$M$15:$M$251=EVENTOS!$C23)*(OFFSET(CÁLCULO!$AI$15:$AI$251,0,P$13))),2),0)</f>
        <v>0</v>
      </c>
      <c r="Q23" s="619">
        <f t="array" aca="1" ref="Q23" ca="1">IF(AUTOEVENTO="Manual",ROUND(SUMPRODUCT((CÁLCULO!$M$15:$M$251=EVENTOS!$C23)*(OFFSET(CÁLCULO!$AI$15:$AI$251,0,Q$13))),2),0)</f>
        <v>0</v>
      </c>
      <c r="R23" s="619">
        <f t="array" aca="1" ref="R23" ca="1">IF(AUTOEVENTO="Manual",ROUND(SUMPRODUCT((CÁLCULO!$M$15:$M$251=EVENTOS!$C23)*(OFFSET(CÁLCULO!$AI$15:$AI$251,0,R$13))),2),0)</f>
        <v>0</v>
      </c>
      <c r="S23" s="619">
        <f t="array" aca="1" ref="S23" ca="1">IF(AUTOEVENTO="Manual",ROUND(SUMPRODUCT((CÁLCULO!$M$15:$M$251=EVENTOS!$C23)*(OFFSET(CÁLCULO!$AI$15:$AI$251,0,S$13))),2),0)</f>
        <v>0</v>
      </c>
      <c r="T23" s="619">
        <f t="array" aca="1" ref="T23" ca="1">IF(AUTOEVENTO="Manual",ROUND(SUMPRODUCT((CÁLCULO!$M$15:$M$251=EVENTOS!$C23)*(OFFSET(CÁLCULO!$AI$15:$AI$251,0,T$13))),2),0)</f>
        <v>0</v>
      </c>
      <c r="U23" s="619">
        <f t="array" aca="1" ref="U23" ca="1">IF(AUTOEVENTO="Manual",ROUND(SUMPRODUCT((CÁLCULO!$M$15:$M$251=EVENTOS!$C23)*(OFFSET(CÁLCULO!$AI$15:$AI$251,0,U$13))),2),0)</f>
        <v>0</v>
      </c>
      <c r="V23" s="619">
        <f t="array" aca="1" ref="V23" ca="1">IF(AUTOEVENTO="Manual",ROUND(SUMPRODUCT((CÁLCULO!$M$15:$M$251=EVENTOS!$C23)*(OFFSET(CÁLCULO!$AI$15:$AI$251,0,V$13))),2),0)</f>
        <v>0</v>
      </c>
      <c r="W23" s="619">
        <f t="array" aca="1" ref="W23" ca="1">IF(AUTOEVENTO="Manual",ROUND(SUMPRODUCT((CÁLCULO!$M$15:$M$251=EVENTOS!$C23)*(OFFSET(CÁLCULO!$AI$15:$AI$251,0,W$13))),2),0)</f>
        <v>0</v>
      </c>
      <c r="X23" s="619">
        <f t="array" aca="1" ref="X23" ca="1">IF(AUTOEVENTO="Manual",ROUND(SUMPRODUCT((CÁLCULO!$M$15:$M$251=EVENTOS!$C23)*(OFFSET(CÁLCULO!$AI$15:$AI$251,0,X$13))),2),0)</f>
        <v>0</v>
      </c>
      <c r="Y23" s="619">
        <f t="array" aca="1" ref="Y23" ca="1">IF(AUTOEVENTO="Manual",ROUND(SUMPRODUCT((CÁLCULO!$M$15:$M$251=EVENTOS!$C23)*(OFFSET(CÁLCULO!$AI$15:$AI$251,0,Y$13))),2),0)</f>
        <v>0</v>
      </c>
    </row>
    <row r="24" spans="1:25" s="673" customFormat="1" x14ac:dyDescent="0.2">
      <c r="A24" s="506" t="str">
        <f t="shared" si="2"/>
        <v>F</v>
      </c>
      <c r="B24" s="673" t="str">
        <f t="shared" ca="1" si="3"/>
        <v>9. Equipamentos Diversos</v>
      </c>
      <c r="C24" s="182">
        <f t="array" aca="1" ref="C24" ca="1">IF(OR(ROW(C24)=ROW(EVENTOS.firstrow)+1,AND(OFFSET(C24,-1,0)&lt;&gt;" ",OFFSET(C24,-1,1)&lt;&gt;"")),OFFSET(C24,-1,0)+1," ")</f>
        <v>9</v>
      </c>
      <c r="D24" s="496" t="s">
        <v>1270</v>
      </c>
      <c r="E24" s="619">
        <f t="array" aca="1" ref="E24" ca="1">IF(AUTOEVENTO="Manual",ROUND(SUMPRODUCT((CÁLCULO!$M$15:$M$251=EVENTOS!$C24)*(OFFSET(CÁLCULO!$AI$15:$AI$251,0,E$13))),2),0)</f>
        <v>0</v>
      </c>
      <c r="F24" s="183">
        <f ca="1">IF(AUTOEVENTO="Manual",ROUND(SUMPRODUCT((CÁLCULO!$M$15:$M$251=EVENTOS!$C24)*(OFFSET(CÁLCULO!$AI$15,0,1):OFFSET(CÁLCULO!$BB$251,0,-1))),2),0)</f>
        <v>78077.73</v>
      </c>
      <c r="G24" s="620" t="str">
        <f t="shared" ca="1" si="4"/>
        <v/>
      </c>
      <c r="H24" s="619">
        <f t="array" aca="1" ref="H24" ca="1">IF(AUTOEVENTO="Manual",ROUND(SUMPRODUCT((CÁLCULO!$M$15:$M$251=EVENTOS!$C24)*(OFFSET(CÁLCULO!$AI$15:$AI$251,0,H$13))),2),0)</f>
        <v>0</v>
      </c>
      <c r="I24" s="619">
        <f t="array" aca="1" ref="I24" ca="1">IF(AUTOEVENTO="Manual",ROUND(SUMPRODUCT((CÁLCULO!$M$15:$M$251=EVENTOS!$C24)*(OFFSET(CÁLCULO!$AI$15:$AI$251,0,I$13))),2),0)</f>
        <v>0</v>
      </c>
      <c r="J24" s="619">
        <f t="array" aca="1" ref="J24" ca="1">IF(AUTOEVENTO="Manual",ROUND(SUMPRODUCT((CÁLCULO!$M$15:$M$251=EVENTOS!$C24)*(OFFSET(CÁLCULO!$AI$15:$AI$251,0,J$13))),2),0)</f>
        <v>0</v>
      </c>
      <c r="K24" s="619">
        <f t="array" aca="1" ref="K24" ca="1">IF(AUTOEVENTO="Manual",ROUND(SUMPRODUCT((CÁLCULO!$M$15:$M$251=EVENTOS!$C24)*(OFFSET(CÁLCULO!$AI$15:$AI$251,0,K$13))),2),0)</f>
        <v>0</v>
      </c>
      <c r="L24" s="619">
        <f t="array" aca="1" ref="L24" ca="1">IF(AUTOEVENTO="Manual",ROUND(SUMPRODUCT((CÁLCULO!$M$15:$M$251=EVENTOS!$C24)*(OFFSET(CÁLCULO!$AI$15:$AI$251,0,L$13))),2),0)</f>
        <v>0</v>
      </c>
      <c r="M24" s="619">
        <f t="array" aca="1" ref="M24" ca="1">IF(AUTOEVENTO="Manual",ROUND(SUMPRODUCT((CÁLCULO!$M$15:$M$251=EVENTOS!$C24)*(OFFSET(CÁLCULO!$AI$15:$AI$251,0,M$13))),2),0)</f>
        <v>0</v>
      </c>
      <c r="N24" s="619">
        <f t="array" aca="1" ref="N24" ca="1">IF(AUTOEVENTO="Manual",ROUND(SUMPRODUCT((CÁLCULO!$M$15:$M$251=EVENTOS!$C24)*(OFFSET(CÁLCULO!$AI$15:$AI$251,0,N$13))),2),0)</f>
        <v>78077.73</v>
      </c>
      <c r="O24" s="619">
        <f t="array" aca="1" ref="O24" ca="1">IF(AUTOEVENTO="Manual",ROUND(SUMPRODUCT((CÁLCULO!$M$15:$M$251=EVENTOS!$C24)*(OFFSET(CÁLCULO!$AI$15:$AI$251,0,O$13))),2),0)</f>
        <v>0</v>
      </c>
      <c r="P24" s="619">
        <f t="array" aca="1" ref="P24" ca="1">IF(AUTOEVENTO="Manual",ROUND(SUMPRODUCT((CÁLCULO!$M$15:$M$251=EVENTOS!$C24)*(OFFSET(CÁLCULO!$AI$15:$AI$251,0,P$13))),2),0)</f>
        <v>0</v>
      </c>
      <c r="Q24" s="619">
        <f t="array" aca="1" ref="Q24" ca="1">IF(AUTOEVENTO="Manual",ROUND(SUMPRODUCT((CÁLCULO!$M$15:$M$251=EVENTOS!$C24)*(OFFSET(CÁLCULO!$AI$15:$AI$251,0,Q$13))),2),0)</f>
        <v>0</v>
      </c>
      <c r="R24" s="619">
        <f t="array" aca="1" ref="R24" ca="1">IF(AUTOEVENTO="Manual",ROUND(SUMPRODUCT((CÁLCULO!$M$15:$M$251=EVENTOS!$C24)*(OFFSET(CÁLCULO!$AI$15:$AI$251,0,R$13))),2),0)</f>
        <v>0</v>
      </c>
      <c r="S24" s="619">
        <f t="array" aca="1" ref="S24" ca="1">IF(AUTOEVENTO="Manual",ROUND(SUMPRODUCT((CÁLCULO!$M$15:$M$251=EVENTOS!$C24)*(OFFSET(CÁLCULO!$AI$15:$AI$251,0,S$13))),2),0)</f>
        <v>0</v>
      </c>
      <c r="T24" s="619">
        <f t="array" aca="1" ref="T24" ca="1">IF(AUTOEVENTO="Manual",ROUND(SUMPRODUCT((CÁLCULO!$M$15:$M$251=EVENTOS!$C24)*(OFFSET(CÁLCULO!$AI$15:$AI$251,0,T$13))),2),0)</f>
        <v>0</v>
      </c>
      <c r="U24" s="619">
        <f t="array" aca="1" ref="U24" ca="1">IF(AUTOEVENTO="Manual",ROUND(SUMPRODUCT((CÁLCULO!$M$15:$M$251=EVENTOS!$C24)*(OFFSET(CÁLCULO!$AI$15:$AI$251,0,U$13))),2),0)</f>
        <v>0</v>
      </c>
      <c r="V24" s="619">
        <f t="array" aca="1" ref="V24" ca="1">IF(AUTOEVENTO="Manual",ROUND(SUMPRODUCT((CÁLCULO!$M$15:$M$251=EVENTOS!$C24)*(OFFSET(CÁLCULO!$AI$15:$AI$251,0,V$13))),2),0)</f>
        <v>0</v>
      </c>
      <c r="W24" s="619">
        <f t="array" aca="1" ref="W24" ca="1">IF(AUTOEVENTO="Manual",ROUND(SUMPRODUCT((CÁLCULO!$M$15:$M$251=EVENTOS!$C24)*(OFFSET(CÁLCULO!$AI$15:$AI$251,0,W$13))),2),0)</f>
        <v>0</v>
      </c>
      <c r="X24" s="619">
        <f t="array" aca="1" ref="X24" ca="1">IF(AUTOEVENTO="Manual",ROUND(SUMPRODUCT((CÁLCULO!$M$15:$M$251=EVENTOS!$C24)*(OFFSET(CÁLCULO!$AI$15:$AI$251,0,X$13))),2),0)</f>
        <v>0</v>
      </c>
      <c r="Y24" s="619">
        <f t="array" aca="1" ref="Y24" ca="1">IF(AUTOEVENTO="Manual",ROUND(SUMPRODUCT((CÁLCULO!$M$15:$M$251=EVENTOS!$C24)*(OFFSET(CÁLCULO!$AI$15:$AI$251,0,Y$13))),2),0)</f>
        <v>0</v>
      </c>
    </row>
    <row r="25" spans="1:25" s="673" customFormat="1" x14ac:dyDescent="0.2">
      <c r="A25" s="506" t="str">
        <f t="shared" si="2"/>
        <v>F</v>
      </c>
      <c r="B25" s="673" t="str">
        <f t="shared" ca="1" si="3"/>
        <v>10. Canteiro de Plantio</v>
      </c>
      <c r="C25" s="182">
        <f t="array" aca="1" ref="C25" ca="1">IF(OR(ROW(C25)=ROW(EVENTOS.firstrow)+1,AND(OFFSET(C25,-1,0)&lt;&gt;" ",OFFSET(C25,-1,1)&lt;&gt;"")),OFFSET(C25,-1,0)+1," ")</f>
        <v>10</v>
      </c>
      <c r="D25" s="496" t="s">
        <v>1271</v>
      </c>
      <c r="E25" s="619">
        <f t="array" aca="1" ref="E25" ca="1">IF(AUTOEVENTO="Manual",ROUND(SUMPRODUCT((CÁLCULO!$M$15:$M$251=EVENTOS!$C25)*(OFFSET(CÁLCULO!$AI$15:$AI$251,0,E$13))),2),0)</f>
        <v>0</v>
      </c>
      <c r="F25" s="183">
        <f ca="1">IF(AUTOEVENTO="Manual",ROUND(SUMPRODUCT((CÁLCULO!$M$15:$M$251=EVENTOS!$C25)*(OFFSET(CÁLCULO!$AI$15,0,1):OFFSET(CÁLCULO!$BB$251,0,-1))),2),0)</f>
        <v>17288.66</v>
      </c>
      <c r="G25" s="620" t="str">
        <f t="shared" ca="1" si="4"/>
        <v/>
      </c>
      <c r="H25" s="619">
        <f t="array" aca="1" ref="H25" ca="1">IF(AUTOEVENTO="Manual",ROUND(SUMPRODUCT((CÁLCULO!$M$15:$M$251=EVENTOS!$C25)*(OFFSET(CÁLCULO!$AI$15:$AI$251,0,H$13))),2),0)</f>
        <v>0</v>
      </c>
      <c r="I25" s="619">
        <f t="array" aca="1" ref="I25" ca="1">IF(AUTOEVENTO="Manual",ROUND(SUMPRODUCT((CÁLCULO!$M$15:$M$251=EVENTOS!$C25)*(OFFSET(CÁLCULO!$AI$15:$AI$251,0,I$13))),2),0)</f>
        <v>0</v>
      </c>
      <c r="J25" s="619">
        <f t="array" aca="1" ref="J25" ca="1">IF(AUTOEVENTO="Manual",ROUND(SUMPRODUCT((CÁLCULO!$M$15:$M$251=EVENTOS!$C25)*(OFFSET(CÁLCULO!$AI$15:$AI$251,0,J$13))),2),0)</f>
        <v>0</v>
      </c>
      <c r="K25" s="619">
        <f t="array" aca="1" ref="K25" ca="1">IF(AUTOEVENTO="Manual",ROUND(SUMPRODUCT((CÁLCULO!$M$15:$M$251=EVENTOS!$C25)*(OFFSET(CÁLCULO!$AI$15:$AI$251,0,K$13))),2),0)</f>
        <v>0</v>
      </c>
      <c r="L25" s="619">
        <f t="array" aca="1" ref="L25" ca="1">IF(AUTOEVENTO="Manual",ROUND(SUMPRODUCT((CÁLCULO!$M$15:$M$251=EVENTOS!$C25)*(OFFSET(CÁLCULO!$AI$15:$AI$251,0,L$13))),2),0)</f>
        <v>0</v>
      </c>
      <c r="M25" s="619">
        <f t="array" aca="1" ref="M25" ca="1">IF(AUTOEVENTO="Manual",ROUND(SUMPRODUCT((CÁLCULO!$M$15:$M$251=EVENTOS!$C25)*(OFFSET(CÁLCULO!$AI$15:$AI$251,0,M$13))),2),0)</f>
        <v>0</v>
      </c>
      <c r="N25" s="619">
        <f t="array" aca="1" ref="N25" ca="1">IF(AUTOEVENTO="Manual",ROUND(SUMPRODUCT((CÁLCULO!$M$15:$M$251=EVENTOS!$C25)*(OFFSET(CÁLCULO!$AI$15:$AI$251,0,N$13))),2),0)</f>
        <v>0</v>
      </c>
      <c r="O25" s="619">
        <f t="array" aca="1" ref="O25" ca="1">IF(AUTOEVENTO="Manual",ROUND(SUMPRODUCT((CÁLCULO!$M$15:$M$251=EVENTOS!$C25)*(OFFSET(CÁLCULO!$AI$15:$AI$251,0,O$13))),2),0)</f>
        <v>17288.66</v>
      </c>
      <c r="P25" s="619">
        <f t="array" aca="1" ref="P25" ca="1">IF(AUTOEVENTO="Manual",ROUND(SUMPRODUCT((CÁLCULO!$M$15:$M$251=EVENTOS!$C25)*(OFFSET(CÁLCULO!$AI$15:$AI$251,0,P$13))),2),0)</f>
        <v>0</v>
      </c>
      <c r="Q25" s="619">
        <f t="array" aca="1" ref="Q25" ca="1">IF(AUTOEVENTO="Manual",ROUND(SUMPRODUCT((CÁLCULO!$M$15:$M$251=EVENTOS!$C25)*(OFFSET(CÁLCULO!$AI$15:$AI$251,0,Q$13))),2),0)</f>
        <v>0</v>
      </c>
      <c r="R25" s="619">
        <f t="array" aca="1" ref="R25" ca="1">IF(AUTOEVENTO="Manual",ROUND(SUMPRODUCT((CÁLCULO!$M$15:$M$251=EVENTOS!$C25)*(OFFSET(CÁLCULO!$AI$15:$AI$251,0,R$13))),2),0)</f>
        <v>0</v>
      </c>
      <c r="S25" s="619">
        <f t="array" aca="1" ref="S25" ca="1">IF(AUTOEVENTO="Manual",ROUND(SUMPRODUCT((CÁLCULO!$M$15:$M$251=EVENTOS!$C25)*(OFFSET(CÁLCULO!$AI$15:$AI$251,0,S$13))),2),0)</f>
        <v>0</v>
      </c>
      <c r="T25" s="619">
        <f t="array" aca="1" ref="T25" ca="1">IF(AUTOEVENTO="Manual",ROUND(SUMPRODUCT((CÁLCULO!$M$15:$M$251=EVENTOS!$C25)*(OFFSET(CÁLCULO!$AI$15:$AI$251,0,T$13))),2),0)</f>
        <v>0</v>
      </c>
      <c r="U25" s="619">
        <f t="array" aca="1" ref="U25" ca="1">IF(AUTOEVENTO="Manual",ROUND(SUMPRODUCT((CÁLCULO!$M$15:$M$251=EVENTOS!$C25)*(OFFSET(CÁLCULO!$AI$15:$AI$251,0,U$13))),2),0)</f>
        <v>0</v>
      </c>
      <c r="V25" s="619">
        <f t="array" aca="1" ref="V25" ca="1">IF(AUTOEVENTO="Manual",ROUND(SUMPRODUCT((CÁLCULO!$M$15:$M$251=EVENTOS!$C25)*(OFFSET(CÁLCULO!$AI$15:$AI$251,0,V$13))),2),0)</f>
        <v>0</v>
      </c>
      <c r="W25" s="619">
        <f t="array" aca="1" ref="W25" ca="1">IF(AUTOEVENTO="Manual",ROUND(SUMPRODUCT((CÁLCULO!$M$15:$M$251=EVENTOS!$C25)*(OFFSET(CÁLCULO!$AI$15:$AI$251,0,W$13))),2),0)</f>
        <v>0</v>
      </c>
      <c r="X25" s="619">
        <f t="array" aca="1" ref="X25" ca="1">IF(AUTOEVENTO="Manual",ROUND(SUMPRODUCT((CÁLCULO!$M$15:$M$251=EVENTOS!$C25)*(OFFSET(CÁLCULO!$AI$15:$AI$251,0,X$13))),2),0)</f>
        <v>0</v>
      </c>
      <c r="Y25" s="619">
        <f t="array" aca="1" ref="Y25" ca="1">IF(AUTOEVENTO="Manual",ROUND(SUMPRODUCT((CÁLCULO!$M$15:$M$251=EVENTOS!$C25)*(OFFSET(CÁLCULO!$AI$15:$AI$251,0,Y$13))),2),0)</f>
        <v>0</v>
      </c>
    </row>
    <row r="26" spans="1:25" s="673" customFormat="1" x14ac:dyDescent="0.2">
      <c r="A26" s="506" t="str">
        <f t="shared" si="2"/>
        <v>F</v>
      </c>
      <c r="B26" s="673" t="str">
        <f t="shared" ca="1" si="3"/>
        <v>11. Instalações Elétrica</v>
      </c>
      <c r="C26" s="182">
        <f t="array" aca="1" ref="C26" ca="1">IF(OR(ROW(C26)=ROW(EVENTOS.firstrow)+1,AND(OFFSET(C26,-1,0)&lt;&gt;" ",OFFSET(C26,-1,1)&lt;&gt;"")),OFFSET(C26,-1,0)+1," ")</f>
        <v>11</v>
      </c>
      <c r="D26" s="496" t="s">
        <v>1272</v>
      </c>
      <c r="E26" s="619">
        <f t="array" aca="1" ref="E26" ca="1">IF(AUTOEVENTO="Manual",ROUND(SUMPRODUCT((CÁLCULO!$M$15:$M$251=EVENTOS!$C26)*(OFFSET(CÁLCULO!$AI$15:$AI$251,0,E$13))),2),0)</f>
        <v>0</v>
      </c>
      <c r="F26" s="183">
        <f ca="1">IF(AUTOEVENTO="Manual",ROUND(SUMPRODUCT((CÁLCULO!$M$15:$M$251=EVENTOS!$C26)*(OFFSET(CÁLCULO!$AI$15,0,1):OFFSET(CÁLCULO!$BB$251,0,-1))),2),0)</f>
        <v>121009.55</v>
      </c>
      <c r="G26" s="620" t="str">
        <f t="shared" ca="1" si="4"/>
        <v/>
      </c>
      <c r="H26" s="619">
        <f t="array" aca="1" ref="H26" ca="1">IF(AUTOEVENTO="Manual",ROUND(SUMPRODUCT((CÁLCULO!$M$15:$M$251=EVENTOS!$C26)*(OFFSET(CÁLCULO!$AI$15:$AI$251,0,H$13))),2),0)</f>
        <v>0</v>
      </c>
      <c r="I26" s="619">
        <f t="array" aca="1" ref="I26" ca="1">IF(AUTOEVENTO="Manual",ROUND(SUMPRODUCT((CÁLCULO!$M$15:$M$251=EVENTOS!$C26)*(OFFSET(CÁLCULO!$AI$15:$AI$251,0,I$13))),2),0)</f>
        <v>0</v>
      </c>
      <c r="J26" s="619">
        <f t="array" aca="1" ref="J26" ca="1">IF(AUTOEVENTO="Manual",ROUND(SUMPRODUCT((CÁLCULO!$M$15:$M$251=EVENTOS!$C26)*(OFFSET(CÁLCULO!$AI$15:$AI$251,0,J$13))),2),0)</f>
        <v>0</v>
      </c>
      <c r="K26" s="619">
        <f t="array" aca="1" ref="K26" ca="1">IF(AUTOEVENTO="Manual",ROUND(SUMPRODUCT((CÁLCULO!$M$15:$M$251=EVENTOS!$C26)*(OFFSET(CÁLCULO!$AI$15:$AI$251,0,K$13))),2),0)</f>
        <v>0</v>
      </c>
      <c r="L26" s="619">
        <f t="array" aca="1" ref="L26" ca="1">IF(AUTOEVENTO="Manual",ROUND(SUMPRODUCT((CÁLCULO!$M$15:$M$251=EVENTOS!$C26)*(OFFSET(CÁLCULO!$AI$15:$AI$251,0,L$13))),2),0)</f>
        <v>0</v>
      </c>
      <c r="M26" s="619">
        <f t="array" aca="1" ref="M26" ca="1">IF(AUTOEVENTO="Manual",ROUND(SUMPRODUCT((CÁLCULO!$M$15:$M$251=EVENTOS!$C26)*(OFFSET(CÁLCULO!$AI$15:$AI$251,0,M$13))),2),0)</f>
        <v>0</v>
      </c>
      <c r="N26" s="619">
        <f t="array" aca="1" ref="N26" ca="1">IF(AUTOEVENTO="Manual",ROUND(SUMPRODUCT((CÁLCULO!$M$15:$M$251=EVENTOS!$C26)*(OFFSET(CÁLCULO!$AI$15:$AI$251,0,N$13))),2),0)</f>
        <v>0</v>
      </c>
      <c r="O26" s="619">
        <f t="array" aca="1" ref="O26" ca="1">IF(AUTOEVENTO="Manual",ROUND(SUMPRODUCT((CÁLCULO!$M$15:$M$251=EVENTOS!$C26)*(OFFSET(CÁLCULO!$AI$15:$AI$251,0,O$13))),2),0)</f>
        <v>0</v>
      </c>
      <c r="P26" s="619">
        <f t="array" aca="1" ref="P26" ca="1">IF(AUTOEVENTO="Manual",ROUND(SUMPRODUCT((CÁLCULO!$M$15:$M$251=EVENTOS!$C26)*(OFFSET(CÁLCULO!$AI$15:$AI$251,0,P$13))),2),0)</f>
        <v>121009.55</v>
      </c>
      <c r="Q26" s="619">
        <f t="array" aca="1" ref="Q26" ca="1">IF(AUTOEVENTO="Manual",ROUND(SUMPRODUCT((CÁLCULO!$M$15:$M$251=EVENTOS!$C26)*(OFFSET(CÁLCULO!$AI$15:$AI$251,0,Q$13))),2),0)</f>
        <v>0</v>
      </c>
      <c r="R26" s="619">
        <f t="array" aca="1" ref="R26" ca="1">IF(AUTOEVENTO="Manual",ROUND(SUMPRODUCT((CÁLCULO!$M$15:$M$251=EVENTOS!$C26)*(OFFSET(CÁLCULO!$AI$15:$AI$251,0,R$13))),2),0)</f>
        <v>0</v>
      </c>
      <c r="S26" s="619">
        <f t="array" aca="1" ref="S26" ca="1">IF(AUTOEVENTO="Manual",ROUND(SUMPRODUCT((CÁLCULO!$M$15:$M$251=EVENTOS!$C26)*(OFFSET(CÁLCULO!$AI$15:$AI$251,0,S$13))),2),0)</f>
        <v>0</v>
      </c>
      <c r="T26" s="619">
        <f t="array" aca="1" ref="T26" ca="1">IF(AUTOEVENTO="Manual",ROUND(SUMPRODUCT((CÁLCULO!$M$15:$M$251=EVENTOS!$C26)*(OFFSET(CÁLCULO!$AI$15:$AI$251,0,T$13))),2),0)</f>
        <v>0</v>
      </c>
      <c r="U26" s="619">
        <f t="array" aca="1" ref="U26" ca="1">IF(AUTOEVENTO="Manual",ROUND(SUMPRODUCT((CÁLCULO!$M$15:$M$251=EVENTOS!$C26)*(OFFSET(CÁLCULO!$AI$15:$AI$251,0,U$13))),2),0)</f>
        <v>0</v>
      </c>
      <c r="V26" s="619">
        <f t="array" aca="1" ref="V26" ca="1">IF(AUTOEVENTO="Manual",ROUND(SUMPRODUCT((CÁLCULO!$M$15:$M$251=EVENTOS!$C26)*(OFFSET(CÁLCULO!$AI$15:$AI$251,0,V$13))),2),0)</f>
        <v>0</v>
      </c>
      <c r="W26" s="619">
        <f t="array" aca="1" ref="W26" ca="1">IF(AUTOEVENTO="Manual",ROUND(SUMPRODUCT((CÁLCULO!$M$15:$M$251=EVENTOS!$C26)*(OFFSET(CÁLCULO!$AI$15:$AI$251,0,W$13))),2),0)</f>
        <v>0</v>
      </c>
      <c r="X26" s="619">
        <f t="array" aca="1" ref="X26" ca="1">IF(AUTOEVENTO="Manual",ROUND(SUMPRODUCT((CÁLCULO!$M$15:$M$251=EVENTOS!$C26)*(OFFSET(CÁLCULO!$AI$15:$AI$251,0,X$13))),2),0)</f>
        <v>0</v>
      </c>
      <c r="Y26" s="619">
        <f t="array" aca="1" ref="Y26" ca="1">IF(AUTOEVENTO="Manual",ROUND(SUMPRODUCT((CÁLCULO!$M$15:$M$251=EVENTOS!$C26)*(OFFSET(CÁLCULO!$AI$15:$AI$251,0,Y$13))),2),0)</f>
        <v>0</v>
      </c>
    </row>
    <row r="27" spans="1:25" s="673" customFormat="1" x14ac:dyDescent="0.2">
      <c r="A27" s="506" t="str">
        <f t="shared" si="2"/>
        <v>F</v>
      </c>
      <c r="B27" s="673" t="str">
        <f t="shared" ca="1" si="3"/>
        <v>12. Drenagem</v>
      </c>
      <c r="C27" s="182">
        <f t="array" aca="1" ref="C27" ca="1">IF(OR(ROW(C27)=ROW(EVENTOS.firstrow)+1,AND(OFFSET(C27,-1,0)&lt;&gt;" ",OFFSET(C27,-1,1)&lt;&gt;"")),OFFSET(C27,-1,0)+1," ")</f>
        <v>12</v>
      </c>
      <c r="D27" s="496" t="s">
        <v>1098</v>
      </c>
      <c r="E27" s="619">
        <f t="array" aca="1" ref="E27" ca="1">IF(AUTOEVENTO="Manual",ROUND(SUMPRODUCT((CÁLCULO!$M$15:$M$251=EVENTOS!$C27)*(OFFSET(CÁLCULO!$AI$15:$AI$251,0,E$13))),2),0)</f>
        <v>0</v>
      </c>
      <c r="F27" s="183">
        <f ca="1">IF(AUTOEVENTO="Manual",ROUND(SUMPRODUCT((CÁLCULO!$M$15:$M$251=EVENTOS!$C27)*(OFFSET(CÁLCULO!$AI$15,0,1):OFFSET(CÁLCULO!$BB$251,0,-1))),2),0)</f>
        <v>11067.54</v>
      </c>
      <c r="G27" s="620" t="str">
        <f t="shared" ca="1" si="4"/>
        <v/>
      </c>
      <c r="H27" s="619">
        <f t="array" aca="1" ref="H27" ca="1">IF(AUTOEVENTO="Manual",ROUND(SUMPRODUCT((CÁLCULO!$M$15:$M$251=EVENTOS!$C27)*(OFFSET(CÁLCULO!$AI$15:$AI$251,0,H$13))),2),0)</f>
        <v>0</v>
      </c>
      <c r="I27" s="619">
        <f t="array" aca="1" ref="I27" ca="1">IF(AUTOEVENTO="Manual",ROUND(SUMPRODUCT((CÁLCULO!$M$15:$M$251=EVENTOS!$C27)*(OFFSET(CÁLCULO!$AI$15:$AI$251,0,I$13))),2),0)</f>
        <v>0</v>
      </c>
      <c r="J27" s="619">
        <f t="array" aca="1" ref="J27" ca="1">IF(AUTOEVENTO="Manual",ROUND(SUMPRODUCT((CÁLCULO!$M$15:$M$251=EVENTOS!$C27)*(OFFSET(CÁLCULO!$AI$15:$AI$251,0,J$13))),2),0)</f>
        <v>0</v>
      </c>
      <c r="K27" s="619">
        <f t="array" aca="1" ref="K27" ca="1">IF(AUTOEVENTO="Manual",ROUND(SUMPRODUCT((CÁLCULO!$M$15:$M$251=EVENTOS!$C27)*(OFFSET(CÁLCULO!$AI$15:$AI$251,0,K$13))),2),0)</f>
        <v>0</v>
      </c>
      <c r="L27" s="619">
        <f t="array" aca="1" ref="L27" ca="1">IF(AUTOEVENTO="Manual",ROUND(SUMPRODUCT((CÁLCULO!$M$15:$M$251=EVENTOS!$C27)*(OFFSET(CÁLCULO!$AI$15:$AI$251,0,L$13))),2),0)</f>
        <v>0</v>
      </c>
      <c r="M27" s="619">
        <f t="array" aca="1" ref="M27" ca="1">IF(AUTOEVENTO="Manual",ROUND(SUMPRODUCT((CÁLCULO!$M$15:$M$251=EVENTOS!$C27)*(OFFSET(CÁLCULO!$AI$15:$AI$251,0,M$13))),2),0)</f>
        <v>0</v>
      </c>
      <c r="N27" s="619">
        <f t="array" aca="1" ref="N27" ca="1">IF(AUTOEVENTO="Manual",ROUND(SUMPRODUCT((CÁLCULO!$M$15:$M$251=EVENTOS!$C27)*(OFFSET(CÁLCULO!$AI$15:$AI$251,0,N$13))),2),0)</f>
        <v>0</v>
      </c>
      <c r="O27" s="619">
        <f t="array" aca="1" ref="O27" ca="1">IF(AUTOEVENTO="Manual",ROUND(SUMPRODUCT((CÁLCULO!$M$15:$M$251=EVENTOS!$C27)*(OFFSET(CÁLCULO!$AI$15:$AI$251,0,O$13))),2),0)</f>
        <v>0</v>
      </c>
      <c r="P27" s="619">
        <f t="array" aca="1" ref="P27" ca="1">IF(AUTOEVENTO="Manual",ROUND(SUMPRODUCT((CÁLCULO!$M$15:$M$251=EVENTOS!$C27)*(OFFSET(CÁLCULO!$AI$15:$AI$251,0,P$13))),2),0)</f>
        <v>0</v>
      </c>
      <c r="Q27" s="619">
        <f t="array" aca="1" ref="Q27" ca="1">IF(AUTOEVENTO="Manual",ROUND(SUMPRODUCT((CÁLCULO!$M$15:$M$251=EVENTOS!$C27)*(OFFSET(CÁLCULO!$AI$15:$AI$251,0,Q$13))),2),0)</f>
        <v>11067.54</v>
      </c>
      <c r="R27" s="619">
        <f t="array" aca="1" ref="R27" ca="1">IF(AUTOEVENTO="Manual",ROUND(SUMPRODUCT((CÁLCULO!$M$15:$M$251=EVENTOS!$C27)*(OFFSET(CÁLCULO!$AI$15:$AI$251,0,R$13))),2),0)</f>
        <v>0</v>
      </c>
      <c r="S27" s="619">
        <f t="array" aca="1" ref="S27" ca="1">IF(AUTOEVENTO="Manual",ROUND(SUMPRODUCT((CÁLCULO!$M$15:$M$251=EVENTOS!$C27)*(OFFSET(CÁLCULO!$AI$15:$AI$251,0,S$13))),2),0)</f>
        <v>0</v>
      </c>
      <c r="T27" s="619">
        <f t="array" aca="1" ref="T27" ca="1">IF(AUTOEVENTO="Manual",ROUND(SUMPRODUCT((CÁLCULO!$M$15:$M$251=EVENTOS!$C27)*(OFFSET(CÁLCULO!$AI$15:$AI$251,0,T$13))),2),0)</f>
        <v>0</v>
      </c>
      <c r="U27" s="619">
        <f t="array" aca="1" ref="U27" ca="1">IF(AUTOEVENTO="Manual",ROUND(SUMPRODUCT((CÁLCULO!$M$15:$M$251=EVENTOS!$C27)*(OFFSET(CÁLCULO!$AI$15:$AI$251,0,U$13))),2),0)</f>
        <v>0</v>
      </c>
      <c r="V27" s="619">
        <f t="array" aca="1" ref="V27" ca="1">IF(AUTOEVENTO="Manual",ROUND(SUMPRODUCT((CÁLCULO!$M$15:$M$251=EVENTOS!$C27)*(OFFSET(CÁLCULO!$AI$15:$AI$251,0,V$13))),2),0)</f>
        <v>0</v>
      </c>
      <c r="W27" s="619">
        <f t="array" aca="1" ref="W27" ca="1">IF(AUTOEVENTO="Manual",ROUND(SUMPRODUCT((CÁLCULO!$M$15:$M$251=EVENTOS!$C27)*(OFFSET(CÁLCULO!$AI$15:$AI$251,0,W$13))),2),0)</f>
        <v>0</v>
      </c>
      <c r="X27" s="619">
        <f t="array" aca="1" ref="X27" ca="1">IF(AUTOEVENTO="Manual",ROUND(SUMPRODUCT((CÁLCULO!$M$15:$M$251=EVENTOS!$C27)*(OFFSET(CÁLCULO!$AI$15:$AI$251,0,X$13))),2),0)</f>
        <v>0</v>
      </c>
      <c r="Y27" s="619">
        <f t="array" aca="1" ref="Y27" ca="1">IF(AUTOEVENTO="Manual",ROUND(SUMPRODUCT((CÁLCULO!$M$15:$M$251=EVENTOS!$C27)*(OFFSET(CÁLCULO!$AI$15:$AI$251,0,Y$13))),2),0)</f>
        <v>0</v>
      </c>
    </row>
    <row r="28" spans="1:25" s="673" customFormat="1" x14ac:dyDescent="0.2">
      <c r="A28" s="506" t="str">
        <f t="shared" si="2"/>
        <v>F</v>
      </c>
      <c r="B28" s="673" t="str">
        <f t="shared" ca="1" si="3"/>
        <v>13. Paisagismo</v>
      </c>
      <c r="C28" s="182">
        <f t="array" aca="1" ref="C28" ca="1">IF(OR(ROW(C28)=ROW(EVENTOS.firstrow)+1,AND(OFFSET(C28,-1,0)&lt;&gt;" ",OFFSET(C28,-1,1)&lt;&gt;"")),OFFSET(C28,-1,0)+1," ")</f>
        <v>13</v>
      </c>
      <c r="D28" s="496" t="s">
        <v>1099</v>
      </c>
      <c r="E28" s="619">
        <f t="array" aca="1" ref="E28" ca="1">IF(AUTOEVENTO="Manual",ROUND(SUMPRODUCT((CÁLCULO!$M$15:$M$251=EVENTOS!$C28)*(OFFSET(CÁLCULO!$AI$15:$AI$251,0,E$13))),2),0)</f>
        <v>0</v>
      </c>
      <c r="F28" s="183">
        <f ca="1">IF(AUTOEVENTO="Manual",ROUND(SUMPRODUCT((CÁLCULO!$M$15:$M$251=EVENTOS!$C28)*(OFFSET(CÁLCULO!$AI$15,0,1):OFFSET(CÁLCULO!$BB$251,0,-1))),2),0)</f>
        <v>33613.64</v>
      </c>
      <c r="G28" s="620" t="str">
        <f t="shared" ca="1" si="4"/>
        <v/>
      </c>
      <c r="H28" s="619">
        <f t="array" aca="1" ref="H28" ca="1">IF(AUTOEVENTO="Manual",ROUND(SUMPRODUCT((CÁLCULO!$M$15:$M$251=EVENTOS!$C28)*(OFFSET(CÁLCULO!$AI$15:$AI$251,0,H$13))),2),0)</f>
        <v>0</v>
      </c>
      <c r="I28" s="619">
        <f t="array" aca="1" ref="I28" ca="1">IF(AUTOEVENTO="Manual",ROUND(SUMPRODUCT((CÁLCULO!$M$15:$M$251=EVENTOS!$C28)*(OFFSET(CÁLCULO!$AI$15:$AI$251,0,I$13))),2),0)</f>
        <v>0</v>
      </c>
      <c r="J28" s="619">
        <f t="array" aca="1" ref="J28" ca="1">IF(AUTOEVENTO="Manual",ROUND(SUMPRODUCT((CÁLCULO!$M$15:$M$251=EVENTOS!$C28)*(OFFSET(CÁLCULO!$AI$15:$AI$251,0,J$13))),2),0)</f>
        <v>0</v>
      </c>
      <c r="K28" s="619">
        <f t="array" aca="1" ref="K28" ca="1">IF(AUTOEVENTO="Manual",ROUND(SUMPRODUCT((CÁLCULO!$M$15:$M$251=EVENTOS!$C28)*(OFFSET(CÁLCULO!$AI$15:$AI$251,0,K$13))),2),0)</f>
        <v>0</v>
      </c>
      <c r="L28" s="619">
        <f t="array" aca="1" ref="L28" ca="1">IF(AUTOEVENTO="Manual",ROUND(SUMPRODUCT((CÁLCULO!$M$15:$M$251=EVENTOS!$C28)*(OFFSET(CÁLCULO!$AI$15:$AI$251,0,L$13))),2),0)</f>
        <v>0</v>
      </c>
      <c r="M28" s="619">
        <f t="array" aca="1" ref="M28" ca="1">IF(AUTOEVENTO="Manual",ROUND(SUMPRODUCT((CÁLCULO!$M$15:$M$251=EVENTOS!$C28)*(OFFSET(CÁLCULO!$AI$15:$AI$251,0,M$13))),2),0)</f>
        <v>0</v>
      </c>
      <c r="N28" s="619">
        <f t="array" aca="1" ref="N28" ca="1">IF(AUTOEVENTO="Manual",ROUND(SUMPRODUCT((CÁLCULO!$M$15:$M$251=EVENTOS!$C28)*(OFFSET(CÁLCULO!$AI$15:$AI$251,0,N$13))),2),0)</f>
        <v>0</v>
      </c>
      <c r="O28" s="619">
        <f t="array" aca="1" ref="O28" ca="1">IF(AUTOEVENTO="Manual",ROUND(SUMPRODUCT((CÁLCULO!$M$15:$M$251=EVENTOS!$C28)*(OFFSET(CÁLCULO!$AI$15:$AI$251,0,O$13))),2),0)</f>
        <v>0</v>
      </c>
      <c r="P28" s="619">
        <f t="array" aca="1" ref="P28" ca="1">IF(AUTOEVENTO="Manual",ROUND(SUMPRODUCT((CÁLCULO!$M$15:$M$251=EVENTOS!$C28)*(OFFSET(CÁLCULO!$AI$15:$AI$251,0,P$13))),2),0)</f>
        <v>0</v>
      </c>
      <c r="Q28" s="619">
        <f t="array" aca="1" ref="Q28" ca="1">IF(AUTOEVENTO="Manual",ROUND(SUMPRODUCT((CÁLCULO!$M$15:$M$251=EVENTOS!$C28)*(OFFSET(CÁLCULO!$AI$15:$AI$251,0,Q$13))),2),0)</f>
        <v>0</v>
      </c>
      <c r="R28" s="619">
        <f t="array" aca="1" ref="R28" ca="1">IF(AUTOEVENTO="Manual",ROUND(SUMPRODUCT((CÁLCULO!$M$15:$M$251=EVENTOS!$C28)*(OFFSET(CÁLCULO!$AI$15:$AI$251,0,R$13))),2),0)</f>
        <v>33613.64</v>
      </c>
      <c r="S28" s="619">
        <f t="array" aca="1" ref="S28" ca="1">IF(AUTOEVENTO="Manual",ROUND(SUMPRODUCT((CÁLCULO!$M$15:$M$251=EVENTOS!$C28)*(OFFSET(CÁLCULO!$AI$15:$AI$251,0,S$13))),2),0)</f>
        <v>0</v>
      </c>
      <c r="T28" s="619">
        <f t="array" aca="1" ref="T28" ca="1">IF(AUTOEVENTO="Manual",ROUND(SUMPRODUCT((CÁLCULO!$M$15:$M$251=EVENTOS!$C28)*(OFFSET(CÁLCULO!$AI$15:$AI$251,0,T$13))),2),0)</f>
        <v>0</v>
      </c>
      <c r="U28" s="619">
        <f t="array" aca="1" ref="U28" ca="1">IF(AUTOEVENTO="Manual",ROUND(SUMPRODUCT((CÁLCULO!$M$15:$M$251=EVENTOS!$C28)*(OFFSET(CÁLCULO!$AI$15:$AI$251,0,U$13))),2),0)</f>
        <v>0</v>
      </c>
      <c r="V28" s="619">
        <f t="array" aca="1" ref="V28" ca="1">IF(AUTOEVENTO="Manual",ROUND(SUMPRODUCT((CÁLCULO!$M$15:$M$251=EVENTOS!$C28)*(OFFSET(CÁLCULO!$AI$15:$AI$251,0,V$13))),2),0)</f>
        <v>0</v>
      </c>
      <c r="W28" s="619">
        <f t="array" aca="1" ref="W28" ca="1">IF(AUTOEVENTO="Manual",ROUND(SUMPRODUCT((CÁLCULO!$M$15:$M$251=EVENTOS!$C28)*(OFFSET(CÁLCULO!$AI$15:$AI$251,0,W$13))),2),0)</f>
        <v>0</v>
      </c>
      <c r="X28" s="619">
        <f t="array" aca="1" ref="X28" ca="1">IF(AUTOEVENTO="Manual",ROUND(SUMPRODUCT((CÁLCULO!$M$15:$M$251=EVENTOS!$C28)*(OFFSET(CÁLCULO!$AI$15:$AI$251,0,X$13))),2),0)</f>
        <v>0</v>
      </c>
      <c r="Y28" s="619">
        <f t="array" aca="1" ref="Y28" ca="1">IF(AUTOEVENTO="Manual",ROUND(SUMPRODUCT((CÁLCULO!$M$15:$M$251=EVENTOS!$C28)*(OFFSET(CÁLCULO!$AI$15:$AI$251,0,Y$13))),2),0)</f>
        <v>0</v>
      </c>
    </row>
    <row r="29" spans="1:25" s="673" customFormat="1" x14ac:dyDescent="0.2">
      <c r="A29" s="506" t="str">
        <f t="shared" si="2"/>
        <v>F</v>
      </c>
      <c r="B29" s="673" t="str">
        <f t="shared" ca="1" si="3"/>
        <v>14. Sinalização para Lixeira</v>
      </c>
      <c r="C29" s="182">
        <f t="array" aca="1" ref="C29" ca="1">IF(OR(ROW(C29)=ROW(EVENTOS.firstrow)+1,AND(OFFSET(C29,-1,0)&lt;&gt;" ",OFFSET(C29,-1,1)&lt;&gt;"")),OFFSET(C29,-1,0)+1," ")</f>
        <v>14</v>
      </c>
      <c r="D29" s="496" t="s">
        <v>1100</v>
      </c>
      <c r="E29" s="619">
        <f t="array" aca="1" ref="E29" ca="1">IF(AUTOEVENTO="Manual",ROUND(SUMPRODUCT((CÁLCULO!$M$15:$M$251=EVENTOS!$C29)*(OFFSET(CÁLCULO!$AI$15:$AI$251,0,E$13))),2),0)</f>
        <v>0</v>
      </c>
      <c r="F29" s="183">
        <f ca="1">IF(AUTOEVENTO="Manual",ROUND(SUMPRODUCT((CÁLCULO!$M$15:$M$251=EVENTOS!$C29)*(OFFSET(CÁLCULO!$AI$15,0,1):OFFSET(CÁLCULO!$BB$251,0,-1))),2),0)</f>
        <v>3763.27</v>
      </c>
      <c r="G29" s="620" t="str">
        <f t="shared" ca="1" si="4"/>
        <v/>
      </c>
      <c r="H29" s="619">
        <f t="array" aca="1" ref="H29" ca="1">IF(AUTOEVENTO="Manual",ROUND(SUMPRODUCT((CÁLCULO!$M$15:$M$251=EVENTOS!$C29)*(OFFSET(CÁLCULO!$AI$15:$AI$251,0,H$13))),2),0)</f>
        <v>0</v>
      </c>
      <c r="I29" s="619">
        <f t="array" aca="1" ref="I29" ca="1">IF(AUTOEVENTO="Manual",ROUND(SUMPRODUCT((CÁLCULO!$M$15:$M$251=EVENTOS!$C29)*(OFFSET(CÁLCULO!$AI$15:$AI$251,0,I$13))),2),0)</f>
        <v>0</v>
      </c>
      <c r="J29" s="619">
        <f t="array" aca="1" ref="J29" ca="1">IF(AUTOEVENTO="Manual",ROUND(SUMPRODUCT((CÁLCULO!$M$15:$M$251=EVENTOS!$C29)*(OFFSET(CÁLCULO!$AI$15:$AI$251,0,J$13))),2),0)</f>
        <v>0</v>
      </c>
      <c r="K29" s="619">
        <f t="array" aca="1" ref="K29" ca="1">IF(AUTOEVENTO="Manual",ROUND(SUMPRODUCT((CÁLCULO!$M$15:$M$251=EVENTOS!$C29)*(OFFSET(CÁLCULO!$AI$15:$AI$251,0,K$13))),2),0)</f>
        <v>0</v>
      </c>
      <c r="L29" s="619">
        <f t="array" aca="1" ref="L29" ca="1">IF(AUTOEVENTO="Manual",ROUND(SUMPRODUCT((CÁLCULO!$M$15:$M$251=EVENTOS!$C29)*(OFFSET(CÁLCULO!$AI$15:$AI$251,0,L$13))),2),0)</f>
        <v>0</v>
      </c>
      <c r="M29" s="619">
        <f t="array" aca="1" ref="M29" ca="1">IF(AUTOEVENTO="Manual",ROUND(SUMPRODUCT((CÁLCULO!$M$15:$M$251=EVENTOS!$C29)*(OFFSET(CÁLCULO!$AI$15:$AI$251,0,M$13))),2),0)</f>
        <v>0</v>
      </c>
      <c r="N29" s="619">
        <f t="array" aca="1" ref="N29" ca="1">IF(AUTOEVENTO="Manual",ROUND(SUMPRODUCT((CÁLCULO!$M$15:$M$251=EVENTOS!$C29)*(OFFSET(CÁLCULO!$AI$15:$AI$251,0,N$13))),2),0)</f>
        <v>0</v>
      </c>
      <c r="O29" s="619">
        <f t="array" aca="1" ref="O29" ca="1">IF(AUTOEVENTO="Manual",ROUND(SUMPRODUCT((CÁLCULO!$M$15:$M$251=EVENTOS!$C29)*(OFFSET(CÁLCULO!$AI$15:$AI$251,0,O$13))),2),0)</f>
        <v>0</v>
      </c>
      <c r="P29" s="619">
        <f t="array" aca="1" ref="P29" ca="1">IF(AUTOEVENTO="Manual",ROUND(SUMPRODUCT((CÁLCULO!$M$15:$M$251=EVENTOS!$C29)*(OFFSET(CÁLCULO!$AI$15:$AI$251,0,P$13))),2),0)</f>
        <v>0</v>
      </c>
      <c r="Q29" s="619">
        <f t="array" aca="1" ref="Q29" ca="1">IF(AUTOEVENTO="Manual",ROUND(SUMPRODUCT((CÁLCULO!$M$15:$M$251=EVENTOS!$C29)*(OFFSET(CÁLCULO!$AI$15:$AI$251,0,Q$13))),2),0)</f>
        <v>0</v>
      </c>
      <c r="R29" s="619">
        <f t="array" aca="1" ref="R29" ca="1">IF(AUTOEVENTO="Manual",ROUND(SUMPRODUCT((CÁLCULO!$M$15:$M$251=EVENTOS!$C29)*(OFFSET(CÁLCULO!$AI$15:$AI$251,0,R$13))),2),0)</f>
        <v>0</v>
      </c>
      <c r="S29" s="619">
        <f t="array" aca="1" ref="S29" ca="1">IF(AUTOEVENTO="Manual",ROUND(SUMPRODUCT((CÁLCULO!$M$15:$M$251=EVENTOS!$C29)*(OFFSET(CÁLCULO!$AI$15:$AI$251,0,S$13))),2),0)</f>
        <v>3763.27</v>
      </c>
      <c r="T29" s="619">
        <f t="array" aca="1" ref="T29" ca="1">IF(AUTOEVENTO="Manual",ROUND(SUMPRODUCT((CÁLCULO!$M$15:$M$251=EVENTOS!$C29)*(OFFSET(CÁLCULO!$AI$15:$AI$251,0,T$13))),2),0)</f>
        <v>0</v>
      </c>
      <c r="U29" s="619">
        <f t="array" aca="1" ref="U29" ca="1">IF(AUTOEVENTO="Manual",ROUND(SUMPRODUCT((CÁLCULO!$M$15:$M$251=EVENTOS!$C29)*(OFFSET(CÁLCULO!$AI$15:$AI$251,0,U$13))),2),0)</f>
        <v>0</v>
      </c>
      <c r="V29" s="619">
        <f t="array" aca="1" ref="V29" ca="1">IF(AUTOEVENTO="Manual",ROUND(SUMPRODUCT((CÁLCULO!$M$15:$M$251=EVENTOS!$C29)*(OFFSET(CÁLCULO!$AI$15:$AI$251,0,V$13))),2),0)</f>
        <v>0</v>
      </c>
      <c r="W29" s="619">
        <f t="array" aca="1" ref="W29" ca="1">IF(AUTOEVENTO="Manual",ROUND(SUMPRODUCT((CÁLCULO!$M$15:$M$251=EVENTOS!$C29)*(OFFSET(CÁLCULO!$AI$15:$AI$251,0,W$13))),2),0)</f>
        <v>0</v>
      </c>
      <c r="X29" s="619">
        <f t="array" aca="1" ref="X29" ca="1">IF(AUTOEVENTO="Manual",ROUND(SUMPRODUCT((CÁLCULO!$M$15:$M$251=EVENTOS!$C29)*(OFFSET(CÁLCULO!$AI$15:$AI$251,0,X$13))),2),0)</f>
        <v>0</v>
      </c>
      <c r="Y29" s="619">
        <f t="array" aca="1" ref="Y29" ca="1">IF(AUTOEVENTO="Manual",ROUND(SUMPRODUCT((CÁLCULO!$M$15:$M$251=EVENTOS!$C29)*(OFFSET(CÁLCULO!$AI$15:$AI$251,0,Y$13))),2),0)</f>
        <v>0</v>
      </c>
    </row>
    <row r="30" spans="1:25" ht="5.0999999999999996" customHeight="1" x14ac:dyDescent="0.2">
      <c r="A30" s="506" t="s">
        <v>537</v>
      </c>
      <c r="C30" s="628"/>
      <c r="D30" s="629"/>
      <c r="E30" s="630"/>
      <c r="F30" s="184"/>
      <c r="G30" s="630"/>
      <c r="H30" s="630"/>
      <c r="I30" s="630"/>
      <c r="J30" s="630"/>
      <c r="K30" s="630"/>
      <c r="L30" s="630"/>
      <c r="M30" s="630"/>
      <c r="N30" s="630"/>
      <c r="O30" s="630"/>
      <c r="P30" s="630"/>
      <c r="Q30" s="630"/>
      <c r="R30" s="630"/>
      <c r="S30" s="630"/>
      <c r="T30" s="630"/>
      <c r="U30" s="630"/>
      <c r="V30" s="630"/>
      <c r="W30" s="630"/>
      <c r="X30" s="630"/>
      <c r="Y30" s="630"/>
    </row>
    <row r="31" spans="1:25" x14ac:dyDescent="0.2">
      <c r="A31" s="506" t="s">
        <v>537</v>
      </c>
    </row>
    <row r="32" spans="1:25" x14ac:dyDescent="0.2">
      <c r="A32" s="506" t="s">
        <v>537</v>
      </c>
    </row>
    <row r="33" spans="1:25" ht="15" x14ac:dyDescent="0.2">
      <c r="A33" s="506" t="s">
        <v>537</v>
      </c>
      <c r="D33" s="493" t="str">
        <f>Import.Município</f>
        <v>Carapicuíba/SP</v>
      </c>
      <c r="L33" s="460"/>
      <c r="M33" s="417"/>
      <c r="N33" s="417"/>
      <c r="O33" s="417"/>
      <c r="V33" s="460"/>
      <c r="W33" s="417"/>
      <c r="X33" s="417"/>
      <c r="Y33" s="417"/>
    </row>
    <row r="34" spans="1:25" x14ac:dyDescent="0.2">
      <c r="A34" s="506" t="s">
        <v>537</v>
      </c>
      <c r="D34" s="9" t="s">
        <v>694</v>
      </c>
      <c r="H34" s="543"/>
      <c r="I34" s="543"/>
      <c r="J34" s="543"/>
      <c r="L34" s="181" t="s">
        <v>697</v>
      </c>
      <c r="V34" s="181" t="s">
        <v>697</v>
      </c>
    </row>
    <row r="35" spans="1:25" x14ac:dyDescent="0.2">
      <c r="A35" s="506" t="s">
        <v>537</v>
      </c>
      <c r="H35" s="543"/>
      <c r="I35" s="543"/>
      <c r="J35" s="543"/>
      <c r="L35" s="398" t="str">
        <f t="array" aca="1" ref="L35:L37" ca="1">OFFSET(Import.RespOrçamento,0,-1) &amp; " " &amp; Import.RespOrçamento</f>
        <v>Nome: Ricardo Fernandes de Amaral Couto</v>
      </c>
      <c r="V35" s="398" t="str">
        <f t="array" aca="1" ref="V35:V37" ca="1">OFFSET(Import.RespOrçamento,0,-1) &amp; " " &amp; Import.RespOrçamento</f>
        <v>Nome: Ricardo Fernandes de Amaral Couto</v>
      </c>
    </row>
    <row r="36" spans="1:25" x14ac:dyDescent="0.2">
      <c r="A36" s="506" t="s">
        <v>537</v>
      </c>
      <c r="D36" s="494">
        <f ca="1">DADOS!$C$25</f>
        <v>46125</v>
      </c>
      <c r="L36" s="398" t="str">
        <f ca="1"/>
        <v>CREA/CAU: 5069199379</v>
      </c>
      <c r="V36" s="398" t="str">
        <f ca="1"/>
        <v>CREA/CAU: 5069199379</v>
      </c>
    </row>
    <row r="37" spans="1:25" x14ac:dyDescent="0.2">
      <c r="A37" s="506" t="s">
        <v>537</v>
      </c>
      <c r="D37" s="9" t="s">
        <v>695</v>
      </c>
      <c r="L37" s="398" t="str">
        <f ca="1"/>
        <v>ART/RRT: 2620240701470</v>
      </c>
      <c r="V37" s="398" t="str">
        <f ca="1"/>
        <v>ART/RRT: 2620240701470</v>
      </c>
    </row>
  </sheetData>
  <sheetProtection algorithmName="SHA-512" hashValue="LH32x8bDatFmFeJJ4TRFHqDrwe7VD7a7cv/dNxUYT0vnLTRHSxGmdsl58QFszdbU4KCIA4dGVLenHqcOLumKoA==" saltValue="zg1/WDqDg3NXoloyNEYBiA==" spinCount="100000" sheet="1" objects="1" scenarios="1"/>
  <autoFilter ref="A13:A37"/>
  <mergeCells count="24">
    <mergeCell ref="X10:X12"/>
    <mergeCell ref="Y10:Y12"/>
    <mergeCell ref="C8:D8"/>
    <mergeCell ref="P10:P12"/>
    <mergeCell ref="Q10:Q12"/>
    <mergeCell ref="H10:H12"/>
    <mergeCell ref="I10:I12"/>
    <mergeCell ref="M10:M12"/>
    <mergeCell ref="N10:N12"/>
    <mergeCell ref="O10:O12"/>
    <mergeCell ref="S10:S12"/>
    <mergeCell ref="T10:T12"/>
    <mergeCell ref="U10:U12"/>
    <mergeCell ref="V10:V12"/>
    <mergeCell ref="W10:W12"/>
    <mergeCell ref="C11:D11"/>
    <mergeCell ref="F5:M5"/>
    <mergeCell ref="P5:W5"/>
    <mergeCell ref="E10:E12"/>
    <mergeCell ref="J10:J12"/>
    <mergeCell ref="K10:K12"/>
    <mergeCell ref="L10:L12"/>
    <mergeCell ref="R10:R12"/>
    <mergeCell ref="G10:G12"/>
  </mergeCells>
  <phoneticPr fontId="38" type="noConversion"/>
  <conditionalFormatting sqref="C10:J10 E11:J11 C12:J12 K10:Y12 C13:Y15 C1:Z1 Z10:Z15 C16:Z16 C24:Z30">
    <cfRule type="expression" dxfId="465" priority="4" stopIfTrue="1">
      <formula>OR(AUTOEVENTO&lt;&gt;"Manual",ACOMPANHAMENTO="BM",C$10=0,C$13=0,$C1=" ")</formula>
    </cfRule>
  </conditionalFormatting>
  <conditionalFormatting sqref="A15 C15:XFD15">
    <cfRule type="expression" dxfId="464" priority="154">
      <formula>$C$15=0</formula>
    </cfRule>
  </conditionalFormatting>
  <conditionalFormatting sqref="C19:Z23">
    <cfRule type="expression" dxfId="463" priority="3" stopIfTrue="1">
      <formula>OR(AUTOEVENTO&lt;&gt;"Manual",ACOMPANHAMENTO="BM",C$10=0,C$13=0,$C19=" ")</formula>
    </cfRule>
  </conditionalFormatting>
  <conditionalFormatting sqref="C18:Z18">
    <cfRule type="expression" dxfId="462" priority="2" stopIfTrue="1">
      <formula>OR(AUTOEVENTO&lt;&gt;"Manual",ACOMPANHAMENTO="BM",C$10=0,C$13=0,$C18=" ")</formula>
    </cfRule>
  </conditionalFormatting>
  <conditionalFormatting sqref="C17:Z17">
    <cfRule type="expression" dxfId="461" priority="1" stopIfTrue="1">
      <formula>OR(AUTOEVENTO&lt;&gt;"Manual",ACOMPANHAMENTO="BM",C$10=0,C$13=0,$C17=" ")</formula>
    </cfRule>
  </conditionalFormatting>
  <dataValidations count="1">
    <dataValidation type="list" allowBlank="1" showErrorMessage="1" sqref="C8:D8">
      <formula1>$B$6:$B$9</formula1>
    </dataValidation>
  </dataValidations>
  <pageMargins left="0.78740157480314998" right="0.78740157480314998" top="0.78740157480314998" bottom="0.78740157480314998" header="5.7086614173228396" footer="0.59055118110236204"/>
  <pageSetup paperSize="9" scale="24" firstPageNumber="0" orientation="portrait" horizontalDpi="300" verticalDpi="300" r:id="rId1"/>
  <headerFooter alignWithMargins="0">
    <oddHeader>&amp;L_</oddHeader>
    <oddFooter>&amp;LPMv3.12&amp;R&amp;P /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1:CN65519"/>
  <sheetViews>
    <sheetView showGridLines="0" view="pageBreakPreview" zoomScale="70" zoomScaleNormal="70" zoomScaleSheetLayoutView="70" workbookViewId="0">
      <pane xSplit="8" ySplit="15" topLeftCell="I76" activePane="bottomRight" state="frozen"/>
      <selection pane="topRight" activeCell="I1" sqref="I1"/>
      <selection pane="bottomLeft" activeCell="C16" sqref="C16"/>
      <selection pane="bottomRight"/>
    </sheetView>
  </sheetViews>
  <sheetFormatPr defaultRowHeight="0" customHeight="1" zeroHeight="1" x14ac:dyDescent="0.2"/>
  <cols>
    <col min="1" max="1" width="15.42578125" style="7" hidden="1" customWidth="1"/>
    <col min="2" max="2" width="9.140625" style="7" hidden="1" customWidth="1"/>
    <col min="3" max="3" width="3.5703125" style="7" customWidth="1"/>
    <col min="4" max="4" width="8.5703125" customWidth="1"/>
    <col min="5" max="5" width="12.5703125" customWidth="1"/>
    <col min="6" max="6" width="65.5703125" customWidth="1"/>
    <col min="7" max="7" width="10.5703125" customWidth="1"/>
    <col min="8" max="8" width="14.5703125" customWidth="1"/>
    <col min="9" max="9" width="29.5703125" customWidth="1"/>
    <col min="10" max="10" width="2.42578125" customWidth="1"/>
    <col min="11" max="11" width="4.5703125" customWidth="1"/>
    <col min="12" max="12" width="0.42578125" customWidth="1"/>
    <col min="13" max="13" width="9.140625" style="7" hidden="1" customWidth="1"/>
    <col min="14" max="14" width="31.5703125" customWidth="1"/>
    <col min="15" max="15" width="9.140625" hidden="1" customWidth="1"/>
    <col min="16" max="16" width="0.42578125" customWidth="1"/>
    <col min="17" max="26" width="11.5703125" customWidth="1"/>
    <col min="27" max="34" width="11.5703125" style="674" customWidth="1"/>
    <col min="35" max="45" width="9.140625" hidden="1" customWidth="1"/>
    <col min="46" max="53" width="9.140625" style="674" hidden="1" customWidth="1"/>
    <col min="54" max="64" width="9.140625" hidden="1" customWidth="1"/>
    <col min="65" max="72" width="9.140625" style="674" hidden="1" customWidth="1"/>
    <col min="73" max="83" width="9.140625" hidden="1" customWidth="1"/>
    <col min="84" max="91" width="9.140625" style="674" hidden="1" customWidth="1"/>
    <col min="92" max="92" width="1.5703125" hidden="1" customWidth="1"/>
  </cols>
  <sheetData>
    <row r="1" spans="1:91" ht="12.75" hidden="1" customHeight="1" x14ac:dyDescent="0.2">
      <c r="M1" s="7">
        <f ca="1">SUM(OFFSET(CÁLCULO!$P$1,0,1):OFFSET(CÁLCULO!$AI$1,0,-1))</f>
        <v>12</v>
      </c>
      <c r="O1" s="631">
        <f t="array" ref="O1">IF(OR(ACOMPANHAMENTO="BM",N1=0,O12=""),0,1)</f>
        <v>0</v>
      </c>
      <c r="P1" t="s">
        <v>765</v>
      </c>
      <c r="Q1" s="631">
        <f t="array" ref="Q1">IF(OR(ACOMPANHAMENTO="BM",P1=0,Q12=""),0,1)</f>
        <v>1</v>
      </c>
      <c r="R1" s="631">
        <f t="array" ref="R1">IF(OR(ACOMPANHAMENTO="BM",Q1=0,R12=""),0,1)</f>
        <v>1</v>
      </c>
      <c r="S1" s="631">
        <f t="array" ref="S1">IF(OR(ACOMPANHAMENTO="BM",R1=0,S12=""),0,1)</f>
        <v>1</v>
      </c>
      <c r="T1" s="631">
        <f t="array" ref="T1">IF(OR(ACOMPANHAMENTO="BM",S1=0,T12=""),0,1)</f>
        <v>1</v>
      </c>
      <c r="U1" s="631">
        <f t="array" ref="U1">IF(OR(ACOMPANHAMENTO="BM",T1=0,U12=""),0,1)</f>
        <v>1</v>
      </c>
      <c r="V1" s="631">
        <f t="array" ref="V1">IF(OR(ACOMPANHAMENTO="BM",U1=0,V12=""),0,1)</f>
        <v>1</v>
      </c>
      <c r="W1" s="631">
        <f t="array" ref="W1">IF(OR(ACOMPANHAMENTO="BM",V1=0,W12=""),0,1)</f>
        <v>1</v>
      </c>
      <c r="X1" s="631">
        <f t="array" ref="X1">IF(OR(ACOMPANHAMENTO="BM",W1=0,X12=""),0,1)</f>
        <v>1</v>
      </c>
      <c r="Y1" s="631">
        <f t="array" ref="Y1">IF(OR(ACOMPANHAMENTO="BM",X1=0,Y12=""),0,1)</f>
        <v>1</v>
      </c>
      <c r="Z1" s="631">
        <f t="array" ref="Z1">IF(OR(ACOMPANHAMENTO="BM",Y1=0,Z12=""),0,1)</f>
        <v>1</v>
      </c>
      <c r="AA1" s="631">
        <f t="array" ref="AA1">IF(OR(ACOMPANHAMENTO="BM",Z1=0,AA12=""),0,1)</f>
        <v>1</v>
      </c>
      <c r="AB1" s="631">
        <f t="array" ref="AB1">IF(OR(ACOMPANHAMENTO="BM",AA1=0,AB12=""),0,1)</f>
        <v>1</v>
      </c>
      <c r="AC1" s="631">
        <f t="array" ref="AC1">IF(OR(ACOMPANHAMENTO="BM",AB1=0,AC12=""),0,1)</f>
        <v>0</v>
      </c>
      <c r="AD1" s="631">
        <f t="array" ref="AD1">IF(OR(ACOMPANHAMENTO="BM",AC1=0,AD12=""),0,1)</f>
        <v>0</v>
      </c>
      <c r="AE1" s="631">
        <f t="array" ref="AE1">IF(OR(ACOMPANHAMENTO="BM",AD1=0,AE12=""),0,1)</f>
        <v>0</v>
      </c>
      <c r="AF1" s="631">
        <f t="array" ref="AF1">IF(OR(ACOMPANHAMENTO="BM",AE1=0,AF12=""),0,1)</f>
        <v>0</v>
      </c>
      <c r="AG1" s="631">
        <f t="array" ref="AG1">IF(OR(ACOMPANHAMENTO="BM",AF1=0,AG12=""),0,1)</f>
        <v>0</v>
      </c>
      <c r="AH1" s="631">
        <f t="array" ref="AH1">IF(OR(ACOMPANHAMENTO="BM",AG1=0,AH12=""),0,1)</f>
        <v>0</v>
      </c>
      <c r="AJ1" t="s">
        <v>766</v>
      </c>
      <c r="BC1" t="s">
        <v>767</v>
      </c>
      <c r="BV1" t="s">
        <v>768</v>
      </c>
    </row>
    <row r="2" spans="1:91" ht="12.75" hidden="1" customHeight="1" x14ac:dyDescent="0.2"/>
    <row r="3" spans="1:91" ht="12.75" hidden="1" customHeight="1" x14ac:dyDescent="0.2"/>
    <row r="4" spans="1:91" ht="12.75" hidden="1" customHeight="1" x14ac:dyDescent="0.2"/>
    <row r="5" spans="1:91" ht="12.75" hidden="1" customHeight="1" x14ac:dyDescent="0.2"/>
    <row r="6" spans="1:91" ht="15.75" customHeight="1" x14ac:dyDescent="0.2">
      <c r="F6" s="746" t="str">
        <f t="array" ref="F6">IF(ACOMPANHAMENTO="BM","MEMÓRIA DE CÁLCULO","PLQ - PLANILHA DE LEVANTAMENTO DE QUANTIDADES")</f>
        <v>PLQ - PLANILHA DE LEVANTAMENTO DE QUANTIDADES</v>
      </c>
      <c r="G6" s="746"/>
      <c r="H6" s="746"/>
      <c r="I6" s="141"/>
      <c r="K6" s="141"/>
      <c r="L6" s="141"/>
      <c r="M6" s="142"/>
      <c r="N6" s="141"/>
      <c r="P6" s="141"/>
      <c r="Q6" s="747" t="s">
        <v>645</v>
      </c>
      <c r="R6" s="748"/>
      <c r="Y6" s="714" t="s">
        <v>645</v>
      </c>
      <c r="Z6" s="714"/>
      <c r="AG6" s="714" t="s">
        <v>645</v>
      </c>
      <c r="AH6" s="714"/>
    </row>
    <row r="7" spans="1:91" ht="15" customHeight="1" x14ac:dyDescent="0.2">
      <c r="F7" s="749" t="str">
        <f t="array" ref="F7">IF(ACOMPANHAMENTO="BM","","Memória de Cálculo")&amp;" - "&amp;import.recurso</f>
        <v>Memória de Cálculo - OGU</v>
      </c>
      <c r="G7" s="749"/>
      <c r="H7" s="749"/>
      <c r="I7" s="143"/>
      <c r="K7" s="143"/>
      <c r="L7" s="143"/>
      <c r="M7" s="144"/>
      <c r="N7" s="143"/>
      <c r="P7" s="143"/>
      <c r="Q7" s="750" t="s">
        <v>648</v>
      </c>
      <c r="R7" s="751"/>
      <c r="Y7" s="715" t="s">
        <v>648</v>
      </c>
      <c r="Z7" s="715"/>
      <c r="AG7" s="715" t="s">
        <v>648</v>
      </c>
      <c r="AH7" s="715"/>
    </row>
    <row r="8" spans="1:91" ht="12.75" customHeight="1" x14ac:dyDescent="0.2">
      <c r="AM8" s="476"/>
      <c r="AU8" s="476"/>
    </row>
    <row r="9" spans="1:91" ht="12.75" customHeight="1" x14ac:dyDescent="0.2">
      <c r="E9" s="710" t="s">
        <v>709</v>
      </c>
      <c r="F9" s="710"/>
      <c r="G9" s="710" t="s">
        <v>708</v>
      </c>
      <c r="H9" s="710"/>
      <c r="I9" s="87" t="s">
        <v>651</v>
      </c>
      <c r="K9" s="145" t="s">
        <v>653</v>
      </c>
      <c r="L9" s="146"/>
      <c r="M9" s="146"/>
      <c r="N9" s="146"/>
      <c r="O9" s="146"/>
      <c r="P9" s="146"/>
      <c r="Q9" s="146"/>
      <c r="R9" s="147"/>
      <c r="S9" s="710" t="s">
        <v>651</v>
      </c>
      <c r="T9" s="710"/>
      <c r="U9" s="710" t="s">
        <v>653</v>
      </c>
      <c r="V9" s="710"/>
      <c r="W9" s="710"/>
      <c r="X9" s="710"/>
      <c r="Y9" s="710"/>
      <c r="Z9" s="710"/>
      <c r="AA9" s="710" t="s">
        <v>651</v>
      </c>
      <c r="AB9" s="710"/>
      <c r="AC9" s="710" t="s">
        <v>653</v>
      </c>
      <c r="AD9" s="710"/>
      <c r="AE9" s="710"/>
      <c r="AF9" s="710"/>
      <c r="AG9" s="710"/>
      <c r="AH9" s="710"/>
    </row>
    <row r="10" spans="1:91" ht="12.75" customHeight="1" x14ac:dyDescent="0.2">
      <c r="A10" s="600" t="s">
        <v>769</v>
      </c>
      <c r="E10" s="713" t="str">
        <f>Import.Apelido</f>
        <v>Construção de Praça na Rua Gerânio</v>
      </c>
      <c r="F10" s="713"/>
      <c r="G10" s="713" t="str">
        <f t="array" ref="G10">Import.TransfereGOV</f>
        <v>953994</v>
      </c>
      <c r="H10" s="713"/>
      <c r="I10" s="90" t="str">
        <f>Import.CR</f>
        <v>1090.600-87</v>
      </c>
      <c r="K10" s="148" t="str">
        <f>Import.Proponente</f>
        <v>Prefeitura Municipal de Carapicuíba</v>
      </c>
      <c r="L10" s="149"/>
      <c r="M10" s="100"/>
      <c r="N10" s="149"/>
      <c r="O10" s="149"/>
      <c r="P10" s="149"/>
      <c r="Q10" s="149"/>
      <c r="R10" s="91"/>
      <c r="S10" s="713" t="str">
        <f>Import.CR</f>
        <v>1090.600-87</v>
      </c>
      <c r="T10" s="713"/>
      <c r="U10" s="713" t="str">
        <f>Import.Proponente</f>
        <v>Prefeitura Municipal de Carapicuíba</v>
      </c>
      <c r="V10" s="713"/>
      <c r="W10" s="713"/>
      <c r="X10" s="713"/>
      <c r="Y10" s="713"/>
      <c r="Z10" s="713"/>
      <c r="AA10" s="713" t="str">
        <f>Import.CR</f>
        <v>1090.600-87</v>
      </c>
      <c r="AB10" s="713"/>
      <c r="AC10" s="713" t="str">
        <f>Import.Proponente</f>
        <v>Prefeitura Municipal de Carapicuíba</v>
      </c>
      <c r="AD10" s="713"/>
      <c r="AE10" s="713"/>
      <c r="AF10" s="713"/>
      <c r="AG10" s="713"/>
      <c r="AH10" s="713"/>
    </row>
    <row r="11" spans="1:91" ht="15" customHeight="1" x14ac:dyDescent="0.2">
      <c r="A11" s="450" t="str">
        <f>IF(AND(Import.TipoArredondamento="Tradicional",AUTOEVENTO="Manual"),"Automática",IF(CRONOPLE!$B$8="","Sem Adm","Manual"))</f>
        <v>Manual</v>
      </c>
      <c r="F11" s="566" t="str">
        <f ca="1">IF(AND(ACOMPANHAMENTO="PLE",ISERROR(AUTOEVENTO)),"Selecione a forma de definição dos agrupadores de eventos na aba EVENTOS",
  IF(AND(ACOMPANHAMENTO="PLE",CÁLCULO.FrentesPreenchidas=0),"Preencher os nomes das Frentes de Obra",
  IF(COUNTIF($J$15:$J$251,"►")&gt;0,"Não pode haver serviços sem agrupador de eventos",
  IF(COUNTIF($P$11:$AI$11,"▼")&gt;0,"Não pode haver frentes de obra sem quantidades",
  IF(COUNTIF($P$11:$AI$11,"Nome &gt;100")&gt;0,"Nome da frente de obra com mais de 100 caracteres","")))))</f>
        <v/>
      </c>
      <c r="N11" s="572" t="str">
        <f ca="1">IF(OR(COUNTIF($J$15:$J$251,"►")&gt;0,COUNTIF($J$15:$J$251,"►►")&gt;0),"",
IF(COUNTIF($P$11:$AI$11,"▼")&gt;0,"Falta preencher a frente de obra nº " &amp; HLOOKUP("▼",$P$11:$AI$13,3,FALSE),
IF(COUNTIF($P$11:$AI$11,"Nome &gt;100")&gt;0,"Resuma o nome da frente de obra nº " &amp; HLOOKUP("Nome &gt;100",$P$11:$AI$13,3,FALSE),"")))</f>
        <v/>
      </c>
      <c r="O11" s="565" t="e">
        <f ca="1">IF(AND(O1=1,O15=0),"▼",IF(AND(O1=1,LEN(O12)&gt;100),"Nome &gt;100",""))</f>
        <v>#VALUE!</v>
      </c>
      <c r="P11" s="7"/>
      <c r="Q11" s="565" t="str">
        <f t="shared" ref="Q11:Z11" ca="1" si="0">IF(AND(Q1=1,Q15=0),"▼",IF(AND(Q1=1,LEN(Q12)&gt;100),"Nome &gt;100",""))</f>
        <v/>
      </c>
      <c r="R11" s="565" t="str">
        <f t="shared" ca="1" si="0"/>
        <v/>
      </c>
      <c r="S11" s="565" t="str">
        <f t="shared" ca="1" si="0"/>
        <v/>
      </c>
      <c r="T11" s="565" t="str">
        <f t="shared" ca="1" si="0"/>
        <v/>
      </c>
      <c r="U11" s="565" t="str">
        <f t="shared" ca="1" si="0"/>
        <v/>
      </c>
      <c r="V11" s="565" t="str">
        <f t="shared" ca="1" si="0"/>
        <v/>
      </c>
      <c r="W11" s="565" t="str">
        <f t="shared" ca="1" si="0"/>
        <v/>
      </c>
      <c r="X11" s="565" t="str">
        <f t="shared" ca="1" si="0"/>
        <v/>
      </c>
      <c r="Y11" s="565" t="str">
        <f t="shared" ca="1" si="0"/>
        <v/>
      </c>
      <c r="Z11" s="565" t="str">
        <f t="shared" ca="1" si="0"/>
        <v/>
      </c>
      <c r="AA11" s="565" t="str">
        <f t="shared" ref="AA11:AH11" ca="1" si="1">IF(AND(AA1=1,AA15=0),"▼",IF(AND(AA1=1,LEN(AA12)&gt;100),"Nome &gt;100",""))</f>
        <v/>
      </c>
      <c r="AB11" s="565" t="str">
        <f t="shared" ca="1" si="1"/>
        <v/>
      </c>
      <c r="AC11" s="565" t="str">
        <f t="shared" ca="1" si="1"/>
        <v/>
      </c>
      <c r="AD11" s="565" t="str">
        <f t="shared" ca="1" si="1"/>
        <v/>
      </c>
      <c r="AE11" s="565" t="str">
        <f t="shared" ca="1" si="1"/>
        <v/>
      </c>
      <c r="AF11" s="565" t="str">
        <f t="shared" ca="1" si="1"/>
        <v/>
      </c>
      <c r="AG11" s="565" t="str">
        <f t="shared" ca="1" si="1"/>
        <v/>
      </c>
      <c r="AH11" s="565" t="str">
        <f t="shared" ca="1" si="1"/>
        <v/>
      </c>
    </row>
    <row r="12" spans="1:91" ht="69.95" customHeight="1" x14ac:dyDescent="0.2">
      <c r="A12" s="598" t="str">
        <f>IF(Import.Eventos.Nível="Definir Manualmente","Manual",MATCH(Import.Eventos.Nível,EVENTOS!$B$6:$B$9,0)+1)</f>
        <v>Manual</v>
      </c>
      <c r="B12" s="7" t="s">
        <v>770</v>
      </c>
      <c r="C12" s="489" t="s">
        <v>656</v>
      </c>
      <c r="H12" s="150"/>
      <c r="I12" s="574" t="str">
        <f ca="1">IF(AND(ACOMPANHAMENTO="PLE",CÁLCULO.FrentesPreenchidas=0),"",
  IF(COUNTIF($J$15:$J$251,"►")&gt;0,"Falta Definir o Agrupador de Evento na linha "&amp;MATCH("►",$J$15:$J$251,0)+ROW($J$14),
  IF(COUNTIF($J$15:$J$251,"►►")&gt;0,"Falta preencher a quantidade do serviço na linha "&amp;MATCH("►►",$J$15:$J$251,0)+ROW($J$14),
  IF(AND(COUNTIF($P$11:$AI$11,"▼")=0,COUNTIF($J$15:$J$251,"◄")&gt;0),"Falta Preencher o Memorial de Cálculo na linha "&amp;MATCH("◄",$J$15:$J$251,0)+ROW($J$14),""))))</f>
        <v/>
      </c>
      <c r="J12" s="151" t="s">
        <v>765</v>
      </c>
      <c r="K12" s="152" t="s">
        <v>771</v>
      </c>
      <c r="L12" s="151" t="s">
        <v>765</v>
      </c>
      <c r="M12" s="569">
        <f t="array" aca="1" ref="M12" ca="1">IF(ACOMPANHAMENTO="BM",0,MAX($M$15:$M$251))</f>
        <v>14</v>
      </c>
      <c r="N12" s="573" t="str">
        <f ca="1">IF(AND(ACOMPANHAMENTO="PLE",CÁLCULO.FrentesPreenchidas=0),"Preencher os nomes das Frentes de Obra ►","FRENTES DE OBRA:")</f>
        <v>FRENTES DE OBRA:</v>
      </c>
      <c r="O12" s="153"/>
      <c r="P12" s="151" t="s">
        <v>765</v>
      </c>
      <c r="Q12" s="452" t="s">
        <v>1089</v>
      </c>
      <c r="R12" s="682" t="s">
        <v>1090</v>
      </c>
      <c r="S12" s="683" t="s">
        <v>1091</v>
      </c>
      <c r="T12" s="683" t="s">
        <v>1092</v>
      </c>
      <c r="U12" s="683" t="s">
        <v>1093</v>
      </c>
      <c r="V12" s="683" t="s">
        <v>1094</v>
      </c>
      <c r="W12" s="683" t="s">
        <v>1095</v>
      </c>
      <c r="X12" s="683" t="s">
        <v>1096</v>
      </c>
      <c r="Y12" s="683" t="s">
        <v>1097</v>
      </c>
      <c r="Z12" s="684" t="s">
        <v>1098</v>
      </c>
      <c r="AA12" s="683" t="s">
        <v>1099</v>
      </c>
      <c r="AB12" s="683" t="s">
        <v>1100</v>
      </c>
      <c r="AC12" s="683"/>
      <c r="AD12" s="153"/>
      <c r="AE12" s="153"/>
      <c r="AF12" s="153"/>
      <c r="AG12" s="153"/>
      <c r="AH12" s="154"/>
      <c r="AI12" s="151" t="s">
        <v>765</v>
      </c>
      <c r="AJ12" s="155" t="str">
        <f ca="1">IF(OFFSET($P$1,0,AJ$13)=0,0,OFFSET($P$12,0,AJ$13))</f>
        <v>Serviços Preliminares</v>
      </c>
      <c r="AK12" s="155" t="str">
        <f t="shared" ref="AK12:BA12" ca="1" si="2">IF(OFFSET($P$1,0,AK$13)=0,0,OFFSET($P$12,0,AK$13))</f>
        <v>MOVIMENTAÇÃO DE TERRA</v>
      </c>
      <c r="AL12" s="155" t="str">
        <f t="shared" ca="1" si="2"/>
        <v>QUADRA DE GRAMA SINTÉTICA</v>
      </c>
      <c r="AM12" s="155" t="str">
        <f t="shared" ca="1" si="2"/>
        <v>PISTA DE CAMINHADA</v>
      </c>
      <c r="AN12" s="155" t="str">
        <f t="shared" ca="1" si="2"/>
        <v>PISOS</v>
      </c>
      <c r="AO12" s="155" t="str">
        <f t="shared" ca="1" si="2"/>
        <v>MURETAS, FECHAMENTOS E ESCADA</v>
      </c>
      <c r="AP12" s="155" t="str">
        <f t="shared" ca="1" si="2"/>
        <v>NOVO PASSEIO EXTERNO</v>
      </c>
      <c r="AQ12" s="155" t="str">
        <f t="shared" ca="1" si="2"/>
        <v>CANTEIRO DE PLANTIO</v>
      </c>
      <c r="AR12" s="155" t="str">
        <f t="shared" ca="1" si="2"/>
        <v>INSTALAÇÕES ELÉTRICAS</v>
      </c>
      <c r="AS12" s="155" t="str">
        <f t="shared" ca="1" si="2"/>
        <v>Drenagem</v>
      </c>
      <c r="AT12" s="155" t="str">
        <f t="shared" ca="1" si="2"/>
        <v>Paisagismo</v>
      </c>
      <c r="AU12" s="155" t="str">
        <f t="shared" ca="1" si="2"/>
        <v>Sinalização para Lixeira</v>
      </c>
      <c r="AV12" s="155">
        <f t="shared" ca="1" si="2"/>
        <v>0</v>
      </c>
      <c r="AW12" s="155">
        <f t="shared" ca="1" si="2"/>
        <v>0</v>
      </c>
      <c r="AX12" s="155">
        <f t="shared" ca="1" si="2"/>
        <v>0</v>
      </c>
      <c r="AY12" s="155">
        <f t="shared" ca="1" si="2"/>
        <v>0</v>
      </c>
      <c r="AZ12" s="155">
        <f t="shared" ca="1" si="2"/>
        <v>0</v>
      </c>
      <c r="BA12" s="155">
        <f t="shared" ca="1" si="2"/>
        <v>0</v>
      </c>
      <c r="BC12" s="155" t="str">
        <f t="shared" ref="BC12:CM12" ca="1" si="3">IF(OFFSET($P$1,0,BC$13)=0,0,OFFSET($P$12,0,BC$13))</f>
        <v>Serviços Preliminares</v>
      </c>
      <c r="BD12" s="156" t="str">
        <f t="shared" ca="1" si="3"/>
        <v>MOVIMENTAÇÃO DE TERRA</v>
      </c>
      <c r="BE12" s="156" t="str">
        <f t="shared" ca="1" si="3"/>
        <v>QUADRA DE GRAMA SINTÉTICA</v>
      </c>
      <c r="BF12" s="156" t="str">
        <f t="shared" ca="1" si="3"/>
        <v>PISTA DE CAMINHADA</v>
      </c>
      <c r="BG12" s="156" t="str">
        <f t="shared" ca="1" si="3"/>
        <v>PISOS</v>
      </c>
      <c r="BH12" s="156" t="str">
        <f t="shared" ca="1" si="3"/>
        <v>MURETAS, FECHAMENTOS E ESCADA</v>
      </c>
      <c r="BI12" s="156" t="str">
        <f t="shared" ca="1" si="3"/>
        <v>NOVO PASSEIO EXTERNO</v>
      </c>
      <c r="BJ12" s="156" t="str">
        <f t="shared" ca="1" si="3"/>
        <v>CANTEIRO DE PLANTIO</v>
      </c>
      <c r="BK12" s="156" t="str">
        <f t="shared" ca="1" si="3"/>
        <v>INSTALAÇÕES ELÉTRICAS</v>
      </c>
      <c r="BL12" s="157" t="str">
        <f t="shared" ca="1" si="3"/>
        <v>Drenagem</v>
      </c>
      <c r="BM12" s="156" t="str">
        <f t="shared" ca="1" si="3"/>
        <v>Paisagismo</v>
      </c>
      <c r="BN12" s="156" t="str">
        <f t="shared" ca="1" si="3"/>
        <v>Sinalização para Lixeira</v>
      </c>
      <c r="BO12" s="156">
        <f t="shared" ca="1" si="3"/>
        <v>0</v>
      </c>
      <c r="BP12" s="156">
        <f t="shared" ca="1" si="3"/>
        <v>0</v>
      </c>
      <c r="BQ12" s="156">
        <f t="shared" ca="1" si="3"/>
        <v>0</v>
      </c>
      <c r="BR12" s="156">
        <f t="shared" ca="1" si="3"/>
        <v>0</v>
      </c>
      <c r="BS12" s="156">
        <f t="shared" ca="1" si="3"/>
        <v>0</v>
      </c>
      <c r="BT12" s="157">
        <f t="shared" ca="1" si="3"/>
        <v>0</v>
      </c>
      <c r="BV12" s="155" t="str">
        <f t="shared" ca="1" si="3"/>
        <v>Serviços Preliminares</v>
      </c>
      <c r="BW12" s="156" t="str">
        <f t="shared" ca="1" si="3"/>
        <v>MOVIMENTAÇÃO DE TERRA</v>
      </c>
      <c r="BX12" s="156" t="str">
        <f t="shared" ca="1" si="3"/>
        <v>QUADRA DE GRAMA SINTÉTICA</v>
      </c>
      <c r="BY12" s="156" t="str">
        <f t="shared" ca="1" si="3"/>
        <v>PISTA DE CAMINHADA</v>
      </c>
      <c r="BZ12" s="156" t="str">
        <f t="shared" ca="1" si="3"/>
        <v>PISOS</v>
      </c>
      <c r="CA12" s="156" t="str">
        <f t="shared" ca="1" si="3"/>
        <v>MURETAS, FECHAMENTOS E ESCADA</v>
      </c>
      <c r="CB12" s="156" t="str">
        <f t="shared" ca="1" si="3"/>
        <v>NOVO PASSEIO EXTERNO</v>
      </c>
      <c r="CC12" s="156" t="str">
        <f t="shared" ca="1" si="3"/>
        <v>CANTEIRO DE PLANTIO</v>
      </c>
      <c r="CD12" s="156" t="str">
        <f t="shared" ca="1" si="3"/>
        <v>INSTALAÇÕES ELÉTRICAS</v>
      </c>
      <c r="CE12" s="157" t="str">
        <f t="shared" ca="1" si="3"/>
        <v>Drenagem</v>
      </c>
      <c r="CF12" s="156" t="str">
        <f t="shared" ca="1" si="3"/>
        <v>Paisagismo</v>
      </c>
      <c r="CG12" s="156" t="str">
        <f t="shared" ca="1" si="3"/>
        <v>Sinalização para Lixeira</v>
      </c>
      <c r="CH12" s="156">
        <f t="shared" ca="1" si="3"/>
        <v>0</v>
      </c>
      <c r="CI12" s="156">
        <f t="shared" ca="1" si="3"/>
        <v>0</v>
      </c>
      <c r="CJ12" s="156">
        <f t="shared" ca="1" si="3"/>
        <v>0</v>
      </c>
      <c r="CK12" s="156">
        <f t="shared" ca="1" si="3"/>
        <v>0</v>
      </c>
      <c r="CL12" s="156">
        <f t="shared" ca="1" si="3"/>
        <v>0</v>
      </c>
      <c r="CM12" s="157">
        <f t="shared" ca="1" si="3"/>
        <v>0</v>
      </c>
    </row>
    <row r="13" spans="1:91" ht="12.75" customHeight="1" x14ac:dyDescent="0.2">
      <c r="A13" s="599" t="s">
        <v>772</v>
      </c>
      <c r="B13" s="7" t="s">
        <v>770</v>
      </c>
      <c r="C13" s="490" t="s">
        <v>661</v>
      </c>
      <c r="D13" s="107" t="s">
        <v>734</v>
      </c>
      <c r="E13" s="107" t="s">
        <v>736</v>
      </c>
      <c r="F13" s="107" t="s">
        <v>118</v>
      </c>
      <c r="G13" s="109" t="s">
        <v>739</v>
      </c>
      <c r="H13" s="107" t="s">
        <v>713</v>
      </c>
      <c r="I13" s="107" t="s">
        <v>773</v>
      </c>
      <c r="J13" s="521"/>
      <c r="K13" s="292" t="s">
        <v>774</v>
      </c>
      <c r="L13" s="151"/>
      <c r="M13" s="107" t="s">
        <v>775</v>
      </c>
      <c r="N13" s="107" t="s">
        <v>776</v>
      </c>
      <c r="O13" s="158" t="e">
        <f ca="1">OFFSET(O13,0,-1)+1</f>
        <v>#VALUE!</v>
      </c>
      <c r="Q13" s="159">
        <f t="shared" ref="Q13:AH13" ca="1" si="4">OFFSET(Q13,0,-1)+1</f>
        <v>1</v>
      </c>
      <c r="R13" s="158">
        <f t="shared" ca="1" si="4"/>
        <v>2</v>
      </c>
      <c r="S13" s="158">
        <f t="shared" ca="1" si="4"/>
        <v>3</v>
      </c>
      <c r="T13" s="158">
        <f t="shared" ca="1" si="4"/>
        <v>4</v>
      </c>
      <c r="U13" s="158">
        <f t="shared" ca="1" si="4"/>
        <v>5</v>
      </c>
      <c r="V13" s="158">
        <f t="shared" ca="1" si="4"/>
        <v>6</v>
      </c>
      <c r="W13" s="158">
        <f t="shared" ca="1" si="4"/>
        <v>7</v>
      </c>
      <c r="X13" s="158">
        <f t="shared" ca="1" si="4"/>
        <v>8</v>
      </c>
      <c r="Y13" s="158">
        <f t="shared" ca="1" si="4"/>
        <v>9</v>
      </c>
      <c r="Z13" s="160">
        <f t="shared" ca="1" si="4"/>
        <v>10</v>
      </c>
      <c r="AA13" s="158">
        <f t="shared" ca="1" si="4"/>
        <v>11</v>
      </c>
      <c r="AB13" s="158">
        <f t="shared" ca="1" si="4"/>
        <v>12</v>
      </c>
      <c r="AC13" s="158">
        <f t="shared" ca="1" si="4"/>
        <v>13</v>
      </c>
      <c r="AD13" s="158">
        <f t="shared" ca="1" si="4"/>
        <v>14</v>
      </c>
      <c r="AE13" s="158">
        <f t="shared" ca="1" si="4"/>
        <v>15</v>
      </c>
      <c r="AF13" s="158">
        <f t="shared" ca="1" si="4"/>
        <v>16</v>
      </c>
      <c r="AG13" s="158">
        <f t="shared" ca="1" si="4"/>
        <v>17</v>
      </c>
      <c r="AH13" s="160">
        <f t="shared" ca="1" si="4"/>
        <v>18</v>
      </c>
      <c r="AJ13" s="113">
        <f t="shared" ref="AJ13:CM13" ca="1" si="5">OFFSET(AJ13,0,-1)+1</f>
        <v>1</v>
      </c>
      <c r="AK13" s="161">
        <f t="shared" ca="1" si="5"/>
        <v>2</v>
      </c>
      <c r="AL13" s="161">
        <f t="shared" ca="1" si="5"/>
        <v>3</v>
      </c>
      <c r="AM13" s="161">
        <f t="shared" ca="1" si="5"/>
        <v>4</v>
      </c>
      <c r="AN13" s="161">
        <f t="shared" ca="1" si="5"/>
        <v>5</v>
      </c>
      <c r="AO13" s="161">
        <f t="shared" ca="1" si="5"/>
        <v>6</v>
      </c>
      <c r="AP13" s="161">
        <f t="shared" ca="1" si="5"/>
        <v>7</v>
      </c>
      <c r="AQ13" s="161">
        <f t="shared" ca="1" si="5"/>
        <v>8</v>
      </c>
      <c r="AR13" s="161">
        <f t="shared" ca="1" si="5"/>
        <v>9</v>
      </c>
      <c r="AS13" s="162">
        <f t="shared" ca="1" si="5"/>
        <v>10</v>
      </c>
      <c r="AT13" s="161">
        <f t="shared" ca="1" si="5"/>
        <v>11</v>
      </c>
      <c r="AU13" s="161">
        <f t="shared" ca="1" si="5"/>
        <v>12</v>
      </c>
      <c r="AV13" s="161">
        <f t="shared" ca="1" si="5"/>
        <v>13</v>
      </c>
      <c r="AW13" s="161">
        <f t="shared" ca="1" si="5"/>
        <v>14</v>
      </c>
      <c r="AX13" s="161">
        <f t="shared" ca="1" si="5"/>
        <v>15</v>
      </c>
      <c r="AY13" s="161">
        <f t="shared" ca="1" si="5"/>
        <v>16</v>
      </c>
      <c r="AZ13" s="161">
        <f t="shared" ca="1" si="5"/>
        <v>17</v>
      </c>
      <c r="BA13" s="162">
        <f t="shared" ca="1" si="5"/>
        <v>18</v>
      </c>
      <c r="BC13" s="113">
        <f t="shared" ca="1" si="5"/>
        <v>1</v>
      </c>
      <c r="BD13" s="161">
        <f t="shared" ca="1" si="5"/>
        <v>2</v>
      </c>
      <c r="BE13" s="161">
        <f t="shared" ca="1" si="5"/>
        <v>3</v>
      </c>
      <c r="BF13" s="161">
        <f t="shared" ca="1" si="5"/>
        <v>4</v>
      </c>
      <c r="BG13" s="161">
        <f t="shared" ca="1" si="5"/>
        <v>5</v>
      </c>
      <c r="BH13" s="161">
        <f t="shared" ca="1" si="5"/>
        <v>6</v>
      </c>
      <c r="BI13" s="161">
        <f t="shared" ca="1" si="5"/>
        <v>7</v>
      </c>
      <c r="BJ13" s="161">
        <f t="shared" ca="1" si="5"/>
        <v>8</v>
      </c>
      <c r="BK13" s="161">
        <f t="shared" ca="1" si="5"/>
        <v>9</v>
      </c>
      <c r="BL13" s="162">
        <f t="shared" ca="1" si="5"/>
        <v>10</v>
      </c>
      <c r="BM13" s="161">
        <f t="shared" ca="1" si="5"/>
        <v>11</v>
      </c>
      <c r="BN13" s="161">
        <f t="shared" ca="1" si="5"/>
        <v>12</v>
      </c>
      <c r="BO13" s="161">
        <f t="shared" ca="1" si="5"/>
        <v>13</v>
      </c>
      <c r="BP13" s="161">
        <f t="shared" ca="1" si="5"/>
        <v>14</v>
      </c>
      <c r="BQ13" s="161">
        <f t="shared" ca="1" si="5"/>
        <v>15</v>
      </c>
      <c r="BR13" s="161">
        <f t="shared" ca="1" si="5"/>
        <v>16</v>
      </c>
      <c r="BS13" s="161">
        <f t="shared" ca="1" si="5"/>
        <v>17</v>
      </c>
      <c r="BT13" s="162">
        <f t="shared" ca="1" si="5"/>
        <v>18</v>
      </c>
      <c r="BV13" s="113">
        <f t="shared" ca="1" si="5"/>
        <v>1</v>
      </c>
      <c r="BW13" s="161">
        <f t="shared" ca="1" si="5"/>
        <v>2</v>
      </c>
      <c r="BX13" s="161">
        <f t="shared" ca="1" si="5"/>
        <v>3</v>
      </c>
      <c r="BY13" s="161">
        <f t="shared" ca="1" si="5"/>
        <v>4</v>
      </c>
      <c r="BZ13" s="161">
        <f t="shared" ca="1" si="5"/>
        <v>5</v>
      </c>
      <c r="CA13" s="161">
        <f t="shared" ca="1" si="5"/>
        <v>6</v>
      </c>
      <c r="CB13" s="161">
        <f t="shared" ca="1" si="5"/>
        <v>7</v>
      </c>
      <c r="CC13" s="161">
        <f t="shared" ca="1" si="5"/>
        <v>8</v>
      </c>
      <c r="CD13" s="161">
        <f t="shared" ca="1" si="5"/>
        <v>9</v>
      </c>
      <c r="CE13" s="162">
        <f t="shared" ca="1" si="5"/>
        <v>10</v>
      </c>
      <c r="CF13" s="161">
        <f t="shared" ca="1" si="5"/>
        <v>11</v>
      </c>
      <c r="CG13" s="161">
        <f t="shared" ca="1" si="5"/>
        <v>12</v>
      </c>
      <c r="CH13" s="161">
        <f t="shared" ca="1" si="5"/>
        <v>13</v>
      </c>
      <c r="CI13" s="161">
        <f t="shared" ca="1" si="5"/>
        <v>14</v>
      </c>
      <c r="CJ13" s="161">
        <f t="shared" ca="1" si="5"/>
        <v>15</v>
      </c>
      <c r="CK13" s="161">
        <f t="shared" ca="1" si="5"/>
        <v>16</v>
      </c>
      <c r="CL13" s="161">
        <f t="shared" ca="1" si="5"/>
        <v>17</v>
      </c>
      <c r="CM13" s="162">
        <f t="shared" ca="1" si="5"/>
        <v>18</v>
      </c>
    </row>
    <row r="14" spans="1:91" ht="12.75" hidden="1" x14ac:dyDescent="0.2">
      <c r="A14" s="664">
        <f ca="1">IFERROR(IF(AUTOEVENTO="Manual",IF(K14&lt;&gt;"",MIN(VALUE(LEFT(K14,FIND(".",K14)-1)),COUNTA(EVENTOS.Lista)),0),IF(OR($B14&gt;AUTOEVENTO,$B14="S",$B14=0),SUBSTITUTE(OFFSET($A14,-1,0),IF($D14="Serviço",".",""),""),ROW(A14)-ROW($A$15)&amp;".")),0)</f>
        <v>0</v>
      </c>
      <c r="B14" s="7" t="str">
        <f ca="1">OFFSET(ORÇAMENTO!C$15,ROW(B14)-ROW(B$15),0)</f>
        <v>S</v>
      </c>
      <c r="C14" s="7" t="str">
        <f ca="1">OFFSET(ORÇAMENTO!L$15,ROW(C14)-ROW(C$15),0)</f>
        <v/>
      </c>
      <c r="D14" s="116" t="str">
        <f ca="1">OFFSET(ORÇAMENTO!N$15,ROW(D14)-ROW(D$15),0)</f>
        <v>Serviço</v>
      </c>
      <c r="E14" s="117" t="str">
        <f ca="1">OFFSET(ORÇAMENTO!O$15,ROW(E14)-ROW(E$15),0)</f>
        <v>-</v>
      </c>
      <c r="F14" s="163" t="str">
        <f ca="1">OFFSET(ORÇAMENTO!R$15,ROW(F14)-ROW(F$15),0)</f>
        <v>(Sem Código)</v>
      </c>
      <c r="G14" s="164" t="str">
        <f ca="1">IF($D14&lt;&gt;"Serviço","",OFFSET(ORÇAMENTO!S$15,ROW(G14)-ROW(G$15),0))</f>
        <v>-</v>
      </c>
      <c r="H14" s="122">
        <f ca="1">IF($D14&lt;&gt;"Serviço",0,IF(ACOMPANHAMENTO="BM",ROUND(OFFSET(ORÇAMENTO!AJ$15,ROW(H14)-ROW(H$15),0),15-13*ORÇAMENTO!$AF$7),SUMPRODUCT(($Q$1:$AI$1=1)*ROUND($Q14:$AI14,15-13*ORÇAMENTO!$AF$7))))</f>
        <v>0</v>
      </c>
      <c r="I14" s="468"/>
      <c r="J14" s="665" t="e">
        <f ca="1">IF(OR(B14&lt;&gt;"S",CÁLCULO.FrentesPreenchidas=0),"",IF(AND(ACOMPANHAMENTO="PLE",AUTOEVENTO="Manual",OR(H14&gt;0,ORÇAMENTO!AC14="QUANT."),OR(K14="",M14=0,N14="")),"►",IF(AND(ACOMPANHAMENTO="PLE",ORÇAMENTO!AC14="QUANT."),"►►",IF(AND(COUNTIF($P$11:$AI$11,"▼")=0,H14&gt;0,I14=""),"◄",""))))</f>
        <v>#NAME?</v>
      </c>
      <c r="K14" s="666"/>
      <c r="L14" s="165" t="s">
        <v>765</v>
      </c>
      <c r="M14" s="166">
        <f ca="1">IF($D14&lt;&gt;"Serviço","",
          IF(AUTOEVENTO="manual",$A14,
                IF(ISERROR(MATCH($A14,$A$15:OFFSET($A14,-1,0),0)),MAX($M$15:OFFSET(M14,-1,0))+1,
                      INDEX($M$15:OFFSET(M14,-1,0),MATCH($A14,$A$15:OFFSET($A14,-1,0),0)))))</f>
        <v>0</v>
      </c>
      <c r="N14" s="167" t="str">
        <f ca="1">IF($D14&lt;&gt;"Serviço","",
         IF(AUTOEVENTO="Manual",
                IF($A14=0,"&lt;-- defina o número do agrupador",
                       OFFSET(EVENTOS!$D$15,$A14-$A$15,0)),
                OFFSET($F$15,$A14,0)))</f>
        <v>&lt;-- defina o número do agrupador</v>
      </c>
      <c r="O14" s="168"/>
      <c r="Q14" s="168"/>
      <c r="R14" s="169"/>
      <c r="S14" s="169"/>
      <c r="T14" s="169"/>
      <c r="U14" s="169"/>
      <c r="V14" s="169"/>
      <c r="W14" s="169"/>
      <c r="X14" s="169"/>
      <c r="Y14" s="169"/>
      <c r="Z14" s="170"/>
      <c r="AA14" s="169"/>
      <c r="AB14" s="169"/>
      <c r="AC14" s="169"/>
      <c r="AD14" s="169"/>
      <c r="AE14" s="169"/>
      <c r="AF14" s="169"/>
      <c r="AG14" s="169"/>
      <c r="AH14" s="170"/>
      <c r="AJ14" s="453">
        <f ca="1">IF(AND($D14="Serviço",AJ$12&lt;&gt;0,$H14&gt;0,OR(AUTOEVENTO&lt;&gt;"manual",$M14&lt;&gt;$A$15)),
        IF(Import.TipoArredondamento&lt;&gt;"TransfereGOV",
              ROUND(OFFSET($P14,0,AJ$13),15-13*ORÇAMENTO!$AF$7)/$H14*OFFSET(ORÇAMENTO!$X$15,ROW(AJ14)-ROW(AJ$15),0),
              ROUND(ROUND(OFFSET($P14,0,AJ$13),15-13*ORÇAMENTO!$AF$7)*OFFSET(ORÇAMENTO!$W$15,ROW(AJ14)-ROW(AJ$15),0),15-13*ORÇAMENTO!$AF$11)),
         0)</f>
        <v>0</v>
      </c>
      <c r="AK14" s="453">
        <f ca="1">IF(AND($D14="Serviço",AK$12&lt;&gt;0,$H14&gt;0,OR(AUTOEVENTO&lt;&gt;"manual",$M14&lt;&gt;$A$15)),
        IF(Import.TipoArredondamento&lt;&gt;"TransfereGOV",
              ROUND(OFFSET($P14,0,AK$13),15-13*ORÇAMENTO!$AF$7)/$H14*OFFSET(ORÇAMENTO!$X$15,ROW(AK14)-ROW(AK$15),0),
              ROUND(ROUND(OFFSET($P14,0,AK$13),15-13*ORÇAMENTO!$AF$7)*OFFSET(ORÇAMENTO!$W$15,ROW(AK14)-ROW(AK$15),0),15-13*ORÇAMENTO!$AF$11)),
         0)</f>
        <v>0</v>
      </c>
      <c r="AL14" s="453">
        <f ca="1">IF(AND($D14="Serviço",AL$12&lt;&gt;0,$H14&gt;0,OR(AUTOEVENTO&lt;&gt;"manual",$M14&lt;&gt;$A$15)),
        IF(Import.TipoArredondamento&lt;&gt;"TransfereGOV",
              ROUND(OFFSET($P14,0,AL$13),15-13*ORÇAMENTO!$AF$7)/$H14*OFFSET(ORÇAMENTO!$X$15,ROW(AL14)-ROW(AL$15),0),
              ROUND(ROUND(OFFSET($P14,0,AL$13),15-13*ORÇAMENTO!$AF$7)*OFFSET(ORÇAMENTO!$W$15,ROW(AL14)-ROW(AL$15),0),15-13*ORÇAMENTO!$AF$11)),
         0)</f>
        <v>0</v>
      </c>
      <c r="AM14" s="453">
        <f ca="1">IF(AND($D14="Serviço",AM$12&lt;&gt;0,$H14&gt;0,OR(AUTOEVENTO&lt;&gt;"manual",$M14&lt;&gt;$A$15)),
        IF(Import.TipoArredondamento&lt;&gt;"TransfereGOV",
              ROUND(OFFSET($P14,0,AM$13),15-13*ORÇAMENTO!$AF$7)/$H14*OFFSET(ORÇAMENTO!$X$15,ROW(AM14)-ROW(AM$15),0),
              ROUND(ROUND(OFFSET($P14,0,AM$13),15-13*ORÇAMENTO!$AF$7)*OFFSET(ORÇAMENTO!$W$15,ROW(AM14)-ROW(AM$15),0),15-13*ORÇAMENTO!$AF$11)),
         0)</f>
        <v>0</v>
      </c>
      <c r="AN14" s="453">
        <f ca="1">IF(AND($D14="Serviço",AN$12&lt;&gt;0,$H14&gt;0,OR(AUTOEVENTO&lt;&gt;"manual",$M14&lt;&gt;$A$15)),
        IF(Import.TipoArredondamento&lt;&gt;"TransfereGOV",
              ROUND(OFFSET($P14,0,AN$13),15-13*ORÇAMENTO!$AF$7)/$H14*OFFSET(ORÇAMENTO!$X$15,ROW(AN14)-ROW(AN$15),0),
              ROUND(ROUND(OFFSET($P14,0,AN$13),15-13*ORÇAMENTO!$AF$7)*OFFSET(ORÇAMENTO!$W$15,ROW(AN14)-ROW(AN$15),0),15-13*ORÇAMENTO!$AF$11)),
         0)</f>
        <v>0</v>
      </c>
      <c r="AO14" s="453">
        <f ca="1">IF(AND($D14="Serviço",AO$12&lt;&gt;0,$H14&gt;0,OR(AUTOEVENTO&lt;&gt;"manual",$M14&lt;&gt;$A$15)),
        IF(Import.TipoArredondamento&lt;&gt;"TransfereGOV",
              ROUND(OFFSET($P14,0,AO$13),15-13*ORÇAMENTO!$AF$7)/$H14*OFFSET(ORÇAMENTO!$X$15,ROW(AO14)-ROW(AO$15),0),
              ROUND(ROUND(OFFSET($P14,0,AO$13),15-13*ORÇAMENTO!$AF$7)*OFFSET(ORÇAMENTO!$W$15,ROW(AO14)-ROW(AO$15),0),15-13*ORÇAMENTO!$AF$11)),
         0)</f>
        <v>0</v>
      </c>
      <c r="AP14" s="453">
        <f ca="1">IF(AND($D14="Serviço",AP$12&lt;&gt;0,$H14&gt;0,OR(AUTOEVENTO&lt;&gt;"manual",$M14&lt;&gt;$A$15)),
        IF(Import.TipoArredondamento&lt;&gt;"TransfereGOV",
              ROUND(OFFSET($P14,0,AP$13),15-13*ORÇAMENTO!$AF$7)/$H14*OFFSET(ORÇAMENTO!$X$15,ROW(AP14)-ROW(AP$15),0),
              ROUND(ROUND(OFFSET($P14,0,AP$13),15-13*ORÇAMENTO!$AF$7)*OFFSET(ORÇAMENTO!$W$15,ROW(AP14)-ROW(AP$15),0),15-13*ORÇAMENTO!$AF$11)),
         0)</f>
        <v>0</v>
      </c>
      <c r="AQ14" s="453">
        <f ca="1">IF(AND($D14="Serviço",AQ$12&lt;&gt;0,$H14&gt;0,OR(AUTOEVENTO&lt;&gt;"manual",$M14&lt;&gt;$A$15)),
        IF(Import.TipoArredondamento&lt;&gt;"TransfereGOV",
              ROUND(OFFSET($P14,0,AQ$13),15-13*ORÇAMENTO!$AF$7)/$H14*OFFSET(ORÇAMENTO!$X$15,ROW(AQ14)-ROW(AQ$15),0),
              ROUND(ROUND(OFFSET($P14,0,AQ$13),15-13*ORÇAMENTO!$AF$7)*OFFSET(ORÇAMENTO!$W$15,ROW(AQ14)-ROW(AQ$15),0),15-13*ORÇAMENTO!$AF$11)),
         0)</f>
        <v>0</v>
      </c>
      <c r="AR14" s="453">
        <f ca="1">IF(AND($D14="Serviço",AR$12&lt;&gt;0,$H14&gt;0,OR(AUTOEVENTO&lt;&gt;"manual",$M14&lt;&gt;$A$15)),
        IF(Import.TipoArredondamento&lt;&gt;"TransfereGOV",
              ROUND(OFFSET($P14,0,AR$13),15-13*ORÇAMENTO!$AF$7)/$H14*OFFSET(ORÇAMENTO!$X$15,ROW(AR14)-ROW(AR$15),0),
              ROUND(ROUND(OFFSET($P14,0,AR$13),15-13*ORÇAMENTO!$AF$7)*OFFSET(ORÇAMENTO!$W$15,ROW(AR14)-ROW(AR$15),0),15-13*ORÇAMENTO!$AF$11)),
         0)</f>
        <v>0</v>
      </c>
      <c r="AS14" s="453">
        <f ca="1">IF(AND($D14="Serviço",AS$12&lt;&gt;0,$H14&gt;0,OR(AUTOEVENTO&lt;&gt;"manual",$M14&lt;&gt;$A$15)),
        IF(Import.TipoArredondamento&lt;&gt;"TransfereGOV",
              ROUND(OFFSET($P14,0,AS$13),15-13*ORÇAMENTO!$AF$7)/$H14*OFFSET(ORÇAMENTO!$X$15,ROW(AS14)-ROW(AS$15),0),
              ROUND(ROUND(OFFSET($P14,0,AS$13),15-13*ORÇAMENTO!$AF$7)*OFFSET(ORÇAMENTO!$W$15,ROW(AS14)-ROW(AS$15),0),15-13*ORÇAMENTO!$AF$11)),
         0)</f>
        <v>0</v>
      </c>
      <c r="AT14" s="453">
        <f ca="1">IF(AND($D14="Serviço",AT$12&lt;&gt;0,$H14&gt;0,OR(AUTOEVENTO&lt;&gt;"manual",$M14&lt;&gt;$A$15)),
        IF(Import.TipoArredondamento&lt;&gt;"TransfereGOV",
              ROUND(OFFSET($P14,0,AT$13),15-13*ORÇAMENTO!$AF$7)/$H14*OFFSET(ORÇAMENTO!$X$15,ROW(AT14)-ROW(AT$15),0),
              ROUND(ROUND(OFFSET($P14,0,AT$13),15-13*ORÇAMENTO!$AF$7)*OFFSET(ORÇAMENTO!$W$15,ROW(AT14)-ROW(AT$15),0),15-13*ORÇAMENTO!$AF$11)),
         0)</f>
        <v>0</v>
      </c>
      <c r="AU14" s="453">
        <f ca="1">IF(AND($D14="Serviço",AU$12&lt;&gt;0,$H14&gt;0,OR(AUTOEVENTO&lt;&gt;"manual",$M14&lt;&gt;$A$15)),
        IF(Import.TipoArredondamento&lt;&gt;"TransfereGOV",
              ROUND(OFFSET($P14,0,AU$13),15-13*ORÇAMENTO!$AF$7)/$H14*OFFSET(ORÇAMENTO!$X$15,ROW(AU14)-ROW(AU$15),0),
              ROUND(ROUND(OFFSET($P14,0,AU$13),15-13*ORÇAMENTO!$AF$7)*OFFSET(ORÇAMENTO!$W$15,ROW(AU14)-ROW(AU$15),0),15-13*ORÇAMENTO!$AF$11)),
         0)</f>
        <v>0</v>
      </c>
      <c r="AV14" s="453">
        <f ca="1">IF(AND($D14="Serviço",AV$12&lt;&gt;0,$H14&gt;0,OR(AUTOEVENTO&lt;&gt;"manual",$M14&lt;&gt;$A$15)),
        IF(Import.TipoArredondamento&lt;&gt;"TransfereGOV",
              ROUND(OFFSET($P14,0,AV$13),15-13*ORÇAMENTO!$AF$7)/$H14*OFFSET(ORÇAMENTO!$X$15,ROW(AV14)-ROW(AV$15),0),
              ROUND(ROUND(OFFSET($P14,0,AV$13),15-13*ORÇAMENTO!$AF$7)*OFFSET(ORÇAMENTO!$W$15,ROW(AV14)-ROW(AV$15),0),15-13*ORÇAMENTO!$AF$11)),
         0)</f>
        <v>0</v>
      </c>
      <c r="AW14" s="453">
        <f ca="1">IF(AND($D14="Serviço",AW$12&lt;&gt;0,$H14&gt;0,OR(AUTOEVENTO&lt;&gt;"manual",$M14&lt;&gt;$A$15)),
        IF(Import.TipoArredondamento&lt;&gt;"TransfereGOV",
              ROUND(OFFSET($P14,0,AW$13),15-13*ORÇAMENTO!$AF$7)/$H14*OFFSET(ORÇAMENTO!$X$15,ROW(AW14)-ROW(AW$15),0),
              ROUND(ROUND(OFFSET($P14,0,AW$13),15-13*ORÇAMENTO!$AF$7)*OFFSET(ORÇAMENTO!$W$15,ROW(AW14)-ROW(AW$15),0),15-13*ORÇAMENTO!$AF$11)),
         0)</f>
        <v>0</v>
      </c>
      <c r="AX14" s="453">
        <f ca="1">IF(AND($D14="Serviço",AX$12&lt;&gt;0,$H14&gt;0,OR(AUTOEVENTO&lt;&gt;"manual",$M14&lt;&gt;$A$15)),
        IF(Import.TipoArredondamento&lt;&gt;"TransfereGOV",
              ROUND(OFFSET($P14,0,AX$13),15-13*ORÇAMENTO!$AF$7)/$H14*OFFSET(ORÇAMENTO!$X$15,ROW(AX14)-ROW(AX$15),0),
              ROUND(ROUND(OFFSET($P14,0,AX$13),15-13*ORÇAMENTO!$AF$7)*OFFSET(ORÇAMENTO!$W$15,ROW(AX14)-ROW(AX$15),0),15-13*ORÇAMENTO!$AF$11)),
         0)</f>
        <v>0</v>
      </c>
      <c r="AY14" s="453">
        <f ca="1">IF(AND($D14="Serviço",AY$12&lt;&gt;0,$H14&gt;0,OR(AUTOEVENTO&lt;&gt;"manual",$M14&lt;&gt;$A$15)),
        IF(Import.TipoArredondamento&lt;&gt;"TransfereGOV",
              ROUND(OFFSET($P14,0,AY$13),15-13*ORÇAMENTO!$AF$7)/$H14*OFFSET(ORÇAMENTO!$X$15,ROW(AY14)-ROW(AY$15),0),
              ROUND(ROUND(OFFSET($P14,0,AY$13),15-13*ORÇAMENTO!$AF$7)*OFFSET(ORÇAMENTO!$W$15,ROW(AY14)-ROW(AY$15),0),15-13*ORÇAMENTO!$AF$11)),
         0)</f>
        <v>0</v>
      </c>
      <c r="AZ14" s="453">
        <f ca="1">IF(AND($D14="Serviço",AZ$12&lt;&gt;0,$H14&gt;0,OR(AUTOEVENTO&lt;&gt;"manual",$M14&lt;&gt;$A$15)),
        IF(Import.TipoArredondamento&lt;&gt;"TransfereGOV",
              ROUND(OFFSET($P14,0,AZ$13),15-13*ORÇAMENTO!$AF$7)/$H14*OFFSET(ORÇAMENTO!$X$15,ROW(AZ14)-ROW(AZ$15),0),
              ROUND(ROUND(OFFSET($P14,0,AZ$13),15-13*ORÇAMENTO!$AF$7)*OFFSET(ORÇAMENTO!$W$15,ROW(AZ14)-ROW(AZ$15),0),15-13*ORÇAMENTO!$AF$11)),
         0)</f>
        <v>0</v>
      </c>
      <c r="BA14" s="453">
        <f ca="1">IF(AND($D14="Serviço",BA$12&lt;&gt;0,$H14&gt;0,OR(AUTOEVENTO&lt;&gt;"manual",$M14&lt;&gt;$A$15)),
        IF(Import.TipoArredondamento&lt;&gt;"TransfereGOV",
              ROUND(OFFSET($P14,0,BA$13),15-13*ORÇAMENTO!$AF$7)/$H14*OFFSET(ORÇAMENTO!$X$15,ROW(BA14)-ROW(BA$15),0),
              ROUND(ROUND(OFFSET($P14,0,BA$13),15-13*ORÇAMENTO!$AF$7)*OFFSET(ORÇAMENTO!$W$15,ROW(BA14)-ROW(BA$15),0),15-13*ORÇAMENTO!$AF$11)),
         0)</f>
        <v>0</v>
      </c>
      <c r="BC14" s="171">
        <f ca="1">IF(OR($D14&lt;&gt;"Serviço",AND(AUTOEVENTO="Manual",$M14=$A$15)),0,
         IF(OFFSET(CRONOPLE!$F$15,$M14-$A$15,BC$13)=0,10^12,OFFSET(CRONOPLE!$F$15,$M14-$A$15,BC$13)))</f>
        <v>0</v>
      </c>
      <c r="BD14" s="171">
        <f ca="1">IF(OR($D14&lt;&gt;"Serviço",AND(AUTOEVENTO="Manual",$M14=$A$15)),0,
         IF(OFFSET(CRONOPLE!$F$15,$M14-$A$15,BD$13)=0,10^12,OFFSET(CRONOPLE!$F$15,$M14-$A$15,BD$13)))</f>
        <v>0</v>
      </c>
      <c r="BE14" s="171">
        <f ca="1">IF(OR($D14&lt;&gt;"Serviço",AND(AUTOEVENTO="Manual",$M14=$A$15)),0,
         IF(OFFSET(CRONOPLE!$F$15,$M14-$A$15,BE$13)=0,10^12,OFFSET(CRONOPLE!$F$15,$M14-$A$15,BE$13)))</f>
        <v>0</v>
      </c>
      <c r="BF14" s="171">
        <f ca="1">IF(OR($D14&lt;&gt;"Serviço",AND(AUTOEVENTO="Manual",$M14=$A$15)),0,
         IF(OFFSET(CRONOPLE!$F$15,$M14-$A$15,BF$13)=0,10^12,OFFSET(CRONOPLE!$F$15,$M14-$A$15,BF$13)))</f>
        <v>0</v>
      </c>
      <c r="BG14" s="171">
        <f ca="1">IF(OR($D14&lt;&gt;"Serviço",AND(AUTOEVENTO="Manual",$M14=$A$15)),0,
         IF(OFFSET(CRONOPLE!$F$15,$M14-$A$15,BG$13)=0,10^12,OFFSET(CRONOPLE!$F$15,$M14-$A$15,BG$13)))</f>
        <v>0</v>
      </c>
      <c r="BH14" s="171">
        <f ca="1">IF(OR($D14&lt;&gt;"Serviço",AND(AUTOEVENTO="Manual",$M14=$A$15)),0,
         IF(OFFSET(CRONOPLE!$F$15,$M14-$A$15,BH$13)=0,10^12,OFFSET(CRONOPLE!$F$15,$M14-$A$15,BH$13)))</f>
        <v>0</v>
      </c>
      <c r="BI14" s="171">
        <f ca="1">IF(OR($D14&lt;&gt;"Serviço",AND(AUTOEVENTO="Manual",$M14=$A$15)),0,
         IF(OFFSET(CRONOPLE!$F$15,$M14-$A$15,BI$13)=0,10^12,OFFSET(CRONOPLE!$F$15,$M14-$A$15,BI$13)))</f>
        <v>0</v>
      </c>
      <c r="BJ14" s="171">
        <f ca="1">IF(OR($D14&lt;&gt;"Serviço",AND(AUTOEVENTO="Manual",$M14=$A$15)),0,
         IF(OFFSET(CRONOPLE!$F$15,$M14-$A$15,BJ$13)=0,10^12,OFFSET(CRONOPLE!$F$15,$M14-$A$15,BJ$13)))</f>
        <v>0</v>
      </c>
      <c r="BK14" s="171">
        <f ca="1">IF(OR($D14&lt;&gt;"Serviço",AND(AUTOEVENTO="Manual",$M14=$A$15)),0,
         IF(OFFSET(CRONOPLE!$F$15,$M14-$A$15,BK$13)=0,10^12,OFFSET(CRONOPLE!$F$15,$M14-$A$15,BK$13)))</f>
        <v>0</v>
      </c>
      <c r="BL14" s="171">
        <f ca="1">IF(OR($D14&lt;&gt;"Serviço",AND(AUTOEVENTO="Manual",$M14=$A$15)),0,
         IF(OFFSET(CRONOPLE!$F$15,$M14-$A$15,BL$13)=0,10^12,OFFSET(CRONOPLE!$F$15,$M14-$A$15,BL$13)))</f>
        <v>0</v>
      </c>
      <c r="BM14" s="171">
        <f ca="1">IF(OR($D14&lt;&gt;"Serviço",AND(AUTOEVENTO="Manual",$M14=$A$15)),0,
         IF(OFFSET(CRONOPLE!$F$15,$M14-$A$15,BM$13)=0,10^12,OFFSET(CRONOPLE!$F$15,$M14-$A$15,BM$13)))</f>
        <v>0</v>
      </c>
      <c r="BN14" s="171">
        <f ca="1">IF(OR($D14&lt;&gt;"Serviço",AND(AUTOEVENTO="Manual",$M14=$A$15)),0,
         IF(OFFSET(CRONOPLE!$F$15,$M14-$A$15,BN$13)=0,10^12,OFFSET(CRONOPLE!$F$15,$M14-$A$15,BN$13)))</f>
        <v>0</v>
      </c>
      <c r="BO14" s="171">
        <f ca="1">IF(OR($D14&lt;&gt;"Serviço",AND(AUTOEVENTO="Manual",$M14=$A$15)),0,
         IF(OFFSET(CRONOPLE!$F$15,$M14-$A$15,BO$13)=0,10^12,OFFSET(CRONOPLE!$F$15,$M14-$A$15,BO$13)))</f>
        <v>0</v>
      </c>
      <c r="BP14" s="171">
        <f ca="1">IF(OR($D14&lt;&gt;"Serviço",AND(AUTOEVENTO="Manual",$M14=$A$15)),0,
         IF(OFFSET(CRONOPLE!$F$15,$M14-$A$15,BP$13)=0,10^12,OFFSET(CRONOPLE!$F$15,$M14-$A$15,BP$13)))</f>
        <v>0</v>
      </c>
      <c r="BQ14" s="171">
        <f ca="1">IF(OR($D14&lt;&gt;"Serviço",AND(AUTOEVENTO="Manual",$M14=$A$15)),0,
         IF(OFFSET(CRONOPLE!$F$15,$M14-$A$15,BQ$13)=0,10^12,OFFSET(CRONOPLE!$F$15,$M14-$A$15,BQ$13)))</f>
        <v>0</v>
      </c>
      <c r="BR14" s="171">
        <f ca="1">IF(OR($D14&lt;&gt;"Serviço",AND(AUTOEVENTO="Manual",$M14=$A$15)),0,
         IF(OFFSET(CRONOPLE!$F$15,$M14-$A$15,BR$13)=0,10^12,OFFSET(CRONOPLE!$F$15,$M14-$A$15,BR$13)))</f>
        <v>0</v>
      </c>
      <c r="BS14" s="171">
        <f ca="1">IF(OR($D14&lt;&gt;"Serviço",AND(AUTOEVENTO="Manual",$M14=$A$15)),0,
         IF(OFFSET(CRONOPLE!$F$15,$M14-$A$15,BS$13)=0,10^12,OFFSET(CRONOPLE!$F$15,$M14-$A$15,BS$13)))</f>
        <v>0</v>
      </c>
      <c r="BT14" s="171">
        <f ca="1">IF(OR($D14&lt;&gt;"Serviço",AND(AUTOEVENTO="Manual",$M14=$A$15)),0,
         IF(OFFSET(CRONOPLE!$F$15,$M14-$A$15,BT$13)=0,10^12,OFFSET(CRONOPLE!$F$15,$M14-$A$15,BT$13)))</f>
        <v>0</v>
      </c>
      <c r="BV14" s="172">
        <f ca="1">IF(OR($D14&lt;&gt;"Serviço",AND(AUTOEVENTO="Manual",$M14=$A$15),$M14&gt;(ROW(PLE.lastrow)-ROW(PLE.firstrow))),0,
           IF(OFFSET(PLE!$G$15,$M14-$A$15,BV$13)="",10^12,OFFSET(PLE!$G$15,$M14-$A$15,BV$13)))</f>
        <v>0</v>
      </c>
      <c r="BW14" s="172">
        <f ca="1">IF(OR($D14&lt;&gt;"Serviço",AND(AUTOEVENTO="Manual",$M14=$A$15),$M14&gt;(ROW(PLE.lastrow)-ROW(PLE.firstrow))),0,
           IF(OFFSET(PLE!$G$15,$M14-$A$15,BW$13)="",10^12,OFFSET(PLE!$G$15,$M14-$A$15,BW$13)))</f>
        <v>0</v>
      </c>
      <c r="BX14" s="172">
        <f ca="1">IF(OR($D14&lt;&gt;"Serviço",AND(AUTOEVENTO="Manual",$M14=$A$15),$M14&gt;(ROW(PLE.lastrow)-ROW(PLE.firstrow))),0,
           IF(OFFSET(PLE!$G$15,$M14-$A$15,BX$13)="",10^12,OFFSET(PLE!$G$15,$M14-$A$15,BX$13)))</f>
        <v>0</v>
      </c>
      <c r="BY14" s="172">
        <f ca="1">IF(OR($D14&lt;&gt;"Serviço",AND(AUTOEVENTO="Manual",$M14=$A$15),$M14&gt;(ROW(PLE.lastrow)-ROW(PLE.firstrow))),0,
           IF(OFFSET(PLE!$G$15,$M14-$A$15,BY$13)="",10^12,OFFSET(PLE!$G$15,$M14-$A$15,BY$13)))</f>
        <v>0</v>
      </c>
      <c r="BZ14" s="172">
        <f ca="1">IF(OR($D14&lt;&gt;"Serviço",AND(AUTOEVENTO="Manual",$M14=$A$15),$M14&gt;(ROW(PLE.lastrow)-ROW(PLE.firstrow))),0,
           IF(OFFSET(PLE!$G$15,$M14-$A$15,BZ$13)="",10^12,OFFSET(PLE!$G$15,$M14-$A$15,BZ$13)))</f>
        <v>0</v>
      </c>
      <c r="CA14" s="172">
        <f ca="1">IF(OR($D14&lt;&gt;"Serviço",AND(AUTOEVENTO="Manual",$M14=$A$15),$M14&gt;(ROW(PLE.lastrow)-ROW(PLE.firstrow))),0,
           IF(OFFSET(PLE!$G$15,$M14-$A$15,CA$13)="",10^12,OFFSET(PLE!$G$15,$M14-$A$15,CA$13)))</f>
        <v>0</v>
      </c>
      <c r="CB14" s="172">
        <f ca="1">IF(OR($D14&lt;&gt;"Serviço",AND(AUTOEVENTO="Manual",$M14=$A$15),$M14&gt;(ROW(PLE.lastrow)-ROW(PLE.firstrow))),0,
           IF(OFFSET(PLE!$G$15,$M14-$A$15,CB$13)="",10^12,OFFSET(PLE!$G$15,$M14-$A$15,CB$13)))</f>
        <v>0</v>
      </c>
      <c r="CC14" s="172">
        <f ca="1">IF(OR($D14&lt;&gt;"Serviço",AND(AUTOEVENTO="Manual",$M14=$A$15),$M14&gt;(ROW(PLE.lastrow)-ROW(PLE.firstrow))),0,
           IF(OFFSET(PLE!$G$15,$M14-$A$15,CC$13)="",10^12,OFFSET(PLE!$G$15,$M14-$A$15,CC$13)))</f>
        <v>0</v>
      </c>
      <c r="CD14" s="172">
        <f ca="1">IF(OR($D14&lt;&gt;"Serviço",AND(AUTOEVENTO="Manual",$M14=$A$15),$M14&gt;(ROW(PLE.lastrow)-ROW(PLE.firstrow))),0,
           IF(OFFSET(PLE!$G$15,$M14-$A$15,CD$13)="",10^12,OFFSET(PLE!$G$15,$M14-$A$15,CD$13)))</f>
        <v>0</v>
      </c>
      <c r="CE14" s="172">
        <f ca="1">IF(OR($D14&lt;&gt;"Serviço",AND(AUTOEVENTO="Manual",$M14=$A$15),$M14&gt;(ROW(PLE.lastrow)-ROW(PLE.firstrow))),0,
           IF(OFFSET(PLE!$G$15,$M14-$A$15,CE$13)="",10^12,OFFSET(PLE!$G$15,$M14-$A$15,CE$13)))</f>
        <v>0</v>
      </c>
      <c r="CF14" s="172">
        <f ca="1">IF(OR($D14&lt;&gt;"Serviço",AND(AUTOEVENTO="Manual",$M14=$A$15),$M14&gt;(ROW(PLE.lastrow)-ROW(PLE.firstrow))),0,
           IF(OFFSET(PLE!$G$15,$M14-$A$15,CF$13)="",10^12,OFFSET(PLE!$G$15,$M14-$A$15,CF$13)))</f>
        <v>0</v>
      </c>
      <c r="CG14" s="172">
        <f ca="1">IF(OR($D14&lt;&gt;"Serviço",AND(AUTOEVENTO="Manual",$M14=$A$15),$M14&gt;(ROW(PLE.lastrow)-ROW(PLE.firstrow))),0,
           IF(OFFSET(PLE!$G$15,$M14-$A$15,CG$13)="",10^12,OFFSET(PLE!$G$15,$M14-$A$15,CG$13)))</f>
        <v>0</v>
      </c>
      <c r="CH14" s="172">
        <f ca="1">IF(OR($D14&lt;&gt;"Serviço",AND(AUTOEVENTO="Manual",$M14=$A$15),$M14&gt;(ROW(PLE.lastrow)-ROW(PLE.firstrow))),0,
           IF(OFFSET(PLE!$G$15,$M14-$A$15,CH$13)="",10^12,OFFSET(PLE!$G$15,$M14-$A$15,CH$13)))</f>
        <v>0</v>
      </c>
      <c r="CI14" s="172">
        <f ca="1">IF(OR($D14&lt;&gt;"Serviço",AND(AUTOEVENTO="Manual",$M14=$A$15),$M14&gt;(ROW(PLE.lastrow)-ROW(PLE.firstrow))),0,
           IF(OFFSET(PLE!$G$15,$M14-$A$15,CI$13)="",10^12,OFFSET(PLE!$G$15,$M14-$A$15,CI$13)))</f>
        <v>0</v>
      </c>
      <c r="CJ14" s="172">
        <f ca="1">IF(OR($D14&lt;&gt;"Serviço",AND(AUTOEVENTO="Manual",$M14=$A$15),$M14&gt;(ROW(PLE.lastrow)-ROW(PLE.firstrow))),0,
           IF(OFFSET(PLE!$G$15,$M14-$A$15,CJ$13)="",10^12,OFFSET(PLE!$G$15,$M14-$A$15,CJ$13)))</f>
        <v>0</v>
      </c>
      <c r="CK14" s="172">
        <f ca="1">IF(OR($D14&lt;&gt;"Serviço",AND(AUTOEVENTO="Manual",$M14=$A$15),$M14&gt;(ROW(PLE.lastrow)-ROW(PLE.firstrow))),0,
           IF(OFFSET(PLE!$G$15,$M14-$A$15,CK$13)="",10^12,OFFSET(PLE!$G$15,$M14-$A$15,CK$13)))</f>
        <v>0</v>
      </c>
      <c r="CL14" s="172">
        <f ca="1">IF(OR($D14&lt;&gt;"Serviço",AND(AUTOEVENTO="Manual",$M14=$A$15),$M14&gt;(ROW(PLE.lastrow)-ROW(PLE.firstrow))),0,
           IF(OFFSET(PLE!$G$15,$M14-$A$15,CL$13)="",10^12,OFFSET(PLE!$G$15,$M14-$A$15,CL$13)))</f>
        <v>0</v>
      </c>
      <c r="CM14" s="172">
        <f ca="1">IF(OR($D14&lt;&gt;"Serviço",AND(AUTOEVENTO="Manual",$M14=$A$15),$M14&gt;(ROW(PLE.lastrow)-ROW(PLE.firstrow))),0,
           IF(OFFSET(PLE!$G$15,$M14-$A$15,CM$13)="",10^12,OFFSET(PLE!$G$15,$M14-$A$15,CM$13)))</f>
        <v>0</v>
      </c>
    </row>
    <row r="15" spans="1:91" ht="12.75" customHeight="1" x14ac:dyDescent="0.2">
      <c r="A15" s="668">
        <f t="array" ref="A15">IF(AdmLocal="Automática",1,0)</f>
        <v>0</v>
      </c>
      <c r="B15" s="7" t="str">
        <f ca="1">OFFSET(ORÇAMENTO!C$15,ROW(B15)-ROW(B$15),0)</f>
        <v>L</v>
      </c>
      <c r="C15" s="7" t="str">
        <f ca="1">OFFSET(ORÇAMENTO!L$15,ROW(C15)-ROW(C$15),0)</f>
        <v>F</v>
      </c>
      <c r="D15" s="130" t="str">
        <f>IF(TIPOORCAMENTO="LICITADO","CTEF","LOTE")</f>
        <v>LOTE</v>
      </c>
      <c r="E15" s="745" t="str">
        <f>Import.DescLote</f>
        <v>Construção de Praça na Rua Gerânio</v>
      </c>
      <c r="F15" s="745"/>
      <c r="G15" s="745"/>
      <c r="H15" s="745"/>
      <c r="I15" s="469"/>
      <c r="J15" s="521"/>
      <c r="K15" s="632"/>
      <c r="L15" s="165" t="s">
        <v>765</v>
      </c>
      <c r="M15" s="567">
        <v>0</v>
      </c>
      <c r="N15" s="173" t="s">
        <v>777</v>
      </c>
      <c r="O15" s="174" t="e">
        <f ca="1">OFFSET($AI$15,0,O$13)</f>
        <v>#VALUE!</v>
      </c>
      <c r="Q15" s="175">
        <f t="shared" ref="Q15:Z15" ca="1" si="6">OFFSET($AI$15,0,Q$13)</f>
        <v>129038.09</v>
      </c>
      <c r="R15" s="174">
        <f t="shared" ca="1" si="6"/>
        <v>32609.16</v>
      </c>
      <c r="S15" s="174">
        <f t="shared" ca="1" si="6"/>
        <v>172070.07</v>
      </c>
      <c r="T15" s="174">
        <f t="shared" ca="1" si="6"/>
        <v>42224.09</v>
      </c>
      <c r="U15" s="174">
        <f t="shared" ca="1" si="6"/>
        <v>205708.44</v>
      </c>
      <c r="V15" s="174">
        <f t="shared" ca="1" si="6"/>
        <v>89025.869999999981</v>
      </c>
      <c r="W15" s="174">
        <f t="shared" ca="1" si="6"/>
        <v>122656.67</v>
      </c>
      <c r="X15" s="174">
        <f t="shared" ca="1" si="6"/>
        <v>17288.66</v>
      </c>
      <c r="Y15" s="174">
        <f t="shared" ca="1" si="6"/>
        <v>121009.54999999997</v>
      </c>
      <c r="Z15" s="176">
        <f t="shared" ca="1" si="6"/>
        <v>11067.54</v>
      </c>
      <c r="AA15" s="174">
        <f t="shared" ref="AA15:AH15" ca="1" si="7">OFFSET($AI$15,0,AA$13)</f>
        <v>33613.64</v>
      </c>
      <c r="AB15" s="174">
        <f t="shared" ca="1" si="7"/>
        <v>3763.2700000000004</v>
      </c>
      <c r="AC15" s="174">
        <f t="shared" ca="1" si="7"/>
        <v>0</v>
      </c>
      <c r="AD15" s="174">
        <f t="shared" ca="1" si="7"/>
        <v>0</v>
      </c>
      <c r="AE15" s="174">
        <f t="shared" ca="1" si="7"/>
        <v>0</v>
      </c>
      <c r="AF15" s="174">
        <f t="shared" ca="1" si="7"/>
        <v>0</v>
      </c>
      <c r="AG15" s="174">
        <f t="shared" ca="1" si="7"/>
        <v>0</v>
      </c>
      <c r="AH15" s="176">
        <f t="shared" ca="1" si="7"/>
        <v>0</v>
      </c>
      <c r="AJ15" s="177">
        <f ca="1">ROUND(SUM(OFFSET(AJ$15,1,0):AJ$251),2)</f>
        <v>129038.09</v>
      </c>
      <c r="AK15" s="177">
        <f ca="1">SUM(OFFSET(AK$15,1,0):AK$251)</f>
        <v>32609.16</v>
      </c>
      <c r="AL15" s="177">
        <f ca="1">SUM(OFFSET(AL$15,1,0):AL$251)</f>
        <v>172070.07</v>
      </c>
      <c r="AM15" s="177">
        <f ca="1">SUM(OFFSET(AM$15,1,0):AM$251)</f>
        <v>42224.09</v>
      </c>
      <c r="AN15" s="177">
        <f ca="1">SUM(OFFSET(AN$15,1,0):AN$251)</f>
        <v>205708.44</v>
      </c>
      <c r="AO15" s="177">
        <f ca="1">SUM(OFFSET(AO$15,1,0):AO$251)</f>
        <v>89025.869999999981</v>
      </c>
      <c r="AP15" s="177">
        <f ca="1">SUM(OFFSET(AP$15,1,0):AP$251)</f>
        <v>122656.67</v>
      </c>
      <c r="AQ15" s="177">
        <f ca="1">SUM(OFFSET(AQ$15,1,0):AQ$251)</f>
        <v>17288.66</v>
      </c>
      <c r="AR15" s="177">
        <f ca="1">SUM(OFFSET(AR$15,1,0):AR$251)</f>
        <v>121009.54999999997</v>
      </c>
      <c r="AS15" s="177">
        <f ca="1">SUM(OFFSET(AS$15,1,0):AS$251)</f>
        <v>11067.54</v>
      </c>
      <c r="AT15" s="177">
        <f ca="1">SUM(OFFSET(AT$15,1,0):AT$251)</f>
        <v>33613.64</v>
      </c>
      <c r="AU15" s="177">
        <f ca="1">SUM(OFFSET(AU$15,1,0):AU$251)</f>
        <v>3763.2700000000004</v>
      </c>
      <c r="AV15" s="177">
        <f ca="1">SUM(OFFSET(AV$15,1,0):AV$251)</f>
        <v>0</v>
      </c>
      <c r="AW15" s="177">
        <f ca="1">SUM(OFFSET(AW$15,1,0):AW$251)</f>
        <v>0</v>
      </c>
      <c r="AX15" s="177">
        <f ca="1">SUM(OFFSET(AX$15,1,0):AX$251)</f>
        <v>0</v>
      </c>
      <c r="AY15" s="177">
        <f ca="1">SUM(OFFSET(AY$15,1,0):AY$251)</f>
        <v>0</v>
      </c>
      <c r="AZ15" s="177">
        <f ca="1">SUM(OFFSET(AZ$15,1,0):AZ$251)</f>
        <v>0</v>
      </c>
      <c r="BA15" s="177">
        <f ca="1">SUM(OFFSET(BA$15,1,0):BA$251)</f>
        <v>0</v>
      </c>
      <c r="BC15" s="178">
        <f>10^12</f>
        <v>1000000000000</v>
      </c>
      <c r="BD15" s="178">
        <f t="shared" ref="BD15:BT15" si="8">10^12</f>
        <v>1000000000000</v>
      </c>
      <c r="BE15" s="178">
        <f t="shared" si="8"/>
        <v>1000000000000</v>
      </c>
      <c r="BF15" s="178">
        <f t="shared" si="8"/>
        <v>1000000000000</v>
      </c>
      <c r="BG15" s="178">
        <f t="shared" si="8"/>
        <v>1000000000000</v>
      </c>
      <c r="BH15" s="178">
        <f t="shared" si="8"/>
        <v>1000000000000</v>
      </c>
      <c r="BI15" s="178">
        <f t="shared" si="8"/>
        <v>1000000000000</v>
      </c>
      <c r="BJ15" s="178">
        <f t="shared" si="8"/>
        <v>1000000000000</v>
      </c>
      <c r="BK15" s="178">
        <f t="shared" si="8"/>
        <v>1000000000000</v>
      </c>
      <c r="BL15" s="178">
        <f t="shared" si="8"/>
        <v>1000000000000</v>
      </c>
      <c r="BM15" s="178">
        <f t="shared" si="8"/>
        <v>1000000000000</v>
      </c>
      <c r="BN15" s="178">
        <f t="shared" si="8"/>
        <v>1000000000000</v>
      </c>
      <c r="BO15" s="178">
        <f t="shared" si="8"/>
        <v>1000000000000</v>
      </c>
      <c r="BP15" s="178">
        <f t="shared" si="8"/>
        <v>1000000000000</v>
      </c>
      <c r="BQ15" s="178">
        <f t="shared" si="8"/>
        <v>1000000000000</v>
      </c>
      <c r="BR15" s="178">
        <f t="shared" si="8"/>
        <v>1000000000000</v>
      </c>
      <c r="BS15" s="178">
        <f t="shared" si="8"/>
        <v>1000000000000</v>
      </c>
      <c r="BT15" s="178">
        <f t="shared" si="8"/>
        <v>1000000000000</v>
      </c>
      <c r="BV15" s="178">
        <f t="shared" ref="BV15:CM15" si="9">10^12</f>
        <v>1000000000000</v>
      </c>
      <c r="BW15" s="178">
        <f t="shared" si="9"/>
        <v>1000000000000</v>
      </c>
      <c r="BX15" s="178">
        <f t="shared" si="9"/>
        <v>1000000000000</v>
      </c>
      <c r="BY15" s="178">
        <f t="shared" si="9"/>
        <v>1000000000000</v>
      </c>
      <c r="BZ15" s="178">
        <f t="shared" si="9"/>
        <v>1000000000000</v>
      </c>
      <c r="CA15" s="178">
        <f t="shared" si="9"/>
        <v>1000000000000</v>
      </c>
      <c r="CB15" s="178">
        <f t="shared" si="9"/>
        <v>1000000000000</v>
      </c>
      <c r="CC15" s="178">
        <f t="shared" si="9"/>
        <v>1000000000000</v>
      </c>
      <c r="CD15" s="178">
        <f t="shared" si="9"/>
        <v>1000000000000</v>
      </c>
      <c r="CE15" s="178">
        <f t="shared" si="9"/>
        <v>1000000000000</v>
      </c>
      <c r="CF15" s="178">
        <f t="shared" si="9"/>
        <v>1000000000000</v>
      </c>
      <c r="CG15" s="178">
        <f t="shared" si="9"/>
        <v>1000000000000</v>
      </c>
      <c r="CH15" s="178">
        <f t="shared" si="9"/>
        <v>1000000000000</v>
      </c>
      <c r="CI15" s="178">
        <f t="shared" si="9"/>
        <v>1000000000000</v>
      </c>
      <c r="CJ15" s="178">
        <f t="shared" si="9"/>
        <v>1000000000000</v>
      </c>
      <c r="CK15" s="178">
        <f t="shared" si="9"/>
        <v>1000000000000</v>
      </c>
      <c r="CL15" s="178">
        <f t="shared" si="9"/>
        <v>1000000000000</v>
      </c>
      <c r="CM15" s="178">
        <f t="shared" si="9"/>
        <v>1000000000000</v>
      </c>
    </row>
    <row r="16" spans="1:91" s="673" customFormat="1" ht="12.75" x14ac:dyDescent="0.2">
      <c r="A16" s="669">
        <f t="shared" ref="A16:A79" ca="1" si="10">IFERROR(IF(AUTOEVENTO="Manual",IF(K16&lt;&gt;"",MIN(VALUE(LEFT(K16,FIND(".",K16)-1)),COUNTA(EVENTOS.Lista)),0),IF(OR($B16&gt;AUTOEVENTO,$B16="S",$B16=0),SUBSTITUTE(OFFSET($A16,-1,0),IF($D16="Serviço",".",""),""),ROW(A16)-ROW($A$15)&amp;".")),0)</f>
        <v>0</v>
      </c>
      <c r="B16" s="669">
        <f ca="1">OFFSET(ORÇAMENTO!C$15,ROW(B16)-ROW(B$15),0)</f>
        <v>1</v>
      </c>
      <c r="C16" s="669" t="str">
        <f ca="1">OFFSET(ORÇAMENTO!L$15,ROW(C16)-ROW(C$15),0)</f>
        <v>F</v>
      </c>
      <c r="D16" s="116" t="str">
        <f ca="1">OFFSET(ORÇAMENTO!N$15,ROW(D16)-ROW(D$15),0)</f>
        <v>Meta</v>
      </c>
      <c r="E16" s="117" t="str">
        <f ca="1">OFFSET(ORÇAMENTO!O$15,ROW(E16)-ROW(E$15),0)</f>
        <v>1.</v>
      </c>
      <c r="F16" s="163" t="str">
        <f ca="1">OFFSET(ORÇAMENTO!R$15,ROW(F16)-ROW(F$15),0)</f>
        <v>Construção de Praça na Rua Gerânio</v>
      </c>
      <c r="G16" s="164" t="str">
        <f ca="1">IF($D16&lt;&gt;"Serviço","",OFFSET(ORÇAMENTO!S$15,ROW(G16)-ROW(G$15),0))</f>
        <v/>
      </c>
      <c r="H16" s="122">
        <f ca="1">IF($D16&lt;&gt;"Serviço",0,IF(ACOMPANHAMENTO="BM",ROUND(OFFSET(ORÇAMENTO!AJ$15,ROW(H16)-ROW(H$15),0),15-13*ORÇAMENTO!$AF$7),SUMPRODUCT(($Q$1:$AI$1=1)*ROUND($Q16:$AI16,15-13*ORÇAMENTO!$AF$7))))</f>
        <v>0</v>
      </c>
      <c r="I16" s="468"/>
      <c r="J16" s="665" t="str">
        <f ca="1">IF(OR(B16&lt;&gt;"S",CÁLCULO.FrentesPreenchidas=0),"",IF(AND(ACOMPANHAMENTO="PLE",AUTOEVENTO="Manual",OR(H16&gt;0,ORÇAMENTO!AC16="QUANT."),OR(K16="",M16=0,N16="")),"►",IF(AND(ACOMPANHAMENTO="PLE",ORÇAMENTO!AC16="QUANT."),"►►",IF(AND(COUNTIF($P$11:$AI$11,"▼")=0,H16&gt;0,I16=""),"◄",""))))</f>
        <v/>
      </c>
      <c r="K16" s="666"/>
      <c r="L16" s="165" t="s">
        <v>765</v>
      </c>
      <c r="M16" s="166" t="str">
        <f ca="1">IF($D16&lt;&gt;"Serviço","",
          IF(AUTOEVENTO="manual",$A16,
                IF(ISERROR(MATCH($A16,$A$15:OFFSET($A16,-1,0),0)),MAX($M$15:OFFSET(M16,-1,0))+1,
                      INDEX($M$15:OFFSET(M16,-1,0),MATCH($A16,$A$15:OFFSET($A16,-1,0),0)))))</f>
        <v/>
      </c>
      <c r="N16" s="167" t="str">
        <f ca="1">IF($D16&lt;&gt;"Serviço","",
         IF(AUTOEVENTO="Manual",
                IF($A16=0,"&lt;-- defina o número do agrupador",
                       OFFSET(EVENTOS!$D$15,$A16-$A$15,0)),
                OFFSET($F$15,$A16,0)))</f>
        <v/>
      </c>
      <c r="O16" s="168"/>
      <c r="Q16" s="168"/>
      <c r="R16" s="169"/>
      <c r="S16" s="169"/>
      <c r="T16" s="169"/>
      <c r="U16" s="169"/>
      <c r="V16" s="169"/>
      <c r="W16" s="169"/>
      <c r="X16" s="169"/>
      <c r="Y16" s="169"/>
      <c r="Z16" s="170"/>
      <c r="AA16" s="169"/>
      <c r="AB16" s="169"/>
      <c r="AC16" s="169"/>
      <c r="AD16" s="169"/>
      <c r="AE16" s="169"/>
      <c r="AF16" s="169"/>
      <c r="AG16" s="169"/>
      <c r="AH16" s="170"/>
      <c r="AJ16" s="453">
        <f ca="1">IF(AND($D16="Serviço",AJ$12&lt;&gt;0,$H16&gt;0,OR(AUTOEVENTO&lt;&gt;"manual",$M16&lt;&gt;$A$15)),
        IF(Import.TipoArredondamento&lt;&gt;"TransfereGOV",
              ROUND(OFFSET($P16,0,AJ$13),15-13*ORÇAMENTO!$AF$7)/$H16*OFFSET(ORÇAMENTO!$X$15,ROW(AJ16)-ROW(AJ$15),0),
              ROUND(ROUND(OFFSET($P16,0,AJ$13),15-13*ORÇAMENTO!$AF$7)*OFFSET(ORÇAMENTO!$W$15,ROW(AJ16)-ROW(AJ$15),0),15-13*ORÇAMENTO!$AF$11)),
         0)</f>
        <v>0</v>
      </c>
      <c r="AK16" s="453">
        <f ca="1">IF(AND($D16="Serviço",AK$12&lt;&gt;0,$H16&gt;0,OR(AUTOEVENTO&lt;&gt;"manual",$M16&lt;&gt;$A$15)),
        IF(Import.TipoArredondamento&lt;&gt;"TransfereGOV",
              ROUND(OFFSET($P16,0,AK$13),15-13*ORÇAMENTO!$AF$7)/$H16*OFFSET(ORÇAMENTO!$X$15,ROW(AK16)-ROW(AK$15),0),
              ROUND(ROUND(OFFSET($P16,0,AK$13),15-13*ORÇAMENTO!$AF$7)*OFFSET(ORÇAMENTO!$W$15,ROW(AK16)-ROW(AK$15),0),15-13*ORÇAMENTO!$AF$11)),
         0)</f>
        <v>0</v>
      </c>
      <c r="AL16" s="453">
        <f ca="1">IF(AND($D16="Serviço",AL$12&lt;&gt;0,$H16&gt;0,OR(AUTOEVENTO&lt;&gt;"manual",$M16&lt;&gt;$A$15)),
        IF(Import.TipoArredondamento&lt;&gt;"TransfereGOV",
              ROUND(OFFSET($P16,0,AL$13),15-13*ORÇAMENTO!$AF$7)/$H16*OFFSET(ORÇAMENTO!$X$15,ROW(AL16)-ROW(AL$15),0),
              ROUND(ROUND(OFFSET($P16,0,AL$13),15-13*ORÇAMENTO!$AF$7)*OFFSET(ORÇAMENTO!$W$15,ROW(AL16)-ROW(AL$15),0),15-13*ORÇAMENTO!$AF$11)),
         0)</f>
        <v>0</v>
      </c>
      <c r="AM16" s="453">
        <f ca="1">IF(AND($D16="Serviço",AM$12&lt;&gt;0,$H16&gt;0,OR(AUTOEVENTO&lt;&gt;"manual",$M16&lt;&gt;$A$15)),
        IF(Import.TipoArredondamento&lt;&gt;"TransfereGOV",
              ROUND(OFFSET($P16,0,AM$13),15-13*ORÇAMENTO!$AF$7)/$H16*OFFSET(ORÇAMENTO!$X$15,ROW(AM16)-ROW(AM$15),0),
              ROUND(ROUND(OFFSET($P16,0,AM$13),15-13*ORÇAMENTO!$AF$7)*OFFSET(ORÇAMENTO!$W$15,ROW(AM16)-ROW(AM$15),0),15-13*ORÇAMENTO!$AF$11)),
         0)</f>
        <v>0</v>
      </c>
      <c r="AN16" s="453">
        <f ca="1">IF(AND($D16="Serviço",AN$12&lt;&gt;0,$H16&gt;0,OR(AUTOEVENTO&lt;&gt;"manual",$M16&lt;&gt;$A$15)),
        IF(Import.TipoArredondamento&lt;&gt;"TransfereGOV",
              ROUND(OFFSET($P16,0,AN$13),15-13*ORÇAMENTO!$AF$7)/$H16*OFFSET(ORÇAMENTO!$X$15,ROW(AN16)-ROW(AN$15),0),
              ROUND(ROUND(OFFSET($P16,0,AN$13),15-13*ORÇAMENTO!$AF$7)*OFFSET(ORÇAMENTO!$W$15,ROW(AN16)-ROW(AN$15),0),15-13*ORÇAMENTO!$AF$11)),
         0)</f>
        <v>0</v>
      </c>
      <c r="AO16" s="453">
        <f ca="1">IF(AND($D16="Serviço",AO$12&lt;&gt;0,$H16&gt;0,OR(AUTOEVENTO&lt;&gt;"manual",$M16&lt;&gt;$A$15)),
        IF(Import.TipoArredondamento&lt;&gt;"TransfereGOV",
              ROUND(OFFSET($P16,0,AO$13),15-13*ORÇAMENTO!$AF$7)/$H16*OFFSET(ORÇAMENTO!$X$15,ROW(AO16)-ROW(AO$15),0),
              ROUND(ROUND(OFFSET($P16,0,AO$13),15-13*ORÇAMENTO!$AF$7)*OFFSET(ORÇAMENTO!$W$15,ROW(AO16)-ROW(AO$15),0),15-13*ORÇAMENTO!$AF$11)),
         0)</f>
        <v>0</v>
      </c>
      <c r="AP16" s="453">
        <f ca="1">IF(AND($D16="Serviço",AP$12&lt;&gt;0,$H16&gt;0,OR(AUTOEVENTO&lt;&gt;"manual",$M16&lt;&gt;$A$15)),
        IF(Import.TipoArredondamento&lt;&gt;"TransfereGOV",
              ROUND(OFFSET($P16,0,AP$13),15-13*ORÇAMENTO!$AF$7)/$H16*OFFSET(ORÇAMENTO!$X$15,ROW(AP16)-ROW(AP$15),0),
              ROUND(ROUND(OFFSET($P16,0,AP$13),15-13*ORÇAMENTO!$AF$7)*OFFSET(ORÇAMENTO!$W$15,ROW(AP16)-ROW(AP$15),0),15-13*ORÇAMENTO!$AF$11)),
         0)</f>
        <v>0</v>
      </c>
      <c r="AQ16" s="453">
        <f ca="1">IF(AND($D16="Serviço",AQ$12&lt;&gt;0,$H16&gt;0,OR(AUTOEVENTO&lt;&gt;"manual",$M16&lt;&gt;$A$15)),
        IF(Import.TipoArredondamento&lt;&gt;"TransfereGOV",
              ROUND(OFFSET($P16,0,AQ$13),15-13*ORÇAMENTO!$AF$7)/$H16*OFFSET(ORÇAMENTO!$X$15,ROW(AQ16)-ROW(AQ$15),0),
              ROUND(ROUND(OFFSET($P16,0,AQ$13),15-13*ORÇAMENTO!$AF$7)*OFFSET(ORÇAMENTO!$W$15,ROW(AQ16)-ROW(AQ$15),0),15-13*ORÇAMENTO!$AF$11)),
         0)</f>
        <v>0</v>
      </c>
      <c r="AR16" s="453">
        <f ca="1">IF(AND($D16="Serviço",AR$12&lt;&gt;0,$H16&gt;0,OR(AUTOEVENTO&lt;&gt;"manual",$M16&lt;&gt;$A$15)),
        IF(Import.TipoArredondamento&lt;&gt;"TransfereGOV",
              ROUND(OFFSET($P16,0,AR$13),15-13*ORÇAMENTO!$AF$7)/$H16*OFFSET(ORÇAMENTO!$X$15,ROW(AR16)-ROW(AR$15),0),
              ROUND(ROUND(OFFSET($P16,0,AR$13),15-13*ORÇAMENTO!$AF$7)*OFFSET(ORÇAMENTO!$W$15,ROW(AR16)-ROW(AR$15),0),15-13*ORÇAMENTO!$AF$11)),
         0)</f>
        <v>0</v>
      </c>
      <c r="AS16" s="453">
        <f ca="1">IF(AND($D16="Serviço",AS$12&lt;&gt;0,$H16&gt;0,OR(AUTOEVENTO&lt;&gt;"manual",$M16&lt;&gt;$A$15)),
        IF(Import.TipoArredondamento&lt;&gt;"TransfereGOV",
              ROUND(OFFSET($P16,0,AS$13),15-13*ORÇAMENTO!$AF$7)/$H16*OFFSET(ORÇAMENTO!$X$15,ROW(AS16)-ROW(AS$15),0),
              ROUND(ROUND(OFFSET($P16,0,AS$13),15-13*ORÇAMENTO!$AF$7)*OFFSET(ORÇAMENTO!$W$15,ROW(AS16)-ROW(AS$15),0),15-13*ORÇAMENTO!$AF$11)),
         0)</f>
        <v>0</v>
      </c>
      <c r="AT16" s="453">
        <f ca="1">IF(AND($D16="Serviço",AT$12&lt;&gt;0,$H16&gt;0,OR(AUTOEVENTO&lt;&gt;"manual",$M16&lt;&gt;$A$15)),
        IF(Import.TipoArredondamento&lt;&gt;"TransfereGOV",
              ROUND(OFFSET($P16,0,AT$13),15-13*ORÇAMENTO!$AF$7)/$H16*OFFSET(ORÇAMENTO!$X$15,ROW(AT16)-ROW(AT$15),0),
              ROUND(ROUND(OFFSET($P16,0,AT$13),15-13*ORÇAMENTO!$AF$7)*OFFSET(ORÇAMENTO!$W$15,ROW(AT16)-ROW(AT$15),0),15-13*ORÇAMENTO!$AF$11)),
         0)</f>
        <v>0</v>
      </c>
      <c r="AU16" s="453">
        <f ca="1">IF(AND($D16="Serviço",AU$12&lt;&gt;0,$H16&gt;0,OR(AUTOEVENTO&lt;&gt;"manual",$M16&lt;&gt;$A$15)),
        IF(Import.TipoArredondamento&lt;&gt;"TransfereGOV",
              ROUND(OFFSET($P16,0,AU$13),15-13*ORÇAMENTO!$AF$7)/$H16*OFFSET(ORÇAMENTO!$X$15,ROW(AU16)-ROW(AU$15),0),
              ROUND(ROUND(OFFSET($P16,0,AU$13),15-13*ORÇAMENTO!$AF$7)*OFFSET(ORÇAMENTO!$W$15,ROW(AU16)-ROW(AU$15),0),15-13*ORÇAMENTO!$AF$11)),
         0)</f>
        <v>0</v>
      </c>
      <c r="AV16" s="453">
        <f ca="1">IF(AND($D16="Serviço",AV$12&lt;&gt;0,$H16&gt;0,OR(AUTOEVENTO&lt;&gt;"manual",$M16&lt;&gt;$A$15)),
        IF(Import.TipoArredondamento&lt;&gt;"TransfereGOV",
              ROUND(OFFSET($P16,0,AV$13),15-13*ORÇAMENTO!$AF$7)/$H16*OFFSET(ORÇAMENTO!$X$15,ROW(AV16)-ROW(AV$15),0),
              ROUND(ROUND(OFFSET($P16,0,AV$13),15-13*ORÇAMENTO!$AF$7)*OFFSET(ORÇAMENTO!$W$15,ROW(AV16)-ROW(AV$15),0),15-13*ORÇAMENTO!$AF$11)),
         0)</f>
        <v>0</v>
      </c>
      <c r="AW16" s="453">
        <f ca="1">IF(AND($D16="Serviço",AW$12&lt;&gt;0,$H16&gt;0,OR(AUTOEVENTO&lt;&gt;"manual",$M16&lt;&gt;$A$15)),
        IF(Import.TipoArredondamento&lt;&gt;"TransfereGOV",
              ROUND(OFFSET($P16,0,AW$13),15-13*ORÇAMENTO!$AF$7)/$H16*OFFSET(ORÇAMENTO!$X$15,ROW(AW16)-ROW(AW$15),0),
              ROUND(ROUND(OFFSET($P16,0,AW$13),15-13*ORÇAMENTO!$AF$7)*OFFSET(ORÇAMENTO!$W$15,ROW(AW16)-ROW(AW$15),0),15-13*ORÇAMENTO!$AF$11)),
         0)</f>
        <v>0</v>
      </c>
      <c r="AX16" s="453">
        <f ca="1">IF(AND($D16="Serviço",AX$12&lt;&gt;0,$H16&gt;0,OR(AUTOEVENTO&lt;&gt;"manual",$M16&lt;&gt;$A$15)),
        IF(Import.TipoArredondamento&lt;&gt;"TransfereGOV",
              ROUND(OFFSET($P16,0,AX$13),15-13*ORÇAMENTO!$AF$7)/$H16*OFFSET(ORÇAMENTO!$X$15,ROW(AX16)-ROW(AX$15),0),
              ROUND(ROUND(OFFSET($P16,0,AX$13),15-13*ORÇAMENTO!$AF$7)*OFFSET(ORÇAMENTO!$W$15,ROW(AX16)-ROW(AX$15),0),15-13*ORÇAMENTO!$AF$11)),
         0)</f>
        <v>0</v>
      </c>
      <c r="AY16" s="453">
        <f ca="1">IF(AND($D16="Serviço",AY$12&lt;&gt;0,$H16&gt;0,OR(AUTOEVENTO&lt;&gt;"manual",$M16&lt;&gt;$A$15)),
        IF(Import.TipoArredondamento&lt;&gt;"TransfereGOV",
              ROUND(OFFSET($P16,0,AY$13),15-13*ORÇAMENTO!$AF$7)/$H16*OFFSET(ORÇAMENTO!$X$15,ROW(AY16)-ROW(AY$15),0),
              ROUND(ROUND(OFFSET($P16,0,AY$13),15-13*ORÇAMENTO!$AF$7)*OFFSET(ORÇAMENTO!$W$15,ROW(AY16)-ROW(AY$15),0),15-13*ORÇAMENTO!$AF$11)),
         0)</f>
        <v>0</v>
      </c>
      <c r="AZ16" s="453">
        <f ca="1">IF(AND($D16="Serviço",AZ$12&lt;&gt;0,$H16&gt;0,OR(AUTOEVENTO&lt;&gt;"manual",$M16&lt;&gt;$A$15)),
        IF(Import.TipoArredondamento&lt;&gt;"TransfereGOV",
              ROUND(OFFSET($P16,0,AZ$13),15-13*ORÇAMENTO!$AF$7)/$H16*OFFSET(ORÇAMENTO!$X$15,ROW(AZ16)-ROW(AZ$15),0),
              ROUND(ROUND(OFFSET($P16,0,AZ$13),15-13*ORÇAMENTO!$AF$7)*OFFSET(ORÇAMENTO!$W$15,ROW(AZ16)-ROW(AZ$15),0),15-13*ORÇAMENTO!$AF$11)),
         0)</f>
        <v>0</v>
      </c>
      <c r="BA16" s="453">
        <f ca="1">IF(AND($D16="Serviço",BA$12&lt;&gt;0,$H16&gt;0,OR(AUTOEVENTO&lt;&gt;"manual",$M16&lt;&gt;$A$15)),
        IF(Import.TipoArredondamento&lt;&gt;"TransfereGOV",
              ROUND(OFFSET($P16,0,BA$13),15-13*ORÇAMENTO!$AF$7)/$H16*OFFSET(ORÇAMENTO!$X$15,ROW(BA16)-ROW(BA$15),0),
              ROUND(ROUND(OFFSET($P16,0,BA$13),15-13*ORÇAMENTO!$AF$7)*OFFSET(ORÇAMENTO!$W$15,ROW(BA16)-ROW(BA$15),0),15-13*ORÇAMENTO!$AF$11)),
         0)</f>
        <v>0</v>
      </c>
      <c r="BC16" s="171">
        <f ca="1">IF(OR($D16&lt;&gt;"Serviço",AND(AUTOEVENTO="Manual",$M16=$A$15)),0,
         IF(OFFSET(CRONOPLE!$F$15,$M16-$A$15,BC$13)=0,10^12,OFFSET(CRONOPLE!$F$15,$M16-$A$15,BC$13)))</f>
        <v>0</v>
      </c>
      <c r="BD16" s="171">
        <f ca="1">IF(OR($D16&lt;&gt;"Serviço",AND(AUTOEVENTO="Manual",$M16=$A$15)),0,
         IF(OFFSET(CRONOPLE!$F$15,$M16-$A$15,BD$13)=0,10^12,OFFSET(CRONOPLE!$F$15,$M16-$A$15,BD$13)))</f>
        <v>0</v>
      </c>
      <c r="BE16" s="171">
        <f ca="1">IF(OR($D16&lt;&gt;"Serviço",AND(AUTOEVENTO="Manual",$M16=$A$15)),0,
         IF(OFFSET(CRONOPLE!$F$15,$M16-$A$15,BE$13)=0,10^12,OFFSET(CRONOPLE!$F$15,$M16-$A$15,BE$13)))</f>
        <v>0</v>
      </c>
      <c r="BF16" s="171">
        <f ca="1">IF(OR($D16&lt;&gt;"Serviço",AND(AUTOEVENTO="Manual",$M16=$A$15)),0,
         IF(OFFSET(CRONOPLE!$F$15,$M16-$A$15,BF$13)=0,10^12,OFFSET(CRONOPLE!$F$15,$M16-$A$15,BF$13)))</f>
        <v>0</v>
      </c>
      <c r="BG16" s="171">
        <f ca="1">IF(OR($D16&lt;&gt;"Serviço",AND(AUTOEVENTO="Manual",$M16=$A$15)),0,
         IF(OFFSET(CRONOPLE!$F$15,$M16-$A$15,BG$13)=0,10^12,OFFSET(CRONOPLE!$F$15,$M16-$A$15,BG$13)))</f>
        <v>0</v>
      </c>
      <c r="BH16" s="171">
        <f ca="1">IF(OR($D16&lt;&gt;"Serviço",AND(AUTOEVENTO="Manual",$M16=$A$15)),0,
         IF(OFFSET(CRONOPLE!$F$15,$M16-$A$15,BH$13)=0,10^12,OFFSET(CRONOPLE!$F$15,$M16-$A$15,BH$13)))</f>
        <v>0</v>
      </c>
      <c r="BI16" s="171">
        <f ca="1">IF(OR($D16&lt;&gt;"Serviço",AND(AUTOEVENTO="Manual",$M16=$A$15)),0,
         IF(OFFSET(CRONOPLE!$F$15,$M16-$A$15,BI$13)=0,10^12,OFFSET(CRONOPLE!$F$15,$M16-$A$15,BI$13)))</f>
        <v>0</v>
      </c>
      <c r="BJ16" s="171">
        <f ca="1">IF(OR($D16&lt;&gt;"Serviço",AND(AUTOEVENTO="Manual",$M16=$A$15)),0,
         IF(OFFSET(CRONOPLE!$F$15,$M16-$A$15,BJ$13)=0,10^12,OFFSET(CRONOPLE!$F$15,$M16-$A$15,BJ$13)))</f>
        <v>0</v>
      </c>
      <c r="BK16" s="171">
        <f ca="1">IF(OR($D16&lt;&gt;"Serviço",AND(AUTOEVENTO="Manual",$M16=$A$15)),0,
         IF(OFFSET(CRONOPLE!$F$15,$M16-$A$15,BK$13)=0,10^12,OFFSET(CRONOPLE!$F$15,$M16-$A$15,BK$13)))</f>
        <v>0</v>
      </c>
      <c r="BL16" s="171">
        <f ca="1">IF(OR($D16&lt;&gt;"Serviço",AND(AUTOEVENTO="Manual",$M16=$A$15)),0,
         IF(OFFSET(CRONOPLE!$F$15,$M16-$A$15,BL$13)=0,10^12,OFFSET(CRONOPLE!$F$15,$M16-$A$15,BL$13)))</f>
        <v>0</v>
      </c>
      <c r="BM16" s="171">
        <f ca="1">IF(OR($D16&lt;&gt;"Serviço",AND(AUTOEVENTO="Manual",$M16=$A$15)),0,
         IF(OFFSET(CRONOPLE!$F$15,$M16-$A$15,BM$13)=0,10^12,OFFSET(CRONOPLE!$F$15,$M16-$A$15,BM$13)))</f>
        <v>0</v>
      </c>
      <c r="BN16" s="171">
        <f ca="1">IF(OR($D16&lt;&gt;"Serviço",AND(AUTOEVENTO="Manual",$M16=$A$15)),0,
         IF(OFFSET(CRONOPLE!$F$15,$M16-$A$15,BN$13)=0,10^12,OFFSET(CRONOPLE!$F$15,$M16-$A$15,BN$13)))</f>
        <v>0</v>
      </c>
      <c r="BO16" s="171">
        <f ca="1">IF(OR($D16&lt;&gt;"Serviço",AND(AUTOEVENTO="Manual",$M16=$A$15)),0,
         IF(OFFSET(CRONOPLE!$F$15,$M16-$A$15,BO$13)=0,10^12,OFFSET(CRONOPLE!$F$15,$M16-$A$15,BO$13)))</f>
        <v>0</v>
      </c>
      <c r="BP16" s="171">
        <f ca="1">IF(OR($D16&lt;&gt;"Serviço",AND(AUTOEVENTO="Manual",$M16=$A$15)),0,
         IF(OFFSET(CRONOPLE!$F$15,$M16-$A$15,BP$13)=0,10^12,OFFSET(CRONOPLE!$F$15,$M16-$A$15,BP$13)))</f>
        <v>0</v>
      </c>
      <c r="BQ16" s="171">
        <f ca="1">IF(OR($D16&lt;&gt;"Serviço",AND(AUTOEVENTO="Manual",$M16=$A$15)),0,
         IF(OFFSET(CRONOPLE!$F$15,$M16-$A$15,BQ$13)=0,10^12,OFFSET(CRONOPLE!$F$15,$M16-$A$15,BQ$13)))</f>
        <v>0</v>
      </c>
      <c r="BR16" s="171">
        <f ca="1">IF(OR($D16&lt;&gt;"Serviço",AND(AUTOEVENTO="Manual",$M16=$A$15)),0,
         IF(OFFSET(CRONOPLE!$F$15,$M16-$A$15,BR$13)=0,10^12,OFFSET(CRONOPLE!$F$15,$M16-$A$15,BR$13)))</f>
        <v>0</v>
      </c>
      <c r="BS16" s="171">
        <f ca="1">IF(OR($D16&lt;&gt;"Serviço",AND(AUTOEVENTO="Manual",$M16=$A$15)),0,
         IF(OFFSET(CRONOPLE!$F$15,$M16-$A$15,BS$13)=0,10^12,OFFSET(CRONOPLE!$F$15,$M16-$A$15,BS$13)))</f>
        <v>0</v>
      </c>
      <c r="BT16" s="171">
        <f ca="1">IF(OR($D16&lt;&gt;"Serviço",AND(AUTOEVENTO="Manual",$M16=$A$15)),0,
         IF(OFFSET(CRONOPLE!$F$15,$M16-$A$15,BT$13)=0,10^12,OFFSET(CRONOPLE!$F$15,$M16-$A$15,BT$13)))</f>
        <v>0</v>
      </c>
      <c r="BV16" s="172">
        <f ca="1">IF(OR($D16&lt;&gt;"Serviço",AND(AUTOEVENTO="Manual",$M16=$A$15),$M16&gt;(ROW(PLE.lastrow)-ROW(PLE.firstrow))),0,
           IF(OFFSET(PLE!$G$15,$M16-$A$15,BV$13)="",10^12,OFFSET(PLE!$G$15,$M16-$A$15,BV$13)))</f>
        <v>0</v>
      </c>
      <c r="BW16" s="172">
        <f ca="1">IF(OR($D16&lt;&gt;"Serviço",AND(AUTOEVENTO="Manual",$M16=$A$15),$M16&gt;(ROW(PLE.lastrow)-ROW(PLE.firstrow))),0,
           IF(OFFSET(PLE!$G$15,$M16-$A$15,BW$13)="",10^12,OFFSET(PLE!$G$15,$M16-$A$15,BW$13)))</f>
        <v>0</v>
      </c>
      <c r="BX16" s="172">
        <f ca="1">IF(OR($D16&lt;&gt;"Serviço",AND(AUTOEVENTO="Manual",$M16=$A$15),$M16&gt;(ROW(PLE.lastrow)-ROW(PLE.firstrow))),0,
           IF(OFFSET(PLE!$G$15,$M16-$A$15,BX$13)="",10^12,OFFSET(PLE!$G$15,$M16-$A$15,BX$13)))</f>
        <v>0</v>
      </c>
      <c r="BY16" s="172">
        <f ca="1">IF(OR($D16&lt;&gt;"Serviço",AND(AUTOEVENTO="Manual",$M16=$A$15),$M16&gt;(ROW(PLE.lastrow)-ROW(PLE.firstrow))),0,
           IF(OFFSET(PLE!$G$15,$M16-$A$15,BY$13)="",10^12,OFFSET(PLE!$G$15,$M16-$A$15,BY$13)))</f>
        <v>0</v>
      </c>
      <c r="BZ16" s="172">
        <f ca="1">IF(OR($D16&lt;&gt;"Serviço",AND(AUTOEVENTO="Manual",$M16=$A$15),$M16&gt;(ROW(PLE.lastrow)-ROW(PLE.firstrow))),0,
           IF(OFFSET(PLE!$G$15,$M16-$A$15,BZ$13)="",10^12,OFFSET(PLE!$G$15,$M16-$A$15,BZ$13)))</f>
        <v>0</v>
      </c>
      <c r="CA16" s="172">
        <f ca="1">IF(OR($D16&lt;&gt;"Serviço",AND(AUTOEVENTO="Manual",$M16=$A$15),$M16&gt;(ROW(PLE.lastrow)-ROW(PLE.firstrow))),0,
           IF(OFFSET(PLE!$G$15,$M16-$A$15,CA$13)="",10^12,OFFSET(PLE!$G$15,$M16-$A$15,CA$13)))</f>
        <v>0</v>
      </c>
      <c r="CB16" s="172">
        <f ca="1">IF(OR($D16&lt;&gt;"Serviço",AND(AUTOEVENTO="Manual",$M16=$A$15),$M16&gt;(ROW(PLE.lastrow)-ROW(PLE.firstrow))),0,
           IF(OFFSET(PLE!$G$15,$M16-$A$15,CB$13)="",10^12,OFFSET(PLE!$G$15,$M16-$A$15,CB$13)))</f>
        <v>0</v>
      </c>
      <c r="CC16" s="172">
        <f ca="1">IF(OR($D16&lt;&gt;"Serviço",AND(AUTOEVENTO="Manual",$M16=$A$15),$M16&gt;(ROW(PLE.lastrow)-ROW(PLE.firstrow))),0,
           IF(OFFSET(PLE!$G$15,$M16-$A$15,CC$13)="",10^12,OFFSET(PLE!$G$15,$M16-$A$15,CC$13)))</f>
        <v>0</v>
      </c>
      <c r="CD16" s="172">
        <f ca="1">IF(OR($D16&lt;&gt;"Serviço",AND(AUTOEVENTO="Manual",$M16=$A$15),$M16&gt;(ROW(PLE.lastrow)-ROW(PLE.firstrow))),0,
           IF(OFFSET(PLE!$G$15,$M16-$A$15,CD$13)="",10^12,OFFSET(PLE!$G$15,$M16-$A$15,CD$13)))</f>
        <v>0</v>
      </c>
      <c r="CE16" s="172">
        <f ca="1">IF(OR($D16&lt;&gt;"Serviço",AND(AUTOEVENTO="Manual",$M16=$A$15),$M16&gt;(ROW(PLE.lastrow)-ROW(PLE.firstrow))),0,
           IF(OFFSET(PLE!$G$15,$M16-$A$15,CE$13)="",10^12,OFFSET(PLE!$G$15,$M16-$A$15,CE$13)))</f>
        <v>0</v>
      </c>
      <c r="CF16" s="172">
        <f ca="1">IF(OR($D16&lt;&gt;"Serviço",AND(AUTOEVENTO="Manual",$M16=$A$15),$M16&gt;(ROW(PLE.lastrow)-ROW(PLE.firstrow))),0,
           IF(OFFSET(PLE!$G$15,$M16-$A$15,CF$13)="",10^12,OFFSET(PLE!$G$15,$M16-$A$15,CF$13)))</f>
        <v>0</v>
      </c>
      <c r="CG16" s="172">
        <f ca="1">IF(OR($D16&lt;&gt;"Serviço",AND(AUTOEVENTO="Manual",$M16=$A$15),$M16&gt;(ROW(PLE.lastrow)-ROW(PLE.firstrow))),0,
           IF(OFFSET(PLE!$G$15,$M16-$A$15,CG$13)="",10^12,OFFSET(PLE!$G$15,$M16-$A$15,CG$13)))</f>
        <v>0</v>
      </c>
      <c r="CH16" s="172">
        <f ca="1">IF(OR($D16&lt;&gt;"Serviço",AND(AUTOEVENTO="Manual",$M16=$A$15),$M16&gt;(ROW(PLE.lastrow)-ROW(PLE.firstrow))),0,
           IF(OFFSET(PLE!$G$15,$M16-$A$15,CH$13)="",10^12,OFFSET(PLE!$G$15,$M16-$A$15,CH$13)))</f>
        <v>0</v>
      </c>
      <c r="CI16" s="172">
        <f ca="1">IF(OR($D16&lt;&gt;"Serviço",AND(AUTOEVENTO="Manual",$M16=$A$15),$M16&gt;(ROW(PLE.lastrow)-ROW(PLE.firstrow))),0,
           IF(OFFSET(PLE!$G$15,$M16-$A$15,CI$13)="",10^12,OFFSET(PLE!$G$15,$M16-$A$15,CI$13)))</f>
        <v>0</v>
      </c>
      <c r="CJ16" s="172">
        <f ca="1">IF(OR($D16&lt;&gt;"Serviço",AND(AUTOEVENTO="Manual",$M16=$A$15),$M16&gt;(ROW(PLE.lastrow)-ROW(PLE.firstrow))),0,
           IF(OFFSET(PLE!$G$15,$M16-$A$15,CJ$13)="",10^12,OFFSET(PLE!$G$15,$M16-$A$15,CJ$13)))</f>
        <v>0</v>
      </c>
      <c r="CK16" s="172">
        <f ca="1">IF(OR($D16&lt;&gt;"Serviço",AND(AUTOEVENTO="Manual",$M16=$A$15),$M16&gt;(ROW(PLE.lastrow)-ROW(PLE.firstrow))),0,
           IF(OFFSET(PLE!$G$15,$M16-$A$15,CK$13)="",10^12,OFFSET(PLE!$G$15,$M16-$A$15,CK$13)))</f>
        <v>0</v>
      </c>
      <c r="CL16" s="172">
        <f ca="1">IF(OR($D16&lt;&gt;"Serviço",AND(AUTOEVENTO="Manual",$M16=$A$15),$M16&gt;(ROW(PLE.lastrow)-ROW(PLE.firstrow))),0,
           IF(OFFSET(PLE!$G$15,$M16-$A$15,CL$13)="",10^12,OFFSET(PLE!$G$15,$M16-$A$15,CL$13)))</f>
        <v>0</v>
      </c>
      <c r="CM16" s="172">
        <f ca="1">IF(OR($D16&lt;&gt;"Serviço",AND(AUTOEVENTO="Manual",$M16=$A$15),$M16&gt;(ROW(PLE.lastrow)-ROW(PLE.firstrow))),0,
           IF(OFFSET(PLE!$G$15,$M16-$A$15,CM$13)="",10^12,OFFSET(PLE!$G$15,$M16-$A$15,CM$13)))</f>
        <v>0</v>
      </c>
    </row>
    <row r="17" spans="1:91" s="673" customFormat="1" ht="12.75" x14ac:dyDescent="0.2">
      <c r="A17" s="669">
        <f t="shared" ca="1" si="10"/>
        <v>0</v>
      </c>
      <c r="B17" s="669">
        <f ca="1">OFFSET(ORÇAMENTO!C$15,ROW(B17)-ROW(B$15),0)</f>
        <v>2</v>
      </c>
      <c r="C17" s="669" t="str">
        <f ca="1">OFFSET(ORÇAMENTO!L$15,ROW(C17)-ROW(C$15),0)</f>
        <v>F</v>
      </c>
      <c r="D17" s="116" t="str">
        <f ca="1">OFFSET(ORÇAMENTO!N$15,ROW(D17)-ROW(D$15),0)</f>
        <v>Nível 2</v>
      </c>
      <c r="E17" s="117" t="str">
        <f ca="1">OFFSET(ORÇAMENTO!O$15,ROW(E17)-ROW(E$15),0)</f>
        <v>1.1.</v>
      </c>
      <c r="F17" s="163" t="str">
        <f ca="1">OFFSET(ORÇAMENTO!R$15,ROW(F17)-ROW(F$15),0)</f>
        <v>Serviços Preliminares</v>
      </c>
      <c r="G17" s="164" t="str">
        <f ca="1">IF($D17&lt;&gt;"Serviço","",OFFSET(ORÇAMENTO!S$15,ROW(G17)-ROW(G$15),0))</f>
        <v/>
      </c>
      <c r="H17" s="122">
        <f ca="1">IF($D17&lt;&gt;"Serviço",0,IF(ACOMPANHAMENTO="BM",ROUND(OFFSET(ORÇAMENTO!AJ$15,ROW(H17)-ROW(H$15),0),15-13*ORÇAMENTO!$AF$7),SUMPRODUCT(($Q$1:$AI$1=1)*ROUND($Q17:$AI17,15-13*ORÇAMENTO!$AF$7))))</f>
        <v>0</v>
      </c>
      <c r="I17" s="468"/>
      <c r="J17" s="665" t="str">
        <f ca="1">IF(OR(B17&lt;&gt;"S",CÁLCULO.FrentesPreenchidas=0),"",IF(AND(ACOMPANHAMENTO="PLE",AUTOEVENTO="Manual",OR(H17&gt;0,ORÇAMENTO!AC17="QUANT."),OR(K17="",M17=0,N17="")),"►",IF(AND(ACOMPANHAMENTO="PLE",ORÇAMENTO!AC17="QUANT."),"►►",IF(AND(COUNTIF($P$11:$AI$11,"▼")=0,H17&gt;0,I17=""),"◄",""))))</f>
        <v/>
      </c>
      <c r="K17" s="666"/>
      <c r="L17" s="165" t="s">
        <v>765</v>
      </c>
      <c r="M17" s="166" t="str">
        <f ca="1">IF($D17&lt;&gt;"Serviço","",
          IF(AUTOEVENTO="manual",$A17,
                IF(ISERROR(MATCH($A17,$A$15:OFFSET($A17,-1,0),0)),MAX($M$15:OFFSET(M17,-1,0))+1,
                      INDEX($M$15:OFFSET(M17,-1,0),MATCH($A17,$A$15:OFFSET($A17,-1,0),0)))))</f>
        <v/>
      </c>
      <c r="N17" s="167" t="str">
        <f ca="1">IF($D17&lt;&gt;"Serviço","",
         IF(AUTOEVENTO="Manual",
                IF($A17=0,"&lt;-- defina o número do agrupador",
                       OFFSET(EVENTOS!$D$15,$A17-$A$15,0)),
                OFFSET($F$15,$A17,0)))</f>
        <v/>
      </c>
      <c r="O17" s="168"/>
      <c r="Q17" s="168"/>
      <c r="R17" s="169"/>
      <c r="S17" s="169"/>
      <c r="T17" s="169"/>
      <c r="U17" s="169"/>
      <c r="V17" s="169"/>
      <c r="W17" s="169"/>
      <c r="X17" s="169"/>
      <c r="Y17" s="169"/>
      <c r="Z17" s="170"/>
      <c r="AA17" s="169"/>
      <c r="AB17" s="169"/>
      <c r="AC17" s="169"/>
      <c r="AD17" s="169"/>
      <c r="AE17" s="169"/>
      <c r="AF17" s="169"/>
      <c r="AG17" s="169"/>
      <c r="AH17" s="170"/>
      <c r="AJ17" s="453">
        <f ca="1">IF(AND($D17="Serviço",AJ$12&lt;&gt;0,$H17&gt;0,OR(AUTOEVENTO&lt;&gt;"manual",$M17&lt;&gt;$A$15)),
        IF(Import.TipoArredondamento&lt;&gt;"TransfereGOV",
              ROUND(OFFSET($P17,0,AJ$13),15-13*ORÇAMENTO!$AF$7)/$H17*OFFSET(ORÇAMENTO!$X$15,ROW(AJ17)-ROW(AJ$15),0),
              ROUND(ROUND(OFFSET($P17,0,AJ$13),15-13*ORÇAMENTO!$AF$7)*OFFSET(ORÇAMENTO!$W$15,ROW(AJ17)-ROW(AJ$15),0),15-13*ORÇAMENTO!$AF$11)),
         0)</f>
        <v>0</v>
      </c>
      <c r="AK17" s="453">
        <f ca="1">IF(AND($D17="Serviço",AK$12&lt;&gt;0,$H17&gt;0,OR(AUTOEVENTO&lt;&gt;"manual",$M17&lt;&gt;$A$15)),
        IF(Import.TipoArredondamento&lt;&gt;"TransfereGOV",
              ROUND(OFFSET($P17,0,AK$13),15-13*ORÇAMENTO!$AF$7)/$H17*OFFSET(ORÇAMENTO!$X$15,ROW(AK17)-ROW(AK$15),0),
              ROUND(ROUND(OFFSET($P17,0,AK$13),15-13*ORÇAMENTO!$AF$7)*OFFSET(ORÇAMENTO!$W$15,ROW(AK17)-ROW(AK$15),0),15-13*ORÇAMENTO!$AF$11)),
         0)</f>
        <v>0</v>
      </c>
      <c r="AL17" s="453">
        <f ca="1">IF(AND($D17="Serviço",AL$12&lt;&gt;0,$H17&gt;0,OR(AUTOEVENTO&lt;&gt;"manual",$M17&lt;&gt;$A$15)),
        IF(Import.TipoArredondamento&lt;&gt;"TransfereGOV",
              ROUND(OFFSET($P17,0,AL$13),15-13*ORÇAMENTO!$AF$7)/$H17*OFFSET(ORÇAMENTO!$X$15,ROW(AL17)-ROW(AL$15),0),
              ROUND(ROUND(OFFSET($P17,0,AL$13),15-13*ORÇAMENTO!$AF$7)*OFFSET(ORÇAMENTO!$W$15,ROW(AL17)-ROW(AL$15),0),15-13*ORÇAMENTO!$AF$11)),
         0)</f>
        <v>0</v>
      </c>
      <c r="AM17" s="453">
        <f ca="1">IF(AND($D17="Serviço",AM$12&lt;&gt;0,$H17&gt;0,OR(AUTOEVENTO&lt;&gt;"manual",$M17&lt;&gt;$A$15)),
        IF(Import.TipoArredondamento&lt;&gt;"TransfereGOV",
              ROUND(OFFSET($P17,0,AM$13),15-13*ORÇAMENTO!$AF$7)/$H17*OFFSET(ORÇAMENTO!$X$15,ROW(AM17)-ROW(AM$15),0),
              ROUND(ROUND(OFFSET($P17,0,AM$13),15-13*ORÇAMENTO!$AF$7)*OFFSET(ORÇAMENTO!$W$15,ROW(AM17)-ROW(AM$15),0),15-13*ORÇAMENTO!$AF$11)),
         0)</f>
        <v>0</v>
      </c>
      <c r="AN17" s="453">
        <f ca="1">IF(AND($D17="Serviço",AN$12&lt;&gt;0,$H17&gt;0,OR(AUTOEVENTO&lt;&gt;"manual",$M17&lt;&gt;$A$15)),
        IF(Import.TipoArredondamento&lt;&gt;"TransfereGOV",
              ROUND(OFFSET($P17,0,AN$13),15-13*ORÇAMENTO!$AF$7)/$H17*OFFSET(ORÇAMENTO!$X$15,ROW(AN17)-ROW(AN$15),0),
              ROUND(ROUND(OFFSET($P17,0,AN$13),15-13*ORÇAMENTO!$AF$7)*OFFSET(ORÇAMENTO!$W$15,ROW(AN17)-ROW(AN$15),0),15-13*ORÇAMENTO!$AF$11)),
         0)</f>
        <v>0</v>
      </c>
      <c r="AO17" s="453">
        <f ca="1">IF(AND($D17="Serviço",AO$12&lt;&gt;0,$H17&gt;0,OR(AUTOEVENTO&lt;&gt;"manual",$M17&lt;&gt;$A$15)),
        IF(Import.TipoArredondamento&lt;&gt;"TransfereGOV",
              ROUND(OFFSET($P17,0,AO$13),15-13*ORÇAMENTO!$AF$7)/$H17*OFFSET(ORÇAMENTO!$X$15,ROW(AO17)-ROW(AO$15),0),
              ROUND(ROUND(OFFSET($P17,0,AO$13),15-13*ORÇAMENTO!$AF$7)*OFFSET(ORÇAMENTO!$W$15,ROW(AO17)-ROW(AO$15),0),15-13*ORÇAMENTO!$AF$11)),
         0)</f>
        <v>0</v>
      </c>
      <c r="AP17" s="453">
        <f ca="1">IF(AND($D17="Serviço",AP$12&lt;&gt;0,$H17&gt;0,OR(AUTOEVENTO&lt;&gt;"manual",$M17&lt;&gt;$A$15)),
        IF(Import.TipoArredondamento&lt;&gt;"TransfereGOV",
              ROUND(OFFSET($P17,0,AP$13),15-13*ORÇAMENTO!$AF$7)/$H17*OFFSET(ORÇAMENTO!$X$15,ROW(AP17)-ROW(AP$15),0),
              ROUND(ROUND(OFFSET($P17,0,AP$13),15-13*ORÇAMENTO!$AF$7)*OFFSET(ORÇAMENTO!$W$15,ROW(AP17)-ROW(AP$15),0),15-13*ORÇAMENTO!$AF$11)),
         0)</f>
        <v>0</v>
      </c>
      <c r="AQ17" s="453">
        <f ca="1">IF(AND($D17="Serviço",AQ$12&lt;&gt;0,$H17&gt;0,OR(AUTOEVENTO&lt;&gt;"manual",$M17&lt;&gt;$A$15)),
        IF(Import.TipoArredondamento&lt;&gt;"TransfereGOV",
              ROUND(OFFSET($P17,0,AQ$13),15-13*ORÇAMENTO!$AF$7)/$H17*OFFSET(ORÇAMENTO!$X$15,ROW(AQ17)-ROW(AQ$15),0),
              ROUND(ROUND(OFFSET($P17,0,AQ$13),15-13*ORÇAMENTO!$AF$7)*OFFSET(ORÇAMENTO!$W$15,ROW(AQ17)-ROW(AQ$15),0),15-13*ORÇAMENTO!$AF$11)),
         0)</f>
        <v>0</v>
      </c>
      <c r="AR17" s="453">
        <f ca="1">IF(AND($D17="Serviço",AR$12&lt;&gt;0,$H17&gt;0,OR(AUTOEVENTO&lt;&gt;"manual",$M17&lt;&gt;$A$15)),
        IF(Import.TipoArredondamento&lt;&gt;"TransfereGOV",
              ROUND(OFFSET($P17,0,AR$13),15-13*ORÇAMENTO!$AF$7)/$H17*OFFSET(ORÇAMENTO!$X$15,ROW(AR17)-ROW(AR$15),0),
              ROUND(ROUND(OFFSET($P17,0,AR$13),15-13*ORÇAMENTO!$AF$7)*OFFSET(ORÇAMENTO!$W$15,ROW(AR17)-ROW(AR$15),0),15-13*ORÇAMENTO!$AF$11)),
         0)</f>
        <v>0</v>
      </c>
      <c r="AS17" s="453">
        <f ca="1">IF(AND($D17="Serviço",AS$12&lt;&gt;0,$H17&gt;0,OR(AUTOEVENTO&lt;&gt;"manual",$M17&lt;&gt;$A$15)),
        IF(Import.TipoArredondamento&lt;&gt;"TransfereGOV",
              ROUND(OFFSET($P17,0,AS$13),15-13*ORÇAMENTO!$AF$7)/$H17*OFFSET(ORÇAMENTO!$X$15,ROW(AS17)-ROW(AS$15),0),
              ROUND(ROUND(OFFSET($P17,0,AS$13),15-13*ORÇAMENTO!$AF$7)*OFFSET(ORÇAMENTO!$W$15,ROW(AS17)-ROW(AS$15),0),15-13*ORÇAMENTO!$AF$11)),
         0)</f>
        <v>0</v>
      </c>
      <c r="AT17" s="453">
        <f ca="1">IF(AND($D17="Serviço",AT$12&lt;&gt;0,$H17&gt;0,OR(AUTOEVENTO&lt;&gt;"manual",$M17&lt;&gt;$A$15)),
        IF(Import.TipoArredondamento&lt;&gt;"TransfereGOV",
              ROUND(OFFSET($P17,0,AT$13),15-13*ORÇAMENTO!$AF$7)/$H17*OFFSET(ORÇAMENTO!$X$15,ROW(AT17)-ROW(AT$15),0),
              ROUND(ROUND(OFFSET($P17,0,AT$13),15-13*ORÇAMENTO!$AF$7)*OFFSET(ORÇAMENTO!$W$15,ROW(AT17)-ROW(AT$15),0),15-13*ORÇAMENTO!$AF$11)),
         0)</f>
        <v>0</v>
      </c>
      <c r="AU17" s="453">
        <f ca="1">IF(AND($D17="Serviço",AU$12&lt;&gt;0,$H17&gt;0,OR(AUTOEVENTO&lt;&gt;"manual",$M17&lt;&gt;$A$15)),
        IF(Import.TipoArredondamento&lt;&gt;"TransfereGOV",
              ROUND(OFFSET($P17,0,AU$13),15-13*ORÇAMENTO!$AF$7)/$H17*OFFSET(ORÇAMENTO!$X$15,ROW(AU17)-ROW(AU$15),0),
              ROUND(ROUND(OFFSET($P17,0,AU$13),15-13*ORÇAMENTO!$AF$7)*OFFSET(ORÇAMENTO!$W$15,ROW(AU17)-ROW(AU$15),0),15-13*ORÇAMENTO!$AF$11)),
         0)</f>
        <v>0</v>
      </c>
      <c r="AV17" s="453">
        <f ca="1">IF(AND($D17="Serviço",AV$12&lt;&gt;0,$H17&gt;0,OR(AUTOEVENTO&lt;&gt;"manual",$M17&lt;&gt;$A$15)),
        IF(Import.TipoArredondamento&lt;&gt;"TransfereGOV",
              ROUND(OFFSET($P17,0,AV$13),15-13*ORÇAMENTO!$AF$7)/$H17*OFFSET(ORÇAMENTO!$X$15,ROW(AV17)-ROW(AV$15),0),
              ROUND(ROUND(OFFSET($P17,0,AV$13),15-13*ORÇAMENTO!$AF$7)*OFFSET(ORÇAMENTO!$W$15,ROW(AV17)-ROW(AV$15),0),15-13*ORÇAMENTO!$AF$11)),
         0)</f>
        <v>0</v>
      </c>
      <c r="AW17" s="453">
        <f ca="1">IF(AND($D17="Serviço",AW$12&lt;&gt;0,$H17&gt;0,OR(AUTOEVENTO&lt;&gt;"manual",$M17&lt;&gt;$A$15)),
        IF(Import.TipoArredondamento&lt;&gt;"TransfereGOV",
              ROUND(OFFSET($P17,0,AW$13),15-13*ORÇAMENTO!$AF$7)/$H17*OFFSET(ORÇAMENTO!$X$15,ROW(AW17)-ROW(AW$15),0),
              ROUND(ROUND(OFFSET($P17,0,AW$13),15-13*ORÇAMENTO!$AF$7)*OFFSET(ORÇAMENTO!$W$15,ROW(AW17)-ROW(AW$15),0),15-13*ORÇAMENTO!$AF$11)),
         0)</f>
        <v>0</v>
      </c>
      <c r="AX17" s="453">
        <f ca="1">IF(AND($D17="Serviço",AX$12&lt;&gt;0,$H17&gt;0,OR(AUTOEVENTO&lt;&gt;"manual",$M17&lt;&gt;$A$15)),
        IF(Import.TipoArredondamento&lt;&gt;"TransfereGOV",
              ROUND(OFFSET($P17,0,AX$13),15-13*ORÇAMENTO!$AF$7)/$H17*OFFSET(ORÇAMENTO!$X$15,ROW(AX17)-ROW(AX$15),0),
              ROUND(ROUND(OFFSET($P17,0,AX$13),15-13*ORÇAMENTO!$AF$7)*OFFSET(ORÇAMENTO!$W$15,ROW(AX17)-ROW(AX$15),0),15-13*ORÇAMENTO!$AF$11)),
         0)</f>
        <v>0</v>
      </c>
      <c r="AY17" s="453">
        <f ca="1">IF(AND($D17="Serviço",AY$12&lt;&gt;0,$H17&gt;0,OR(AUTOEVENTO&lt;&gt;"manual",$M17&lt;&gt;$A$15)),
        IF(Import.TipoArredondamento&lt;&gt;"TransfereGOV",
              ROUND(OFFSET($P17,0,AY$13),15-13*ORÇAMENTO!$AF$7)/$H17*OFFSET(ORÇAMENTO!$X$15,ROW(AY17)-ROW(AY$15),0),
              ROUND(ROUND(OFFSET($P17,0,AY$13),15-13*ORÇAMENTO!$AF$7)*OFFSET(ORÇAMENTO!$W$15,ROW(AY17)-ROW(AY$15),0),15-13*ORÇAMENTO!$AF$11)),
         0)</f>
        <v>0</v>
      </c>
      <c r="AZ17" s="453">
        <f ca="1">IF(AND($D17="Serviço",AZ$12&lt;&gt;0,$H17&gt;0,OR(AUTOEVENTO&lt;&gt;"manual",$M17&lt;&gt;$A$15)),
        IF(Import.TipoArredondamento&lt;&gt;"TransfereGOV",
              ROUND(OFFSET($P17,0,AZ$13),15-13*ORÇAMENTO!$AF$7)/$H17*OFFSET(ORÇAMENTO!$X$15,ROW(AZ17)-ROW(AZ$15),0),
              ROUND(ROUND(OFFSET($P17,0,AZ$13),15-13*ORÇAMENTO!$AF$7)*OFFSET(ORÇAMENTO!$W$15,ROW(AZ17)-ROW(AZ$15),0),15-13*ORÇAMENTO!$AF$11)),
         0)</f>
        <v>0</v>
      </c>
      <c r="BA17" s="453">
        <f ca="1">IF(AND($D17="Serviço",BA$12&lt;&gt;0,$H17&gt;0,OR(AUTOEVENTO&lt;&gt;"manual",$M17&lt;&gt;$A$15)),
        IF(Import.TipoArredondamento&lt;&gt;"TransfereGOV",
              ROUND(OFFSET($P17,0,BA$13),15-13*ORÇAMENTO!$AF$7)/$H17*OFFSET(ORÇAMENTO!$X$15,ROW(BA17)-ROW(BA$15),0),
              ROUND(ROUND(OFFSET($P17,0,BA$13),15-13*ORÇAMENTO!$AF$7)*OFFSET(ORÇAMENTO!$W$15,ROW(BA17)-ROW(BA$15),0),15-13*ORÇAMENTO!$AF$11)),
         0)</f>
        <v>0</v>
      </c>
      <c r="BC17" s="171">
        <f ca="1">IF(OR($D17&lt;&gt;"Serviço",AND(AUTOEVENTO="Manual",$M17=$A$15)),0,
         IF(OFFSET(CRONOPLE!$F$15,$M17-$A$15,BC$13)=0,10^12,OFFSET(CRONOPLE!$F$15,$M17-$A$15,BC$13)))</f>
        <v>0</v>
      </c>
      <c r="BD17" s="171">
        <f ca="1">IF(OR($D17&lt;&gt;"Serviço",AND(AUTOEVENTO="Manual",$M17=$A$15)),0,
         IF(OFFSET(CRONOPLE!$F$15,$M17-$A$15,BD$13)=0,10^12,OFFSET(CRONOPLE!$F$15,$M17-$A$15,BD$13)))</f>
        <v>0</v>
      </c>
      <c r="BE17" s="171">
        <f ca="1">IF(OR($D17&lt;&gt;"Serviço",AND(AUTOEVENTO="Manual",$M17=$A$15)),0,
         IF(OFFSET(CRONOPLE!$F$15,$M17-$A$15,BE$13)=0,10^12,OFFSET(CRONOPLE!$F$15,$M17-$A$15,BE$13)))</f>
        <v>0</v>
      </c>
      <c r="BF17" s="171">
        <f ca="1">IF(OR($D17&lt;&gt;"Serviço",AND(AUTOEVENTO="Manual",$M17=$A$15)),0,
         IF(OFFSET(CRONOPLE!$F$15,$M17-$A$15,BF$13)=0,10^12,OFFSET(CRONOPLE!$F$15,$M17-$A$15,BF$13)))</f>
        <v>0</v>
      </c>
      <c r="BG17" s="171">
        <f ca="1">IF(OR($D17&lt;&gt;"Serviço",AND(AUTOEVENTO="Manual",$M17=$A$15)),0,
         IF(OFFSET(CRONOPLE!$F$15,$M17-$A$15,BG$13)=0,10^12,OFFSET(CRONOPLE!$F$15,$M17-$A$15,BG$13)))</f>
        <v>0</v>
      </c>
      <c r="BH17" s="171">
        <f ca="1">IF(OR($D17&lt;&gt;"Serviço",AND(AUTOEVENTO="Manual",$M17=$A$15)),0,
         IF(OFFSET(CRONOPLE!$F$15,$M17-$A$15,BH$13)=0,10^12,OFFSET(CRONOPLE!$F$15,$M17-$A$15,BH$13)))</f>
        <v>0</v>
      </c>
      <c r="BI17" s="171">
        <f ca="1">IF(OR($D17&lt;&gt;"Serviço",AND(AUTOEVENTO="Manual",$M17=$A$15)),0,
         IF(OFFSET(CRONOPLE!$F$15,$M17-$A$15,BI$13)=0,10^12,OFFSET(CRONOPLE!$F$15,$M17-$A$15,BI$13)))</f>
        <v>0</v>
      </c>
      <c r="BJ17" s="171">
        <f ca="1">IF(OR($D17&lt;&gt;"Serviço",AND(AUTOEVENTO="Manual",$M17=$A$15)),0,
         IF(OFFSET(CRONOPLE!$F$15,$M17-$A$15,BJ$13)=0,10^12,OFFSET(CRONOPLE!$F$15,$M17-$A$15,BJ$13)))</f>
        <v>0</v>
      </c>
      <c r="BK17" s="171">
        <f ca="1">IF(OR($D17&lt;&gt;"Serviço",AND(AUTOEVENTO="Manual",$M17=$A$15)),0,
         IF(OFFSET(CRONOPLE!$F$15,$M17-$A$15,BK$13)=0,10^12,OFFSET(CRONOPLE!$F$15,$M17-$A$15,BK$13)))</f>
        <v>0</v>
      </c>
      <c r="BL17" s="171">
        <f ca="1">IF(OR($D17&lt;&gt;"Serviço",AND(AUTOEVENTO="Manual",$M17=$A$15)),0,
         IF(OFFSET(CRONOPLE!$F$15,$M17-$A$15,BL$13)=0,10^12,OFFSET(CRONOPLE!$F$15,$M17-$A$15,BL$13)))</f>
        <v>0</v>
      </c>
      <c r="BM17" s="171">
        <f ca="1">IF(OR($D17&lt;&gt;"Serviço",AND(AUTOEVENTO="Manual",$M17=$A$15)),0,
         IF(OFFSET(CRONOPLE!$F$15,$M17-$A$15,BM$13)=0,10^12,OFFSET(CRONOPLE!$F$15,$M17-$A$15,BM$13)))</f>
        <v>0</v>
      </c>
      <c r="BN17" s="171">
        <f ca="1">IF(OR($D17&lt;&gt;"Serviço",AND(AUTOEVENTO="Manual",$M17=$A$15)),0,
         IF(OFFSET(CRONOPLE!$F$15,$M17-$A$15,BN$13)=0,10^12,OFFSET(CRONOPLE!$F$15,$M17-$A$15,BN$13)))</f>
        <v>0</v>
      </c>
      <c r="BO17" s="171">
        <f ca="1">IF(OR($D17&lt;&gt;"Serviço",AND(AUTOEVENTO="Manual",$M17=$A$15)),0,
         IF(OFFSET(CRONOPLE!$F$15,$M17-$A$15,BO$13)=0,10^12,OFFSET(CRONOPLE!$F$15,$M17-$A$15,BO$13)))</f>
        <v>0</v>
      </c>
      <c r="BP17" s="171">
        <f ca="1">IF(OR($D17&lt;&gt;"Serviço",AND(AUTOEVENTO="Manual",$M17=$A$15)),0,
         IF(OFFSET(CRONOPLE!$F$15,$M17-$A$15,BP$13)=0,10^12,OFFSET(CRONOPLE!$F$15,$M17-$A$15,BP$13)))</f>
        <v>0</v>
      </c>
      <c r="BQ17" s="171">
        <f ca="1">IF(OR($D17&lt;&gt;"Serviço",AND(AUTOEVENTO="Manual",$M17=$A$15)),0,
         IF(OFFSET(CRONOPLE!$F$15,$M17-$A$15,BQ$13)=0,10^12,OFFSET(CRONOPLE!$F$15,$M17-$A$15,BQ$13)))</f>
        <v>0</v>
      </c>
      <c r="BR17" s="171">
        <f ca="1">IF(OR($D17&lt;&gt;"Serviço",AND(AUTOEVENTO="Manual",$M17=$A$15)),0,
         IF(OFFSET(CRONOPLE!$F$15,$M17-$A$15,BR$13)=0,10^12,OFFSET(CRONOPLE!$F$15,$M17-$A$15,BR$13)))</f>
        <v>0</v>
      </c>
      <c r="BS17" s="171">
        <f ca="1">IF(OR($D17&lt;&gt;"Serviço",AND(AUTOEVENTO="Manual",$M17=$A$15)),0,
         IF(OFFSET(CRONOPLE!$F$15,$M17-$A$15,BS$13)=0,10^12,OFFSET(CRONOPLE!$F$15,$M17-$A$15,BS$13)))</f>
        <v>0</v>
      </c>
      <c r="BT17" s="171">
        <f ca="1">IF(OR($D17&lt;&gt;"Serviço",AND(AUTOEVENTO="Manual",$M17=$A$15)),0,
         IF(OFFSET(CRONOPLE!$F$15,$M17-$A$15,BT$13)=0,10^12,OFFSET(CRONOPLE!$F$15,$M17-$A$15,BT$13)))</f>
        <v>0</v>
      </c>
      <c r="BV17" s="172">
        <f ca="1">IF(OR($D17&lt;&gt;"Serviço",AND(AUTOEVENTO="Manual",$M17=$A$15),$M17&gt;(ROW(PLE.lastrow)-ROW(PLE.firstrow))),0,
           IF(OFFSET(PLE!$G$15,$M17-$A$15,BV$13)="",10^12,OFFSET(PLE!$G$15,$M17-$A$15,BV$13)))</f>
        <v>0</v>
      </c>
      <c r="BW17" s="172">
        <f ca="1">IF(OR($D17&lt;&gt;"Serviço",AND(AUTOEVENTO="Manual",$M17=$A$15),$M17&gt;(ROW(PLE.lastrow)-ROW(PLE.firstrow))),0,
           IF(OFFSET(PLE!$G$15,$M17-$A$15,BW$13)="",10^12,OFFSET(PLE!$G$15,$M17-$A$15,BW$13)))</f>
        <v>0</v>
      </c>
      <c r="BX17" s="172">
        <f ca="1">IF(OR($D17&lt;&gt;"Serviço",AND(AUTOEVENTO="Manual",$M17=$A$15),$M17&gt;(ROW(PLE.lastrow)-ROW(PLE.firstrow))),0,
           IF(OFFSET(PLE!$G$15,$M17-$A$15,BX$13)="",10^12,OFFSET(PLE!$G$15,$M17-$A$15,BX$13)))</f>
        <v>0</v>
      </c>
      <c r="BY17" s="172">
        <f ca="1">IF(OR($D17&lt;&gt;"Serviço",AND(AUTOEVENTO="Manual",$M17=$A$15),$M17&gt;(ROW(PLE.lastrow)-ROW(PLE.firstrow))),0,
           IF(OFFSET(PLE!$G$15,$M17-$A$15,BY$13)="",10^12,OFFSET(PLE!$G$15,$M17-$A$15,BY$13)))</f>
        <v>0</v>
      </c>
      <c r="BZ17" s="172">
        <f ca="1">IF(OR($D17&lt;&gt;"Serviço",AND(AUTOEVENTO="Manual",$M17=$A$15),$M17&gt;(ROW(PLE.lastrow)-ROW(PLE.firstrow))),0,
           IF(OFFSET(PLE!$G$15,$M17-$A$15,BZ$13)="",10^12,OFFSET(PLE!$G$15,$M17-$A$15,BZ$13)))</f>
        <v>0</v>
      </c>
      <c r="CA17" s="172">
        <f ca="1">IF(OR($D17&lt;&gt;"Serviço",AND(AUTOEVENTO="Manual",$M17=$A$15),$M17&gt;(ROW(PLE.lastrow)-ROW(PLE.firstrow))),0,
           IF(OFFSET(PLE!$G$15,$M17-$A$15,CA$13)="",10^12,OFFSET(PLE!$G$15,$M17-$A$15,CA$13)))</f>
        <v>0</v>
      </c>
      <c r="CB17" s="172">
        <f ca="1">IF(OR($D17&lt;&gt;"Serviço",AND(AUTOEVENTO="Manual",$M17=$A$15),$M17&gt;(ROW(PLE.lastrow)-ROW(PLE.firstrow))),0,
           IF(OFFSET(PLE!$G$15,$M17-$A$15,CB$13)="",10^12,OFFSET(PLE!$G$15,$M17-$A$15,CB$13)))</f>
        <v>0</v>
      </c>
      <c r="CC17" s="172">
        <f ca="1">IF(OR($D17&lt;&gt;"Serviço",AND(AUTOEVENTO="Manual",$M17=$A$15),$M17&gt;(ROW(PLE.lastrow)-ROW(PLE.firstrow))),0,
           IF(OFFSET(PLE!$G$15,$M17-$A$15,CC$13)="",10^12,OFFSET(PLE!$G$15,$M17-$A$15,CC$13)))</f>
        <v>0</v>
      </c>
      <c r="CD17" s="172">
        <f ca="1">IF(OR($D17&lt;&gt;"Serviço",AND(AUTOEVENTO="Manual",$M17=$A$15),$M17&gt;(ROW(PLE.lastrow)-ROW(PLE.firstrow))),0,
           IF(OFFSET(PLE!$G$15,$M17-$A$15,CD$13)="",10^12,OFFSET(PLE!$G$15,$M17-$A$15,CD$13)))</f>
        <v>0</v>
      </c>
      <c r="CE17" s="172">
        <f ca="1">IF(OR($D17&lt;&gt;"Serviço",AND(AUTOEVENTO="Manual",$M17=$A$15),$M17&gt;(ROW(PLE.lastrow)-ROW(PLE.firstrow))),0,
           IF(OFFSET(PLE!$G$15,$M17-$A$15,CE$13)="",10^12,OFFSET(PLE!$G$15,$M17-$A$15,CE$13)))</f>
        <v>0</v>
      </c>
      <c r="CF17" s="172">
        <f ca="1">IF(OR($D17&lt;&gt;"Serviço",AND(AUTOEVENTO="Manual",$M17=$A$15),$M17&gt;(ROW(PLE.lastrow)-ROW(PLE.firstrow))),0,
           IF(OFFSET(PLE!$G$15,$M17-$A$15,CF$13)="",10^12,OFFSET(PLE!$G$15,$M17-$A$15,CF$13)))</f>
        <v>0</v>
      </c>
      <c r="CG17" s="172">
        <f ca="1">IF(OR($D17&lt;&gt;"Serviço",AND(AUTOEVENTO="Manual",$M17=$A$15),$M17&gt;(ROW(PLE.lastrow)-ROW(PLE.firstrow))),0,
           IF(OFFSET(PLE!$G$15,$M17-$A$15,CG$13)="",10^12,OFFSET(PLE!$G$15,$M17-$A$15,CG$13)))</f>
        <v>0</v>
      </c>
      <c r="CH17" s="172">
        <f ca="1">IF(OR($D17&lt;&gt;"Serviço",AND(AUTOEVENTO="Manual",$M17=$A$15),$M17&gt;(ROW(PLE.lastrow)-ROW(PLE.firstrow))),0,
           IF(OFFSET(PLE!$G$15,$M17-$A$15,CH$13)="",10^12,OFFSET(PLE!$G$15,$M17-$A$15,CH$13)))</f>
        <v>0</v>
      </c>
      <c r="CI17" s="172">
        <f ca="1">IF(OR($D17&lt;&gt;"Serviço",AND(AUTOEVENTO="Manual",$M17=$A$15),$M17&gt;(ROW(PLE.lastrow)-ROW(PLE.firstrow))),0,
           IF(OFFSET(PLE!$G$15,$M17-$A$15,CI$13)="",10^12,OFFSET(PLE!$G$15,$M17-$A$15,CI$13)))</f>
        <v>0</v>
      </c>
      <c r="CJ17" s="172">
        <f ca="1">IF(OR($D17&lt;&gt;"Serviço",AND(AUTOEVENTO="Manual",$M17=$A$15),$M17&gt;(ROW(PLE.lastrow)-ROW(PLE.firstrow))),0,
           IF(OFFSET(PLE!$G$15,$M17-$A$15,CJ$13)="",10^12,OFFSET(PLE!$G$15,$M17-$A$15,CJ$13)))</f>
        <v>0</v>
      </c>
      <c r="CK17" s="172">
        <f ca="1">IF(OR($D17&lt;&gt;"Serviço",AND(AUTOEVENTO="Manual",$M17=$A$15),$M17&gt;(ROW(PLE.lastrow)-ROW(PLE.firstrow))),0,
           IF(OFFSET(PLE!$G$15,$M17-$A$15,CK$13)="",10^12,OFFSET(PLE!$G$15,$M17-$A$15,CK$13)))</f>
        <v>0</v>
      </c>
      <c r="CL17" s="172">
        <f ca="1">IF(OR($D17&lt;&gt;"Serviço",AND(AUTOEVENTO="Manual",$M17=$A$15),$M17&gt;(ROW(PLE.lastrow)-ROW(PLE.firstrow))),0,
           IF(OFFSET(PLE!$G$15,$M17-$A$15,CL$13)="",10^12,OFFSET(PLE!$G$15,$M17-$A$15,CL$13)))</f>
        <v>0</v>
      </c>
      <c r="CM17" s="172">
        <f ca="1">IF(OR($D17&lt;&gt;"Serviço",AND(AUTOEVENTO="Manual",$M17=$A$15),$M17&gt;(ROW(PLE.lastrow)-ROW(PLE.firstrow))),0,
           IF(OFFSET(PLE!$G$15,$M17-$A$15,CM$13)="",10^12,OFFSET(PLE!$G$15,$M17-$A$15,CM$13)))</f>
        <v>0</v>
      </c>
    </row>
    <row r="18" spans="1:91" s="673" customFormat="1" ht="12.75" x14ac:dyDescent="0.2">
      <c r="A18" s="669">
        <f t="shared" ca="1" si="10"/>
        <v>1</v>
      </c>
      <c r="B18" s="669" t="str">
        <f ca="1">OFFSET(ORÇAMENTO!C$15,ROW(B18)-ROW(B$15),0)</f>
        <v>S</v>
      </c>
      <c r="C18" s="669" t="str">
        <f ca="1">OFFSET(ORÇAMENTO!L$15,ROW(C18)-ROW(C$15),0)</f>
        <v>F</v>
      </c>
      <c r="D18" s="116" t="str">
        <f ca="1">OFFSET(ORÇAMENTO!N$15,ROW(D18)-ROW(D$15),0)</f>
        <v>Serviço</v>
      </c>
      <c r="E18" s="117" t="str">
        <f ca="1">OFFSET(ORÇAMENTO!O$15,ROW(E18)-ROW(E$15),0)</f>
        <v>1.1.1.</v>
      </c>
      <c r="F18" s="163" t="str">
        <f ca="1">OFFSET(ORÇAMENTO!R$15,ROW(F18)-ROW(F$15),0)</f>
        <v>ADMINISTRAÇÃO LOCAL</v>
      </c>
      <c r="G18" s="164" t="str">
        <f ca="1">IF($D18&lt;&gt;"Serviço","",OFFSET(ORÇAMENTO!S$15,ROW(G18)-ROW(G$15),0))</f>
        <v>UN</v>
      </c>
      <c r="H18" s="122">
        <f ca="1">IF($D18&lt;&gt;"Serviço",0,IF(ACOMPANHAMENTO="BM",ROUND(OFFSET(ORÇAMENTO!AJ$15,ROW(H18)-ROW(H$15),0),15-13*ORÇAMENTO!$AF$7),SUMPRODUCT(($Q$1:$AI$1=1)*ROUND($Q18:$AI18,15-13*ORÇAMENTO!$AF$7))))</f>
        <v>1</v>
      </c>
      <c r="I18" s="468" t="s">
        <v>965</v>
      </c>
      <c r="J18" s="665" t="e">
        <f ca="1">IF(OR(B18&lt;&gt;"S",CÁLCULO.FrentesPreenchidas=0),"",IF(AND(ACOMPANHAMENTO="PLE",AUTOEVENTO="Manual",OR(H18&gt;0,ORÇAMENTO!AC18="QUANT."),OR(K18="",M18=0,N18="")),"►",IF(AND(ACOMPANHAMENTO="PLE",ORÇAMENTO!AC18="QUANT."),"►►",IF(AND(COUNTIF($P$11:$AI$11,"▼")=0,H18&gt;0,I18=""),"◄",""))))</f>
        <v>#NAME?</v>
      </c>
      <c r="K18" s="666" t="s">
        <v>1101</v>
      </c>
      <c r="L18" s="165" t="s">
        <v>765</v>
      </c>
      <c r="M18" s="166">
        <f ca="1">IF($D18&lt;&gt;"Serviço","",
          IF(AUTOEVENTO="manual",$A18,
                IF(ISERROR(MATCH($A18,$A$15:OFFSET($A18,-1,0),0)),MAX($M$15:OFFSET(M18,-1,0))+1,
                      INDEX($M$15:OFFSET(M18,-1,0),MATCH($A18,$A$15:OFFSET($A18,-1,0),0)))))</f>
        <v>1</v>
      </c>
      <c r="N18" s="167" t="str">
        <f ca="1">IF($D18&lt;&gt;"Serviço","",
         IF(AUTOEVENTO="Manual",
                IF($A18=0,"&lt;-- defina o número do agrupador",
                       OFFSET(EVENTOS!$D$15,$A18-$A$15,0)),
                OFFSET($F$15,$A18,0)))</f>
        <v>Serviços Preliminares</v>
      </c>
      <c r="O18" s="168"/>
      <c r="Q18" s="168">
        <v>1</v>
      </c>
      <c r="R18" s="169"/>
      <c r="S18" s="169"/>
      <c r="T18" s="169"/>
      <c r="U18" s="169"/>
      <c r="V18" s="169"/>
      <c r="W18" s="169"/>
      <c r="X18" s="169"/>
      <c r="Y18" s="169"/>
      <c r="Z18" s="170"/>
      <c r="AA18" s="169"/>
      <c r="AB18" s="169"/>
      <c r="AC18" s="169"/>
      <c r="AD18" s="169"/>
      <c r="AE18" s="169"/>
      <c r="AF18" s="169"/>
      <c r="AG18" s="169"/>
      <c r="AH18" s="170"/>
      <c r="AJ18" s="453">
        <f ca="1">IF(AND($D18="Serviço",AJ$12&lt;&gt;0,$H18&gt;0,OR(AUTOEVENTO&lt;&gt;"manual",$M18&lt;&gt;$A$15)),
        IF(Import.TipoArredondamento&lt;&gt;"TransfereGOV",
              ROUND(OFFSET($P18,0,AJ$13),15-13*ORÇAMENTO!$AF$7)/$H18*OFFSET(ORÇAMENTO!$X$15,ROW(AJ18)-ROW(AJ$15),0),
              ROUND(ROUND(OFFSET($P18,0,AJ$13),15-13*ORÇAMENTO!$AF$7)*OFFSET(ORÇAMENTO!$W$15,ROW(AJ18)-ROW(AJ$15),0),15-13*ORÇAMENTO!$AF$11)),
         0)</f>
        <v>42611.3</v>
      </c>
      <c r="AK18" s="453">
        <f ca="1">IF(AND($D18="Serviço",AK$12&lt;&gt;0,$H18&gt;0,OR(AUTOEVENTO&lt;&gt;"manual",$M18&lt;&gt;$A$15)),
        IF(Import.TipoArredondamento&lt;&gt;"TransfereGOV",
              ROUND(OFFSET($P18,0,AK$13),15-13*ORÇAMENTO!$AF$7)/$H18*OFFSET(ORÇAMENTO!$X$15,ROW(AK18)-ROW(AK$15),0),
              ROUND(ROUND(OFFSET($P18,0,AK$13),15-13*ORÇAMENTO!$AF$7)*OFFSET(ORÇAMENTO!$W$15,ROW(AK18)-ROW(AK$15),0),15-13*ORÇAMENTO!$AF$11)),
         0)</f>
        <v>0</v>
      </c>
      <c r="AL18" s="453">
        <f ca="1">IF(AND($D18="Serviço",AL$12&lt;&gt;0,$H18&gt;0,OR(AUTOEVENTO&lt;&gt;"manual",$M18&lt;&gt;$A$15)),
        IF(Import.TipoArredondamento&lt;&gt;"TransfereGOV",
              ROUND(OFFSET($P18,0,AL$13),15-13*ORÇAMENTO!$AF$7)/$H18*OFFSET(ORÇAMENTO!$X$15,ROW(AL18)-ROW(AL$15),0),
              ROUND(ROUND(OFFSET($P18,0,AL$13),15-13*ORÇAMENTO!$AF$7)*OFFSET(ORÇAMENTO!$W$15,ROW(AL18)-ROW(AL$15),0),15-13*ORÇAMENTO!$AF$11)),
         0)</f>
        <v>0</v>
      </c>
      <c r="AM18" s="453">
        <f ca="1">IF(AND($D18="Serviço",AM$12&lt;&gt;0,$H18&gt;0,OR(AUTOEVENTO&lt;&gt;"manual",$M18&lt;&gt;$A$15)),
        IF(Import.TipoArredondamento&lt;&gt;"TransfereGOV",
              ROUND(OFFSET($P18,0,AM$13),15-13*ORÇAMENTO!$AF$7)/$H18*OFFSET(ORÇAMENTO!$X$15,ROW(AM18)-ROW(AM$15),0),
              ROUND(ROUND(OFFSET($P18,0,AM$13),15-13*ORÇAMENTO!$AF$7)*OFFSET(ORÇAMENTO!$W$15,ROW(AM18)-ROW(AM$15),0),15-13*ORÇAMENTO!$AF$11)),
         0)</f>
        <v>0</v>
      </c>
      <c r="AN18" s="453">
        <f ca="1">IF(AND($D18="Serviço",AN$12&lt;&gt;0,$H18&gt;0,OR(AUTOEVENTO&lt;&gt;"manual",$M18&lt;&gt;$A$15)),
        IF(Import.TipoArredondamento&lt;&gt;"TransfereGOV",
              ROUND(OFFSET($P18,0,AN$13),15-13*ORÇAMENTO!$AF$7)/$H18*OFFSET(ORÇAMENTO!$X$15,ROW(AN18)-ROW(AN$15),0),
              ROUND(ROUND(OFFSET($P18,0,AN$13),15-13*ORÇAMENTO!$AF$7)*OFFSET(ORÇAMENTO!$W$15,ROW(AN18)-ROW(AN$15),0),15-13*ORÇAMENTO!$AF$11)),
         0)</f>
        <v>0</v>
      </c>
      <c r="AO18" s="453">
        <f ca="1">IF(AND($D18="Serviço",AO$12&lt;&gt;0,$H18&gt;0,OR(AUTOEVENTO&lt;&gt;"manual",$M18&lt;&gt;$A$15)),
        IF(Import.TipoArredondamento&lt;&gt;"TransfereGOV",
              ROUND(OFFSET($P18,0,AO$13),15-13*ORÇAMENTO!$AF$7)/$H18*OFFSET(ORÇAMENTO!$X$15,ROW(AO18)-ROW(AO$15),0),
              ROUND(ROUND(OFFSET($P18,0,AO$13),15-13*ORÇAMENTO!$AF$7)*OFFSET(ORÇAMENTO!$W$15,ROW(AO18)-ROW(AO$15),0),15-13*ORÇAMENTO!$AF$11)),
         0)</f>
        <v>0</v>
      </c>
      <c r="AP18" s="453">
        <f ca="1">IF(AND($D18="Serviço",AP$12&lt;&gt;0,$H18&gt;0,OR(AUTOEVENTO&lt;&gt;"manual",$M18&lt;&gt;$A$15)),
        IF(Import.TipoArredondamento&lt;&gt;"TransfereGOV",
              ROUND(OFFSET($P18,0,AP$13),15-13*ORÇAMENTO!$AF$7)/$H18*OFFSET(ORÇAMENTO!$X$15,ROW(AP18)-ROW(AP$15),0),
              ROUND(ROUND(OFFSET($P18,0,AP$13),15-13*ORÇAMENTO!$AF$7)*OFFSET(ORÇAMENTO!$W$15,ROW(AP18)-ROW(AP$15),0),15-13*ORÇAMENTO!$AF$11)),
         0)</f>
        <v>0</v>
      </c>
      <c r="AQ18" s="453">
        <f ca="1">IF(AND($D18="Serviço",AQ$12&lt;&gt;0,$H18&gt;0,OR(AUTOEVENTO&lt;&gt;"manual",$M18&lt;&gt;$A$15)),
        IF(Import.TipoArredondamento&lt;&gt;"TransfereGOV",
              ROUND(OFFSET($P18,0,AQ$13),15-13*ORÇAMENTO!$AF$7)/$H18*OFFSET(ORÇAMENTO!$X$15,ROW(AQ18)-ROW(AQ$15),0),
              ROUND(ROUND(OFFSET($P18,0,AQ$13),15-13*ORÇAMENTO!$AF$7)*OFFSET(ORÇAMENTO!$W$15,ROW(AQ18)-ROW(AQ$15),0),15-13*ORÇAMENTO!$AF$11)),
         0)</f>
        <v>0</v>
      </c>
      <c r="AR18" s="453">
        <f ca="1">IF(AND($D18="Serviço",AR$12&lt;&gt;0,$H18&gt;0,OR(AUTOEVENTO&lt;&gt;"manual",$M18&lt;&gt;$A$15)),
        IF(Import.TipoArredondamento&lt;&gt;"TransfereGOV",
              ROUND(OFFSET($P18,0,AR$13),15-13*ORÇAMENTO!$AF$7)/$H18*OFFSET(ORÇAMENTO!$X$15,ROW(AR18)-ROW(AR$15),0),
              ROUND(ROUND(OFFSET($P18,0,AR$13),15-13*ORÇAMENTO!$AF$7)*OFFSET(ORÇAMENTO!$W$15,ROW(AR18)-ROW(AR$15),0),15-13*ORÇAMENTO!$AF$11)),
         0)</f>
        <v>0</v>
      </c>
      <c r="AS18" s="453">
        <f ca="1">IF(AND($D18="Serviço",AS$12&lt;&gt;0,$H18&gt;0,OR(AUTOEVENTO&lt;&gt;"manual",$M18&lt;&gt;$A$15)),
        IF(Import.TipoArredondamento&lt;&gt;"TransfereGOV",
              ROUND(OFFSET($P18,0,AS$13),15-13*ORÇAMENTO!$AF$7)/$H18*OFFSET(ORÇAMENTO!$X$15,ROW(AS18)-ROW(AS$15),0),
              ROUND(ROUND(OFFSET($P18,0,AS$13),15-13*ORÇAMENTO!$AF$7)*OFFSET(ORÇAMENTO!$W$15,ROW(AS18)-ROW(AS$15),0),15-13*ORÇAMENTO!$AF$11)),
         0)</f>
        <v>0</v>
      </c>
      <c r="AT18" s="453">
        <f ca="1">IF(AND($D18="Serviço",AT$12&lt;&gt;0,$H18&gt;0,OR(AUTOEVENTO&lt;&gt;"manual",$M18&lt;&gt;$A$15)),
        IF(Import.TipoArredondamento&lt;&gt;"TransfereGOV",
              ROUND(OFFSET($P18,0,AT$13),15-13*ORÇAMENTO!$AF$7)/$H18*OFFSET(ORÇAMENTO!$X$15,ROW(AT18)-ROW(AT$15),0),
              ROUND(ROUND(OFFSET($P18,0,AT$13),15-13*ORÇAMENTO!$AF$7)*OFFSET(ORÇAMENTO!$W$15,ROW(AT18)-ROW(AT$15),0),15-13*ORÇAMENTO!$AF$11)),
         0)</f>
        <v>0</v>
      </c>
      <c r="AU18" s="453">
        <f ca="1">IF(AND($D18="Serviço",AU$12&lt;&gt;0,$H18&gt;0,OR(AUTOEVENTO&lt;&gt;"manual",$M18&lt;&gt;$A$15)),
        IF(Import.TipoArredondamento&lt;&gt;"TransfereGOV",
              ROUND(OFFSET($P18,0,AU$13),15-13*ORÇAMENTO!$AF$7)/$H18*OFFSET(ORÇAMENTO!$X$15,ROW(AU18)-ROW(AU$15),0),
              ROUND(ROUND(OFFSET($P18,0,AU$13),15-13*ORÇAMENTO!$AF$7)*OFFSET(ORÇAMENTO!$W$15,ROW(AU18)-ROW(AU$15),0),15-13*ORÇAMENTO!$AF$11)),
         0)</f>
        <v>0</v>
      </c>
      <c r="AV18" s="453">
        <f ca="1">IF(AND($D18="Serviço",AV$12&lt;&gt;0,$H18&gt;0,OR(AUTOEVENTO&lt;&gt;"manual",$M18&lt;&gt;$A$15)),
        IF(Import.TipoArredondamento&lt;&gt;"TransfereGOV",
              ROUND(OFFSET($P18,0,AV$13),15-13*ORÇAMENTO!$AF$7)/$H18*OFFSET(ORÇAMENTO!$X$15,ROW(AV18)-ROW(AV$15),0),
              ROUND(ROUND(OFFSET($P18,0,AV$13),15-13*ORÇAMENTO!$AF$7)*OFFSET(ORÇAMENTO!$W$15,ROW(AV18)-ROW(AV$15),0),15-13*ORÇAMENTO!$AF$11)),
         0)</f>
        <v>0</v>
      </c>
      <c r="AW18" s="453">
        <f ca="1">IF(AND($D18="Serviço",AW$12&lt;&gt;0,$H18&gt;0,OR(AUTOEVENTO&lt;&gt;"manual",$M18&lt;&gt;$A$15)),
        IF(Import.TipoArredondamento&lt;&gt;"TransfereGOV",
              ROUND(OFFSET($P18,0,AW$13),15-13*ORÇAMENTO!$AF$7)/$H18*OFFSET(ORÇAMENTO!$X$15,ROW(AW18)-ROW(AW$15),0),
              ROUND(ROUND(OFFSET($P18,0,AW$13),15-13*ORÇAMENTO!$AF$7)*OFFSET(ORÇAMENTO!$W$15,ROW(AW18)-ROW(AW$15),0),15-13*ORÇAMENTO!$AF$11)),
         0)</f>
        <v>0</v>
      </c>
      <c r="AX18" s="453">
        <f ca="1">IF(AND($D18="Serviço",AX$12&lt;&gt;0,$H18&gt;0,OR(AUTOEVENTO&lt;&gt;"manual",$M18&lt;&gt;$A$15)),
        IF(Import.TipoArredondamento&lt;&gt;"TransfereGOV",
              ROUND(OFFSET($P18,0,AX$13),15-13*ORÇAMENTO!$AF$7)/$H18*OFFSET(ORÇAMENTO!$X$15,ROW(AX18)-ROW(AX$15),0),
              ROUND(ROUND(OFFSET($P18,0,AX$13),15-13*ORÇAMENTO!$AF$7)*OFFSET(ORÇAMENTO!$W$15,ROW(AX18)-ROW(AX$15),0),15-13*ORÇAMENTO!$AF$11)),
         0)</f>
        <v>0</v>
      </c>
      <c r="AY18" s="453">
        <f ca="1">IF(AND($D18="Serviço",AY$12&lt;&gt;0,$H18&gt;0,OR(AUTOEVENTO&lt;&gt;"manual",$M18&lt;&gt;$A$15)),
        IF(Import.TipoArredondamento&lt;&gt;"TransfereGOV",
              ROUND(OFFSET($P18,0,AY$13),15-13*ORÇAMENTO!$AF$7)/$H18*OFFSET(ORÇAMENTO!$X$15,ROW(AY18)-ROW(AY$15),0),
              ROUND(ROUND(OFFSET($P18,0,AY$13),15-13*ORÇAMENTO!$AF$7)*OFFSET(ORÇAMENTO!$W$15,ROW(AY18)-ROW(AY$15),0),15-13*ORÇAMENTO!$AF$11)),
         0)</f>
        <v>0</v>
      </c>
      <c r="AZ18" s="453">
        <f ca="1">IF(AND($D18="Serviço",AZ$12&lt;&gt;0,$H18&gt;0,OR(AUTOEVENTO&lt;&gt;"manual",$M18&lt;&gt;$A$15)),
        IF(Import.TipoArredondamento&lt;&gt;"TransfereGOV",
              ROUND(OFFSET($P18,0,AZ$13),15-13*ORÇAMENTO!$AF$7)/$H18*OFFSET(ORÇAMENTO!$X$15,ROW(AZ18)-ROW(AZ$15),0),
              ROUND(ROUND(OFFSET($P18,0,AZ$13),15-13*ORÇAMENTO!$AF$7)*OFFSET(ORÇAMENTO!$W$15,ROW(AZ18)-ROW(AZ$15),0),15-13*ORÇAMENTO!$AF$11)),
         0)</f>
        <v>0</v>
      </c>
      <c r="BA18" s="453">
        <f ca="1">IF(AND($D18="Serviço",BA$12&lt;&gt;0,$H18&gt;0,OR(AUTOEVENTO&lt;&gt;"manual",$M18&lt;&gt;$A$15)),
        IF(Import.TipoArredondamento&lt;&gt;"TransfereGOV",
              ROUND(OFFSET($P18,0,BA$13),15-13*ORÇAMENTO!$AF$7)/$H18*OFFSET(ORÇAMENTO!$X$15,ROW(BA18)-ROW(BA$15),0),
              ROUND(ROUND(OFFSET($P18,0,BA$13),15-13*ORÇAMENTO!$AF$7)*OFFSET(ORÇAMENTO!$W$15,ROW(BA18)-ROW(BA$15),0),15-13*ORÇAMENTO!$AF$11)),
         0)</f>
        <v>0</v>
      </c>
      <c r="BC18" s="171">
        <f ca="1">IF(OR($D18&lt;&gt;"Serviço",AND(AUTOEVENTO="Manual",$M18=$A$15)),0,
         IF(OFFSET(CRONOPLE!$F$15,$M18-$A$15,BC$13)=0,10^12,OFFSET(CRONOPLE!$F$15,$M18-$A$15,BC$13)))</f>
        <v>1</v>
      </c>
      <c r="BD18" s="171">
        <f ca="1">IF(OR($D18&lt;&gt;"Serviço",AND(AUTOEVENTO="Manual",$M18=$A$15)),0,
         IF(OFFSET(CRONOPLE!$F$15,$M18-$A$15,BD$13)=0,10^12,OFFSET(CRONOPLE!$F$15,$M18-$A$15,BD$13)))</f>
        <v>1000000000000</v>
      </c>
      <c r="BE18" s="171">
        <f ca="1">IF(OR($D18&lt;&gt;"Serviço",AND(AUTOEVENTO="Manual",$M18=$A$15)),0,
         IF(OFFSET(CRONOPLE!$F$15,$M18-$A$15,BE$13)=0,10^12,OFFSET(CRONOPLE!$F$15,$M18-$A$15,BE$13)))</f>
        <v>1000000000000</v>
      </c>
      <c r="BF18" s="171">
        <f ca="1">IF(OR($D18&lt;&gt;"Serviço",AND(AUTOEVENTO="Manual",$M18=$A$15)),0,
         IF(OFFSET(CRONOPLE!$F$15,$M18-$A$15,BF$13)=0,10^12,OFFSET(CRONOPLE!$F$15,$M18-$A$15,BF$13)))</f>
        <v>1000000000000</v>
      </c>
      <c r="BG18" s="171">
        <f ca="1">IF(OR($D18&lt;&gt;"Serviço",AND(AUTOEVENTO="Manual",$M18=$A$15)),0,
         IF(OFFSET(CRONOPLE!$F$15,$M18-$A$15,BG$13)=0,10^12,OFFSET(CRONOPLE!$F$15,$M18-$A$15,BG$13)))</f>
        <v>1000000000000</v>
      </c>
      <c r="BH18" s="171">
        <f ca="1">IF(OR($D18&lt;&gt;"Serviço",AND(AUTOEVENTO="Manual",$M18=$A$15)),0,
         IF(OFFSET(CRONOPLE!$F$15,$M18-$A$15,BH$13)=0,10^12,OFFSET(CRONOPLE!$F$15,$M18-$A$15,BH$13)))</f>
        <v>1000000000000</v>
      </c>
      <c r="BI18" s="171">
        <f ca="1">IF(OR($D18&lt;&gt;"Serviço",AND(AUTOEVENTO="Manual",$M18=$A$15)),0,
         IF(OFFSET(CRONOPLE!$F$15,$M18-$A$15,BI$13)=0,10^12,OFFSET(CRONOPLE!$F$15,$M18-$A$15,BI$13)))</f>
        <v>1000000000000</v>
      </c>
      <c r="BJ18" s="171">
        <f ca="1">IF(OR($D18&lt;&gt;"Serviço",AND(AUTOEVENTO="Manual",$M18=$A$15)),0,
         IF(OFFSET(CRONOPLE!$F$15,$M18-$A$15,BJ$13)=0,10^12,OFFSET(CRONOPLE!$F$15,$M18-$A$15,BJ$13)))</f>
        <v>1000000000000</v>
      </c>
      <c r="BK18" s="171">
        <f ca="1">IF(OR($D18&lt;&gt;"Serviço",AND(AUTOEVENTO="Manual",$M18=$A$15)),0,
         IF(OFFSET(CRONOPLE!$F$15,$M18-$A$15,BK$13)=0,10^12,OFFSET(CRONOPLE!$F$15,$M18-$A$15,BK$13)))</f>
        <v>1000000000000</v>
      </c>
      <c r="BL18" s="171">
        <f ca="1">IF(OR($D18&lt;&gt;"Serviço",AND(AUTOEVENTO="Manual",$M18=$A$15)),0,
         IF(OFFSET(CRONOPLE!$F$15,$M18-$A$15,BL$13)=0,10^12,OFFSET(CRONOPLE!$F$15,$M18-$A$15,BL$13)))</f>
        <v>1000000000000</v>
      </c>
      <c r="BM18" s="171">
        <f ca="1">IF(OR($D18&lt;&gt;"Serviço",AND(AUTOEVENTO="Manual",$M18=$A$15)),0,
         IF(OFFSET(CRONOPLE!$F$15,$M18-$A$15,BM$13)=0,10^12,OFFSET(CRONOPLE!$F$15,$M18-$A$15,BM$13)))</f>
        <v>1000000000000</v>
      </c>
      <c r="BN18" s="171">
        <f ca="1">IF(OR($D18&lt;&gt;"Serviço",AND(AUTOEVENTO="Manual",$M18=$A$15)),0,
         IF(OFFSET(CRONOPLE!$F$15,$M18-$A$15,BN$13)=0,10^12,OFFSET(CRONOPLE!$F$15,$M18-$A$15,BN$13)))</f>
        <v>1000000000000</v>
      </c>
      <c r="BO18" s="171">
        <f ca="1">IF(OR($D18&lt;&gt;"Serviço",AND(AUTOEVENTO="Manual",$M18=$A$15)),0,
         IF(OFFSET(CRONOPLE!$F$15,$M18-$A$15,BO$13)=0,10^12,OFFSET(CRONOPLE!$F$15,$M18-$A$15,BO$13)))</f>
        <v>1000000000000</v>
      </c>
      <c r="BP18" s="171">
        <f ca="1">IF(OR($D18&lt;&gt;"Serviço",AND(AUTOEVENTO="Manual",$M18=$A$15)),0,
         IF(OFFSET(CRONOPLE!$F$15,$M18-$A$15,BP$13)=0,10^12,OFFSET(CRONOPLE!$F$15,$M18-$A$15,BP$13)))</f>
        <v>1000000000000</v>
      </c>
      <c r="BQ18" s="171">
        <f ca="1">IF(OR($D18&lt;&gt;"Serviço",AND(AUTOEVENTO="Manual",$M18=$A$15)),0,
         IF(OFFSET(CRONOPLE!$F$15,$M18-$A$15,BQ$13)=0,10^12,OFFSET(CRONOPLE!$F$15,$M18-$A$15,BQ$13)))</f>
        <v>1000000000000</v>
      </c>
      <c r="BR18" s="171">
        <f ca="1">IF(OR($D18&lt;&gt;"Serviço",AND(AUTOEVENTO="Manual",$M18=$A$15)),0,
         IF(OFFSET(CRONOPLE!$F$15,$M18-$A$15,BR$13)=0,10^12,OFFSET(CRONOPLE!$F$15,$M18-$A$15,BR$13)))</f>
        <v>1000000000000</v>
      </c>
      <c r="BS18" s="171">
        <f ca="1">IF(OR($D18&lt;&gt;"Serviço",AND(AUTOEVENTO="Manual",$M18=$A$15)),0,
         IF(OFFSET(CRONOPLE!$F$15,$M18-$A$15,BS$13)=0,10^12,OFFSET(CRONOPLE!$F$15,$M18-$A$15,BS$13)))</f>
        <v>1000000000000</v>
      </c>
      <c r="BT18" s="171">
        <f ca="1">IF(OR($D18&lt;&gt;"Serviço",AND(AUTOEVENTO="Manual",$M18=$A$15)),0,
         IF(OFFSET(CRONOPLE!$F$15,$M18-$A$15,BT$13)=0,10^12,OFFSET(CRONOPLE!$F$15,$M18-$A$15,BT$13)))</f>
        <v>1000000000000</v>
      </c>
      <c r="BV18" s="172">
        <f ca="1">IF(OR($D18&lt;&gt;"Serviço",AND(AUTOEVENTO="Manual",$M18=$A$15),$M18&gt;(ROW(PLE.lastrow)-ROW(PLE.firstrow))),0,
           IF(OFFSET(PLE!$G$15,$M18-$A$15,BV$13)="",10^12,OFFSET(PLE!$G$15,$M18-$A$15,BV$13)))</f>
        <v>1000000000000</v>
      </c>
      <c r="BW18" s="172">
        <f ca="1">IF(OR($D18&lt;&gt;"Serviço",AND(AUTOEVENTO="Manual",$M18=$A$15),$M18&gt;(ROW(PLE.lastrow)-ROW(PLE.firstrow))),0,
           IF(OFFSET(PLE!$G$15,$M18-$A$15,BW$13)="",10^12,OFFSET(PLE!$G$15,$M18-$A$15,BW$13)))</f>
        <v>1000000000000</v>
      </c>
      <c r="BX18" s="172">
        <f ca="1">IF(OR($D18&lt;&gt;"Serviço",AND(AUTOEVENTO="Manual",$M18=$A$15),$M18&gt;(ROW(PLE.lastrow)-ROW(PLE.firstrow))),0,
           IF(OFFSET(PLE!$G$15,$M18-$A$15,BX$13)="",10^12,OFFSET(PLE!$G$15,$M18-$A$15,BX$13)))</f>
        <v>1000000000000</v>
      </c>
      <c r="BY18" s="172">
        <f ca="1">IF(OR($D18&lt;&gt;"Serviço",AND(AUTOEVENTO="Manual",$M18=$A$15),$M18&gt;(ROW(PLE.lastrow)-ROW(PLE.firstrow))),0,
           IF(OFFSET(PLE!$G$15,$M18-$A$15,BY$13)="",10^12,OFFSET(PLE!$G$15,$M18-$A$15,BY$13)))</f>
        <v>1000000000000</v>
      </c>
      <c r="BZ18" s="172">
        <f ca="1">IF(OR($D18&lt;&gt;"Serviço",AND(AUTOEVENTO="Manual",$M18=$A$15),$M18&gt;(ROW(PLE.lastrow)-ROW(PLE.firstrow))),0,
           IF(OFFSET(PLE!$G$15,$M18-$A$15,BZ$13)="",10^12,OFFSET(PLE!$G$15,$M18-$A$15,BZ$13)))</f>
        <v>1000000000000</v>
      </c>
      <c r="CA18" s="172">
        <f ca="1">IF(OR($D18&lt;&gt;"Serviço",AND(AUTOEVENTO="Manual",$M18=$A$15),$M18&gt;(ROW(PLE.lastrow)-ROW(PLE.firstrow))),0,
           IF(OFFSET(PLE!$G$15,$M18-$A$15,CA$13)="",10^12,OFFSET(PLE!$G$15,$M18-$A$15,CA$13)))</f>
        <v>1000000000000</v>
      </c>
      <c r="CB18" s="172">
        <f ca="1">IF(OR($D18&lt;&gt;"Serviço",AND(AUTOEVENTO="Manual",$M18=$A$15),$M18&gt;(ROW(PLE.lastrow)-ROW(PLE.firstrow))),0,
           IF(OFFSET(PLE!$G$15,$M18-$A$15,CB$13)="",10^12,OFFSET(PLE!$G$15,$M18-$A$15,CB$13)))</f>
        <v>1000000000000</v>
      </c>
      <c r="CC18" s="172">
        <f ca="1">IF(OR($D18&lt;&gt;"Serviço",AND(AUTOEVENTO="Manual",$M18=$A$15),$M18&gt;(ROW(PLE.lastrow)-ROW(PLE.firstrow))),0,
           IF(OFFSET(PLE!$G$15,$M18-$A$15,CC$13)="",10^12,OFFSET(PLE!$G$15,$M18-$A$15,CC$13)))</f>
        <v>1000000000000</v>
      </c>
      <c r="CD18" s="172">
        <f ca="1">IF(OR($D18&lt;&gt;"Serviço",AND(AUTOEVENTO="Manual",$M18=$A$15),$M18&gt;(ROW(PLE.lastrow)-ROW(PLE.firstrow))),0,
           IF(OFFSET(PLE!$G$15,$M18-$A$15,CD$13)="",10^12,OFFSET(PLE!$G$15,$M18-$A$15,CD$13)))</f>
        <v>1000000000000</v>
      </c>
      <c r="CE18" s="172">
        <f ca="1">IF(OR($D18&lt;&gt;"Serviço",AND(AUTOEVENTO="Manual",$M18=$A$15),$M18&gt;(ROW(PLE.lastrow)-ROW(PLE.firstrow))),0,
           IF(OFFSET(PLE!$G$15,$M18-$A$15,CE$13)="",10^12,OFFSET(PLE!$G$15,$M18-$A$15,CE$13)))</f>
        <v>1000000000000</v>
      </c>
      <c r="CF18" s="172">
        <f ca="1">IF(OR($D18&lt;&gt;"Serviço",AND(AUTOEVENTO="Manual",$M18=$A$15),$M18&gt;(ROW(PLE.lastrow)-ROW(PLE.firstrow))),0,
           IF(OFFSET(PLE!$G$15,$M18-$A$15,CF$13)="",10^12,OFFSET(PLE!$G$15,$M18-$A$15,CF$13)))</f>
        <v>1000000000000</v>
      </c>
      <c r="CG18" s="172">
        <f ca="1">IF(OR($D18&lt;&gt;"Serviço",AND(AUTOEVENTO="Manual",$M18=$A$15),$M18&gt;(ROW(PLE.lastrow)-ROW(PLE.firstrow))),0,
           IF(OFFSET(PLE!$G$15,$M18-$A$15,CG$13)="",10^12,OFFSET(PLE!$G$15,$M18-$A$15,CG$13)))</f>
        <v>1000000000000</v>
      </c>
      <c r="CH18" s="172">
        <f ca="1">IF(OR($D18&lt;&gt;"Serviço",AND(AUTOEVENTO="Manual",$M18=$A$15),$M18&gt;(ROW(PLE.lastrow)-ROW(PLE.firstrow))),0,
           IF(OFFSET(PLE!$G$15,$M18-$A$15,CH$13)="",10^12,OFFSET(PLE!$G$15,$M18-$A$15,CH$13)))</f>
        <v>1000000000000</v>
      </c>
      <c r="CI18" s="172">
        <f ca="1">IF(OR($D18&lt;&gt;"Serviço",AND(AUTOEVENTO="Manual",$M18=$A$15),$M18&gt;(ROW(PLE.lastrow)-ROW(PLE.firstrow))),0,
           IF(OFFSET(PLE!$G$15,$M18-$A$15,CI$13)="",10^12,OFFSET(PLE!$G$15,$M18-$A$15,CI$13)))</f>
        <v>1000000000000</v>
      </c>
      <c r="CJ18" s="172">
        <f ca="1">IF(OR($D18&lt;&gt;"Serviço",AND(AUTOEVENTO="Manual",$M18=$A$15),$M18&gt;(ROW(PLE.lastrow)-ROW(PLE.firstrow))),0,
           IF(OFFSET(PLE!$G$15,$M18-$A$15,CJ$13)="",10^12,OFFSET(PLE!$G$15,$M18-$A$15,CJ$13)))</f>
        <v>1000000000000</v>
      </c>
      <c r="CK18" s="172">
        <f ca="1">IF(OR($D18&lt;&gt;"Serviço",AND(AUTOEVENTO="Manual",$M18=$A$15),$M18&gt;(ROW(PLE.lastrow)-ROW(PLE.firstrow))),0,
           IF(OFFSET(PLE!$G$15,$M18-$A$15,CK$13)="",10^12,OFFSET(PLE!$G$15,$M18-$A$15,CK$13)))</f>
        <v>1000000000000</v>
      </c>
      <c r="CL18" s="172">
        <f ca="1">IF(OR($D18&lt;&gt;"Serviço",AND(AUTOEVENTO="Manual",$M18=$A$15),$M18&gt;(ROW(PLE.lastrow)-ROW(PLE.firstrow))),0,
           IF(OFFSET(PLE!$G$15,$M18-$A$15,CL$13)="",10^12,OFFSET(PLE!$G$15,$M18-$A$15,CL$13)))</f>
        <v>1000000000000</v>
      </c>
      <c r="CM18" s="172">
        <f ca="1">IF(OR($D18&lt;&gt;"Serviço",AND(AUTOEVENTO="Manual",$M18=$A$15),$M18&gt;(ROW(PLE.lastrow)-ROW(PLE.firstrow))),0,
           IF(OFFSET(PLE!$G$15,$M18-$A$15,CM$13)="",10^12,OFFSET(PLE!$G$15,$M18-$A$15,CM$13)))</f>
        <v>1000000000000</v>
      </c>
    </row>
    <row r="19" spans="1:91" s="673" customFormat="1" ht="12.75" x14ac:dyDescent="0.2">
      <c r="A19" s="669">
        <f t="shared" ca="1" si="10"/>
        <v>1</v>
      </c>
      <c r="B19" s="669" t="str">
        <f ca="1">OFFSET(ORÇAMENTO!C$15,ROW(B19)-ROW(B$15),0)</f>
        <v>S</v>
      </c>
      <c r="C19" s="669" t="str">
        <f ca="1">OFFSET(ORÇAMENTO!L$15,ROW(C19)-ROW(C$15),0)</f>
        <v>F</v>
      </c>
      <c r="D19" s="116" t="str">
        <f ca="1">OFFSET(ORÇAMENTO!N$15,ROW(D19)-ROW(D$15),0)</f>
        <v>Serviço</v>
      </c>
      <c r="E19" s="117" t="str">
        <f ca="1">OFFSET(ORÇAMENTO!O$15,ROW(E19)-ROW(E$15),0)</f>
        <v>1.1.2.</v>
      </c>
      <c r="F19" s="163" t="str">
        <f ca="1">OFFSET(ORÇAMENTO!R$15,ROW(F19)-ROW(F$15),0)</f>
        <v>DESMOBILIZAÇÃO</v>
      </c>
      <c r="G19" s="164" t="str">
        <f ca="1">IF($D19&lt;&gt;"Serviço","",OFFSET(ORÇAMENTO!S$15,ROW(G19)-ROW(G$15),0))</f>
        <v>UN</v>
      </c>
      <c r="H19" s="122">
        <f ca="1">IF($D19&lt;&gt;"Serviço",0,IF(ACOMPANHAMENTO="BM",ROUND(OFFSET(ORÇAMENTO!AJ$15,ROW(H19)-ROW(H$15),0),15-13*ORÇAMENTO!$AF$7),SUMPRODUCT(($Q$1:$AI$1=1)*ROUND($Q19:$AI19,15-13*ORÇAMENTO!$AF$7))))</f>
        <v>1</v>
      </c>
      <c r="I19" s="468" t="s">
        <v>965</v>
      </c>
      <c r="J19" s="665" t="e">
        <f ca="1">IF(OR(B19&lt;&gt;"S",CÁLCULO.FrentesPreenchidas=0),"",IF(AND(ACOMPANHAMENTO="PLE",AUTOEVENTO="Manual",OR(H19&gt;0,ORÇAMENTO!AC19="QUANT."),OR(K19="",M19=0,N19="")),"►",IF(AND(ACOMPANHAMENTO="PLE",ORÇAMENTO!AC19="QUANT."),"►►",IF(AND(COUNTIF($P$11:$AI$11,"▼")=0,H19&gt;0,I19=""),"◄",""))))</f>
        <v>#NAME?</v>
      </c>
      <c r="K19" s="666" t="s">
        <v>1101</v>
      </c>
      <c r="L19" s="165" t="s">
        <v>765</v>
      </c>
      <c r="M19" s="166">
        <f ca="1">IF($D19&lt;&gt;"Serviço","",
          IF(AUTOEVENTO="manual",$A19,
                IF(ISERROR(MATCH($A19,$A$15:OFFSET($A19,-1,0),0)),MAX($M$15:OFFSET(M19,-1,0))+1,
                      INDEX($M$15:OFFSET(M19,-1,0),MATCH($A19,$A$15:OFFSET($A19,-1,0),0)))))</f>
        <v>1</v>
      </c>
      <c r="N19" s="167" t="str">
        <f ca="1">IF($D19&lt;&gt;"Serviço","",
         IF(AUTOEVENTO="Manual",
                IF($A19=0,"&lt;-- defina o número do agrupador",
                       OFFSET(EVENTOS!$D$15,$A19-$A$15,0)),
                OFFSET($F$15,$A19,0)))</f>
        <v>Serviços Preliminares</v>
      </c>
      <c r="O19" s="168"/>
      <c r="Q19" s="168">
        <v>1</v>
      </c>
      <c r="R19" s="169"/>
      <c r="S19" s="169"/>
      <c r="T19" s="169"/>
      <c r="U19" s="169"/>
      <c r="V19" s="169"/>
      <c r="W19" s="169"/>
      <c r="X19" s="169"/>
      <c r="Y19" s="169"/>
      <c r="Z19" s="170"/>
      <c r="AA19" s="169"/>
      <c r="AB19" s="169"/>
      <c r="AC19" s="169"/>
      <c r="AD19" s="169"/>
      <c r="AE19" s="169"/>
      <c r="AF19" s="169"/>
      <c r="AG19" s="169"/>
      <c r="AH19" s="170"/>
      <c r="AJ19" s="453">
        <f ca="1">IF(AND($D19="Serviço",AJ$12&lt;&gt;0,$H19&gt;0,OR(AUTOEVENTO&lt;&gt;"manual",$M19&lt;&gt;$A$15)),
        IF(Import.TipoArredondamento&lt;&gt;"TransfereGOV",
              ROUND(OFFSET($P19,0,AJ$13),15-13*ORÇAMENTO!$AF$7)/$H19*OFFSET(ORÇAMENTO!$X$15,ROW(AJ19)-ROW(AJ$15),0),
              ROUND(ROUND(OFFSET($P19,0,AJ$13),15-13*ORÇAMENTO!$AF$7)*OFFSET(ORÇAMENTO!$W$15,ROW(AJ19)-ROW(AJ$15),0),15-13*ORÇAMENTO!$AF$11)),
         0)</f>
        <v>1971.81</v>
      </c>
      <c r="AK19" s="453">
        <f ca="1">IF(AND($D19="Serviço",AK$12&lt;&gt;0,$H19&gt;0,OR(AUTOEVENTO&lt;&gt;"manual",$M19&lt;&gt;$A$15)),
        IF(Import.TipoArredondamento&lt;&gt;"TransfereGOV",
              ROUND(OFFSET($P19,0,AK$13),15-13*ORÇAMENTO!$AF$7)/$H19*OFFSET(ORÇAMENTO!$X$15,ROW(AK19)-ROW(AK$15),0),
              ROUND(ROUND(OFFSET($P19,0,AK$13),15-13*ORÇAMENTO!$AF$7)*OFFSET(ORÇAMENTO!$W$15,ROW(AK19)-ROW(AK$15),0),15-13*ORÇAMENTO!$AF$11)),
         0)</f>
        <v>0</v>
      </c>
      <c r="AL19" s="453">
        <f ca="1">IF(AND($D19="Serviço",AL$12&lt;&gt;0,$H19&gt;0,OR(AUTOEVENTO&lt;&gt;"manual",$M19&lt;&gt;$A$15)),
        IF(Import.TipoArredondamento&lt;&gt;"TransfereGOV",
              ROUND(OFFSET($P19,0,AL$13),15-13*ORÇAMENTO!$AF$7)/$H19*OFFSET(ORÇAMENTO!$X$15,ROW(AL19)-ROW(AL$15),0),
              ROUND(ROUND(OFFSET($P19,0,AL$13),15-13*ORÇAMENTO!$AF$7)*OFFSET(ORÇAMENTO!$W$15,ROW(AL19)-ROW(AL$15),0),15-13*ORÇAMENTO!$AF$11)),
         0)</f>
        <v>0</v>
      </c>
      <c r="AM19" s="453">
        <f ca="1">IF(AND($D19="Serviço",AM$12&lt;&gt;0,$H19&gt;0,OR(AUTOEVENTO&lt;&gt;"manual",$M19&lt;&gt;$A$15)),
        IF(Import.TipoArredondamento&lt;&gt;"TransfereGOV",
              ROUND(OFFSET($P19,0,AM$13),15-13*ORÇAMENTO!$AF$7)/$H19*OFFSET(ORÇAMENTO!$X$15,ROW(AM19)-ROW(AM$15),0),
              ROUND(ROUND(OFFSET($P19,0,AM$13),15-13*ORÇAMENTO!$AF$7)*OFFSET(ORÇAMENTO!$W$15,ROW(AM19)-ROW(AM$15),0),15-13*ORÇAMENTO!$AF$11)),
         0)</f>
        <v>0</v>
      </c>
      <c r="AN19" s="453">
        <f ca="1">IF(AND($D19="Serviço",AN$12&lt;&gt;0,$H19&gt;0,OR(AUTOEVENTO&lt;&gt;"manual",$M19&lt;&gt;$A$15)),
        IF(Import.TipoArredondamento&lt;&gt;"TransfereGOV",
              ROUND(OFFSET($P19,0,AN$13),15-13*ORÇAMENTO!$AF$7)/$H19*OFFSET(ORÇAMENTO!$X$15,ROW(AN19)-ROW(AN$15),0),
              ROUND(ROUND(OFFSET($P19,0,AN$13),15-13*ORÇAMENTO!$AF$7)*OFFSET(ORÇAMENTO!$W$15,ROW(AN19)-ROW(AN$15),0),15-13*ORÇAMENTO!$AF$11)),
         0)</f>
        <v>0</v>
      </c>
      <c r="AO19" s="453">
        <f ca="1">IF(AND($D19="Serviço",AO$12&lt;&gt;0,$H19&gt;0,OR(AUTOEVENTO&lt;&gt;"manual",$M19&lt;&gt;$A$15)),
        IF(Import.TipoArredondamento&lt;&gt;"TransfereGOV",
              ROUND(OFFSET($P19,0,AO$13),15-13*ORÇAMENTO!$AF$7)/$H19*OFFSET(ORÇAMENTO!$X$15,ROW(AO19)-ROW(AO$15),0),
              ROUND(ROUND(OFFSET($P19,0,AO$13),15-13*ORÇAMENTO!$AF$7)*OFFSET(ORÇAMENTO!$W$15,ROW(AO19)-ROW(AO$15),0),15-13*ORÇAMENTO!$AF$11)),
         0)</f>
        <v>0</v>
      </c>
      <c r="AP19" s="453">
        <f ca="1">IF(AND($D19="Serviço",AP$12&lt;&gt;0,$H19&gt;0,OR(AUTOEVENTO&lt;&gt;"manual",$M19&lt;&gt;$A$15)),
        IF(Import.TipoArredondamento&lt;&gt;"TransfereGOV",
              ROUND(OFFSET($P19,0,AP$13),15-13*ORÇAMENTO!$AF$7)/$H19*OFFSET(ORÇAMENTO!$X$15,ROW(AP19)-ROW(AP$15),0),
              ROUND(ROUND(OFFSET($P19,0,AP$13),15-13*ORÇAMENTO!$AF$7)*OFFSET(ORÇAMENTO!$W$15,ROW(AP19)-ROW(AP$15),0),15-13*ORÇAMENTO!$AF$11)),
         0)</f>
        <v>0</v>
      </c>
      <c r="AQ19" s="453">
        <f ca="1">IF(AND($D19="Serviço",AQ$12&lt;&gt;0,$H19&gt;0,OR(AUTOEVENTO&lt;&gt;"manual",$M19&lt;&gt;$A$15)),
        IF(Import.TipoArredondamento&lt;&gt;"TransfereGOV",
              ROUND(OFFSET($P19,0,AQ$13),15-13*ORÇAMENTO!$AF$7)/$H19*OFFSET(ORÇAMENTO!$X$15,ROW(AQ19)-ROW(AQ$15),0),
              ROUND(ROUND(OFFSET($P19,0,AQ$13),15-13*ORÇAMENTO!$AF$7)*OFFSET(ORÇAMENTO!$W$15,ROW(AQ19)-ROW(AQ$15),0),15-13*ORÇAMENTO!$AF$11)),
         0)</f>
        <v>0</v>
      </c>
      <c r="AR19" s="453">
        <f ca="1">IF(AND($D19="Serviço",AR$12&lt;&gt;0,$H19&gt;0,OR(AUTOEVENTO&lt;&gt;"manual",$M19&lt;&gt;$A$15)),
        IF(Import.TipoArredondamento&lt;&gt;"TransfereGOV",
              ROUND(OFFSET($P19,0,AR$13),15-13*ORÇAMENTO!$AF$7)/$H19*OFFSET(ORÇAMENTO!$X$15,ROW(AR19)-ROW(AR$15),0),
              ROUND(ROUND(OFFSET($P19,0,AR$13),15-13*ORÇAMENTO!$AF$7)*OFFSET(ORÇAMENTO!$W$15,ROW(AR19)-ROW(AR$15),0),15-13*ORÇAMENTO!$AF$11)),
         0)</f>
        <v>0</v>
      </c>
      <c r="AS19" s="453">
        <f ca="1">IF(AND($D19="Serviço",AS$12&lt;&gt;0,$H19&gt;0,OR(AUTOEVENTO&lt;&gt;"manual",$M19&lt;&gt;$A$15)),
        IF(Import.TipoArredondamento&lt;&gt;"TransfereGOV",
              ROUND(OFFSET($P19,0,AS$13),15-13*ORÇAMENTO!$AF$7)/$H19*OFFSET(ORÇAMENTO!$X$15,ROW(AS19)-ROW(AS$15),0),
              ROUND(ROUND(OFFSET($P19,0,AS$13),15-13*ORÇAMENTO!$AF$7)*OFFSET(ORÇAMENTO!$W$15,ROW(AS19)-ROW(AS$15),0),15-13*ORÇAMENTO!$AF$11)),
         0)</f>
        <v>0</v>
      </c>
      <c r="AT19" s="453">
        <f ca="1">IF(AND($D19="Serviço",AT$12&lt;&gt;0,$H19&gt;0,OR(AUTOEVENTO&lt;&gt;"manual",$M19&lt;&gt;$A$15)),
        IF(Import.TipoArredondamento&lt;&gt;"TransfereGOV",
              ROUND(OFFSET($P19,0,AT$13),15-13*ORÇAMENTO!$AF$7)/$H19*OFFSET(ORÇAMENTO!$X$15,ROW(AT19)-ROW(AT$15),0),
              ROUND(ROUND(OFFSET($P19,0,AT$13),15-13*ORÇAMENTO!$AF$7)*OFFSET(ORÇAMENTO!$W$15,ROW(AT19)-ROW(AT$15),0),15-13*ORÇAMENTO!$AF$11)),
         0)</f>
        <v>0</v>
      </c>
      <c r="AU19" s="453">
        <f ca="1">IF(AND($D19="Serviço",AU$12&lt;&gt;0,$H19&gt;0,OR(AUTOEVENTO&lt;&gt;"manual",$M19&lt;&gt;$A$15)),
        IF(Import.TipoArredondamento&lt;&gt;"TransfereGOV",
              ROUND(OFFSET($P19,0,AU$13),15-13*ORÇAMENTO!$AF$7)/$H19*OFFSET(ORÇAMENTO!$X$15,ROW(AU19)-ROW(AU$15),0),
              ROUND(ROUND(OFFSET($P19,0,AU$13),15-13*ORÇAMENTO!$AF$7)*OFFSET(ORÇAMENTO!$W$15,ROW(AU19)-ROW(AU$15),0),15-13*ORÇAMENTO!$AF$11)),
         0)</f>
        <v>0</v>
      </c>
      <c r="AV19" s="453">
        <f ca="1">IF(AND($D19="Serviço",AV$12&lt;&gt;0,$H19&gt;0,OR(AUTOEVENTO&lt;&gt;"manual",$M19&lt;&gt;$A$15)),
        IF(Import.TipoArredondamento&lt;&gt;"TransfereGOV",
              ROUND(OFFSET($P19,0,AV$13),15-13*ORÇAMENTO!$AF$7)/$H19*OFFSET(ORÇAMENTO!$X$15,ROW(AV19)-ROW(AV$15),0),
              ROUND(ROUND(OFFSET($P19,0,AV$13),15-13*ORÇAMENTO!$AF$7)*OFFSET(ORÇAMENTO!$W$15,ROW(AV19)-ROW(AV$15),0),15-13*ORÇAMENTO!$AF$11)),
         0)</f>
        <v>0</v>
      </c>
      <c r="AW19" s="453">
        <f ca="1">IF(AND($D19="Serviço",AW$12&lt;&gt;0,$H19&gt;0,OR(AUTOEVENTO&lt;&gt;"manual",$M19&lt;&gt;$A$15)),
        IF(Import.TipoArredondamento&lt;&gt;"TransfereGOV",
              ROUND(OFFSET($P19,0,AW$13),15-13*ORÇAMENTO!$AF$7)/$H19*OFFSET(ORÇAMENTO!$X$15,ROW(AW19)-ROW(AW$15),0),
              ROUND(ROUND(OFFSET($P19,0,AW$13),15-13*ORÇAMENTO!$AF$7)*OFFSET(ORÇAMENTO!$W$15,ROW(AW19)-ROW(AW$15),0),15-13*ORÇAMENTO!$AF$11)),
         0)</f>
        <v>0</v>
      </c>
      <c r="AX19" s="453">
        <f ca="1">IF(AND($D19="Serviço",AX$12&lt;&gt;0,$H19&gt;0,OR(AUTOEVENTO&lt;&gt;"manual",$M19&lt;&gt;$A$15)),
        IF(Import.TipoArredondamento&lt;&gt;"TransfereGOV",
              ROUND(OFFSET($P19,0,AX$13),15-13*ORÇAMENTO!$AF$7)/$H19*OFFSET(ORÇAMENTO!$X$15,ROW(AX19)-ROW(AX$15),0),
              ROUND(ROUND(OFFSET($P19,0,AX$13),15-13*ORÇAMENTO!$AF$7)*OFFSET(ORÇAMENTO!$W$15,ROW(AX19)-ROW(AX$15),0),15-13*ORÇAMENTO!$AF$11)),
         0)</f>
        <v>0</v>
      </c>
      <c r="AY19" s="453">
        <f ca="1">IF(AND($D19="Serviço",AY$12&lt;&gt;0,$H19&gt;0,OR(AUTOEVENTO&lt;&gt;"manual",$M19&lt;&gt;$A$15)),
        IF(Import.TipoArredondamento&lt;&gt;"TransfereGOV",
              ROUND(OFFSET($P19,0,AY$13),15-13*ORÇAMENTO!$AF$7)/$H19*OFFSET(ORÇAMENTO!$X$15,ROW(AY19)-ROW(AY$15),0),
              ROUND(ROUND(OFFSET($P19,0,AY$13),15-13*ORÇAMENTO!$AF$7)*OFFSET(ORÇAMENTO!$W$15,ROW(AY19)-ROW(AY$15),0),15-13*ORÇAMENTO!$AF$11)),
         0)</f>
        <v>0</v>
      </c>
      <c r="AZ19" s="453">
        <f ca="1">IF(AND($D19="Serviço",AZ$12&lt;&gt;0,$H19&gt;0,OR(AUTOEVENTO&lt;&gt;"manual",$M19&lt;&gt;$A$15)),
        IF(Import.TipoArredondamento&lt;&gt;"TransfereGOV",
              ROUND(OFFSET($P19,0,AZ$13),15-13*ORÇAMENTO!$AF$7)/$H19*OFFSET(ORÇAMENTO!$X$15,ROW(AZ19)-ROW(AZ$15),0),
              ROUND(ROUND(OFFSET($P19,0,AZ$13),15-13*ORÇAMENTO!$AF$7)*OFFSET(ORÇAMENTO!$W$15,ROW(AZ19)-ROW(AZ$15),0),15-13*ORÇAMENTO!$AF$11)),
         0)</f>
        <v>0</v>
      </c>
      <c r="BA19" s="453">
        <f ca="1">IF(AND($D19="Serviço",BA$12&lt;&gt;0,$H19&gt;0,OR(AUTOEVENTO&lt;&gt;"manual",$M19&lt;&gt;$A$15)),
        IF(Import.TipoArredondamento&lt;&gt;"TransfereGOV",
              ROUND(OFFSET($P19,0,BA$13),15-13*ORÇAMENTO!$AF$7)/$H19*OFFSET(ORÇAMENTO!$X$15,ROW(BA19)-ROW(BA$15),0),
              ROUND(ROUND(OFFSET($P19,0,BA$13),15-13*ORÇAMENTO!$AF$7)*OFFSET(ORÇAMENTO!$W$15,ROW(BA19)-ROW(BA$15),0),15-13*ORÇAMENTO!$AF$11)),
         0)</f>
        <v>0</v>
      </c>
      <c r="BC19" s="171">
        <f ca="1">IF(OR($D19&lt;&gt;"Serviço",AND(AUTOEVENTO="Manual",$M19=$A$15)),0,
         IF(OFFSET(CRONOPLE!$F$15,$M19-$A$15,BC$13)=0,10^12,OFFSET(CRONOPLE!$F$15,$M19-$A$15,BC$13)))</f>
        <v>1</v>
      </c>
      <c r="BD19" s="171">
        <f ca="1">IF(OR($D19&lt;&gt;"Serviço",AND(AUTOEVENTO="Manual",$M19=$A$15)),0,
         IF(OFFSET(CRONOPLE!$F$15,$M19-$A$15,BD$13)=0,10^12,OFFSET(CRONOPLE!$F$15,$M19-$A$15,BD$13)))</f>
        <v>1000000000000</v>
      </c>
      <c r="BE19" s="171">
        <f ca="1">IF(OR($D19&lt;&gt;"Serviço",AND(AUTOEVENTO="Manual",$M19=$A$15)),0,
         IF(OFFSET(CRONOPLE!$F$15,$M19-$A$15,BE$13)=0,10^12,OFFSET(CRONOPLE!$F$15,$M19-$A$15,BE$13)))</f>
        <v>1000000000000</v>
      </c>
      <c r="BF19" s="171">
        <f ca="1">IF(OR($D19&lt;&gt;"Serviço",AND(AUTOEVENTO="Manual",$M19=$A$15)),0,
         IF(OFFSET(CRONOPLE!$F$15,$M19-$A$15,BF$13)=0,10^12,OFFSET(CRONOPLE!$F$15,$M19-$A$15,BF$13)))</f>
        <v>1000000000000</v>
      </c>
      <c r="BG19" s="171">
        <f ca="1">IF(OR($D19&lt;&gt;"Serviço",AND(AUTOEVENTO="Manual",$M19=$A$15)),0,
         IF(OFFSET(CRONOPLE!$F$15,$M19-$A$15,BG$13)=0,10^12,OFFSET(CRONOPLE!$F$15,$M19-$A$15,BG$13)))</f>
        <v>1000000000000</v>
      </c>
      <c r="BH19" s="171">
        <f ca="1">IF(OR($D19&lt;&gt;"Serviço",AND(AUTOEVENTO="Manual",$M19=$A$15)),0,
         IF(OFFSET(CRONOPLE!$F$15,$M19-$A$15,BH$13)=0,10^12,OFFSET(CRONOPLE!$F$15,$M19-$A$15,BH$13)))</f>
        <v>1000000000000</v>
      </c>
      <c r="BI19" s="171">
        <f ca="1">IF(OR($D19&lt;&gt;"Serviço",AND(AUTOEVENTO="Manual",$M19=$A$15)),0,
         IF(OFFSET(CRONOPLE!$F$15,$M19-$A$15,BI$13)=0,10^12,OFFSET(CRONOPLE!$F$15,$M19-$A$15,BI$13)))</f>
        <v>1000000000000</v>
      </c>
      <c r="BJ19" s="171">
        <f ca="1">IF(OR($D19&lt;&gt;"Serviço",AND(AUTOEVENTO="Manual",$M19=$A$15)),0,
         IF(OFFSET(CRONOPLE!$F$15,$M19-$A$15,BJ$13)=0,10^12,OFFSET(CRONOPLE!$F$15,$M19-$A$15,BJ$13)))</f>
        <v>1000000000000</v>
      </c>
      <c r="BK19" s="171">
        <f ca="1">IF(OR($D19&lt;&gt;"Serviço",AND(AUTOEVENTO="Manual",$M19=$A$15)),0,
         IF(OFFSET(CRONOPLE!$F$15,$M19-$A$15,BK$13)=0,10^12,OFFSET(CRONOPLE!$F$15,$M19-$A$15,BK$13)))</f>
        <v>1000000000000</v>
      </c>
      <c r="BL19" s="171">
        <f ca="1">IF(OR($D19&lt;&gt;"Serviço",AND(AUTOEVENTO="Manual",$M19=$A$15)),0,
         IF(OFFSET(CRONOPLE!$F$15,$M19-$A$15,BL$13)=0,10^12,OFFSET(CRONOPLE!$F$15,$M19-$A$15,BL$13)))</f>
        <v>1000000000000</v>
      </c>
      <c r="BM19" s="171">
        <f ca="1">IF(OR($D19&lt;&gt;"Serviço",AND(AUTOEVENTO="Manual",$M19=$A$15)),0,
         IF(OFFSET(CRONOPLE!$F$15,$M19-$A$15,BM$13)=0,10^12,OFFSET(CRONOPLE!$F$15,$M19-$A$15,BM$13)))</f>
        <v>1000000000000</v>
      </c>
      <c r="BN19" s="171">
        <f ca="1">IF(OR($D19&lt;&gt;"Serviço",AND(AUTOEVENTO="Manual",$M19=$A$15)),0,
         IF(OFFSET(CRONOPLE!$F$15,$M19-$A$15,BN$13)=0,10^12,OFFSET(CRONOPLE!$F$15,$M19-$A$15,BN$13)))</f>
        <v>1000000000000</v>
      </c>
      <c r="BO19" s="171">
        <f ca="1">IF(OR($D19&lt;&gt;"Serviço",AND(AUTOEVENTO="Manual",$M19=$A$15)),0,
         IF(OFFSET(CRONOPLE!$F$15,$M19-$A$15,BO$13)=0,10^12,OFFSET(CRONOPLE!$F$15,$M19-$A$15,BO$13)))</f>
        <v>1000000000000</v>
      </c>
      <c r="BP19" s="171">
        <f ca="1">IF(OR($D19&lt;&gt;"Serviço",AND(AUTOEVENTO="Manual",$M19=$A$15)),0,
         IF(OFFSET(CRONOPLE!$F$15,$M19-$A$15,BP$13)=0,10^12,OFFSET(CRONOPLE!$F$15,$M19-$A$15,BP$13)))</f>
        <v>1000000000000</v>
      </c>
      <c r="BQ19" s="171">
        <f ca="1">IF(OR($D19&lt;&gt;"Serviço",AND(AUTOEVENTO="Manual",$M19=$A$15)),0,
         IF(OFFSET(CRONOPLE!$F$15,$M19-$A$15,BQ$13)=0,10^12,OFFSET(CRONOPLE!$F$15,$M19-$A$15,BQ$13)))</f>
        <v>1000000000000</v>
      </c>
      <c r="BR19" s="171">
        <f ca="1">IF(OR($D19&lt;&gt;"Serviço",AND(AUTOEVENTO="Manual",$M19=$A$15)),0,
         IF(OFFSET(CRONOPLE!$F$15,$M19-$A$15,BR$13)=0,10^12,OFFSET(CRONOPLE!$F$15,$M19-$A$15,BR$13)))</f>
        <v>1000000000000</v>
      </c>
      <c r="BS19" s="171">
        <f ca="1">IF(OR($D19&lt;&gt;"Serviço",AND(AUTOEVENTO="Manual",$M19=$A$15)),0,
         IF(OFFSET(CRONOPLE!$F$15,$M19-$A$15,BS$13)=0,10^12,OFFSET(CRONOPLE!$F$15,$M19-$A$15,BS$13)))</f>
        <v>1000000000000</v>
      </c>
      <c r="BT19" s="171">
        <f ca="1">IF(OR($D19&lt;&gt;"Serviço",AND(AUTOEVENTO="Manual",$M19=$A$15)),0,
         IF(OFFSET(CRONOPLE!$F$15,$M19-$A$15,BT$13)=0,10^12,OFFSET(CRONOPLE!$F$15,$M19-$A$15,BT$13)))</f>
        <v>1000000000000</v>
      </c>
      <c r="BV19" s="172">
        <f ca="1">IF(OR($D19&lt;&gt;"Serviço",AND(AUTOEVENTO="Manual",$M19=$A$15),$M19&gt;(ROW(PLE.lastrow)-ROW(PLE.firstrow))),0,
           IF(OFFSET(PLE!$G$15,$M19-$A$15,BV$13)="",10^12,OFFSET(PLE!$G$15,$M19-$A$15,BV$13)))</f>
        <v>1000000000000</v>
      </c>
      <c r="BW19" s="172">
        <f ca="1">IF(OR($D19&lt;&gt;"Serviço",AND(AUTOEVENTO="Manual",$M19=$A$15),$M19&gt;(ROW(PLE.lastrow)-ROW(PLE.firstrow))),0,
           IF(OFFSET(PLE!$G$15,$M19-$A$15,BW$13)="",10^12,OFFSET(PLE!$G$15,$M19-$A$15,BW$13)))</f>
        <v>1000000000000</v>
      </c>
      <c r="BX19" s="172">
        <f ca="1">IF(OR($D19&lt;&gt;"Serviço",AND(AUTOEVENTO="Manual",$M19=$A$15),$M19&gt;(ROW(PLE.lastrow)-ROW(PLE.firstrow))),0,
           IF(OFFSET(PLE!$G$15,$M19-$A$15,BX$13)="",10^12,OFFSET(PLE!$G$15,$M19-$A$15,BX$13)))</f>
        <v>1000000000000</v>
      </c>
      <c r="BY19" s="172">
        <f ca="1">IF(OR($D19&lt;&gt;"Serviço",AND(AUTOEVENTO="Manual",$M19=$A$15),$M19&gt;(ROW(PLE.lastrow)-ROW(PLE.firstrow))),0,
           IF(OFFSET(PLE!$G$15,$M19-$A$15,BY$13)="",10^12,OFFSET(PLE!$G$15,$M19-$A$15,BY$13)))</f>
        <v>1000000000000</v>
      </c>
      <c r="BZ19" s="172">
        <f ca="1">IF(OR($D19&lt;&gt;"Serviço",AND(AUTOEVENTO="Manual",$M19=$A$15),$M19&gt;(ROW(PLE.lastrow)-ROW(PLE.firstrow))),0,
           IF(OFFSET(PLE!$G$15,$M19-$A$15,BZ$13)="",10^12,OFFSET(PLE!$G$15,$M19-$A$15,BZ$13)))</f>
        <v>1000000000000</v>
      </c>
      <c r="CA19" s="172">
        <f ca="1">IF(OR($D19&lt;&gt;"Serviço",AND(AUTOEVENTO="Manual",$M19=$A$15),$M19&gt;(ROW(PLE.lastrow)-ROW(PLE.firstrow))),0,
           IF(OFFSET(PLE!$G$15,$M19-$A$15,CA$13)="",10^12,OFFSET(PLE!$G$15,$M19-$A$15,CA$13)))</f>
        <v>1000000000000</v>
      </c>
      <c r="CB19" s="172">
        <f ca="1">IF(OR($D19&lt;&gt;"Serviço",AND(AUTOEVENTO="Manual",$M19=$A$15),$M19&gt;(ROW(PLE.lastrow)-ROW(PLE.firstrow))),0,
           IF(OFFSET(PLE!$G$15,$M19-$A$15,CB$13)="",10^12,OFFSET(PLE!$G$15,$M19-$A$15,CB$13)))</f>
        <v>1000000000000</v>
      </c>
      <c r="CC19" s="172">
        <f ca="1">IF(OR($D19&lt;&gt;"Serviço",AND(AUTOEVENTO="Manual",$M19=$A$15),$M19&gt;(ROW(PLE.lastrow)-ROW(PLE.firstrow))),0,
           IF(OFFSET(PLE!$G$15,$M19-$A$15,CC$13)="",10^12,OFFSET(PLE!$G$15,$M19-$A$15,CC$13)))</f>
        <v>1000000000000</v>
      </c>
      <c r="CD19" s="172">
        <f ca="1">IF(OR($D19&lt;&gt;"Serviço",AND(AUTOEVENTO="Manual",$M19=$A$15),$M19&gt;(ROW(PLE.lastrow)-ROW(PLE.firstrow))),0,
           IF(OFFSET(PLE!$G$15,$M19-$A$15,CD$13)="",10^12,OFFSET(PLE!$G$15,$M19-$A$15,CD$13)))</f>
        <v>1000000000000</v>
      </c>
      <c r="CE19" s="172">
        <f ca="1">IF(OR($D19&lt;&gt;"Serviço",AND(AUTOEVENTO="Manual",$M19=$A$15),$M19&gt;(ROW(PLE.lastrow)-ROW(PLE.firstrow))),0,
           IF(OFFSET(PLE!$G$15,$M19-$A$15,CE$13)="",10^12,OFFSET(PLE!$G$15,$M19-$A$15,CE$13)))</f>
        <v>1000000000000</v>
      </c>
      <c r="CF19" s="172">
        <f ca="1">IF(OR($D19&lt;&gt;"Serviço",AND(AUTOEVENTO="Manual",$M19=$A$15),$M19&gt;(ROW(PLE.lastrow)-ROW(PLE.firstrow))),0,
           IF(OFFSET(PLE!$G$15,$M19-$A$15,CF$13)="",10^12,OFFSET(PLE!$G$15,$M19-$A$15,CF$13)))</f>
        <v>1000000000000</v>
      </c>
      <c r="CG19" s="172">
        <f ca="1">IF(OR($D19&lt;&gt;"Serviço",AND(AUTOEVENTO="Manual",$M19=$A$15),$M19&gt;(ROW(PLE.lastrow)-ROW(PLE.firstrow))),0,
           IF(OFFSET(PLE!$G$15,$M19-$A$15,CG$13)="",10^12,OFFSET(PLE!$G$15,$M19-$A$15,CG$13)))</f>
        <v>1000000000000</v>
      </c>
      <c r="CH19" s="172">
        <f ca="1">IF(OR($D19&lt;&gt;"Serviço",AND(AUTOEVENTO="Manual",$M19=$A$15),$M19&gt;(ROW(PLE.lastrow)-ROW(PLE.firstrow))),0,
           IF(OFFSET(PLE!$G$15,$M19-$A$15,CH$13)="",10^12,OFFSET(PLE!$G$15,$M19-$A$15,CH$13)))</f>
        <v>1000000000000</v>
      </c>
      <c r="CI19" s="172">
        <f ca="1">IF(OR($D19&lt;&gt;"Serviço",AND(AUTOEVENTO="Manual",$M19=$A$15),$M19&gt;(ROW(PLE.lastrow)-ROW(PLE.firstrow))),0,
           IF(OFFSET(PLE!$G$15,$M19-$A$15,CI$13)="",10^12,OFFSET(PLE!$G$15,$M19-$A$15,CI$13)))</f>
        <v>1000000000000</v>
      </c>
      <c r="CJ19" s="172">
        <f ca="1">IF(OR($D19&lt;&gt;"Serviço",AND(AUTOEVENTO="Manual",$M19=$A$15),$M19&gt;(ROW(PLE.lastrow)-ROW(PLE.firstrow))),0,
           IF(OFFSET(PLE!$G$15,$M19-$A$15,CJ$13)="",10^12,OFFSET(PLE!$G$15,$M19-$A$15,CJ$13)))</f>
        <v>1000000000000</v>
      </c>
      <c r="CK19" s="172">
        <f ca="1">IF(OR($D19&lt;&gt;"Serviço",AND(AUTOEVENTO="Manual",$M19=$A$15),$M19&gt;(ROW(PLE.lastrow)-ROW(PLE.firstrow))),0,
           IF(OFFSET(PLE!$G$15,$M19-$A$15,CK$13)="",10^12,OFFSET(PLE!$G$15,$M19-$A$15,CK$13)))</f>
        <v>1000000000000</v>
      </c>
      <c r="CL19" s="172">
        <f ca="1">IF(OR($D19&lt;&gt;"Serviço",AND(AUTOEVENTO="Manual",$M19=$A$15),$M19&gt;(ROW(PLE.lastrow)-ROW(PLE.firstrow))),0,
           IF(OFFSET(PLE!$G$15,$M19-$A$15,CL$13)="",10^12,OFFSET(PLE!$G$15,$M19-$A$15,CL$13)))</f>
        <v>1000000000000</v>
      </c>
      <c r="CM19" s="172">
        <f ca="1">IF(OR($D19&lt;&gt;"Serviço",AND(AUTOEVENTO="Manual",$M19=$A$15),$M19&gt;(ROW(PLE.lastrow)-ROW(PLE.firstrow))),0,
           IF(OFFSET(PLE!$G$15,$M19-$A$15,CM$13)="",10^12,OFFSET(PLE!$G$15,$M19-$A$15,CM$13)))</f>
        <v>1000000000000</v>
      </c>
    </row>
    <row r="20" spans="1:91" s="673" customFormat="1" ht="12.75" x14ac:dyDescent="0.2">
      <c r="A20" s="669">
        <f t="shared" ca="1" si="10"/>
        <v>1</v>
      </c>
      <c r="B20" s="669" t="str">
        <f ca="1">OFFSET(ORÇAMENTO!C$15,ROW(B20)-ROW(B$15),0)</f>
        <v>S</v>
      </c>
      <c r="C20" s="669" t="str">
        <f ca="1">OFFSET(ORÇAMENTO!L$15,ROW(C20)-ROW(C$15),0)</f>
        <v>F</v>
      </c>
      <c r="D20" s="116" t="str">
        <f ca="1">OFFSET(ORÇAMENTO!N$15,ROW(D20)-ROW(D$15),0)</f>
        <v>Serviço</v>
      </c>
      <c r="E20" s="117" t="str">
        <f ca="1">OFFSET(ORÇAMENTO!O$15,ROW(E20)-ROW(E$15),0)</f>
        <v>1.1.3.</v>
      </c>
      <c r="F20" s="163" t="str">
        <f ca="1">OFFSET(ORÇAMENTO!R$15,ROW(F20)-ROW(F$15),0)</f>
        <v>CANTEIRO DE OBRA</v>
      </c>
      <c r="G20" s="164" t="str">
        <f ca="1">IF($D20&lt;&gt;"Serviço","",OFFSET(ORÇAMENTO!S$15,ROW(G20)-ROW(G$15),0))</f>
        <v>UN</v>
      </c>
      <c r="H20" s="122">
        <f ca="1">IF($D20&lt;&gt;"Serviço",0,IF(ACOMPANHAMENTO="BM",ROUND(OFFSET(ORÇAMENTO!AJ$15,ROW(H20)-ROW(H$15),0),15-13*ORÇAMENTO!$AF$7),SUMPRODUCT(($Q$1:$AI$1=1)*ROUND($Q20:$AI20,15-13*ORÇAMENTO!$AF$7))))</f>
        <v>1</v>
      </c>
      <c r="I20" s="468" t="s">
        <v>965</v>
      </c>
      <c r="J20" s="665" t="e">
        <f ca="1">IF(OR(B20&lt;&gt;"S",CÁLCULO.FrentesPreenchidas=0),"",IF(AND(ACOMPANHAMENTO="PLE",AUTOEVENTO="Manual",OR(H20&gt;0,ORÇAMENTO!AC20="QUANT."),OR(K20="",M20=0,N20="")),"►",IF(AND(ACOMPANHAMENTO="PLE",ORÇAMENTO!AC20="QUANT."),"►►",IF(AND(COUNTIF($P$11:$AI$11,"▼")=0,H20&gt;0,I20=""),"◄",""))))</f>
        <v>#NAME?</v>
      </c>
      <c r="K20" s="666" t="s">
        <v>1101</v>
      </c>
      <c r="L20" s="165" t="s">
        <v>765</v>
      </c>
      <c r="M20" s="166">
        <f ca="1">IF($D20&lt;&gt;"Serviço","",
          IF(AUTOEVENTO="manual",$A20,
                IF(ISERROR(MATCH($A20,$A$15:OFFSET($A20,-1,0),0)),MAX($M$15:OFFSET(M20,-1,0))+1,
                      INDEX($M$15:OFFSET(M20,-1,0),MATCH($A20,$A$15:OFFSET($A20,-1,0),0)))))</f>
        <v>1</v>
      </c>
      <c r="N20" s="167" t="str">
        <f ca="1">IF($D20&lt;&gt;"Serviço","",
         IF(AUTOEVENTO="Manual",
                IF($A20=0,"&lt;-- defina o número do agrupador",
                       OFFSET(EVENTOS!$D$15,$A20-$A$15,0)),
                OFFSET($F$15,$A20,0)))</f>
        <v>Serviços Preliminares</v>
      </c>
      <c r="O20" s="168"/>
      <c r="Q20" s="168">
        <v>1</v>
      </c>
      <c r="R20" s="169"/>
      <c r="S20" s="169"/>
      <c r="T20" s="169"/>
      <c r="U20" s="169"/>
      <c r="V20" s="169"/>
      <c r="W20" s="169"/>
      <c r="X20" s="169"/>
      <c r="Y20" s="169"/>
      <c r="Z20" s="170"/>
      <c r="AA20" s="169"/>
      <c r="AB20" s="169"/>
      <c r="AC20" s="169"/>
      <c r="AD20" s="169"/>
      <c r="AE20" s="169"/>
      <c r="AF20" s="169"/>
      <c r="AG20" s="169"/>
      <c r="AH20" s="170"/>
      <c r="AJ20" s="453">
        <f ca="1">IF(AND($D20="Serviço",AJ$12&lt;&gt;0,$H20&gt;0,OR(AUTOEVENTO&lt;&gt;"manual",$M20&lt;&gt;$A$15)),
        IF(Import.TipoArredondamento&lt;&gt;"TransfereGOV",
              ROUND(OFFSET($P20,0,AJ$13),15-13*ORÇAMENTO!$AF$7)/$H20*OFFSET(ORÇAMENTO!$X$15,ROW(AJ20)-ROW(AJ$15),0),
              ROUND(ROUND(OFFSET($P20,0,AJ$13),15-13*ORÇAMENTO!$AF$7)*OFFSET(ORÇAMENTO!$W$15,ROW(AJ20)-ROW(AJ$15),0),15-13*ORÇAMENTO!$AF$11)),
         0)</f>
        <v>27455.77</v>
      </c>
      <c r="AK20" s="453">
        <f ca="1">IF(AND($D20="Serviço",AK$12&lt;&gt;0,$H20&gt;0,OR(AUTOEVENTO&lt;&gt;"manual",$M20&lt;&gt;$A$15)),
        IF(Import.TipoArredondamento&lt;&gt;"TransfereGOV",
              ROUND(OFFSET($P20,0,AK$13),15-13*ORÇAMENTO!$AF$7)/$H20*OFFSET(ORÇAMENTO!$X$15,ROW(AK20)-ROW(AK$15),0),
              ROUND(ROUND(OFFSET($P20,0,AK$13),15-13*ORÇAMENTO!$AF$7)*OFFSET(ORÇAMENTO!$W$15,ROW(AK20)-ROW(AK$15),0),15-13*ORÇAMENTO!$AF$11)),
         0)</f>
        <v>0</v>
      </c>
      <c r="AL20" s="453">
        <f ca="1">IF(AND($D20="Serviço",AL$12&lt;&gt;0,$H20&gt;0,OR(AUTOEVENTO&lt;&gt;"manual",$M20&lt;&gt;$A$15)),
        IF(Import.TipoArredondamento&lt;&gt;"TransfereGOV",
              ROUND(OFFSET($P20,0,AL$13),15-13*ORÇAMENTO!$AF$7)/$H20*OFFSET(ORÇAMENTO!$X$15,ROW(AL20)-ROW(AL$15),0),
              ROUND(ROUND(OFFSET($P20,0,AL$13),15-13*ORÇAMENTO!$AF$7)*OFFSET(ORÇAMENTO!$W$15,ROW(AL20)-ROW(AL$15),0),15-13*ORÇAMENTO!$AF$11)),
         0)</f>
        <v>0</v>
      </c>
      <c r="AM20" s="453">
        <f ca="1">IF(AND($D20="Serviço",AM$12&lt;&gt;0,$H20&gt;0,OR(AUTOEVENTO&lt;&gt;"manual",$M20&lt;&gt;$A$15)),
        IF(Import.TipoArredondamento&lt;&gt;"TransfereGOV",
              ROUND(OFFSET($P20,0,AM$13),15-13*ORÇAMENTO!$AF$7)/$H20*OFFSET(ORÇAMENTO!$X$15,ROW(AM20)-ROW(AM$15),0),
              ROUND(ROUND(OFFSET($P20,0,AM$13),15-13*ORÇAMENTO!$AF$7)*OFFSET(ORÇAMENTO!$W$15,ROW(AM20)-ROW(AM$15),0),15-13*ORÇAMENTO!$AF$11)),
         0)</f>
        <v>0</v>
      </c>
      <c r="AN20" s="453">
        <f ca="1">IF(AND($D20="Serviço",AN$12&lt;&gt;0,$H20&gt;0,OR(AUTOEVENTO&lt;&gt;"manual",$M20&lt;&gt;$A$15)),
        IF(Import.TipoArredondamento&lt;&gt;"TransfereGOV",
              ROUND(OFFSET($P20,0,AN$13),15-13*ORÇAMENTO!$AF$7)/$H20*OFFSET(ORÇAMENTO!$X$15,ROW(AN20)-ROW(AN$15),0),
              ROUND(ROUND(OFFSET($P20,0,AN$13),15-13*ORÇAMENTO!$AF$7)*OFFSET(ORÇAMENTO!$W$15,ROW(AN20)-ROW(AN$15),0),15-13*ORÇAMENTO!$AF$11)),
         0)</f>
        <v>0</v>
      </c>
      <c r="AO20" s="453">
        <f ca="1">IF(AND($D20="Serviço",AO$12&lt;&gt;0,$H20&gt;0,OR(AUTOEVENTO&lt;&gt;"manual",$M20&lt;&gt;$A$15)),
        IF(Import.TipoArredondamento&lt;&gt;"TransfereGOV",
              ROUND(OFFSET($P20,0,AO$13),15-13*ORÇAMENTO!$AF$7)/$H20*OFFSET(ORÇAMENTO!$X$15,ROW(AO20)-ROW(AO$15),0),
              ROUND(ROUND(OFFSET($P20,0,AO$13),15-13*ORÇAMENTO!$AF$7)*OFFSET(ORÇAMENTO!$W$15,ROW(AO20)-ROW(AO$15),0),15-13*ORÇAMENTO!$AF$11)),
         0)</f>
        <v>0</v>
      </c>
      <c r="AP20" s="453">
        <f ca="1">IF(AND($D20="Serviço",AP$12&lt;&gt;0,$H20&gt;0,OR(AUTOEVENTO&lt;&gt;"manual",$M20&lt;&gt;$A$15)),
        IF(Import.TipoArredondamento&lt;&gt;"TransfereGOV",
              ROUND(OFFSET($P20,0,AP$13),15-13*ORÇAMENTO!$AF$7)/$H20*OFFSET(ORÇAMENTO!$X$15,ROW(AP20)-ROW(AP$15),0),
              ROUND(ROUND(OFFSET($P20,0,AP$13),15-13*ORÇAMENTO!$AF$7)*OFFSET(ORÇAMENTO!$W$15,ROW(AP20)-ROW(AP$15),0),15-13*ORÇAMENTO!$AF$11)),
         0)</f>
        <v>0</v>
      </c>
      <c r="AQ20" s="453">
        <f ca="1">IF(AND($D20="Serviço",AQ$12&lt;&gt;0,$H20&gt;0,OR(AUTOEVENTO&lt;&gt;"manual",$M20&lt;&gt;$A$15)),
        IF(Import.TipoArredondamento&lt;&gt;"TransfereGOV",
              ROUND(OFFSET($P20,0,AQ$13),15-13*ORÇAMENTO!$AF$7)/$H20*OFFSET(ORÇAMENTO!$X$15,ROW(AQ20)-ROW(AQ$15),0),
              ROUND(ROUND(OFFSET($P20,0,AQ$13),15-13*ORÇAMENTO!$AF$7)*OFFSET(ORÇAMENTO!$W$15,ROW(AQ20)-ROW(AQ$15),0),15-13*ORÇAMENTO!$AF$11)),
         0)</f>
        <v>0</v>
      </c>
      <c r="AR20" s="453">
        <f ca="1">IF(AND($D20="Serviço",AR$12&lt;&gt;0,$H20&gt;0,OR(AUTOEVENTO&lt;&gt;"manual",$M20&lt;&gt;$A$15)),
        IF(Import.TipoArredondamento&lt;&gt;"TransfereGOV",
              ROUND(OFFSET($P20,0,AR$13),15-13*ORÇAMENTO!$AF$7)/$H20*OFFSET(ORÇAMENTO!$X$15,ROW(AR20)-ROW(AR$15),0),
              ROUND(ROUND(OFFSET($P20,0,AR$13),15-13*ORÇAMENTO!$AF$7)*OFFSET(ORÇAMENTO!$W$15,ROW(AR20)-ROW(AR$15),0),15-13*ORÇAMENTO!$AF$11)),
         0)</f>
        <v>0</v>
      </c>
      <c r="AS20" s="453">
        <f ca="1">IF(AND($D20="Serviço",AS$12&lt;&gt;0,$H20&gt;0,OR(AUTOEVENTO&lt;&gt;"manual",$M20&lt;&gt;$A$15)),
        IF(Import.TipoArredondamento&lt;&gt;"TransfereGOV",
              ROUND(OFFSET($P20,0,AS$13),15-13*ORÇAMENTO!$AF$7)/$H20*OFFSET(ORÇAMENTO!$X$15,ROW(AS20)-ROW(AS$15),0),
              ROUND(ROUND(OFFSET($P20,0,AS$13),15-13*ORÇAMENTO!$AF$7)*OFFSET(ORÇAMENTO!$W$15,ROW(AS20)-ROW(AS$15),0),15-13*ORÇAMENTO!$AF$11)),
         0)</f>
        <v>0</v>
      </c>
      <c r="AT20" s="453">
        <f ca="1">IF(AND($D20="Serviço",AT$12&lt;&gt;0,$H20&gt;0,OR(AUTOEVENTO&lt;&gt;"manual",$M20&lt;&gt;$A$15)),
        IF(Import.TipoArredondamento&lt;&gt;"TransfereGOV",
              ROUND(OFFSET($P20,0,AT$13),15-13*ORÇAMENTO!$AF$7)/$H20*OFFSET(ORÇAMENTO!$X$15,ROW(AT20)-ROW(AT$15),0),
              ROUND(ROUND(OFFSET($P20,0,AT$13),15-13*ORÇAMENTO!$AF$7)*OFFSET(ORÇAMENTO!$W$15,ROW(AT20)-ROW(AT$15),0),15-13*ORÇAMENTO!$AF$11)),
         0)</f>
        <v>0</v>
      </c>
      <c r="AU20" s="453">
        <f ca="1">IF(AND($D20="Serviço",AU$12&lt;&gt;0,$H20&gt;0,OR(AUTOEVENTO&lt;&gt;"manual",$M20&lt;&gt;$A$15)),
        IF(Import.TipoArredondamento&lt;&gt;"TransfereGOV",
              ROUND(OFFSET($P20,0,AU$13),15-13*ORÇAMENTO!$AF$7)/$H20*OFFSET(ORÇAMENTO!$X$15,ROW(AU20)-ROW(AU$15),0),
              ROUND(ROUND(OFFSET($P20,0,AU$13),15-13*ORÇAMENTO!$AF$7)*OFFSET(ORÇAMENTO!$W$15,ROW(AU20)-ROW(AU$15),0),15-13*ORÇAMENTO!$AF$11)),
         0)</f>
        <v>0</v>
      </c>
      <c r="AV20" s="453">
        <f ca="1">IF(AND($D20="Serviço",AV$12&lt;&gt;0,$H20&gt;0,OR(AUTOEVENTO&lt;&gt;"manual",$M20&lt;&gt;$A$15)),
        IF(Import.TipoArredondamento&lt;&gt;"TransfereGOV",
              ROUND(OFFSET($P20,0,AV$13),15-13*ORÇAMENTO!$AF$7)/$H20*OFFSET(ORÇAMENTO!$X$15,ROW(AV20)-ROW(AV$15),0),
              ROUND(ROUND(OFFSET($P20,0,AV$13),15-13*ORÇAMENTO!$AF$7)*OFFSET(ORÇAMENTO!$W$15,ROW(AV20)-ROW(AV$15),0),15-13*ORÇAMENTO!$AF$11)),
         0)</f>
        <v>0</v>
      </c>
      <c r="AW20" s="453">
        <f ca="1">IF(AND($D20="Serviço",AW$12&lt;&gt;0,$H20&gt;0,OR(AUTOEVENTO&lt;&gt;"manual",$M20&lt;&gt;$A$15)),
        IF(Import.TipoArredondamento&lt;&gt;"TransfereGOV",
              ROUND(OFFSET($P20,0,AW$13),15-13*ORÇAMENTO!$AF$7)/$H20*OFFSET(ORÇAMENTO!$X$15,ROW(AW20)-ROW(AW$15),0),
              ROUND(ROUND(OFFSET($P20,0,AW$13),15-13*ORÇAMENTO!$AF$7)*OFFSET(ORÇAMENTO!$W$15,ROW(AW20)-ROW(AW$15),0),15-13*ORÇAMENTO!$AF$11)),
         0)</f>
        <v>0</v>
      </c>
      <c r="AX20" s="453">
        <f ca="1">IF(AND($D20="Serviço",AX$12&lt;&gt;0,$H20&gt;0,OR(AUTOEVENTO&lt;&gt;"manual",$M20&lt;&gt;$A$15)),
        IF(Import.TipoArredondamento&lt;&gt;"TransfereGOV",
              ROUND(OFFSET($P20,0,AX$13),15-13*ORÇAMENTO!$AF$7)/$H20*OFFSET(ORÇAMENTO!$X$15,ROW(AX20)-ROW(AX$15),0),
              ROUND(ROUND(OFFSET($P20,0,AX$13),15-13*ORÇAMENTO!$AF$7)*OFFSET(ORÇAMENTO!$W$15,ROW(AX20)-ROW(AX$15),0),15-13*ORÇAMENTO!$AF$11)),
         0)</f>
        <v>0</v>
      </c>
      <c r="AY20" s="453">
        <f ca="1">IF(AND($D20="Serviço",AY$12&lt;&gt;0,$H20&gt;0,OR(AUTOEVENTO&lt;&gt;"manual",$M20&lt;&gt;$A$15)),
        IF(Import.TipoArredondamento&lt;&gt;"TransfereGOV",
              ROUND(OFFSET($P20,0,AY$13),15-13*ORÇAMENTO!$AF$7)/$H20*OFFSET(ORÇAMENTO!$X$15,ROW(AY20)-ROW(AY$15),0),
              ROUND(ROUND(OFFSET($P20,0,AY$13),15-13*ORÇAMENTO!$AF$7)*OFFSET(ORÇAMENTO!$W$15,ROW(AY20)-ROW(AY$15),0),15-13*ORÇAMENTO!$AF$11)),
         0)</f>
        <v>0</v>
      </c>
      <c r="AZ20" s="453">
        <f ca="1">IF(AND($D20="Serviço",AZ$12&lt;&gt;0,$H20&gt;0,OR(AUTOEVENTO&lt;&gt;"manual",$M20&lt;&gt;$A$15)),
        IF(Import.TipoArredondamento&lt;&gt;"TransfereGOV",
              ROUND(OFFSET($P20,0,AZ$13),15-13*ORÇAMENTO!$AF$7)/$H20*OFFSET(ORÇAMENTO!$X$15,ROW(AZ20)-ROW(AZ$15),0),
              ROUND(ROUND(OFFSET($P20,0,AZ$13),15-13*ORÇAMENTO!$AF$7)*OFFSET(ORÇAMENTO!$W$15,ROW(AZ20)-ROW(AZ$15),0),15-13*ORÇAMENTO!$AF$11)),
         0)</f>
        <v>0</v>
      </c>
      <c r="BA20" s="453">
        <f ca="1">IF(AND($D20="Serviço",BA$12&lt;&gt;0,$H20&gt;0,OR(AUTOEVENTO&lt;&gt;"manual",$M20&lt;&gt;$A$15)),
        IF(Import.TipoArredondamento&lt;&gt;"TransfereGOV",
              ROUND(OFFSET($P20,0,BA$13),15-13*ORÇAMENTO!$AF$7)/$H20*OFFSET(ORÇAMENTO!$X$15,ROW(BA20)-ROW(BA$15),0),
              ROUND(ROUND(OFFSET($P20,0,BA$13),15-13*ORÇAMENTO!$AF$7)*OFFSET(ORÇAMENTO!$W$15,ROW(BA20)-ROW(BA$15),0),15-13*ORÇAMENTO!$AF$11)),
         0)</f>
        <v>0</v>
      </c>
      <c r="BC20" s="171">
        <f ca="1">IF(OR($D20&lt;&gt;"Serviço",AND(AUTOEVENTO="Manual",$M20=$A$15)),0,
         IF(OFFSET(CRONOPLE!$F$15,$M20-$A$15,BC$13)=0,10^12,OFFSET(CRONOPLE!$F$15,$M20-$A$15,BC$13)))</f>
        <v>1</v>
      </c>
      <c r="BD20" s="171">
        <f ca="1">IF(OR($D20&lt;&gt;"Serviço",AND(AUTOEVENTO="Manual",$M20=$A$15)),0,
         IF(OFFSET(CRONOPLE!$F$15,$M20-$A$15,BD$13)=0,10^12,OFFSET(CRONOPLE!$F$15,$M20-$A$15,BD$13)))</f>
        <v>1000000000000</v>
      </c>
      <c r="BE20" s="171">
        <f ca="1">IF(OR($D20&lt;&gt;"Serviço",AND(AUTOEVENTO="Manual",$M20=$A$15)),0,
         IF(OFFSET(CRONOPLE!$F$15,$M20-$A$15,BE$13)=0,10^12,OFFSET(CRONOPLE!$F$15,$M20-$A$15,BE$13)))</f>
        <v>1000000000000</v>
      </c>
      <c r="BF20" s="171">
        <f ca="1">IF(OR($D20&lt;&gt;"Serviço",AND(AUTOEVENTO="Manual",$M20=$A$15)),0,
         IF(OFFSET(CRONOPLE!$F$15,$M20-$A$15,BF$13)=0,10^12,OFFSET(CRONOPLE!$F$15,$M20-$A$15,BF$13)))</f>
        <v>1000000000000</v>
      </c>
      <c r="BG20" s="171">
        <f ca="1">IF(OR($D20&lt;&gt;"Serviço",AND(AUTOEVENTO="Manual",$M20=$A$15)),0,
         IF(OFFSET(CRONOPLE!$F$15,$M20-$A$15,BG$13)=0,10^12,OFFSET(CRONOPLE!$F$15,$M20-$A$15,BG$13)))</f>
        <v>1000000000000</v>
      </c>
      <c r="BH20" s="171">
        <f ca="1">IF(OR($D20&lt;&gt;"Serviço",AND(AUTOEVENTO="Manual",$M20=$A$15)),0,
         IF(OFFSET(CRONOPLE!$F$15,$M20-$A$15,BH$13)=0,10^12,OFFSET(CRONOPLE!$F$15,$M20-$A$15,BH$13)))</f>
        <v>1000000000000</v>
      </c>
      <c r="BI20" s="171">
        <f ca="1">IF(OR($D20&lt;&gt;"Serviço",AND(AUTOEVENTO="Manual",$M20=$A$15)),0,
         IF(OFFSET(CRONOPLE!$F$15,$M20-$A$15,BI$13)=0,10^12,OFFSET(CRONOPLE!$F$15,$M20-$A$15,BI$13)))</f>
        <v>1000000000000</v>
      </c>
      <c r="BJ20" s="171">
        <f ca="1">IF(OR($D20&lt;&gt;"Serviço",AND(AUTOEVENTO="Manual",$M20=$A$15)),0,
         IF(OFFSET(CRONOPLE!$F$15,$M20-$A$15,BJ$13)=0,10^12,OFFSET(CRONOPLE!$F$15,$M20-$A$15,BJ$13)))</f>
        <v>1000000000000</v>
      </c>
      <c r="BK20" s="171">
        <f ca="1">IF(OR($D20&lt;&gt;"Serviço",AND(AUTOEVENTO="Manual",$M20=$A$15)),0,
         IF(OFFSET(CRONOPLE!$F$15,$M20-$A$15,BK$13)=0,10^12,OFFSET(CRONOPLE!$F$15,$M20-$A$15,BK$13)))</f>
        <v>1000000000000</v>
      </c>
      <c r="BL20" s="171">
        <f ca="1">IF(OR($D20&lt;&gt;"Serviço",AND(AUTOEVENTO="Manual",$M20=$A$15)),0,
         IF(OFFSET(CRONOPLE!$F$15,$M20-$A$15,BL$13)=0,10^12,OFFSET(CRONOPLE!$F$15,$M20-$A$15,BL$13)))</f>
        <v>1000000000000</v>
      </c>
      <c r="BM20" s="171">
        <f ca="1">IF(OR($D20&lt;&gt;"Serviço",AND(AUTOEVENTO="Manual",$M20=$A$15)),0,
         IF(OFFSET(CRONOPLE!$F$15,$M20-$A$15,BM$13)=0,10^12,OFFSET(CRONOPLE!$F$15,$M20-$A$15,BM$13)))</f>
        <v>1000000000000</v>
      </c>
      <c r="BN20" s="171">
        <f ca="1">IF(OR($D20&lt;&gt;"Serviço",AND(AUTOEVENTO="Manual",$M20=$A$15)),0,
         IF(OFFSET(CRONOPLE!$F$15,$M20-$A$15,BN$13)=0,10^12,OFFSET(CRONOPLE!$F$15,$M20-$A$15,BN$13)))</f>
        <v>1000000000000</v>
      </c>
      <c r="BO20" s="171">
        <f ca="1">IF(OR($D20&lt;&gt;"Serviço",AND(AUTOEVENTO="Manual",$M20=$A$15)),0,
         IF(OFFSET(CRONOPLE!$F$15,$M20-$A$15,BO$13)=0,10^12,OFFSET(CRONOPLE!$F$15,$M20-$A$15,BO$13)))</f>
        <v>1000000000000</v>
      </c>
      <c r="BP20" s="171">
        <f ca="1">IF(OR($D20&lt;&gt;"Serviço",AND(AUTOEVENTO="Manual",$M20=$A$15)),0,
         IF(OFFSET(CRONOPLE!$F$15,$M20-$A$15,BP$13)=0,10^12,OFFSET(CRONOPLE!$F$15,$M20-$A$15,BP$13)))</f>
        <v>1000000000000</v>
      </c>
      <c r="BQ20" s="171">
        <f ca="1">IF(OR($D20&lt;&gt;"Serviço",AND(AUTOEVENTO="Manual",$M20=$A$15)),0,
         IF(OFFSET(CRONOPLE!$F$15,$M20-$A$15,BQ$13)=0,10^12,OFFSET(CRONOPLE!$F$15,$M20-$A$15,BQ$13)))</f>
        <v>1000000000000</v>
      </c>
      <c r="BR20" s="171">
        <f ca="1">IF(OR($D20&lt;&gt;"Serviço",AND(AUTOEVENTO="Manual",$M20=$A$15)),0,
         IF(OFFSET(CRONOPLE!$F$15,$M20-$A$15,BR$13)=0,10^12,OFFSET(CRONOPLE!$F$15,$M20-$A$15,BR$13)))</f>
        <v>1000000000000</v>
      </c>
      <c r="BS20" s="171">
        <f ca="1">IF(OR($D20&lt;&gt;"Serviço",AND(AUTOEVENTO="Manual",$M20=$A$15)),0,
         IF(OFFSET(CRONOPLE!$F$15,$M20-$A$15,BS$13)=0,10^12,OFFSET(CRONOPLE!$F$15,$M20-$A$15,BS$13)))</f>
        <v>1000000000000</v>
      </c>
      <c r="BT20" s="171">
        <f ca="1">IF(OR($D20&lt;&gt;"Serviço",AND(AUTOEVENTO="Manual",$M20=$A$15)),0,
         IF(OFFSET(CRONOPLE!$F$15,$M20-$A$15,BT$13)=0,10^12,OFFSET(CRONOPLE!$F$15,$M20-$A$15,BT$13)))</f>
        <v>1000000000000</v>
      </c>
      <c r="BV20" s="172">
        <f ca="1">IF(OR($D20&lt;&gt;"Serviço",AND(AUTOEVENTO="Manual",$M20=$A$15),$M20&gt;(ROW(PLE.lastrow)-ROW(PLE.firstrow))),0,
           IF(OFFSET(PLE!$G$15,$M20-$A$15,BV$13)="",10^12,OFFSET(PLE!$G$15,$M20-$A$15,BV$13)))</f>
        <v>1000000000000</v>
      </c>
      <c r="BW20" s="172">
        <f ca="1">IF(OR($D20&lt;&gt;"Serviço",AND(AUTOEVENTO="Manual",$M20=$A$15),$M20&gt;(ROW(PLE.lastrow)-ROW(PLE.firstrow))),0,
           IF(OFFSET(PLE!$G$15,$M20-$A$15,BW$13)="",10^12,OFFSET(PLE!$G$15,$M20-$A$15,BW$13)))</f>
        <v>1000000000000</v>
      </c>
      <c r="BX20" s="172">
        <f ca="1">IF(OR($D20&lt;&gt;"Serviço",AND(AUTOEVENTO="Manual",$M20=$A$15),$M20&gt;(ROW(PLE.lastrow)-ROW(PLE.firstrow))),0,
           IF(OFFSET(PLE!$G$15,$M20-$A$15,BX$13)="",10^12,OFFSET(PLE!$G$15,$M20-$A$15,BX$13)))</f>
        <v>1000000000000</v>
      </c>
      <c r="BY20" s="172">
        <f ca="1">IF(OR($D20&lt;&gt;"Serviço",AND(AUTOEVENTO="Manual",$M20=$A$15),$M20&gt;(ROW(PLE.lastrow)-ROW(PLE.firstrow))),0,
           IF(OFFSET(PLE!$G$15,$M20-$A$15,BY$13)="",10^12,OFFSET(PLE!$G$15,$M20-$A$15,BY$13)))</f>
        <v>1000000000000</v>
      </c>
      <c r="BZ20" s="172">
        <f ca="1">IF(OR($D20&lt;&gt;"Serviço",AND(AUTOEVENTO="Manual",$M20=$A$15),$M20&gt;(ROW(PLE.lastrow)-ROW(PLE.firstrow))),0,
           IF(OFFSET(PLE!$G$15,$M20-$A$15,BZ$13)="",10^12,OFFSET(PLE!$G$15,$M20-$A$15,BZ$13)))</f>
        <v>1000000000000</v>
      </c>
      <c r="CA20" s="172">
        <f ca="1">IF(OR($D20&lt;&gt;"Serviço",AND(AUTOEVENTO="Manual",$M20=$A$15),$M20&gt;(ROW(PLE.lastrow)-ROW(PLE.firstrow))),0,
           IF(OFFSET(PLE!$G$15,$M20-$A$15,CA$13)="",10^12,OFFSET(PLE!$G$15,$M20-$A$15,CA$13)))</f>
        <v>1000000000000</v>
      </c>
      <c r="CB20" s="172">
        <f ca="1">IF(OR($D20&lt;&gt;"Serviço",AND(AUTOEVENTO="Manual",$M20=$A$15),$M20&gt;(ROW(PLE.lastrow)-ROW(PLE.firstrow))),0,
           IF(OFFSET(PLE!$G$15,$M20-$A$15,CB$13)="",10^12,OFFSET(PLE!$G$15,$M20-$A$15,CB$13)))</f>
        <v>1000000000000</v>
      </c>
      <c r="CC20" s="172">
        <f ca="1">IF(OR($D20&lt;&gt;"Serviço",AND(AUTOEVENTO="Manual",$M20=$A$15),$M20&gt;(ROW(PLE.lastrow)-ROW(PLE.firstrow))),0,
           IF(OFFSET(PLE!$G$15,$M20-$A$15,CC$13)="",10^12,OFFSET(PLE!$G$15,$M20-$A$15,CC$13)))</f>
        <v>1000000000000</v>
      </c>
      <c r="CD20" s="172">
        <f ca="1">IF(OR($D20&lt;&gt;"Serviço",AND(AUTOEVENTO="Manual",$M20=$A$15),$M20&gt;(ROW(PLE.lastrow)-ROW(PLE.firstrow))),0,
           IF(OFFSET(PLE!$G$15,$M20-$A$15,CD$13)="",10^12,OFFSET(PLE!$G$15,$M20-$A$15,CD$13)))</f>
        <v>1000000000000</v>
      </c>
      <c r="CE20" s="172">
        <f ca="1">IF(OR($D20&lt;&gt;"Serviço",AND(AUTOEVENTO="Manual",$M20=$A$15),$M20&gt;(ROW(PLE.lastrow)-ROW(PLE.firstrow))),0,
           IF(OFFSET(PLE!$G$15,$M20-$A$15,CE$13)="",10^12,OFFSET(PLE!$G$15,$M20-$A$15,CE$13)))</f>
        <v>1000000000000</v>
      </c>
      <c r="CF20" s="172">
        <f ca="1">IF(OR($D20&lt;&gt;"Serviço",AND(AUTOEVENTO="Manual",$M20=$A$15),$M20&gt;(ROW(PLE.lastrow)-ROW(PLE.firstrow))),0,
           IF(OFFSET(PLE!$G$15,$M20-$A$15,CF$13)="",10^12,OFFSET(PLE!$G$15,$M20-$A$15,CF$13)))</f>
        <v>1000000000000</v>
      </c>
      <c r="CG20" s="172">
        <f ca="1">IF(OR($D20&lt;&gt;"Serviço",AND(AUTOEVENTO="Manual",$M20=$A$15),$M20&gt;(ROW(PLE.lastrow)-ROW(PLE.firstrow))),0,
           IF(OFFSET(PLE!$G$15,$M20-$A$15,CG$13)="",10^12,OFFSET(PLE!$G$15,$M20-$A$15,CG$13)))</f>
        <v>1000000000000</v>
      </c>
      <c r="CH20" s="172">
        <f ca="1">IF(OR($D20&lt;&gt;"Serviço",AND(AUTOEVENTO="Manual",$M20=$A$15),$M20&gt;(ROW(PLE.lastrow)-ROW(PLE.firstrow))),0,
           IF(OFFSET(PLE!$G$15,$M20-$A$15,CH$13)="",10^12,OFFSET(PLE!$G$15,$M20-$A$15,CH$13)))</f>
        <v>1000000000000</v>
      </c>
      <c r="CI20" s="172">
        <f ca="1">IF(OR($D20&lt;&gt;"Serviço",AND(AUTOEVENTO="Manual",$M20=$A$15),$M20&gt;(ROW(PLE.lastrow)-ROW(PLE.firstrow))),0,
           IF(OFFSET(PLE!$G$15,$M20-$A$15,CI$13)="",10^12,OFFSET(PLE!$G$15,$M20-$A$15,CI$13)))</f>
        <v>1000000000000</v>
      </c>
      <c r="CJ20" s="172">
        <f ca="1">IF(OR($D20&lt;&gt;"Serviço",AND(AUTOEVENTO="Manual",$M20=$A$15),$M20&gt;(ROW(PLE.lastrow)-ROW(PLE.firstrow))),0,
           IF(OFFSET(PLE!$G$15,$M20-$A$15,CJ$13)="",10^12,OFFSET(PLE!$G$15,$M20-$A$15,CJ$13)))</f>
        <v>1000000000000</v>
      </c>
      <c r="CK20" s="172">
        <f ca="1">IF(OR($D20&lt;&gt;"Serviço",AND(AUTOEVENTO="Manual",$M20=$A$15),$M20&gt;(ROW(PLE.lastrow)-ROW(PLE.firstrow))),0,
           IF(OFFSET(PLE!$G$15,$M20-$A$15,CK$13)="",10^12,OFFSET(PLE!$G$15,$M20-$A$15,CK$13)))</f>
        <v>1000000000000</v>
      </c>
      <c r="CL20" s="172">
        <f ca="1">IF(OR($D20&lt;&gt;"Serviço",AND(AUTOEVENTO="Manual",$M20=$A$15),$M20&gt;(ROW(PLE.lastrow)-ROW(PLE.firstrow))),0,
           IF(OFFSET(PLE!$G$15,$M20-$A$15,CL$13)="",10^12,OFFSET(PLE!$G$15,$M20-$A$15,CL$13)))</f>
        <v>1000000000000</v>
      </c>
      <c r="CM20" s="172">
        <f ca="1">IF(OR($D20&lt;&gt;"Serviço",AND(AUTOEVENTO="Manual",$M20=$A$15),$M20&gt;(ROW(PLE.lastrow)-ROW(PLE.firstrow))),0,
           IF(OFFSET(PLE!$G$15,$M20-$A$15,CM$13)="",10^12,OFFSET(PLE!$G$15,$M20-$A$15,CM$13)))</f>
        <v>1000000000000</v>
      </c>
    </row>
    <row r="21" spans="1:91" s="673" customFormat="1" ht="12.75" x14ac:dyDescent="0.2">
      <c r="A21" s="669">
        <f t="shared" ca="1" si="10"/>
        <v>1</v>
      </c>
      <c r="B21" s="669" t="str">
        <f ca="1">OFFSET(ORÇAMENTO!C$15,ROW(B21)-ROW(B$15),0)</f>
        <v>S</v>
      </c>
      <c r="C21" s="669" t="str">
        <f ca="1">OFFSET(ORÇAMENTO!L$15,ROW(C21)-ROW(C$15),0)</f>
        <v>F</v>
      </c>
      <c r="D21" s="116" t="str">
        <f ca="1">OFFSET(ORÇAMENTO!N$15,ROW(D21)-ROW(D$15),0)</f>
        <v>Serviço</v>
      </c>
      <c r="E21" s="117" t="str">
        <f ca="1">OFFSET(ORÇAMENTO!O$15,ROW(E21)-ROW(E$15),0)</f>
        <v>1.1.4.</v>
      </c>
      <c r="F21" s="163" t="str">
        <f ca="1">OFFSET(ORÇAMENTO!R$15,ROW(F21)-ROW(F$15),0)</f>
        <v>MOBILIZAÇÃO</v>
      </c>
      <c r="G21" s="164" t="str">
        <f ca="1">IF($D21&lt;&gt;"Serviço","",OFFSET(ORÇAMENTO!S$15,ROW(G21)-ROW(G$15),0))</f>
        <v>UN</v>
      </c>
      <c r="H21" s="122">
        <f ca="1">IF($D21&lt;&gt;"Serviço",0,IF(ACOMPANHAMENTO="BM",ROUND(OFFSET(ORÇAMENTO!AJ$15,ROW(H21)-ROW(H$15),0),15-13*ORÇAMENTO!$AF$7),SUMPRODUCT(($Q$1:$AI$1=1)*ROUND($Q21:$AI21,15-13*ORÇAMENTO!$AF$7))))</f>
        <v>1</v>
      </c>
      <c r="I21" s="468" t="s">
        <v>965</v>
      </c>
      <c r="J21" s="665" t="e">
        <f ca="1">IF(OR(B21&lt;&gt;"S",CÁLCULO.FrentesPreenchidas=0),"",IF(AND(ACOMPANHAMENTO="PLE",AUTOEVENTO="Manual",OR(H21&gt;0,ORÇAMENTO!AC21="QUANT."),OR(K21="",M21=0,N21="")),"►",IF(AND(ACOMPANHAMENTO="PLE",ORÇAMENTO!AC21="QUANT."),"►►",IF(AND(COUNTIF($P$11:$AI$11,"▼")=0,H21&gt;0,I21=""),"◄",""))))</f>
        <v>#NAME?</v>
      </c>
      <c r="K21" s="666" t="s">
        <v>1101</v>
      </c>
      <c r="L21" s="165" t="s">
        <v>765</v>
      </c>
      <c r="M21" s="166">
        <f ca="1">IF($D21&lt;&gt;"Serviço","",
          IF(AUTOEVENTO="manual",$A21,
                IF(ISERROR(MATCH($A21,$A$15:OFFSET($A21,-1,0),0)),MAX($M$15:OFFSET(M21,-1,0))+1,
                      INDEX($M$15:OFFSET(M21,-1,0),MATCH($A21,$A$15:OFFSET($A21,-1,0),0)))))</f>
        <v>1</v>
      </c>
      <c r="N21" s="167" t="str">
        <f ca="1">IF($D21&lt;&gt;"Serviço","",
         IF(AUTOEVENTO="Manual",
                IF($A21=0,"&lt;-- defina o número do agrupador",
                       OFFSET(EVENTOS!$D$15,$A21-$A$15,0)),
                OFFSET($F$15,$A21,0)))</f>
        <v>Serviços Preliminares</v>
      </c>
      <c r="O21" s="168"/>
      <c r="Q21" s="168">
        <v>1</v>
      </c>
      <c r="R21" s="169"/>
      <c r="S21" s="169"/>
      <c r="T21" s="169"/>
      <c r="U21" s="169"/>
      <c r="V21" s="169"/>
      <c r="W21" s="169"/>
      <c r="X21" s="169"/>
      <c r="Y21" s="169"/>
      <c r="Z21" s="170"/>
      <c r="AA21" s="169"/>
      <c r="AB21" s="169"/>
      <c r="AC21" s="169"/>
      <c r="AD21" s="169"/>
      <c r="AE21" s="169"/>
      <c r="AF21" s="169"/>
      <c r="AG21" s="169"/>
      <c r="AH21" s="170"/>
      <c r="AJ21" s="453">
        <f ca="1">IF(AND($D21="Serviço",AJ$12&lt;&gt;0,$H21&gt;0,OR(AUTOEVENTO&lt;&gt;"manual",$M21&lt;&gt;$A$15)),
        IF(Import.TipoArredondamento&lt;&gt;"TransfereGOV",
              ROUND(OFFSET($P21,0,AJ$13),15-13*ORÇAMENTO!$AF$7)/$H21*OFFSET(ORÇAMENTO!$X$15,ROW(AJ21)-ROW(AJ$15),0),
              ROUND(ROUND(OFFSET($P21,0,AJ$13),15-13*ORÇAMENTO!$AF$7)*OFFSET(ORÇAMENTO!$W$15,ROW(AJ21)-ROW(AJ$15),0),15-13*ORÇAMENTO!$AF$11)),
         0)</f>
        <v>872.68</v>
      </c>
      <c r="AK21" s="453">
        <f ca="1">IF(AND($D21="Serviço",AK$12&lt;&gt;0,$H21&gt;0,OR(AUTOEVENTO&lt;&gt;"manual",$M21&lt;&gt;$A$15)),
        IF(Import.TipoArredondamento&lt;&gt;"TransfereGOV",
              ROUND(OFFSET($P21,0,AK$13),15-13*ORÇAMENTO!$AF$7)/$H21*OFFSET(ORÇAMENTO!$X$15,ROW(AK21)-ROW(AK$15),0),
              ROUND(ROUND(OFFSET($P21,0,AK$13),15-13*ORÇAMENTO!$AF$7)*OFFSET(ORÇAMENTO!$W$15,ROW(AK21)-ROW(AK$15),0),15-13*ORÇAMENTO!$AF$11)),
         0)</f>
        <v>0</v>
      </c>
      <c r="AL21" s="453">
        <f ca="1">IF(AND($D21="Serviço",AL$12&lt;&gt;0,$H21&gt;0,OR(AUTOEVENTO&lt;&gt;"manual",$M21&lt;&gt;$A$15)),
        IF(Import.TipoArredondamento&lt;&gt;"TransfereGOV",
              ROUND(OFFSET($P21,0,AL$13),15-13*ORÇAMENTO!$AF$7)/$H21*OFFSET(ORÇAMENTO!$X$15,ROW(AL21)-ROW(AL$15),0),
              ROUND(ROUND(OFFSET($P21,0,AL$13),15-13*ORÇAMENTO!$AF$7)*OFFSET(ORÇAMENTO!$W$15,ROW(AL21)-ROW(AL$15),0),15-13*ORÇAMENTO!$AF$11)),
         0)</f>
        <v>0</v>
      </c>
      <c r="AM21" s="453">
        <f ca="1">IF(AND($D21="Serviço",AM$12&lt;&gt;0,$H21&gt;0,OR(AUTOEVENTO&lt;&gt;"manual",$M21&lt;&gt;$A$15)),
        IF(Import.TipoArredondamento&lt;&gt;"TransfereGOV",
              ROUND(OFFSET($P21,0,AM$13),15-13*ORÇAMENTO!$AF$7)/$H21*OFFSET(ORÇAMENTO!$X$15,ROW(AM21)-ROW(AM$15),0),
              ROUND(ROUND(OFFSET($P21,0,AM$13),15-13*ORÇAMENTO!$AF$7)*OFFSET(ORÇAMENTO!$W$15,ROW(AM21)-ROW(AM$15),0),15-13*ORÇAMENTO!$AF$11)),
         0)</f>
        <v>0</v>
      </c>
      <c r="AN21" s="453">
        <f ca="1">IF(AND($D21="Serviço",AN$12&lt;&gt;0,$H21&gt;0,OR(AUTOEVENTO&lt;&gt;"manual",$M21&lt;&gt;$A$15)),
        IF(Import.TipoArredondamento&lt;&gt;"TransfereGOV",
              ROUND(OFFSET($P21,0,AN$13),15-13*ORÇAMENTO!$AF$7)/$H21*OFFSET(ORÇAMENTO!$X$15,ROW(AN21)-ROW(AN$15),0),
              ROUND(ROUND(OFFSET($P21,0,AN$13),15-13*ORÇAMENTO!$AF$7)*OFFSET(ORÇAMENTO!$W$15,ROW(AN21)-ROW(AN$15),0),15-13*ORÇAMENTO!$AF$11)),
         0)</f>
        <v>0</v>
      </c>
      <c r="AO21" s="453">
        <f ca="1">IF(AND($D21="Serviço",AO$12&lt;&gt;0,$H21&gt;0,OR(AUTOEVENTO&lt;&gt;"manual",$M21&lt;&gt;$A$15)),
        IF(Import.TipoArredondamento&lt;&gt;"TransfereGOV",
              ROUND(OFFSET($P21,0,AO$13),15-13*ORÇAMENTO!$AF$7)/$H21*OFFSET(ORÇAMENTO!$X$15,ROW(AO21)-ROW(AO$15),0),
              ROUND(ROUND(OFFSET($P21,0,AO$13),15-13*ORÇAMENTO!$AF$7)*OFFSET(ORÇAMENTO!$W$15,ROW(AO21)-ROW(AO$15),0),15-13*ORÇAMENTO!$AF$11)),
         0)</f>
        <v>0</v>
      </c>
      <c r="AP21" s="453">
        <f ca="1">IF(AND($D21="Serviço",AP$12&lt;&gt;0,$H21&gt;0,OR(AUTOEVENTO&lt;&gt;"manual",$M21&lt;&gt;$A$15)),
        IF(Import.TipoArredondamento&lt;&gt;"TransfereGOV",
              ROUND(OFFSET($P21,0,AP$13),15-13*ORÇAMENTO!$AF$7)/$H21*OFFSET(ORÇAMENTO!$X$15,ROW(AP21)-ROW(AP$15),0),
              ROUND(ROUND(OFFSET($P21,0,AP$13),15-13*ORÇAMENTO!$AF$7)*OFFSET(ORÇAMENTO!$W$15,ROW(AP21)-ROW(AP$15),0),15-13*ORÇAMENTO!$AF$11)),
         0)</f>
        <v>0</v>
      </c>
      <c r="AQ21" s="453">
        <f ca="1">IF(AND($D21="Serviço",AQ$12&lt;&gt;0,$H21&gt;0,OR(AUTOEVENTO&lt;&gt;"manual",$M21&lt;&gt;$A$15)),
        IF(Import.TipoArredondamento&lt;&gt;"TransfereGOV",
              ROUND(OFFSET($P21,0,AQ$13),15-13*ORÇAMENTO!$AF$7)/$H21*OFFSET(ORÇAMENTO!$X$15,ROW(AQ21)-ROW(AQ$15),0),
              ROUND(ROUND(OFFSET($P21,0,AQ$13),15-13*ORÇAMENTO!$AF$7)*OFFSET(ORÇAMENTO!$W$15,ROW(AQ21)-ROW(AQ$15),0),15-13*ORÇAMENTO!$AF$11)),
         0)</f>
        <v>0</v>
      </c>
      <c r="AR21" s="453">
        <f ca="1">IF(AND($D21="Serviço",AR$12&lt;&gt;0,$H21&gt;0,OR(AUTOEVENTO&lt;&gt;"manual",$M21&lt;&gt;$A$15)),
        IF(Import.TipoArredondamento&lt;&gt;"TransfereGOV",
              ROUND(OFFSET($P21,0,AR$13),15-13*ORÇAMENTO!$AF$7)/$H21*OFFSET(ORÇAMENTO!$X$15,ROW(AR21)-ROW(AR$15),0),
              ROUND(ROUND(OFFSET($P21,0,AR$13),15-13*ORÇAMENTO!$AF$7)*OFFSET(ORÇAMENTO!$W$15,ROW(AR21)-ROW(AR$15),0),15-13*ORÇAMENTO!$AF$11)),
         0)</f>
        <v>0</v>
      </c>
      <c r="AS21" s="453">
        <f ca="1">IF(AND($D21="Serviço",AS$12&lt;&gt;0,$H21&gt;0,OR(AUTOEVENTO&lt;&gt;"manual",$M21&lt;&gt;$A$15)),
        IF(Import.TipoArredondamento&lt;&gt;"TransfereGOV",
              ROUND(OFFSET($P21,0,AS$13),15-13*ORÇAMENTO!$AF$7)/$H21*OFFSET(ORÇAMENTO!$X$15,ROW(AS21)-ROW(AS$15),0),
              ROUND(ROUND(OFFSET($P21,0,AS$13),15-13*ORÇAMENTO!$AF$7)*OFFSET(ORÇAMENTO!$W$15,ROW(AS21)-ROW(AS$15),0),15-13*ORÇAMENTO!$AF$11)),
         0)</f>
        <v>0</v>
      </c>
      <c r="AT21" s="453">
        <f ca="1">IF(AND($D21="Serviço",AT$12&lt;&gt;0,$H21&gt;0,OR(AUTOEVENTO&lt;&gt;"manual",$M21&lt;&gt;$A$15)),
        IF(Import.TipoArredondamento&lt;&gt;"TransfereGOV",
              ROUND(OFFSET($P21,0,AT$13),15-13*ORÇAMENTO!$AF$7)/$H21*OFFSET(ORÇAMENTO!$X$15,ROW(AT21)-ROW(AT$15),0),
              ROUND(ROUND(OFFSET($P21,0,AT$13),15-13*ORÇAMENTO!$AF$7)*OFFSET(ORÇAMENTO!$W$15,ROW(AT21)-ROW(AT$15),0),15-13*ORÇAMENTO!$AF$11)),
         0)</f>
        <v>0</v>
      </c>
      <c r="AU21" s="453">
        <f ca="1">IF(AND($D21="Serviço",AU$12&lt;&gt;0,$H21&gt;0,OR(AUTOEVENTO&lt;&gt;"manual",$M21&lt;&gt;$A$15)),
        IF(Import.TipoArredondamento&lt;&gt;"TransfereGOV",
              ROUND(OFFSET($P21,0,AU$13),15-13*ORÇAMENTO!$AF$7)/$H21*OFFSET(ORÇAMENTO!$X$15,ROW(AU21)-ROW(AU$15),0),
              ROUND(ROUND(OFFSET($P21,0,AU$13),15-13*ORÇAMENTO!$AF$7)*OFFSET(ORÇAMENTO!$W$15,ROW(AU21)-ROW(AU$15),0),15-13*ORÇAMENTO!$AF$11)),
         0)</f>
        <v>0</v>
      </c>
      <c r="AV21" s="453">
        <f ca="1">IF(AND($D21="Serviço",AV$12&lt;&gt;0,$H21&gt;0,OR(AUTOEVENTO&lt;&gt;"manual",$M21&lt;&gt;$A$15)),
        IF(Import.TipoArredondamento&lt;&gt;"TransfereGOV",
              ROUND(OFFSET($P21,0,AV$13),15-13*ORÇAMENTO!$AF$7)/$H21*OFFSET(ORÇAMENTO!$X$15,ROW(AV21)-ROW(AV$15),0),
              ROUND(ROUND(OFFSET($P21,0,AV$13),15-13*ORÇAMENTO!$AF$7)*OFFSET(ORÇAMENTO!$W$15,ROW(AV21)-ROW(AV$15),0),15-13*ORÇAMENTO!$AF$11)),
         0)</f>
        <v>0</v>
      </c>
      <c r="AW21" s="453">
        <f ca="1">IF(AND($D21="Serviço",AW$12&lt;&gt;0,$H21&gt;0,OR(AUTOEVENTO&lt;&gt;"manual",$M21&lt;&gt;$A$15)),
        IF(Import.TipoArredondamento&lt;&gt;"TransfereGOV",
              ROUND(OFFSET($P21,0,AW$13),15-13*ORÇAMENTO!$AF$7)/$H21*OFFSET(ORÇAMENTO!$X$15,ROW(AW21)-ROW(AW$15),0),
              ROUND(ROUND(OFFSET($P21,0,AW$13),15-13*ORÇAMENTO!$AF$7)*OFFSET(ORÇAMENTO!$W$15,ROW(AW21)-ROW(AW$15),0),15-13*ORÇAMENTO!$AF$11)),
         0)</f>
        <v>0</v>
      </c>
      <c r="AX21" s="453">
        <f ca="1">IF(AND($D21="Serviço",AX$12&lt;&gt;0,$H21&gt;0,OR(AUTOEVENTO&lt;&gt;"manual",$M21&lt;&gt;$A$15)),
        IF(Import.TipoArredondamento&lt;&gt;"TransfereGOV",
              ROUND(OFFSET($P21,0,AX$13),15-13*ORÇAMENTO!$AF$7)/$H21*OFFSET(ORÇAMENTO!$X$15,ROW(AX21)-ROW(AX$15),0),
              ROUND(ROUND(OFFSET($P21,0,AX$13),15-13*ORÇAMENTO!$AF$7)*OFFSET(ORÇAMENTO!$W$15,ROW(AX21)-ROW(AX$15),0),15-13*ORÇAMENTO!$AF$11)),
         0)</f>
        <v>0</v>
      </c>
      <c r="AY21" s="453">
        <f ca="1">IF(AND($D21="Serviço",AY$12&lt;&gt;0,$H21&gt;0,OR(AUTOEVENTO&lt;&gt;"manual",$M21&lt;&gt;$A$15)),
        IF(Import.TipoArredondamento&lt;&gt;"TransfereGOV",
              ROUND(OFFSET($P21,0,AY$13),15-13*ORÇAMENTO!$AF$7)/$H21*OFFSET(ORÇAMENTO!$X$15,ROW(AY21)-ROW(AY$15),0),
              ROUND(ROUND(OFFSET($P21,0,AY$13),15-13*ORÇAMENTO!$AF$7)*OFFSET(ORÇAMENTO!$W$15,ROW(AY21)-ROW(AY$15),0),15-13*ORÇAMENTO!$AF$11)),
         0)</f>
        <v>0</v>
      </c>
      <c r="AZ21" s="453">
        <f ca="1">IF(AND($D21="Serviço",AZ$12&lt;&gt;0,$H21&gt;0,OR(AUTOEVENTO&lt;&gt;"manual",$M21&lt;&gt;$A$15)),
        IF(Import.TipoArredondamento&lt;&gt;"TransfereGOV",
              ROUND(OFFSET($P21,0,AZ$13),15-13*ORÇAMENTO!$AF$7)/$H21*OFFSET(ORÇAMENTO!$X$15,ROW(AZ21)-ROW(AZ$15),0),
              ROUND(ROUND(OFFSET($P21,0,AZ$13),15-13*ORÇAMENTO!$AF$7)*OFFSET(ORÇAMENTO!$W$15,ROW(AZ21)-ROW(AZ$15),0),15-13*ORÇAMENTO!$AF$11)),
         0)</f>
        <v>0</v>
      </c>
      <c r="BA21" s="453">
        <f ca="1">IF(AND($D21="Serviço",BA$12&lt;&gt;0,$H21&gt;0,OR(AUTOEVENTO&lt;&gt;"manual",$M21&lt;&gt;$A$15)),
        IF(Import.TipoArredondamento&lt;&gt;"TransfereGOV",
              ROUND(OFFSET($P21,0,BA$13),15-13*ORÇAMENTO!$AF$7)/$H21*OFFSET(ORÇAMENTO!$X$15,ROW(BA21)-ROW(BA$15),0),
              ROUND(ROUND(OFFSET($P21,0,BA$13),15-13*ORÇAMENTO!$AF$7)*OFFSET(ORÇAMENTO!$W$15,ROW(BA21)-ROW(BA$15),0),15-13*ORÇAMENTO!$AF$11)),
         0)</f>
        <v>0</v>
      </c>
      <c r="BC21" s="171">
        <f ca="1">IF(OR($D21&lt;&gt;"Serviço",AND(AUTOEVENTO="Manual",$M21=$A$15)),0,
         IF(OFFSET(CRONOPLE!$F$15,$M21-$A$15,BC$13)=0,10^12,OFFSET(CRONOPLE!$F$15,$M21-$A$15,BC$13)))</f>
        <v>1</v>
      </c>
      <c r="BD21" s="171">
        <f ca="1">IF(OR($D21&lt;&gt;"Serviço",AND(AUTOEVENTO="Manual",$M21=$A$15)),0,
         IF(OFFSET(CRONOPLE!$F$15,$M21-$A$15,BD$13)=0,10^12,OFFSET(CRONOPLE!$F$15,$M21-$A$15,BD$13)))</f>
        <v>1000000000000</v>
      </c>
      <c r="BE21" s="171">
        <f ca="1">IF(OR($D21&lt;&gt;"Serviço",AND(AUTOEVENTO="Manual",$M21=$A$15)),0,
         IF(OFFSET(CRONOPLE!$F$15,$M21-$A$15,BE$13)=0,10^12,OFFSET(CRONOPLE!$F$15,$M21-$A$15,BE$13)))</f>
        <v>1000000000000</v>
      </c>
      <c r="BF21" s="171">
        <f ca="1">IF(OR($D21&lt;&gt;"Serviço",AND(AUTOEVENTO="Manual",$M21=$A$15)),0,
         IF(OFFSET(CRONOPLE!$F$15,$M21-$A$15,BF$13)=0,10^12,OFFSET(CRONOPLE!$F$15,$M21-$A$15,BF$13)))</f>
        <v>1000000000000</v>
      </c>
      <c r="BG21" s="171">
        <f ca="1">IF(OR($D21&lt;&gt;"Serviço",AND(AUTOEVENTO="Manual",$M21=$A$15)),0,
         IF(OFFSET(CRONOPLE!$F$15,$M21-$A$15,BG$13)=0,10^12,OFFSET(CRONOPLE!$F$15,$M21-$A$15,BG$13)))</f>
        <v>1000000000000</v>
      </c>
      <c r="BH21" s="171">
        <f ca="1">IF(OR($D21&lt;&gt;"Serviço",AND(AUTOEVENTO="Manual",$M21=$A$15)),0,
         IF(OFFSET(CRONOPLE!$F$15,$M21-$A$15,BH$13)=0,10^12,OFFSET(CRONOPLE!$F$15,$M21-$A$15,BH$13)))</f>
        <v>1000000000000</v>
      </c>
      <c r="BI21" s="171">
        <f ca="1">IF(OR($D21&lt;&gt;"Serviço",AND(AUTOEVENTO="Manual",$M21=$A$15)),0,
         IF(OFFSET(CRONOPLE!$F$15,$M21-$A$15,BI$13)=0,10^12,OFFSET(CRONOPLE!$F$15,$M21-$A$15,BI$13)))</f>
        <v>1000000000000</v>
      </c>
      <c r="BJ21" s="171">
        <f ca="1">IF(OR($D21&lt;&gt;"Serviço",AND(AUTOEVENTO="Manual",$M21=$A$15)),0,
         IF(OFFSET(CRONOPLE!$F$15,$M21-$A$15,BJ$13)=0,10^12,OFFSET(CRONOPLE!$F$15,$M21-$A$15,BJ$13)))</f>
        <v>1000000000000</v>
      </c>
      <c r="BK21" s="171">
        <f ca="1">IF(OR($D21&lt;&gt;"Serviço",AND(AUTOEVENTO="Manual",$M21=$A$15)),0,
         IF(OFFSET(CRONOPLE!$F$15,$M21-$A$15,BK$13)=0,10^12,OFFSET(CRONOPLE!$F$15,$M21-$A$15,BK$13)))</f>
        <v>1000000000000</v>
      </c>
      <c r="BL21" s="171">
        <f ca="1">IF(OR($D21&lt;&gt;"Serviço",AND(AUTOEVENTO="Manual",$M21=$A$15)),0,
         IF(OFFSET(CRONOPLE!$F$15,$M21-$A$15,BL$13)=0,10^12,OFFSET(CRONOPLE!$F$15,$M21-$A$15,BL$13)))</f>
        <v>1000000000000</v>
      </c>
      <c r="BM21" s="171">
        <f ca="1">IF(OR($D21&lt;&gt;"Serviço",AND(AUTOEVENTO="Manual",$M21=$A$15)),0,
         IF(OFFSET(CRONOPLE!$F$15,$M21-$A$15,BM$13)=0,10^12,OFFSET(CRONOPLE!$F$15,$M21-$A$15,BM$13)))</f>
        <v>1000000000000</v>
      </c>
      <c r="BN21" s="171">
        <f ca="1">IF(OR($D21&lt;&gt;"Serviço",AND(AUTOEVENTO="Manual",$M21=$A$15)),0,
         IF(OFFSET(CRONOPLE!$F$15,$M21-$A$15,BN$13)=0,10^12,OFFSET(CRONOPLE!$F$15,$M21-$A$15,BN$13)))</f>
        <v>1000000000000</v>
      </c>
      <c r="BO21" s="171">
        <f ca="1">IF(OR($D21&lt;&gt;"Serviço",AND(AUTOEVENTO="Manual",$M21=$A$15)),0,
         IF(OFFSET(CRONOPLE!$F$15,$M21-$A$15,BO$13)=0,10^12,OFFSET(CRONOPLE!$F$15,$M21-$A$15,BO$13)))</f>
        <v>1000000000000</v>
      </c>
      <c r="BP21" s="171">
        <f ca="1">IF(OR($D21&lt;&gt;"Serviço",AND(AUTOEVENTO="Manual",$M21=$A$15)),0,
         IF(OFFSET(CRONOPLE!$F$15,$M21-$A$15,BP$13)=0,10^12,OFFSET(CRONOPLE!$F$15,$M21-$A$15,BP$13)))</f>
        <v>1000000000000</v>
      </c>
      <c r="BQ21" s="171">
        <f ca="1">IF(OR($D21&lt;&gt;"Serviço",AND(AUTOEVENTO="Manual",$M21=$A$15)),0,
         IF(OFFSET(CRONOPLE!$F$15,$M21-$A$15,BQ$13)=0,10^12,OFFSET(CRONOPLE!$F$15,$M21-$A$15,BQ$13)))</f>
        <v>1000000000000</v>
      </c>
      <c r="BR21" s="171">
        <f ca="1">IF(OR($D21&lt;&gt;"Serviço",AND(AUTOEVENTO="Manual",$M21=$A$15)),0,
         IF(OFFSET(CRONOPLE!$F$15,$M21-$A$15,BR$13)=0,10^12,OFFSET(CRONOPLE!$F$15,$M21-$A$15,BR$13)))</f>
        <v>1000000000000</v>
      </c>
      <c r="BS21" s="171">
        <f ca="1">IF(OR($D21&lt;&gt;"Serviço",AND(AUTOEVENTO="Manual",$M21=$A$15)),0,
         IF(OFFSET(CRONOPLE!$F$15,$M21-$A$15,BS$13)=0,10^12,OFFSET(CRONOPLE!$F$15,$M21-$A$15,BS$13)))</f>
        <v>1000000000000</v>
      </c>
      <c r="BT21" s="171">
        <f ca="1">IF(OR($D21&lt;&gt;"Serviço",AND(AUTOEVENTO="Manual",$M21=$A$15)),0,
         IF(OFFSET(CRONOPLE!$F$15,$M21-$A$15,BT$13)=0,10^12,OFFSET(CRONOPLE!$F$15,$M21-$A$15,BT$13)))</f>
        <v>1000000000000</v>
      </c>
      <c r="BV21" s="172">
        <f ca="1">IF(OR($D21&lt;&gt;"Serviço",AND(AUTOEVENTO="Manual",$M21=$A$15),$M21&gt;(ROW(PLE.lastrow)-ROW(PLE.firstrow))),0,
           IF(OFFSET(PLE!$G$15,$M21-$A$15,BV$13)="",10^12,OFFSET(PLE!$G$15,$M21-$A$15,BV$13)))</f>
        <v>1000000000000</v>
      </c>
      <c r="BW21" s="172">
        <f ca="1">IF(OR($D21&lt;&gt;"Serviço",AND(AUTOEVENTO="Manual",$M21=$A$15),$M21&gt;(ROW(PLE.lastrow)-ROW(PLE.firstrow))),0,
           IF(OFFSET(PLE!$G$15,$M21-$A$15,BW$13)="",10^12,OFFSET(PLE!$G$15,$M21-$A$15,BW$13)))</f>
        <v>1000000000000</v>
      </c>
      <c r="BX21" s="172">
        <f ca="1">IF(OR($D21&lt;&gt;"Serviço",AND(AUTOEVENTO="Manual",$M21=$A$15),$M21&gt;(ROW(PLE.lastrow)-ROW(PLE.firstrow))),0,
           IF(OFFSET(PLE!$G$15,$M21-$A$15,BX$13)="",10^12,OFFSET(PLE!$G$15,$M21-$A$15,BX$13)))</f>
        <v>1000000000000</v>
      </c>
      <c r="BY21" s="172">
        <f ca="1">IF(OR($D21&lt;&gt;"Serviço",AND(AUTOEVENTO="Manual",$M21=$A$15),$M21&gt;(ROW(PLE.lastrow)-ROW(PLE.firstrow))),0,
           IF(OFFSET(PLE!$G$15,$M21-$A$15,BY$13)="",10^12,OFFSET(PLE!$G$15,$M21-$A$15,BY$13)))</f>
        <v>1000000000000</v>
      </c>
      <c r="BZ21" s="172">
        <f ca="1">IF(OR($D21&lt;&gt;"Serviço",AND(AUTOEVENTO="Manual",$M21=$A$15),$M21&gt;(ROW(PLE.lastrow)-ROW(PLE.firstrow))),0,
           IF(OFFSET(PLE!$G$15,$M21-$A$15,BZ$13)="",10^12,OFFSET(PLE!$G$15,$M21-$A$15,BZ$13)))</f>
        <v>1000000000000</v>
      </c>
      <c r="CA21" s="172">
        <f ca="1">IF(OR($D21&lt;&gt;"Serviço",AND(AUTOEVENTO="Manual",$M21=$A$15),$M21&gt;(ROW(PLE.lastrow)-ROW(PLE.firstrow))),0,
           IF(OFFSET(PLE!$G$15,$M21-$A$15,CA$13)="",10^12,OFFSET(PLE!$G$15,$M21-$A$15,CA$13)))</f>
        <v>1000000000000</v>
      </c>
      <c r="CB21" s="172">
        <f ca="1">IF(OR($D21&lt;&gt;"Serviço",AND(AUTOEVENTO="Manual",$M21=$A$15),$M21&gt;(ROW(PLE.lastrow)-ROW(PLE.firstrow))),0,
           IF(OFFSET(PLE!$G$15,$M21-$A$15,CB$13)="",10^12,OFFSET(PLE!$G$15,$M21-$A$15,CB$13)))</f>
        <v>1000000000000</v>
      </c>
      <c r="CC21" s="172">
        <f ca="1">IF(OR($D21&lt;&gt;"Serviço",AND(AUTOEVENTO="Manual",$M21=$A$15),$M21&gt;(ROW(PLE.lastrow)-ROW(PLE.firstrow))),0,
           IF(OFFSET(PLE!$G$15,$M21-$A$15,CC$13)="",10^12,OFFSET(PLE!$G$15,$M21-$A$15,CC$13)))</f>
        <v>1000000000000</v>
      </c>
      <c r="CD21" s="172">
        <f ca="1">IF(OR($D21&lt;&gt;"Serviço",AND(AUTOEVENTO="Manual",$M21=$A$15),$M21&gt;(ROW(PLE.lastrow)-ROW(PLE.firstrow))),0,
           IF(OFFSET(PLE!$G$15,$M21-$A$15,CD$13)="",10^12,OFFSET(PLE!$G$15,$M21-$A$15,CD$13)))</f>
        <v>1000000000000</v>
      </c>
      <c r="CE21" s="172">
        <f ca="1">IF(OR($D21&lt;&gt;"Serviço",AND(AUTOEVENTO="Manual",$M21=$A$15),$M21&gt;(ROW(PLE.lastrow)-ROW(PLE.firstrow))),0,
           IF(OFFSET(PLE!$G$15,$M21-$A$15,CE$13)="",10^12,OFFSET(PLE!$G$15,$M21-$A$15,CE$13)))</f>
        <v>1000000000000</v>
      </c>
      <c r="CF21" s="172">
        <f ca="1">IF(OR($D21&lt;&gt;"Serviço",AND(AUTOEVENTO="Manual",$M21=$A$15),$M21&gt;(ROW(PLE.lastrow)-ROW(PLE.firstrow))),0,
           IF(OFFSET(PLE!$G$15,$M21-$A$15,CF$13)="",10^12,OFFSET(PLE!$G$15,$M21-$A$15,CF$13)))</f>
        <v>1000000000000</v>
      </c>
      <c r="CG21" s="172">
        <f ca="1">IF(OR($D21&lt;&gt;"Serviço",AND(AUTOEVENTO="Manual",$M21=$A$15),$M21&gt;(ROW(PLE.lastrow)-ROW(PLE.firstrow))),0,
           IF(OFFSET(PLE!$G$15,$M21-$A$15,CG$13)="",10^12,OFFSET(PLE!$G$15,$M21-$A$15,CG$13)))</f>
        <v>1000000000000</v>
      </c>
      <c r="CH21" s="172">
        <f ca="1">IF(OR($D21&lt;&gt;"Serviço",AND(AUTOEVENTO="Manual",$M21=$A$15),$M21&gt;(ROW(PLE.lastrow)-ROW(PLE.firstrow))),0,
           IF(OFFSET(PLE!$G$15,$M21-$A$15,CH$13)="",10^12,OFFSET(PLE!$G$15,$M21-$A$15,CH$13)))</f>
        <v>1000000000000</v>
      </c>
      <c r="CI21" s="172">
        <f ca="1">IF(OR($D21&lt;&gt;"Serviço",AND(AUTOEVENTO="Manual",$M21=$A$15),$M21&gt;(ROW(PLE.lastrow)-ROW(PLE.firstrow))),0,
           IF(OFFSET(PLE!$G$15,$M21-$A$15,CI$13)="",10^12,OFFSET(PLE!$G$15,$M21-$A$15,CI$13)))</f>
        <v>1000000000000</v>
      </c>
      <c r="CJ21" s="172">
        <f ca="1">IF(OR($D21&lt;&gt;"Serviço",AND(AUTOEVENTO="Manual",$M21=$A$15),$M21&gt;(ROW(PLE.lastrow)-ROW(PLE.firstrow))),0,
           IF(OFFSET(PLE!$G$15,$M21-$A$15,CJ$13)="",10^12,OFFSET(PLE!$G$15,$M21-$A$15,CJ$13)))</f>
        <v>1000000000000</v>
      </c>
      <c r="CK21" s="172">
        <f ca="1">IF(OR($D21&lt;&gt;"Serviço",AND(AUTOEVENTO="Manual",$M21=$A$15),$M21&gt;(ROW(PLE.lastrow)-ROW(PLE.firstrow))),0,
           IF(OFFSET(PLE!$G$15,$M21-$A$15,CK$13)="",10^12,OFFSET(PLE!$G$15,$M21-$A$15,CK$13)))</f>
        <v>1000000000000</v>
      </c>
      <c r="CL21" s="172">
        <f ca="1">IF(OR($D21&lt;&gt;"Serviço",AND(AUTOEVENTO="Manual",$M21=$A$15),$M21&gt;(ROW(PLE.lastrow)-ROW(PLE.firstrow))),0,
           IF(OFFSET(PLE!$G$15,$M21-$A$15,CL$13)="",10^12,OFFSET(PLE!$G$15,$M21-$A$15,CL$13)))</f>
        <v>1000000000000</v>
      </c>
      <c r="CM21" s="172">
        <f ca="1">IF(OR($D21&lt;&gt;"Serviço",AND(AUTOEVENTO="Manual",$M21=$A$15),$M21&gt;(ROW(PLE.lastrow)-ROW(PLE.firstrow))),0,
           IF(OFFSET(PLE!$G$15,$M21-$A$15,CM$13)="",10^12,OFFSET(PLE!$G$15,$M21-$A$15,CM$13)))</f>
        <v>1000000000000</v>
      </c>
    </row>
    <row r="22" spans="1:91" s="673" customFormat="1" ht="38.25" x14ac:dyDescent="0.2">
      <c r="A22" s="669">
        <f t="shared" ca="1" si="10"/>
        <v>1</v>
      </c>
      <c r="B22" s="669" t="str">
        <f ca="1">OFFSET(ORÇAMENTO!C$15,ROW(B22)-ROW(B$15),0)</f>
        <v>S</v>
      </c>
      <c r="C22" s="669" t="str">
        <f ca="1">OFFSET(ORÇAMENTO!L$15,ROW(C22)-ROW(C$15),0)</f>
        <v>F</v>
      </c>
      <c r="D22" s="116" t="str">
        <f ca="1">OFFSET(ORÇAMENTO!N$15,ROW(D22)-ROW(D$15),0)</f>
        <v>Serviço</v>
      </c>
      <c r="E22" s="117" t="str">
        <f ca="1">OFFSET(ORÇAMENTO!O$15,ROW(E22)-ROW(E$15),0)</f>
        <v>1.1.5.</v>
      </c>
      <c r="F22" s="163" t="str">
        <f ca="1">OFFSET(ORÇAMENTO!R$15,ROW(F22)-ROW(F$15),0)</f>
        <v>LIMPEZA MECANIZADA DE CAMADA VEGETAL, VEGETAÇÃO E PEQUENAS ÁRVORES (DIÂMETRO DE TRONCO MENOR QUE 0,20 M), COM TRATOR DE ESTEIRAS. AF_03/2024</v>
      </c>
      <c r="G22" s="164" t="str">
        <f ca="1">IF($D22&lt;&gt;"Serviço","",OFFSET(ORÇAMENTO!S$15,ROW(G22)-ROW(G$15),0))</f>
        <v>M2</v>
      </c>
      <c r="H22" s="122">
        <f ca="1">IF($D22&lt;&gt;"Serviço",0,IF(ACOMPANHAMENTO="BM",ROUND(OFFSET(ORÇAMENTO!AJ$15,ROW(H22)-ROW(H$15),0),15-13*ORÇAMENTO!$AF$7),SUMPRODUCT(($Q$1:$AI$1=1)*ROUND($Q22:$AI22,15-13*ORÇAMENTO!$AF$7))))</f>
        <v>1498.97</v>
      </c>
      <c r="I22" s="468" t="s">
        <v>1102</v>
      </c>
      <c r="J22" s="665" t="e">
        <f ca="1">IF(OR(B22&lt;&gt;"S",CÁLCULO.FrentesPreenchidas=0),"",IF(AND(ACOMPANHAMENTO="PLE",AUTOEVENTO="Manual",OR(H22&gt;0,ORÇAMENTO!AC22="QUANT."),OR(K22="",M22=0,N22="")),"►",IF(AND(ACOMPANHAMENTO="PLE",ORÇAMENTO!AC22="QUANT."),"►►",IF(AND(COUNTIF($P$11:$AI$11,"▼")=0,H22&gt;0,I22=""),"◄",""))))</f>
        <v>#NAME?</v>
      </c>
      <c r="K22" s="666" t="s">
        <v>1101</v>
      </c>
      <c r="L22" s="165" t="s">
        <v>765</v>
      </c>
      <c r="M22" s="166">
        <f ca="1">IF($D22&lt;&gt;"Serviço","",
          IF(AUTOEVENTO="manual",$A22,
                IF(ISERROR(MATCH($A22,$A$15:OFFSET($A22,-1,0),0)),MAX($M$15:OFFSET(M22,-1,0))+1,
                      INDEX($M$15:OFFSET(M22,-1,0),MATCH($A22,$A$15:OFFSET($A22,-1,0),0)))))</f>
        <v>1</v>
      </c>
      <c r="N22" s="167" t="str">
        <f ca="1">IF($D22&lt;&gt;"Serviço","",
         IF(AUTOEVENTO="Manual",
                IF($A22=0,"&lt;-- defina o número do agrupador",
                       OFFSET(EVENTOS!$D$15,$A22-$A$15,0)),
                OFFSET($F$15,$A22,0)))</f>
        <v>Serviços Preliminares</v>
      </c>
      <c r="O22" s="168"/>
      <c r="Q22" s="168">
        <v>1498.97</v>
      </c>
      <c r="R22" s="169"/>
      <c r="S22" s="169"/>
      <c r="T22" s="169"/>
      <c r="U22" s="169"/>
      <c r="V22" s="169"/>
      <c r="W22" s="169"/>
      <c r="X22" s="169"/>
      <c r="Y22" s="169"/>
      <c r="Z22" s="170"/>
      <c r="AA22" s="169"/>
      <c r="AB22" s="169"/>
      <c r="AC22" s="169"/>
      <c r="AD22" s="169"/>
      <c r="AE22" s="169"/>
      <c r="AF22" s="169"/>
      <c r="AG22" s="169"/>
      <c r="AH22" s="170"/>
      <c r="AJ22" s="453">
        <f ca="1">IF(AND($D22="Serviço",AJ$12&lt;&gt;0,$H22&gt;0,OR(AUTOEVENTO&lt;&gt;"manual",$M22&lt;&gt;$A$15)),
        IF(Import.TipoArredondamento&lt;&gt;"TransfereGOV",
              ROUND(OFFSET($P22,0,AJ$13),15-13*ORÇAMENTO!$AF$7)/$H22*OFFSET(ORÇAMENTO!$X$15,ROW(AJ22)-ROW(AJ$15),0),
              ROUND(ROUND(OFFSET($P22,0,AJ$13),15-13*ORÇAMENTO!$AF$7)*OFFSET(ORÇAMENTO!$W$15,ROW(AJ22)-ROW(AJ$15),0),15-13*ORÇAMENTO!$AF$11)),
         0)</f>
        <v>1394.04</v>
      </c>
      <c r="AK22" s="453">
        <f ca="1">IF(AND($D22="Serviço",AK$12&lt;&gt;0,$H22&gt;0,OR(AUTOEVENTO&lt;&gt;"manual",$M22&lt;&gt;$A$15)),
        IF(Import.TipoArredondamento&lt;&gt;"TransfereGOV",
              ROUND(OFFSET($P22,0,AK$13),15-13*ORÇAMENTO!$AF$7)/$H22*OFFSET(ORÇAMENTO!$X$15,ROW(AK22)-ROW(AK$15),0),
              ROUND(ROUND(OFFSET($P22,0,AK$13),15-13*ORÇAMENTO!$AF$7)*OFFSET(ORÇAMENTO!$W$15,ROW(AK22)-ROW(AK$15),0),15-13*ORÇAMENTO!$AF$11)),
         0)</f>
        <v>0</v>
      </c>
      <c r="AL22" s="453">
        <f ca="1">IF(AND($D22="Serviço",AL$12&lt;&gt;0,$H22&gt;0,OR(AUTOEVENTO&lt;&gt;"manual",$M22&lt;&gt;$A$15)),
        IF(Import.TipoArredondamento&lt;&gt;"TransfereGOV",
              ROUND(OFFSET($P22,0,AL$13),15-13*ORÇAMENTO!$AF$7)/$H22*OFFSET(ORÇAMENTO!$X$15,ROW(AL22)-ROW(AL$15),0),
              ROUND(ROUND(OFFSET($P22,0,AL$13),15-13*ORÇAMENTO!$AF$7)*OFFSET(ORÇAMENTO!$W$15,ROW(AL22)-ROW(AL$15),0),15-13*ORÇAMENTO!$AF$11)),
         0)</f>
        <v>0</v>
      </c>
      <c r="AM22" s="453">
        <f ca="1">IF(AND($D22="Serviço",AM$12&lt;&gt;0,$H22&gt;0,OR(AUTOEVENTO&lt;&gt;"manual",$M22&lt;&gt;$A$15)),
        IF(Import.TipoArredondamento&lt;&gt;"TransfereGOV",
              ROUND(OFFSET($P22,0,AM$13),15-13*ORÇAMENTO!$AF$7)/$H22*OFFSET(ORÇAMENTO!$X$15,ROW(AM22)-ROW(AM$15),0),
              ROUND(ROUND(OFFSET($P22,0,AM$13),15-13*ORÇAMENTO!$AF$7)*OFFSET(ORÇAMENTO!$W$15,ROW(AM22)-ROW(AM$15),0),15-13*ORÇAMENTO!$AF$11)),
         0)</f>
        <v>0</v>
      </c>
      <c r="AN22" s="453">
        <f ca="1">IF(AND($D22="Serviço",AN$12&lt;&gt;0,$H22&gt;0,OR(AUTOEVENTO&lt;&gt;"manual",$M22&lt;&gt;$A$15)),
        IF(Import.TipoArredondamento&lt;&gt;"TransfereGOV",
              ROUND(OFFSET($P22,0,AN$13),15-13*ORÇAMENTO!$AF$7)/$H22*OFFSET(ORÇAMENTO!$X$15,ROW(AN22)-ROW(AN$15),0),
              ROUND(ROUND(OFFSET($P22,0,AN$13),15-13*ORÇAMENTO!$AF$7)*OFFSET(ORÇAMENTO!$W$15,ROW(AN22)-ROW(AN$15),0),15-13*ORÇAMENTO!$AF$11)),
         0)</f>
        <v>0</v>
      </c>
      <c r="AO22" s="453">
        <f ca="1">IF(AND($D22="Serviço",AO$12&lt;&gt;0,$H22&gt;0,OR(AUTOEVENTO&lt;&gt;"manual",$M22&lt;&gt;$A$15)),
        IF(Import.TipoArredondamento&lt;&gt;"TransfereGOV",
              ROUND(OFFSET($P22,0,AO$13),15-13*ORÇAMENTO!$AF$7)/$H22*OFFSET(ORÇAMENTO!$X$15,ROW(AO22)-ROW(AO$15),0),
              ROUND(ROUND(OFFSET($P22,0,AO$13),15-13*ORÇAMENTO!$AF$7)*OFFSET(ORÇAMENTO!$W$15,ROW(AO22)-ROW(AO$15),0),15-13*ORÇAMENTO!$AF$11)),
         0)</f>
        <v>0</v>
      </c>
      <c r="AP22" s="453">
        <f ca="1">IF(AND($D22="Serviço",AP$12&lt;&gt;0,$H22&gt;0,OR(AUTOEVENTO&lt;&gt;"manual",$M22&lt;&gt;$A$15)),
        IF(Import.TipoArredondamento&lt;&gt;"TransfereGOV",
              ROUND(OFFSET($P22,0,AP$13),15-13*ORÇAMENTO!$AF$7)/$H22*OFFSET(ORÇAMENTO!$X$15,ROW(AP22)-ROW(AP$15),0),
              ROUND(ROUND(OFFSET($P22,0,AP$13),15-13*ORÇAMENTO!$AF$7)*OFFSET(ORÇAMENTO!$W$15,ROW(AP22)-ROW(AP$15),0),15-13*ORÇAMENTO!$AF$11)),
         0)</f>
        <v>0</v>
      </c>
      <c r="AQ22" s="453">
        <f ca="1">IF(AND($D22="Serviço",AQ$12&lt;&gt;0,$H22&gt;0,OR(AUTOEVENTO&lt;&gt;"manual",$M22&lt;&gt;$A$15)),
        IF(Import.TipoArredondamento&lt;&gt;"TransfereGOV",
              ROUND(OFFSET($P22,0,AQ$13),15-13*ORÇAMENTO!$AF$7)/$H22*OFFSET(ORÇAMENTO!$X$15,ROW(AQ22)-ROW(AQ$15),0),
              ROUND(ROUND(OFFSET($P22,0,AQ$13),15-13*ORÇAMENTO!$AF$7)*OFFSET(ORÇAMENTO!$W$15,ROW(AQ22)-ROW(AQ$15),0),15-13*ORÇAMENTO!$AF$11)),
         0)</f>
        <v>0</v>
      </c>
      <c r="AR22" s="453">
        <f ca="1">IF(AND($D22="Serviço",AR$12&lt;&gt;0,$H22&gt;0,OR(AUTOEVENTO&lt;&gt;"manual",$M22&lt;&gt;$A$15)),
        IF(Import.TipoArredondamento&lt;&gt;"TransfereGOV",
              ROUND(OFFSET($P22,0,AR$13),15-13*ORÇAMENTO!$AF$7)/$H22*OFFSET(ORÇAMENTO!$X$15,ROW(AR22)-ROW(AR$15),0),
              ROUND(ROUND(OFFSET($P22,0,AR$13),15-13*ORÇAMENTO!$AF$7)*OFFSET(ORÇAMENTO!$W$15,ROW(AR22)-ROW(AR$15),0),15-13*ORÇAMENTO!$AF$11)),
         0)</f>
        <v>0</v>
      </c>
      <c r="AS22" s="453">
        <f ca="1">IF(AND($D22="Serviço",AS$12&lt;&gt;0,$H22&gt;0,OR(AUTOEVENTO&lt;&gt;"manual",$M22&lt;&gt;$A$15)),
        IF(Import.TipoArredondamento&lt;&gt;"TransfereGOV",
              ROUND(OFFSET($P22,0,AS$13),15-13*ORÇAMENTO!$AF$7)/$H22*OFFSET(ORÇAMENTO!$X$15,ROW(AS22)-ROW(AS$15),0),
              ROUND(ROUND(OFFSET($P22,0,AS$13),15-13*ORÇAMENTO!$AF$7)*OFFSET(ORÇAMENTO!$W$15,ROW(AS22)-ROW(AS$15),0),15-13*ORÇAMENTO!$AF$11)),
         0)</f>
        <v>0</v>
      </c>
      <c r="AT22" s="453">
        <f ca="1">IF(AND($D22="Serviço",AT$12&lt;&gt;0,$H22&gt;0,OR(AUTOEVENTO&lt;&gt;"manual",$M22&lt;&gt;$A$15)),
        IF(Import.TipoArredondamento&lt;&gt;"TransfereGOV",
              ROUND(OFFSET($P22,0,AT$13),15-13*ORÇAMENTO!$AF$7)/$H22*OFFSET(ORÇAMENTO!$X$15,ROW(AT22)-ROW(AT$15),0),
              ROUND(ROUND(OFFSET($P22,0,AT$13),15-13*ORÇAMENTO!$AF$7)*OFFSET(ORÇAMENTO!$W$15,ROW(AT22)-ROW(AT$15),0),15-13*ORÇAMENTO!$AF$11)),
         0)</f>
        <v>0</v>
      </c>
      <c r="AU22" s="453">
        <f ca="1">IF(AND($D22="Serviço",AU$12&lt;&gt;0,$H22&gt;0,OR(AUTOEVENTO&lt;&gt;"manual",$M22&lt;&gt;$A$15)),
        IF(Import.TipoArredondamento&lt;&gt;"TransfereGOV",
              ROUND(OFFSET($P22,0,AU$13),15-13*ORÇAMENTO!$AF$7)/$H22*OFFSET(ORÇAMENTO!$X$15,ROW(AU22)-ROW(AU$15),0),
              ROUND(ROUND(OFFSET($P22,0,AU$13),15-13*ORÇAMENTO!$AF$7)*OFFSET(ORÇAMENTO!$W$15,ROW(AU22)-ROW(AU$15),0),15-13*ORÇAMENTO!$AF$11)),
         0)</f>
        <v>0</v>
      </c>
      <c r="AV22" s="453">
        <f ca="1">IF(AND($D22="Serviço",AV$12&lt;&gt;0,$H22&gt;0,OR(AUTOEVENTO&lt;&gt;"manual",$M22&lt;&gt;$A$15)),
        IF(Import.TipoArredondamento&lt;&gt;"TransfereGOV",
              ROUND(OFFSET($P22,0,AV$13),15-13*ORÇAMENTO!$AF$7)/$H22*OFFSET(ORÇAMENTO!$X$15,ROW(AV22)-ROW(AV$15),0),
              ROUND(ROUND(OFFSET($P22,0,AV$13),15-13*ORÇAMENTO!$AF$7)*OFFSET(ORÇAMENTO!$W$15,ROW(AV22)-ROW(AV$15),0),15-13*ORÇAMENTO!$AF$11)),
         0)</f>
        <v>0</v>
      </c>
      <c r="AW22" s="453">
        <f ca="1">IF(AND($D22="Serviço",AW$12&lt;&gt;0,$H22&gt;0,OR(AUTOEVENTO&lt;&gt;"manual",$M22&lt;&gt;$A$15)),
        IF(Import.TipoArredondamento&lt;&gt;"TransfereGOV",
              ROUND(OFFSET($P22,0,AW$13),15-13*ORÇAMENTO!$AF$7)/$H22*OFFSET(ORÇAMENTO!$X$15,ROW(AW22)-ROW(AW$15),0),
              ROUND(ROUND(OFFSET($P22,0,AW$13),15-13*ORÇAMENTO!$AF$7)*OFFSET(ORÇAMENTO!$W$15,ROW(AW22)-ROW(AW$15),0),15-13*ORÇAMENTO!$AF$11)),
         0)</f>
        <v>0</v>
      </c>
      <c r="AX22" s="453">
        <f ca="1">IF(AND($D22="Serviço",AX$12&lt;&gt;0,$H22&gt;0,OR(AUTOEVENTO&lt;&gt;"manual",$M22&lt;&gt;$A$15)),
        IF(Import.TipoArredondamento&lt;&gt;"TransfereGOV",
              ROUND(OFFSET($P22,0,AX$13),15-13*ORÇAMENTO!$AF$7)/$H22*OFFSET(ORÇAMENTO!$X$15,ROW(AX22)-ROW(AX$15),0),
              ROUND(ROUND(OFFSET($P22,0,AX$13),15-13*ORÇAMENTO!$AF$7)*OFFSET(ORÇAMENTO!$W$15,ROW(AX22)-ROW(AX$15),0),15-13*ORÇAMENTO!$AF$11)),
         0)</f>
        <v>0</v>
      </c>
      <c r="AY22" s="453">
        <f ca="1">IF(AND($D22="Serviço",AY$12&lt;&gt;0,$H22&gt;0,OR(AUTOEVENTO&lt;&gt;"manual",$M22&lt;&gt;$A$15)),
        IF(Import.TipoArredondamento&lt;&gt;"TransfereGOV",
              ROUND(OFFSET($P22,0,AY$13),15-13*ORÇAMENTO!$AF$7)/$H22*OFFSET(ORÇAMENTO!$X$15,ROW(AY22)-ROW(AY$15),0),
              ROUND(ROUND(OFFSET($P22,0,AY$13),15-13*ORÇAMENTO!$AF$7)*OFFSET(ORÇAMENTO!$W$15,ROW(AY22)-ROW(AY$15),0),15-13*ORÇAMENTO!$AF$11)),
         0)</f>
        <v>0</v>
      </c>
      <c r="AZ22" s="453">
        <f ca="1">IF(AND($D22="Serviço",AZ$12&lt;&gt;0,$H22&gt;0,OR(AUTOEVENTO&lt;&gt;"manual",$M22&lt;&gt;$A$15)),
        IF(Import.TipoArredondamento&lt;&gt;"TransfereGOV",
              ROUND(OFFSET($P22,0,AZ$13),15-13*ORÇAMENTO!$AF$7)/$H22*OFFSET(ORÇAMENTO!$X$15,ROW(AZ22)-ROW(AZ$15),0),
              ROUND(ROUND(OFFSET($P22,0,AZ$13),15-13*ORÇAMENTO!$AF$7)*OFFSET(ORÇAMENTO!$W$15,ROW(AZ22)-ROW(AZ$15),0),15-13*ORÇAMENTO!$AF$11)),
         0)</f>
        <v>0</v>
      </c>
      <c r="BA22" s="453">
        <f ca="1">IF(AND($D22="Serviço",BA$12&lt;&gt;0,$H22&gt;0,OR(AUTOEVENTO&lt;&gt;"manual",$M22&lt;&gt;$A$15)),
        IF(Import.TipoArredondamento&lt;&gt;"TransfereGOV",
              ROUND(OFFSET($P22,0,BA$13),15-13*ORÇAMENTO!$AF$7)/$H22*OFFSET(ORÇAMENTO!$X$15,ROW(BA22)-ROW(BA$15),0),
              ROUND(ROUND(OFFSET($P22,0,BA$13),15-13*ORÇAMENTO!$AF$7)*OFFSET(ORÇAMENTO!$W$15,ROW(BA22)-ROW(BA$15),0),15-13*ORÇAMENTO!$AF$11)),
         0)</f>
        <v>0</v>
      </c>
      <c r="BC22" s="171">
        <f ca="1">IF(OR($D22&lt;&gt;"Serviço",AND(AUTOEVENTO="Manual",$M22=$A$15)),0,
         IF(OFFSET(CRONOPLE!$F$15,$M22-$A$15,BC$13)=0,10^12,OFFSET(CRONOPLE!$F$15,$M22-$A$15,BC$13)))</f>
        <v>1</v>
      </c>
      <c r="BD22" s="171">
        <f ca="1">IF(OR($D22&lt;&gt;"Serviço",AND(AUTOEVENTO="Manual",$M22=$A$15)),0,
         IF(OFFSET(CRONOPLE!$F$15,$M22-$A$15,BD$13)=0,10^12,OFFSET(CRONOPLE!$F$15,$M22-$A$15,BD$13)))</f>
        <v>1000000000000</v>
      </c>
      <c r="BE22" s="171">
        <f ca="1">IF(OR($D22&lt;&gt;"Serviço",AND(AUTOEVENTO="Manual",$M22=$A$15)),0,
         IF(OFFSET(CRONOPLE!$F$15,$M22-$A$15,BE$13)=0,10^12,OFFSET(CRONOPLE!$F$15,$M22-$A$15,BE$13)))</f>
        <v>1000000000000</v>
      </c>
      <c r="BF22" s="171">
        <f ca="1">IF(OR($D22&lt;&gt;"Serviço",AND(AUTOEVENTO="Manual",$M22=$A$15)),0,
         IF(OFFSET(CRONOPLE!$F$15,$M22-$A$15,BF$13)=0,10^12,OFFSET(CRONOPLE!$F$15,$M22-$A$15,BF$13)))</f>
        <v>1000000000000</v>
      </c>
      <c r="BG22" s="171">
        <f ca="1">IF(OR($D22&lt;&gt;"Serviço",AND(AUTOEVENTO="Manual",$M22=$A$15)),0,
         IF(OFFSET(CRONOPLE!$F$15,$M22-$A$15,BG$13)=0,10^12,OFFSET(CRONOPLE!$F$15,$M22-$A$15,BG$13)))</f>
        <v>1000000000000</v>
      </c>
      <c r="BH22" s="171">
        <f ca="1">IF(OR($D22&lt;&gt;"Serviço",AND(AUTOEVENTO="Manual",$M22=$A$15)),0,
         IF(OFFSET(CRONOPLE!$F$15,$M22-$A$15,BH$13)=0,10^12,OFFSET(CRONOPLE!$F$15,$M22-$A$15,BH$13)))</f>
        <v>1000000000000</v>
      </c>
      <c r="BI22" s="171">
        <f ca="1">IF(OR($D22&lt;&gt;"Serviço",AND(AUTOEVENTO="Manual",$M22=$A$15)),0,
         IF(OFFSET(CRONOPLE!$F$15,$M22-$A$15,BI$13)=0,10^12,OFFSET(CRONOPLE!$F$15,$M22-$A$15,BI$13)))</f>
        <v>1000000000000</v>
      </c>
      <c r="BJ22" s="171">
        <f ca="1">IF(OR($D22&lt;&gt;"Serviço",AND(AUTOEVENTO="Manual",$M22=$A$15)),0,
         IF(OFFSET(CRONOPLE!$F$15,$M22-$A$15,BJ$13)=0,10^12,OFFSET(CRONOPLE!$F$15,$M22-$A$15,BJ$13)))</f>
        <v>1000000000000</v>
      </c>
      <c r="BK22" s="171">
        <f ca="1">IF(OR($D22&lt;&gt;"Serviço",AND(AUTOEVENTO="Manual",$M22=$A$15)),0,
         IF(OFFSET(CRONOPLE!$F$15,$M22-$A$15,BK$13)=0,10^12,OFFSET(CRONOPLE!$F$15,$M22-$A$15,BK$13)))</f>
        <v>1000000000000</v>
      </c>
      <c r="BL22" s="171">
        <f ca="1">IF(OR($D22&lt;&gt;"Serviço",AND(AUTOEVENTO="Manual",$M22=$A$15)),0,
         IF(OFFSET(CRONOPLE!$F$15,$M22-$A$15,BL$13)=0,10^12,OFFSET(CRONOPLE!$F$15,$M22-$A$15,BL$13)))</f>
        <v>1000000000000</v>
      </c>
      <c r="BM22" s="171">
        <f ca="1">IF(OR($D22&lt;&gt;"Serviço",AND(AUTOEVENTO="Manual",$M22=$A$15)),0,
         IF(OFFSET(CRONOPLE!$F$15,$M22-$A$15,BM$13)=0,10^12,OFFSET(CRONOPLE!$F$15,$M22-$A$15,BM$13)))</f>
        <v>1000000000000</v>
      </c>
      <c r="BN22" s="171">
        <f ca="1">IF(OR($D22&lt;&gt;"Serviço",AND(AUTOEVENTO="Manual",$M22=$A$15)),0,
         IF(OFFSET(CRONOPLE!$F$15,$M22-$A$15,BN$13)=0,10^12,OFFSET(CRONOPLE!$F$15,$M22-$A$15,BN$13)))</f>
        <v>1000000000000</v>
      </c>
      <c r="BO22" s="171">
        <f ca="1">IF(OR($D22&lt;&gt;"Serviço",AND(AUTOEVENTO="Manual",$M22=$A$15)),0,
         IF(OFFSET(CRONOPLE!$F$15,$M22-$A$15,BO$13)=0,10^12,OFFSET(CRONOPLE!$F$15,$M22-$A$15,BO$13)))</f>
        <v>1000000000000</v>
      </c>
      <c r="BP22" s="171">
        <f ca="1">IF(OR($D22&lt;&gt;"Serviço",AND(AUTOEVENTO="Manual",$M22=$A$15)),0,
         IF(OFFSET(CRONOPLE!$F$15,$M22-$A$15,BP$13)=0,10^12,OFFSET(CRONOPLE!$F$15,$M22-$A$15,BP$13)))</f>
        <v>1000000000000</v>
      </c>
      <c r="BQ22" s="171">
        <f ca="1">IF(OR($D22&lt;&gt;"Serviço",AND(AUTOEVENTO="Manual",$M22=$A$15)),0,
         IF(OFFSET(CRONOPLE!$F$15,$M22-$A$15,BQ$13)=0,10^12,OFFSET(CRONOPLE!$F$15,$M22-$A$15,BQ$13)))</f>
        <v>1000000000000</v>
      </c>
      <c r="BR22" s="171">
        <f ca="1">IF(OR($D22&lt;&gt;"Serviço",AND(AUTOEVENTO="Manual",$M22=$A$15)),0,
         IF(OFFSET(CRONOPLE!$F$15,$M22-$A$15,BR$13)=0,10^12,OFFSET(CRONOPLE!$F$15,$M22-$A$15,BR$13)))</f>
        <v>1000000000000</v>
      </c>
      <c r="BS22" s="171">
        <f ca="1">IF(OR($D22&lt;&gt;"Serviço",AND(AUTOEVENTO="Manual",$M22=$A$15)),0,
         IF(OFFSET(CRONOPLE!$F$15,$M22-$A$15,BS$13)=0,10^12,OFFSET(CRONOPLE!$F$15,$M22-$A$15,BS$13)))</f>
        <v>1000000000000</v>
      </c>
      <c r="BT22" s="171">
        <f ca="1">IF(OR($D22&lt;&gt;"Serviço",AND(AUTOEVENTO="Manual",$M22=$A$15)),0,
         IF(OFFSET(CRONOPLE!$F$15,$M22-$A$15,BT$13)=0,10^12,OFFSET(CRONOPLE!$F$15,$M22-$A$15,BT$13)))</f>
        <v>1000000000000</v>
      </c>
      <c r="BV22" s="172">
        <f ca="1">IF(OR($D22&lt;&gt;"Serviço",AND(AUTOEVENTO="Manual",$M22=$A$15),$M22&gt;(ROW(PLE.lastrow)-ROW(PLE.firstrow))),0,
           IF(OFFSET(PLE!$G$15,$M22-$A$15,BV$13)="",10^12,OFFSET(PLE!$G$15,$M22-$A$15,BV$13)))</f>
        <v>1000000000000</v>
      </c>
      <c r="BW22" s="172">
        <f ca="1">IF(OR($D22&lt;&gt;"Serviço",AND(AUTOEVENTO="Manual",$M22=$A$15),$M22&gt;(ROW(PLE.lastrow)-ROW(PLE.firstrow))),0,
           IF(OFFSET(PLE!$G$15,$M22-$A$15,BW$13)="",10^12,OFFSET(PLE!$G$15,$M22-$A$15,BW$13)))</f>
        <v>1000000000000</v>
      </c>
      <c r="BX22" s="172">
        <f ca="1">IF(OR($D22&lt;&gt;"Serviço",AND(AUTOEVENTO="Manual",$M22=$A$15),$M22&gt;(ROW(PLE.lastrow)-ROW(PLE.firstrow))),0,
           IF(OFFSET(PLE!$G$15,$M22-$A$15,BX$13)="",10^12,OFFSET(PLE!$G$15,$M22-$A$15,BX$13)))</f>
        <v>1000000000000</v>
      </c>
      <c r="BY22" s="172">
        <f ca="1">IF(OR($D22&lt;&gt;"Serviço",AND(AUTOEVENTO="Manual",$M22=$A$15),$M22&gt;(ROW(PLE.lastrow)-ROW(PLE.firstrow))),0,
           IF(OFFSET(PLE!$G$15,$M22-$A$15,BY$13)="",10^12,OFFSET(PLE!$G$15,$M22-$A$15,BY$13)))</f>
        <v>1000000000000</v>
      </c>
      <c r="BZ22" s="172">
        <f ca="1">IF(OR($D22&lt;&gt;"Serviço",AND(AUTOEVENTO="Manual",$M22=$A$15),$M22&gt;(ROW(PLE.lastrow)-ROW(PLE.firstrow))),0,
           IF(OFFSET(PLE!$G$15,$M22-$A$15,BZ$13)="",10^12,OFFSET(PLE!$G$15,$M22-$A$15,BZ$13)))</f>
        <v>1000000000000</v>
      </c>
      <c r="CA22" s="172">
        <f ca="1">IF(OR($D22&lt;&gt;"Serviço",AND(AUTOEVENTO="Manual",$M22=$A$15),$M22&gt;(ROW(PLE.lastrow)-ROW(PLE.firstrow))),0,
           IF(OFFSET(PLE!$G$15,$M22-$A$15,CA$13)="",10^12,OFFSET(PLE!$G$15,$M22-$A$15,CA$13)))</f>
        <v>1000000000000</v>
      </c>
      <c r="CB22" s="172">
        <f ca="1">IF(OR($D22&lt;&gt;"Serviço",AND(AUTOEVENTO="Manual",$M22=$A$15),$M22&gt;(ROW(PLE.lastrow)-ROW(PLE.firstrow))),0,
           IF(OFFSET(PLE!$G$15,$M22-$A$15,CB$13)="",10^12,OFFSET(PLE!$G$15,$M22-$A$15,CB$13)))</f>
        <v>1000000000000</v>
      </c>
      <c r="CC22" s="172">
        <f ca="1">IF(OR($D22&lt;&gt;"Serviço",AND(AUTOEVENTO="Manual",$M22=$A$15),$M22&gt;(ROW(PLE.lastrow)-ROW(PLE.firstrow))),0,
           IF(OFFSET(PLE!$G$15,$M22-$A$15,CC$13)="",10^12,OFFSET(PLE!$G$15,$M22-$A$15,CC$13)))</f>
        <v>1000000000000</v>
      </c>
      <c r="CD22" s="172">
        <f ca="1">IF(OR($D22&lt;&gt;"Serviço",AND(AUTOEVENTO="Manual",$M22=$A$15),$M22&gt;(ROW(PLE.lastrow)-ROW(PLE.firstrow))),0,
           IF(OFFSET(PLE!$G$15,$M22-$A$15,CD$13)="",10^12,OFFSET(PLE!$G$15,$M22-$A$15,CD$13)))</f>
        <v>1000000000000</v>
      </c>
      <c r="CE22" s="172">
        <f ca="1">IF(OR($D22&lt;&gt;"Serviço",AND(AUTOEVENTO="Manual",$M22=$A$15),$M22&gt;(ROW(PLE.lastrow)-ROW(PLE.firstrow))),0,
           IF(OFFSET(PLE!$G$15,$M22-$A$15,CE$13)="",10^12,OFFSET(PLE!$G$15,$M22-$A$15,CE$13)))</f>
        <v>1000000000000</v>
      </c>
      <c r="CF22" s="172">
        <f ca="1">IF(OR($D22&lt;&gt;"Serviço",AND(AUTOEVENTO="Manual",$M22=$A$15),$M22&gt;(ROW(PLE.lastrow)-ROW(PLE.firstrow))),0,
           IF(OFFSET(PLE!$G$15,$M22-$A$15,CF$13)="",10^12,OFFSET(PLE!$G$15,$M22-$A$15,CF$13)))</f>
        <v>1000000000000</v>
      </c>
      <c r="CG22" s="172">
        <f ca="1">IF(OR($D22&lt;&gt;"Serviço",AND(AUTOEVENTO="Manual",$M22=$A$15),$M22&gt;(ROW(PLE.lastrow)-ROW(PLE.firstrow))),0,
           IF(OFFSET(PLE!$G$15,$M22-$A$15,CG$13)="",10^12,OFFSET(PLE!$G$15,$M22-$A$15,CG$13)))</f>
        <v>1000000000000</v>
      </c>
      <c r="CH22" s="172">
        <f ca="1">IF(OR($D22&lt;&gt;"Serviço",AND(AUTOEVENTO="Manual",$M22=$A$15),$M22&gt;(ROW(PLE.lastrow)-ROW(PLE.firstrow))),0,
           IF(OFFSET(PLE!$G$15,$M22-$A$15,CH$13)="",10^12,OFFSET(PLE!$G$15,$M22-$A$15,CH$13)))</f>
        <v>1000000000000</v>
      </c>
      <c r="CI22" s="172">
        <f ca="1">IF(OR($D22&lt;&gt;"Serviço",AND(AUTOEVENTO="Manual",$M22=$A$15),$M22&gt;(ROW(PLE.lastrow)-ROW(PLE.firstrow))),0,
           IF(OFFSET(PLE!$G$15,$M22-$A$15,CI$13)="",10^12,OFFSET(PLE!$G$15,$M22-$A$15,CI$13)))</f>
        <v>1000000000000</v>
      </c>
      <c r="CJ22" s="172">
        <f ca="1">IF(OR($D22&lt;&gt;"Serviço",AND(AUTOEVENTO="Manual",$M22=$A$15),$M22&gt;(ROW(PLE.lastrow)-ROW(PLE.firstrow))),0,
           IF(OFFSET(PLE!$G$15,$M22-$A$15,CJ$13)="",10^12,OFFSET(PLE!$G$15,$M22-$A$15,CJ$13)))</f>
        <v>1000000000000</v>
      </c>
      <c r="CK22" s="172">
        <f ca="1">IF(OR($D22&lt;&gt;"Serviço",AND(AUTOEVENTO="Manual",$M22=$A$15),$M22&gt;(ROW(PLE.lastrow)-ROW(PLE.firstrow))),0,
           IF(OFFSET(PLE!$G$15,$M22-$A$15,CK$13)="",10^12,OFFSET(PLE!$G$15,$M22-$A$15,CK$13)))</f>
        <v>1000000000000</v>
      </c>
      <c r="CL22" s="172">
        <f ca="1">IF(OR($D22&lt;&gt;"Serviço",AND(AUTOEVENTO="Manual",$M22=$A$15),$M22&gt;(ROW(PLE.lastrow)-ROW(PLE.firstrow))),0,
           IF(OFFSET(PLE!$G$15,$M22-$A$15,CL$13)="",10^12,OFFSET(PLE!$G$15,$M22-$A$15,CL$13)))</f>
        <v>1000000000000</v>
      </c>
      <c r="CM22" s="172">
        <f ca="1">IF(OR($D22&lt;&gt;"Serviço",AND(AUTOEVENTO="Manual",$M22=$A$15),$M22&gt;(ROW(PLE.lastrow)-ROW(PLE.firstrow))),0,
           IF(OFFSET(PLE!$G$15,$M22-$A$15,CM$13)="",10^12,OFFSET(PLE!$G$15,$M22-$A$15,CM$13)))</f>
        <v>1000000000000</v>
      </c>
    </row>
    <row r="23" spans="1:91" s="673" customFormat="1" ht="38.25" x14ac:dyDescent="0.2">
      <c r="A23" s="669">
        <f t="shared" ca="1" si="10"/>
        <v>1</v>
      </c>
      <c r="B23" s="669" t="str">
        <f ca="1">OFFSET(ORÇAMENTO!C$15,ROW(B23)-ROW(B$15),0)</f>
        <v>S</v>
      </c>
      <c r="C23" s="669" t="str">
        <f ca="1">OFFSET(ORÇAMENTO!L$15,ROW(C23)-ROW(C$15),0)</f>
        <v>F</v>
      </c>
      <c r="D23" s="116" t="str">
        <f ca="1">OFFSET(ORÇAMENTO!N$15,ROW(D23)-ROW(D$15),0)</f>
        <v>Serviço</v>
      </c>
      <c r="E23" s="117" t="str">
        <f ca="1">OFFSET(ORÇAMENTO!O$15,ROW(E23)-ROW(E$15),0)</f>
        <v>1.1.6.</v>
      </c>
      <c r="F23" s="163" t="str">
        <f ca="1">OFFSET(ORÇAMENTO!R$15,ROW(F23)-ROW(F$15),0)</f>
        <v>REMOÇÃO DE RAÍZES REMANESCENTES DE TRONCO DE ÁRVORE COM DIÂMETRO MAIOR OU IGUAL A 0,20 M E MENOR QUE 0,40 M. AF_03/2024</v>
      </c>
      <c r="G23" s="164" t="str">
        <f ca="1">IF($D23&lt;&gt;"Serviço","",OFFSET(ORÇAMENTO!S$15,ROW(G23)-ROW(G$15),0))</f>
        <v>UN</v>
      </c>
      <c r="H23" s="122">
        <f ca="1">IF($D23&lt;&gt;"Serviço",0,IF(ACOMPANHAMENTO="BM",ROUND(OFFSET(ORÇAMENTO!AJ$15,ROW(H23)-ROW(H$15),0),15-13*ORÇAMENTO!$AF$7),SUMPRODUCT(($Q$1:$AI$1=1)*ROUND($Q23:$AI23,15-13*ORÇAMENTO!$AF$7))))</f>
        <v>20</v>
      </c>
      <c r="I23" s="468" t="s">
        <v>1103</v>
      </c>
      <c r="J23" s="665" t="e">
        <f ca="1">IF(OR(B23&lt;&gt;"S",CÁLCULO.FrentesPreenchidas=0),"",IF(AND(ACOMPANHAMENTO="PLE",AUTOEVENTO="Manual",OR(H23&gt;0,ORÇAMENTO!AC23="QUANT."),OR(K23="",M23=0,N23="")),"►",IF(AND(ACOMPANHAMENTO="PLE",ORÇAMENTO!AC23="QUANT."),"►►",IF(AND(COUNTIF($P$11:$AI$11,"▼")=0,H23&gt;0,I23=""),"◄",""))))</f>
        <v>#NAME?</v>
      </c>
      <c r="K23" s="666" t="s">
        <v>1101</v>
      </c>
      <c r="L23" s="165" t="s">
        <v>765</v>
      </c>
      <c r="M23" s="166">
        <f ca="1">IF($D23&lt;&gt;"Serviço","",
          IF(AUTOEVENTO="manual",$A23,
                IF(ISERROR(MATCH($A23,$A$15:OFFSET($A23,-1,0),0)),MAX($M$15:OFFSET(M23,-1,0))+1,
                      INDEX($M$15:OFFSET(M23,-1,0),MATCH($A23,$A$15:OFFSET($A23,-1,0),0)))))</f>
        <v>1</v>
      </c>
      <c r="N23" s="167" t="str">
        <f ca="1">IF($D23&lt;&gt;"Serviço","",
         IF(AUTOEVENTO="Manual",
                IF($A23=0,"&lt;-- defina o número do agrupador",
                       OFFSET(EVENTOS!$D$15,$A23-$A$15,0)),
                OFFSET($F$15,$A23,0)))</f>
        <v>Serviços Preliminares</v>
      </c>
      <c r="O23" s="168"/>
      <c r="Q23" s="168">
        <v>20</v>
      </c>
      <c r="R23" s="169"/>
      <c r="S23" s="169"/>
      <c r="T23" s="169"/>
      <c r="U23" s="169"/>
      <c r="V23" s="169"/>
      <c r="W23" s="169"/>
      <c r="X23" s="169"/>
      <c r="Y23" s="169"/>
      <c r="Z23" s="170"/>
      <c r="AA23" s="169"/>
      <c r="AB23" s="169"/>
      <c r="AC23" s="169"/>
      <c r="AD23" s="169"/>
      <c r="AE23" s="169"/>
      <c r="AF23" s="169"/>
      <c r="AG23" s="169"/>
      <c r="AH23" s="170"/>
      <c r="AJ23" s="453">
        <f ca="1">IF(AND($D23="Serviço",AJ$12&lt;&gt;0,$H23&gt;0,OR(AUTOEVENTO&lt;&gt;"manual",$M23&lt;&gt;$A$15)),
        IF(Import.TipoArredondamento&lt;&gt;"TransfereGOV",
              ROUND(OFFSET($P23,0,AJ$13),15-13*ORÇAMENTO!$AF$7)/$H23*OFFSET(ORÇAMENTO!$X$15,ROW(AJ23)-ROW(AJ$15),0),
              ROUND(ROUND(OFFSET($P23,0,AJ$13),15-13*ORÇAMENTO!$AF$7)*OFFSET(ORÇAMENTO!$W$15,ROW(AJ23)-ROW(AJ$15),0),15-13*ORÇAMENTO!$AF$11)),
         0)</f>
        <v>4050</v>
      </c>
      <c r="AK23" s="453">
        <f ca="1">IF(AND($D23="Serviço",AK$12&lt;&gt;0,$H23&gt;0,OR(AUTOEVENTO&lt;&gt;"manual",$M23&lt;&gt;$A$15)),
        IF(Import.TipoArredondamento&lt;&gt;"TransfereGOV",
              ROUND(OFFSET($P23,0,AK$13),15-13*ORÇAMENTO!$AF$7)/$H23*OFFSET(ORÇAMENTO!$X$15,ROW(AK23)-ROW(AK$15),0),
              ROUND(ROUND(OFFSET($P23,0,AK$13),15-13*ORÇAMENTO!$AF$7)*OFFSET(ORÇAMENTO!$W$15,ROW(AK23)-ROW(AK$15),0),15-13*ORÇAMENTO!$AF$11)),
         0)</f>
        <v>0</v>
      </c>
      <c r="AL23" s="453">
        <f ca="1">IF(AND($D23="Serviço",AL$12&lt;&gt;0,$H23&gt;0,OR(AUTOEVENTO&lt;&gt;"manual",$M23&lt;&gt;$A$15)),
        IF(Import.TipoArredondamento&lt;&gt;"TransfereGOV",
              ROUND(OFFSET($P23,0,AL$13),15-13*ORÇAMENTO!$AF$7)/$H23*OFFSET(ORÇAMENTO!$X$15,ROW(AL23)-ROW(AL$15),0),
              ROUND(ROUND(OFFSET($P23,0,AL$13),15-13*ORÇAMENTO!$AF$7)*OFFSET(ORÇAMENTO!$W$15,ROW(AL23)-ROW(AL$15),0),15-13*ORÇAMENTO!$AF$11)),
         0)</f>
        <v>0</v>
      </c>
      <c r="AM23" s="453">
        <f ca="1">IF(AND($D23="Serviço",AM$12&lt;&gt;0,$H23&gt;0,OR(AUTOEVENTO&lt;&gt;"manual",$M23&lt;&gt;$A$15)),
        IF(Import.TipoArredondamento&lt;&gt;"TransfereGOV",
              ROUND(OFFSET($P23,0,AM$13),15-13*ORÇAMENTO!$AF$7)/$H23*OFFSET(ORÇAMENTO!$X$15,ROW(AM23)-ROW(AM$15),0),
              ROUND(ROUND(OFFSET($P23,0,AM$13),15-13*ORÇAMENTO!$AF$7)*OFFSET(ORÇAMENTO!$W$15,ROW(AM23)-ROW(AM$15),0),15-13*ORÇAMENTO!$AF$11)),
         0)</f>
        <v>0</v>
      </c>
      <c r="AN23" s="453">
        <f ca="1">IF(AND($D23="Serviço",AN$12&lt;&gt;0,$H23&gt;0,OR(AUTOEVENTO&lt;&gt;"manual",$M23&lt;&gt;$A$15)),
        IF(Import.TipoArredondamento&lt;&gt;"TransfereGOV",
              ROUND(OFFSET($P23,0,AN$13),15-13*ORÇAMENTO!$AF$7)/$H23*OFFSET(ORÇAMENTO!$X$15,ROW(AN23)-ROW(AN$15),0),
              ROUND(ROUND(OFFSET($P23,0,AN$13),15-13*ORÇAMENTO!$AF$7)*OFFSET(ORÇAMENTO!$W$15,ROW(AN23)-ROW(AN$15),0),15-13*ORÇAMENTO!$AF$11)),
         0)</f>
        <v>0</v>
      </c>
      <c r="AO23" s="453">
        <f ca="1">IF(AND($D23="Serviço",AO$12&lt;&gt;0,$H23&gt;0,OR(AUTOEVENTO&lt;&gt;"manual",$M23&lt;&gt;$A$15)),
        IF(Import.TipoArredondamento&lt;&gt;"TransfereGOV",
              ROUND(OFFSET($P23,0,AO$13),15-13*ORÇAMENTO!$AF$7)/$H23*OFFSET(ORÇAMENTO!$X$15,ROW(AO23)-ROW(AO$15),0),
              ROUND(ROUND(OFFSET($P23,0,AO$13),15-13*ORÇAMENTO!$AF$7)*OFFSET(ORÇAMENTO!$W$15,ROW(AO23)-ROW(AO$15),0),15-13*ORÇAMENTO!$AF$11)),
         0)</f>
        <v>0</v>
      </c>
      <c r="AP23" s="453">
        <f ca="1">IF(AND($D23="Serviço",AP$12&lt;&gt;0,$H23&gt;0,OR(AUTOEVENTO&lt;&gt;"manual",$M23&lt;&gt;$A$15)),
        IF(Import.TipoArredondamento&lt;&gt;"TransfereGOV",
              ROUND(OFFSET($P23,0,AP$13),15-13*ORÇAMENTO!$AF$7)/$H23*OFFSET(ORÇAMENTO!$X$15,ROW(AP23)-ROW(AP$15),0),
              ROUND(ROUND(OFFSET($P23,0,AP$13),15-13*ORÇAMENTO!$AF$7)*OFFSET(ORÇAMENTO!$W$15,ROW(AP23)-ROW(AP$15),0),15-13*ORÇAMENTO!$AF$11)),
         0)</f>
        <v>0</v>
      </c>
      <c r="AQ23" s="453">
        <f ca="1">IF(AND($D23="Serviço",AQ$12&lt;&gt;0,$H23&gt;0,OR(AUTOEVENTO&lt;&gt;"manual",$M23&lt;&gt;$A$15)),
        IF(Import.TipoArredondamento&lt;&gt;"TransfereGOV",
              ROUND(OFFSET($P23,0,AQ$13),15-13*ORÇAMENTO!$AF$7)/$H23*OFFSET(ORÇAMENTO!$X$15,ROW(AQ23)-ROW(AQ$15),0),
              ROUND(ROUND(OFFSET($P23,0,AQ$13),15-13*ORÇAMENTO!$AF$7)*OFFSET(ORÇAMENTO!$W$15,ROW(AQ23)-ROW(AQ$15),0),15-13*ORÇAMENTO!$AF$11)),
         0)</f>
        <v>0</v>
      </c>
      <c r="AR23" s="453">
        <f ca="1">IF(AND($D23="Serviço",AR$12&lt;&gt;0,$H23&gt;0,OR(AUTOEVENTO&lt;&gt;"manual",$M23&lt;&gt;$A$15)),
        IF(Import.TipoArredondamento&lt;&gt;"TransfereGOV",
              ROUND(OFFSET($P23,0,AR$13),15-13*ORÇAMENTO!$AF$7)/$H23*OFFSET(ORÇAMENTO!$X$15,ROW(AR23)-ROW(AR$15),0),
              ROUND(ROUND(OFFSET($P23,0,AR$13),15-13*ORÇAMENTO!$AF$7)*OFFSET(ORÇAMENTO!$W$15,ROW(AR23)-ROW(AR$15),0),15-13*ORÇAMENTO!$AF$11)),
         0)</f>
        <v>0</v>
      </c>
      <c r="AS23" s="453">
        <f ca="1">IF(AND($D23="Serviço",AS$12&lt;&gt;0,$H23&gt;0,OR(AUTOEVENTO&lt;&gt;"manual",$M23&lt;&gt;$A$15)),
        IF(Import.TipoArredondamento&lt;&gt;"TransfereGOV",
              ROUND(OFFSET($P23,0,AS$13),15-13*ORÇAMENTO!$AF$7)/$H23*OFFSET(ORÇAMENTO!$X$15,ROW(AS23)-ROW(AS$15),0),
              ROUND(ROUND(OFFSET($P23,0,AS$13),15-13*ORÇAMENTO!$AF$7)*OFFSET(ORÇAMENTO!$W$15,ROW(AS23)-ROW(AS$15),0),15-13*ORÇAMENTO!$AF$11)),
         0)</f>
        <v>0</v>
      </c>
      <c r="AT23" s="453">
        <f ca="1">IF(AND($D23="Serviço",AT$12&lt;&gt;0,$H23&gt;0,OR(AUTOEVENTO&lt;&gt;"manual",$M23&lt;&gt;$A$15)),
        IF(Import.TipoArredondamento&lt;&gt;"TransfereGOV",
              ROUND(OFFSET($P23,0,AT$13),15-13*ORÇAMENTO!$AF$7)/$H23*OFFSET(ORÇAMENTO!$X$15,ROW(AT23)-ROW(AT$15),0),
              ROUND(ROUND(OFFSET($P23,0,AT$13),15-13*ORÇAMENTO!$AF$7)*OFFSET(ORÇAMENTO!$W$15,ROW(AT23)-ROW(AT$15),0),15-13*ORÇAMENTO!$AF$11)),
         0)</f>
        <v>0</v>
      </c>
      <c r="AU23" s="453">
        <f ca="1">IF(AND($D23="Serviço",AU$12&lt;&gt;0,$H23&gt;0,OR(AUTOEVENTO&lt;&gt;"manual",$M23&lt;&gt;$A$15)),
        IF(Import.TipoArredondamento&lt;&gt;"TransfereGOV",
              ROUND(OFFSET($P23,0,AU$13),15-13*ORÇAMENTO!$AF$7)/$H23*OFFSET(ORÇAMENTO!$X$15,ROW(AU23)-ROW(AU$15),0),
              ROUND(ROUND(OFFSET($P23,0,AU$13),15-13*ORÇAMENTO!$AF$7)*OFFSET(ORÇAMENTO!$W$15,ROW(AU23)-ROW(AU$15),0),15-13*ORÇAMENTO!$AF$11)),
         0)</f>
        <v>0</v>
      </c>
      <c r="AV23" s="453">
        <f ca="1">IF(AND($D23="Serviço",AV$12&lt;&gt;0,$H23&gt;0,OR(AUTOEVENTO&lt;&gt;"manual",$M23&lt;&gt;$A$15)),
        IF(Import.TipoArredondamento&lt;&gt;"TransfereGOV",
              ROUND(OFFSET($P23,0,AV$13),15-13*ORÇAMENTO!$AF$7)/$H23*OFFSET(ORÇAMENTO!$X$15,ROW(AV23)-ROW(AV$15),0),
              ROUND(ROUND(OFFSET($P23,0,AV$13),15-13*ORÇAMENTO!$AF$7)*OFFSET(ORÇAMENTO!$W$15,ROW(AV23)-ROW(AV$15),0),15-13*ORÇAMENTO!$AF$11)),
         0)</f>
        <v>0</v>
      </c>
      <c r="AW23" s="453">
        <f ca="1">IF(AND($D23="Serviço",AW$12&lt;&gt;0,$H23&gt;0,OR(AUTOEVENTO&lt;&gt;"manual",$M23&lt;&gt;$A$15)),
        IF(Import.TipoArredondamento&lt;&gt;"TransfereGOV",
              ROUND(OFFSET($P23,0,AW$13),15-13*ORÇAMENTO!$AF$7)/$H23*OFFSET(ORÇAMENTO!$X$15,ROW(AW23)-ROW(AW$15),0),
              ROUND(ROUND(OFFSET($P23,0,AW$13),15-13*ORÇAMENTO!$AF$7)*OFFSET(ORÇAMENTO!$W$15,ROW(AW23)-ROW(AW$15),0),15-13*ORÇAMENTO!$AF$11)),
         0)</f>
        <v>0</v>
      </c>
      <c r="AX23" s="453">
        <f ca="1">IF(AND($D23="Serviço",AX$12&lt;&gt;0,$H23&gt;0,OR(AUTOEVENTO&lt;&gt;"manual",$M23&lt;&gt;$A$15)),
        IF(Import.TipoArredondamento&lt;&gt;"TransfereGOV",
              ROUND(OFFSET($P23,0,AX$13),15-13*ORÇAMENTO!$AF$7)/$H23*OFFSET(ORÇAMENTO!$X$15,ROW(AX23)-ROW(AX$15),0),
              ROUND(ROUND(OFFSET($P23,0,AX$13),15-13*ORÇAMENTO!$AF$7)*OFFSET(ORÇAMENTO!$W$15,ROW(AX23)-ROW(AX$15),0),15-13*ORÇAMENTO!$AF$11)),
         0)</f>
        <v>0</v>
      </c>
      <c r="AY23" s="453">
        <f ca="1">IF(AND($D23="Serviço",AY$12&lt;&gt;0,$H23&gt;0,OR(AUTOEVENTO&lt;&gt;"manual",$M23&lt;&gt;$A$15)),
        IF(Import.TipoArredondamento&lt;&gt;"TransfereGOV",
              ROUND(OFFSET($P23,0,AY$13),15-13*ORÇAMENTO!$AF$7)/$H23*OFFSET(ORÇAMENTO!$X$15,ROW(AY23)-ROW(AY$15),0),
              ROUND(ROUND(OFFSET($P23,0,AY$13),15-13*ORÇAMENTO!$AF$7)*OFFSET(ORÇAMENTO!$W$15,ROW(AY23)-ROW(AY$15),0),15-13*ORÇAMENTO!$AF$11)),
         0)</f>
        <v>0</v>
      </c>
      <c r="AZ23" s="453">
        <f ca="1">IF(AND($D23="Serviço",AZ$12&lt;&gt;0,$H23&gt;0,OR(AUTOEVENTO&lt;&gt;"manual",$M23&lt;&gt;$A$15)),
        IF(Import.TipoArredondamento&lt;&gt;"TransfereGOV",
              ROUND(OFFSET($P23,0,AZ$13),15-13*ORÇAMENTO!$AF$7)/$H23*OFFSET(ORÇAMENTO!$X$15,ROW(AZ23)-ROW(AZ$15),0),
              ROUND(ROUND(OFFSET($P23,0,AZ$13),15-13*ORÇAMENTO!$AF$7)*OFFSET(ORÇAMENTO!$W$15,ROW(AZ23)-ROW(AZ$15),0),15-13*ORÇAMENTO!$AF$11)),
         0)</f>
        <v>0</v>
      </c>
      <c r="BA23" s="453">
        <f ca="1">IF(AND($D23="Serviço",BA$12&lt;&gt;0,$H23&gt;0,OR(AUTOEVENTO&lt;&gt;"manual",$M23&lt;&gt;$A$15)),
        IF(Import.TipoArredondamento&lt;&gt;"TransfereGOV",
              ROUND(OFFSET($P23,0,BA$13),15-13*ORÇAMENTO!$AF$7)/$H23*OFFSET(ORÇAMENTO!$X$15,ROW(BA23)-ROW(BA$15),0),
              ROUND(ROUND(OFFSET($P23,0,BA$13),15-13*ORÇAMENTO!$AF$7)*OFFSET(ORÇAMENTO!$W$15,ROW(BA23)-ROW(BA$15),0),15-13*ORÇAMENTO!$AF$11)),
         0)</f>
        <v>0</v>
      </c>
      <c r="BC23" s="171">
        <f ca="1">IF(OR($D23&lt;&gt;"Serviço",AND(AUTOEVENTO="Manual",$M23=$A$15)),0,
         IF(OFFSET(CRONOPLE!$F$15,$M23-$A$15,BC$13)=0,10^12,OFFSET(CRONOPLE!$F$15,$M23-$A$15,BC$13)))</f>
        <v>1</v>
      </c>
      <c r="BD23" s="171">
        <f ca="1">IF(OR($D23&lt;&gt;"Serviço",AND(AUTOEVENTO="Manual",$M23=$A$15)),0,
         IF(OFFSET(CRONOPLE!$F$15,$M23-$A$15,BD$13)=0,10^12,OFFSET(CRONOPLE!$F$15,$M23-$A$15,BD$13)))</f>
        <v>1000000000000</v>
      </c>
      <c r="BE23" s="171">
        <f ca="1">IF(OR($D23&lt;&gt;"Serviço",AND(AUTOEVENTO="Manual",$M23=$A$15)),0,
         IF(OFFSET(CRONOPLE!$F$15,$M23-$A$15,BE$13)=0,10^12,OFFSET(CRONOPLE!$F$15,$M23-$A$15,BE$13)))</f>
        <v>1000000000000</v>
      </c>
      <c r="BF23" s="171">
        <f ca="1">IF(OR($D23&lt;&gt;"Serviço",AND(AUTOEVENTO="Manual",$M23=$A$15)),0,
         IF(OFFSET(CRONOPLE!$F$15,$M23-$A$15,BF$13)=0,10^12,OFFSET(CRONOPLE!$F$15,$M23-$A$15,BF$13)))</f>
        <v>1000000000000</v>
      </c>
      <c r="BG23" s="171">
        <f ca="1">IF(OR($D23&lt;&gt;"Serviço",AND(AUTOEVENTO="Manual",$M23=$A$15)),0,
         IF(OFFSET(CRONOPLE!$F$15,$M23-$A$15,BG$13)=0,10^12,OFFSET(CRONOPLE!$F$15,$M23-$A$15,BG$13)))</f>
        <v>1000000000000</v>
      </c>
      <c r="BH23" s="171">
        <f ca="1">IF(OR($D23&lt;&gt;"Serviço",AND(AUTOEVENTO="Manual",$M23=$A$15)),0,
         IF(OFFSET(CRONOPLE!$F$15,$M23-$A$15,BH$13)=0,10^12,OFFSET(CRONOPLE!$F$15,$M23-$A$15,BH$13)))</f>
        <v>1000000000000</v>
      </c>
      <c r="BI23" s="171">
        <f ca="1">IF(OR($D23&lt;&gt;"Serviço",AND(AUTOEVENTO="Manual",$M23=$A$15)),0,
         IF(OFFSET(CRONOPLE!$F$15,$M23-$A$15,BI$13)=0,10^12,OFFSET(CRONOPLE!$F$15,$M23-$A$15,BI$13)))</f>
        <v>1000000000000</v>
      </c>
      <c r="BJ23" s="171">
        <f ca="1">IF(OR($D23&lt;&gt;"Serviço",AND(AUTOEVENTO="Manual",$M23=$A$15)),0,
         IF(OFFSET(CRONOPLE!$F$15,$M23-$A$15,BJ$13)=0,10^12,OFFSET(CRONOPLE!$F$15,$M23-$A$15,BJ$13)))</f>
        <v>1000000000000</v>
      </c>
      <c r="BK23" s="171">
        <f ca="1">IF(OR($D23&lt;&gt;"Serviço",AND(AUTOEVENTO="Manual",$M23=$A$15)),0,
         IF(OFFSET(CRONOPLE!$F$15,$M23-$A$15,BK$13)=0,10^12,OFFSET(CRONOPLE!$F$15,$M23-$A$15,BK$13)))</f>
        <v>1000000000000</v>
      </c>
      <c r="BL23" s="171">
        <f ca="1">IF(OR($D23&lt;&gt;"Serviço",AND(AUTOEVENTO="Manual",$M23=$A$15)),0,
         IF(OFFSET(CRONOPLE!$F$15,$M23-$A$15,BL$13)=0,10^12,OFFSET(CRONOPLE!$F$15,$M23-$A$15,BL$13)))</f>
        <v>1000000000000</v>
      </c>
      <c r="BM23" s="171">
        <f ca="1">IF(OR($D23&lt;&gt;"Serviço",AND(AUTOEVENTO="Manual",$M23=$A$15)),0,
         IF(OFFSET(CRONOPLE!$F$15,$M23-$A$15,BM$13)=0,10^12,OFFSET(CRONOPLE!$F$15,$M23-$A$15,BM$13)))</f>
        <v>1000000000000</v>
      </c>
      <c r="BN23" s="171">
        <f ca="1">IF(OR($D23&lt;&gt;"Serviço",AND(AUTOEVENTO="Manual",$M23=$A$15)),0,
         IF(OFFSET(CRONOPLE!$F$15,$M23-$A$15,BN$13)=0,10^12,OFFSET(CRONOPLE!$F$15,$M23-$A$15,BN$13)))</f>
        <v>1000000000000</v>
      </c>
      <c r="BO23" s="171">
        <f ca="1">IF(OR($D23&lt;&gt;"Serviço",AND(AUTOEVENTO="Manual",$M23=$A$15)),0,
         IF(OFFSET(CRONOPLE!$F$15,$M23-$A$15,BO$13)=0,10^12,OFFSET(CRONOPLE!$F$15,$M23-$A$15,BO$13)))</f>
        <v>1000000000000</v>
      </c>
      <c r="BP23" s="171">
        <f ca="1">IF(OR($D23&lt;&gt;"Serviço",AND(AUTOEVENTO="Manual",$M23=$A$15)),0,
         IF(OFFSET(CRONOPLE!$F$15,$M23-$A$15,BP$13)=0,10^12,OFFSET(CRONOPLE!$F$15,$M23-$A$15,BP$13)))</f>
        <v>1000000000000</v>
      </c>
      <c r="BQ23" s="171">
        <f ca="1">IF(OR($D23&lt;&gt;"Serviço",AND(AUTOEVENTO="Manual",$M23=$A$15)),0,
         IF(OFFSET(CRONOPLE!$F$15,$M23-$A$15,BQ$13)=0,10^12,OFFSET(CRONOPLE!$F$15,$M23-$A$15,BQ$13)))</f>
        <v>1000000000000</v>
      </c>
      <c r="BR23" s="171">
        <f ca="1">IF(OR($D23&lt;&gt;"Serviço",AND(AUTOEVENTO="Manual",$M23=$A$15)),0,
         IF(OFFSET(CRONOPLE!$F$15,$M23-$A$15,BR$13)=0,10^12,OFFSET(CRONOPLE!$F$15,$M23-$A$15,BR$13)))</f>
        <v>1000000000000</v>
      </c>
      <c r="BS23" s="171">
        <f ca="1">IF(OR($D23&lt;&gt;"Serviço",AND(AUTOEVENTO="Manual",$M23=$A$15)),0,
         IF(OFFSET(CRONOPLE!$F$15,$M23-$A$15,BS$13)=0,10^12,OFFSET(CRONOPLE!$F$15,$M23-$A$15,BS$13)))</f>
        <v>1000000000000</v>
      </c>
      <c r="BT23" s="171">
        <f ca="1">IF(OR($D23&lt;&gt;"Serviço",AND(AUTOEVENTO="Manual",$M23=$A$15)),0,
         IF(OFFSET(CRONOPLE!$F$15,$M23-$A$15,BT$13)=0,10^12,OFFSET(CRONOPLE!$F$15,$M23-$A$15,BT$13)))</f>
        <v>1000000000000</v>
      </c>
      <c r="BV23" s="172">
        <f ca="1">IF(OR($D23&lt;&gt;"Serviço",AND(AUTOEVENTO="Manual",$M23=$A$15),$M23&gt;(ROW(PLE.lastrow)-ROW(PLE.firstrow))),0,
           IF(OFFSET(PLE!$G$15,$M23-$A$15,BV$13)="",10^12,OFFSET(PLE!$G$15,$M23-$A$15,BV$13)))</f>
        <v>1000000000000</v>
      </c>
      <c r="BW23" s="172">
        <f ca="1">IF(OR($D23&lt;&gt;"Serviço",AND(AUTOEVENTO="Manual",$M23=$A$15),$M23&gt;(ROW(PLE.lastrow)-ROW(PLE.firstrow))),0,
           IF(OFFSET(PLE!$G$15,$M23-$A$15,BW$13)="",10^12,OFFSET(PLE!$G$15,$M23-$A$15,BW$13)))</f>
        <v>1000000000000</v>
      </c>
      <c r="BX23" s="172">
        <f ca="1">IF(OR($D23&lt;&gt;"Serviço",AND(AUTOEVENTO="Manual",$M23=$A$15),$M23&gt;(ROW(PLE.lastrow)-ROW(PLE.firstrow))),0,
           IF(OFFSET(PLE!$G$15,$M23-$A$15,BX$13)="",10^12,OFFSET(PLE!$G$15,$M23-$A$15,BX$13)))</f>
        <v>1000000000000</v>
      </c>
      <c r="BY23" s="172">
        <f ca="1">IF(OR($D23&lt;&gt;"Serviço",AND(AUTOEVENTO="Manual",$M23=$A$15),$M23&gt;(ROW(PLE.lastrow)-ROW(PLE.firstrow))),0,
           IF(OFFSET(PLE!$G$15,$M23-$A$15,BY$13)="",10^12,OFFSET(PLE!$G$15,$M23-$A$15,BY$13)))</f>
        <v>1000000000000</v>
      </c>
      <c r="BZ23" s="172">
        <f ca="1">IF(OR($D23&lt;&gt;"Serviço",AND(AUTOEVENTO="Manual",$M23=$A$15),$M23&gt;(ROW(PLE.lastrow)-ROW(PLE.firstrow))),0,
           IF(OFFSET(PLE!$G$15,$M23-$A$15,BZ$13)="",10^12,OFFSET(PLE!$G$15,$M23-$A$15,BZ$13)))</f>
        <v>1000000000000</v>
      </c>
      <c r="CA23" s="172">
        <f ca="1">IF(OR($D23&lt;&gt;"Serviço",AND(AUTOEVENTO="Manual",$M23=$A$15),$M23&gt;(ROW(PLE.lastrow)-ROW(PLE.firstrow))),0,
           IF(OFFSET(PLE!$G$15,$M23-$A$15,CA$13)="",10^12,OFFSET(PLE!$G$15,$M23-$A$15,CA$13)))</f>
        <v>1000000000000</v>
      </c>
      <c r="CB23" s="172">
        <f ca="1">IF(OR($D23&lt;&gt;"Serviço",AND(AUTOEVENTO="Manual",$M23=$A$15),$M23&gt;(ROW(PLE.lastrow)-ROW(PLE.firstrow))),0,
           IF(OFFSET(PLE!$G$15,$M23-$A$15,CB$13)="",10^12,OFFSET(PLE!$G$15,$M23-$A$15,CB$13)))</f>
        <v>1000000000000</v>
      </c>
      <c r="CC23" s="172">
        <f ca="1">IF(OR($D23&lt;&gt;"Serviço",AND(AUTOEVENTO="Manual",$M23=$A$15),$M23&gt;(ROW(PLE.lastrow)-ROW(PLE.firstrow))),0,
           IF(OFFSET(PLE!$G$15,$M23-$A$15,CC$13)="",10^12,OFFSET(PLE!$G$15,$M23-$A$15,CC$13)))</f>
        <v>1000000000000</v>
      </c>
      <c r="CD23" s="172">
        <f ca="1">IF(OR($D23&lt;&gt;"Serviço",AND(AUTOEVENTO="Manual",$M23=$A$15),$M23&gt;(ROW(PLE.lastrow)-ROW(PLE.firstrow))),0,
           IF(OFFSET(PLE!$G$15,$M23-$A$15,CD$13)="",10^12,OFFSET(PLE!$G$15,$M23-$A$15,CD$13)))</f>
        <v>1000000000000</v>
      </c>
      <c r="CE23" s="172">
        <f ca="1">IF(OR($D23&lt;&gt;"Serviço",AND(AUTOEVENTO="Manual",$M23=$A$15),$M23&gt;(ROW(PLE.lastrow)-ROW(PLE.firstrow))),0,
           IF(OFFSET(PLE!$G$15,$M23-$A$15,CE$13)="",10^12,OFFSET(PLE!$G$15,$M23-$A$15,CE$13)))</f>
        <v>1000000000000</v>
      </c>
      <c r="CF23" s="172">
        <f ca="1">IF(OR($D23&lt;&gt;"Serviço",AND(AUTOEVENTO="Manual",$M23=$A$15),$M23&gt;(ROW(PLE.lastrow)-ROW(PLE.firstrow))),0,
           IF(OFFSET(PLE!$G$15,$M23-$A$15,CF$13)="",10^12,OFFSET(PLE!$G$15,$M23-$A$15,CF$13)))</f>
        <v>1000000000000</v>
      </c>
      <c r="CG23" s="172">
        <f ca="1">IF(OR($D23&lt;&gt;"Serviço",AND(AUTOEVENTO="Manual",$M23=$A$15),$M23&gt;(ROW(PLE.lastrow)-ROW(PLE.firstrow))),0,
           IF(OFFSET(PLE!$G$15,$M23-$A$15,CG$13)="",10^12,OFFSET(PLE!$G$15,$M23-$A$15,CG$13)))</f>
        <v>1000000000000</v>
      </c>
      <c r="CH23" s="172">
        <f ca="1">IF(OR($D23&lt;&gt;"Serviço",AND(AUTOEVENTO="Manual",$M23=$A$15),$M23&gt;(ROW(PLE.lastrow)-ROW(PLE.firstrow))),0,
           IF(OFFSET(PLE!$G$15,$M23-$A$15,CH$13)="",10^12,OFFSET(PLE!$G$15,$M23-$A$15,CH$13)))</f>
        <v>1000000000000</v>
      </c>
      <c r="CI23" s="172">
        <f ca="1">IF(OR($D23&lt;&gt;"Serviço",AND(AUTOEVENTO="Manual",$M23=$A$15),$M23&gt;(ROW(PLE.lastrow)-ROW(PLE.firstrow))),0,
           IF(OFFSET(PLE!$G$15,$M23-$A$15,CI$13)="",10^12,OFFSET(PLE!$G$15,$M23-$A$15,CI$13)))</f>
        <v>1000000000000</v>
      </c>
      <c r="CJ23" s="172">
        <f ca="1">IF(OR($D23&lt;&gt;"Serviço",AND(AUTOEVENTO="Manual",$M23=$A$15),$M23&gt;(ROW(PLE.lastrow)-ROW(PLE.firstrow))),0,
           IF(OFFSET(PLE!$G$15,$M23-$A$15,CJ$13)="",10^12,OFFSET(PLE!$G$15,$M23-$A$15,CJ$13)))</f>
        <v>1000000000000</v>
      </c>
      <c r="CK23" s="172">
        <f ca="1">IF(OR($D23&lt;&gt;"Serviço",AND(AUTOEVENTO="Manual",$M23=$A$15),$M23&gt;(ROW(PLE.lastrow)-ROW(PLE.firstrow))),0,
           IF(OFFSET(PLE!$G$15,$M23-$A$15,CK$13)="",10^12,OFFSET(PLE!$G$15,$M23-$A$15,CK$13)))</f>
        <v>1000000000000</v>
      </c>
      <c r="CL23" s="172">
        <f ca="1">IF(OR($D23&lt;&gt;"Serviço",AND(AUTOEVENTO="Manual",$M23=$A$15),$M23&gt;(ROW(PLE.lastrow)-ROW(PLE.firstrow))),0,
           IF(OFFSET(PLE!$G$15,$M23-$A$15,CL$13)="",10^12,OFFSET(PLE!$G$15,$M23-$A$15,CL$13)))</f>
        <v>1000000000000</v>
      </c>
      <c r="CM23" s="172">
        <f ca="1">IF(OR($D23&lt;&gt;"Serviço",AND(AUTOEVENTO="Manual",$M23=$A$15),$M23&gt;(ROW(PLE.lastrow)-ROW(PLE.firstrow))),0,
           IF(OFFSET(PLE!$G$15,$M23-$A$15,CM$13)="",10^12,OFFSET(PLE!$G$15,$M23-$A$15,CM$13)))</f>
        <v>1000000000000</v>
      </c>
    </row>
    <row r="24" spans="1:91" s="673" customFormat="1" ht="25.5" x14ac:dyDescent="0.2">
      <c r="A24" s="669">
        <f t="shared" ca="1" si="10"/>
        <v>1</v>
      </c>
      <c r="B24" s="669" t="str">
        <f ca="1">OFFSET(ORÇAMENTO!C$15,ROW(B24)-ROW(B$15),0)</f>
        <v>S</v>
      </c>
      <c r="C24" s="669" t="str">
        <f ca="1">OFFSET(ORÇAMENTO!L$15,ROW(C24)-ROW(C$15),0)</f>
        <v>F</v>
      </c>
      <c r="D24" s="116" t="str">
        <f ca="1">OFFSET(ORÇAMENTO!N$15,ROW(D24)-ROW(D$15),0)</f>
        <v>Serviço</v>
      </c>
      <c r="E24" s="117" t="str">
        <f ca="1">OFFSET(ORÇAMENTO!O$15,ROW(E24)-ROW(E$15),0)</f>
        <v>1.1.7.</v>
      </c>
      <c r="F24" s="163" t="str">
        <f ca="1">OFFSET(ORÇAMENTO!R$15,ROW(F24)-ROW(F$15),0)</f>
        <v>Demolição mecânica de concreto armado com escavadeira hidráulica</v>
      </c>
      <c r="G24" s="164" t="str">
        <f ca="1">IF($D24&lt;&gt;"Serviço","",OFFSET(ORÇAMENTO!S$15,ROW(G24)-ROW(G$15),0))</f>
        <v>m³</v>
      </c>
      <c r="H24" s="122">
        <f ca="1">IF($D24&lt;&gt;"Serviço",0,IF(ACOMPANHAMENTO="BM",ROUND(OFFSET(ORÇAMENTO!AJ$15,ROW(H24)-ROW(H$15),0),15-13*ORÇAMENTO!$AF$7),SUMPRODUCT(($Q$1:$AI$1=1)*ROUND($Q24:$AI24,15-13*ORÇAMENTO!$AF$7))))</f>
        <v>14</v>
      </c>
      <c r="I24" s="468" t="s">
        <v>1104</v>
      </c>
      <c r="J24" s="665" t="e">
        <f ca="1">IF(OR(B24&lt;&gt;"S",CÁLCULO.FrentesPreenchidas=0),"",IF(AND(ACOMPANHAMENTO="PLE",AUTOEVENTO="Manual",OR(H24&gt;0,ORÇAMENTO!AC24="QUANT."),OR(K24="",M24=0,N24="")),"►",IF(AND(ACOMPANHAMENTO="PLE",ORÇAMENTO!AC24="QUANT."),"►►",IF(AND(COUNTIF($P$11:$AI$11,"▼")=0,H24&gt;0,I24=""),"◄",""))))</f>
        <v>#NAME?</v>
      </c>
      <c r="K24" s="666" t="s">
        <v>1101</v>
      </c>
      <c r="L24" s="165" t="s">
        <v>765</v>
      </c>
      <c r="M24" s="166">
        <f ca="1">IF($D24&lt;&gt;"Serviço","",
          IF(AUTOEVENTO="manual",$A24,
                IF(ISERROR(MATCH($A24,$A$15:OFFSET($A24,-1,0),0)),MAX($M$15:OFFSET(M24,-1,0))+1,
                      INDEX($M$15:OFFSET(M24,-1,0),MATCH($A24,$A$15:OFFSET($A24,-1,0),0)))))</f>
        <v>1</v>
      </c>
      <c r="N24" s="167" t="str">
        <f ca="1">IF($D24&lt;&gt;"Serviço","",
         IF(AUTOEVENTO="Manual",
                IF($A24=0,"&lt;-- defina o número do agrupador",
                       OFFSET(EVENTOS!$D$15,$A24-$A$15,0)),
                OFFSET($F$15,$A24,0)))</f>
        <v>Serviços Preliminares</v>
      </c>
      <c r="O24" s="168"/>
      <c r="Q24" s="168">
        <v>14</v>
      </c>
      <c r="R24" s="169"/>
      <c r="S24" s="169"/>
      <c r="T24" s="169"/>
      <c r="U24" s="169"/>
      <c r="V24" s="169"/>
      <c r="W24" s="169"/>
      <c r="X24" s="169"/>
      <c r="Y24" s="169"/>
      <c r="Z24" s="170"/>
      <c r="AA24" s="169"/>
      <c r="AB24" s="169"/>
      <c r="AC24" s="169"/>
      <c r="AD24" s="169"/>
      <c r="AE24" s="169"/>
      <c r="AF24" s="169"/>
      <c r="AG24" s="169"/>
      <c r="AH24" s="170"/>
      <c r="AJ24" s="453">
        <f ca="1">IF(AND($D24="Serviço",AJ$12&lt;&gt;0,$H24&gt;0,OR(AUTOEVENTO&lt;&gt;"manual",$M24&lt;&gt;$A$15)),
        IF(Import.TipoArredondamento&lt;&gt;"TransfereGOV",
              ROUND(OFFSET($P24,0,AJ$13),15-13*ORÇAMENTO!$AF$7)/$H24*OFFSET(ORÇAMENTO!$X$15,ROW(AJ24)-ROW(AJ$15),0),
              ROUND(ROUND(OFFSET($P24,0,AJ$13),15-13*ORÇAMENTO!$AF$7)*OFFSET(ORÇAMENTO!$W$15,ROW(AJ24)-ROW(AJ$15),0),15-13*ORÇAMENTO!$AF$11)),
         0)</f>
        <v>1040.48</v>
      </c>
      <c r="AK24" s="453">
        <f ca="1">IF(AND($D24="Serviço",AK$12&lt;&gt;0,$H24&gt;0,OR(AUTOEVENTO&lt;&gt;"manual",$M24&lt;&gt;$A$15)),
        IF(Import.TipoArredondamento&lt;&gt;"TransfereGOV",
              ROUND(OFFSET($P24,0,AK$13),15-13*ORÇAMENTO!$AF$7)/$H24*OFFSET(ORÇAMENTO!$X$15,ROW(AK24)-ROW(AK$15),0),
              ROUND(ROUND(OFFSET($P24,0,AK$13),15-13*ORÇAMENTO!$AF$7)*OFFSET(ORÇAMENTO!$W$15,ROW(AK24)-ROW(AK$15),0),15-13*ORÇAMENTO!$AF$11)),
         0)</f>
        <v>0</v>
      </c>
      <c r="AL24" s="453">
        <f ca="1">IF(AND($D24="Serviço",AL$12&lt;&gt;0,$H24&gt;0,OR(AUTOEVENTO&lt;&gt;"manual",$M24&lt;&gt;$A$15)),
        IF(Import.TipoArredondamento&lt;&gt;"TransfereGOV",
              ROUND(OFFSET($P24,0,AL$13),15-13*ORÇAMENTO!$AF$7)/$H24*OFFSET(ORÇAMENTO!$X$15,ROW(AL24)-ROW(AL$15),0),
              ROUND(ROUND(OFFSET($P24,0,AL$13),15-13*ORÇAMENTO!$AF$7)*OFFSET(ORÇAMENTO!$W$15,ROW(AL24)-ROW(AL$15),0),15-13*ORÇAMENTO!$AF$11)),
         0)</f>
        <v>0</v>
      </c>
      <c r="AM24" s="453">
        <f ca="1">IF(AND($D24="Serviço",AM$12&lt;&gt;0,$H24&gt;0,OR(AUTOEVENTO&lt;&gt;"manual",$M24&lt;&gt;$A$15)),
        IF(Import.TipoArredondamento&lt;&gt;"TransfereGOV",
              ROUND(OFFSET($P24,0,AM$13),15-13*ORÇAMENTO!$AF$7)/$H24*OFFSET(ORÇAMENTO!$X$15,ROW(AM24)-ROW(AM$15),0),
              ROUND(ROUND(OFFSET($P24,0,AM$13),15-13*ORÇAMENTO!$AF$7)*OFFSET(ORÇAMENTO!$W$15,ROW(AM24)-ROW(AM$15),0),15-13*ORÇAMENTO!$AF$11)),
         0)</f>
        <v>0</v>
      </c>
      <c r="AN24" s="453">
        <f ca="1">IF(AND($D24="Serviço",AN$12&lt;&gt;0,$H24&gt;0,OR(AUTOEVENTO&lt;&gt;"manual",$M24&lt;&gt;$A$15)),
        IF(Import.TipoArredondamento&lt;&gt;"TransfereGOV",
              ROUND(OFFSET($P24,0,AN$13),15-13*ORÇAMENTO!$AF$7)/$H24*OFFSET(ORÇAMENTO!$X$15,ROW(AN24)-ROW(AN$15),0),
              ROUND(ROUND(OFFSET($P24,0,AN$13),15-13*ORÇAMENTO!$AF$7)*OFFSET(ORÇAMENTO!$W$15,ROW(AN24)-ROW(AN$15),0),15-13*ORÇAMENTO!$AF$11)),
         0)</f>
        <v>0</v>
      </c>
      <c r="AO24" s="453">
        <f ca="1">IF(AND($D24="Serviço",AO$12&lt;&gt;0,$H24&gt;0,OR(AUTOEVENTO&lt;&gt;"manual",$M24&lt;&gt;$A$15)),
        IF(Import.TipoArredondamento&lt;&gt;"TransfereGOV",
              ROUND(OFFSET($P24,0,AO$13),15-13*ORÇAMENTO!$AF$7)/$H24*OFFSET(ORÇAMENTO!$X$15,ROW(AO24)-ROW(AO$15),0),
              ROUND(ROUND(OFFSET($P24,0,AO$13),15-13*ORÇAMENTO!$AF$7)*OFFSET(ORÇAMENTO!$W$15,ROW(AO24)-ROW(AO$15),0),15-13*ORÇAMENTO!$AF$11)),
         0)</f>
        <v>0</v>
      </c>
      <c r="AP24" s="453">
        <f ca="1">IF(AND($D24="Serviço",AP$12&lt;&gt;0,$H24&gt;0,OR(AUTOEVENTO&lt;&gt;"manual",$M24&lt;&gt;$A$15)),
        IF(Import.TipoArredondamento&lt;&gt;"TransfereGOV",
              ROUND(OFFSET($P24,0,AP$13),15-13*ORÇAMENTO!$AF$7)/$H24*OFFSET(ORÇAMENTO!$X$15,ROW(AP24)-ROW(AP$15),0),
              ROUND(ROUND(OFFSET($P24,0,AP$13),15-13*ORÇAMENTO!$AF$7)*OFFSET(ORÇAMENTO!$W$15,ROW(AP24)-ROW(AP$15),0),15-13*ORÇAMENTO!$AF$11)),
         0)</f>
        <v>0</v>
      </c>
      <c r="AQ24" s="453">
        <f ca="1">IF(AND($D24="Serviço",AQ$12&lt;&gt;0,$H24&gt;0,OR(AUTOEVENTO&lt;&gt;"manual",$M24&lt;&gt;$A$15)),
        IF(Import.TipoArredondamento&lt;&gt;"TransfereGOV",
              ROUND(OFFSET($P24,0,AQ$13),15-13*ORÇAMENTO!$AF$7)/$H24*OFFSET(ORÇAMENTO!$X$15,ROW(AQ24)-ROW(AQ$15),0),
              ROUND(ROUND(OFFSET($P24,0,AQ$13),15-13*ORÇAMENTO!$AF$7)*OFFSET(ORÇAMENTO!$W$15,ROW(AQ24)-ROW(AQ$15),0),15-13*ORÇAMENTO!$AF$11)),
         0)</f>
        <v>0</v>
      </c>
      <c r="AR24" s="453">
        <f ca="1">IF(AND($D24="Serviço",AR$12&lt;&gt;0,$H24&gt;0,OR(AUTOEVENTO&lt;&gt;"manual",$M24&lt;&gt;$A$15)),
        IF(Import.TipoArredondamento&lt;&gt;"TransfereGOV",
              ROUND(OFFSET($P24,0,AR$13),15-13*ORÇAMENTO!$AF$7)/$H24*OFFSET(ORÇAMENTO!$X$15,ROW(AR24)-ROW(AR$15),0),
              ROUND(ROUND(OFFSET($P24,0,AR$13),15-13*ORÇAMENTO!$AF$7)*OFFSET(ORÇAMENTO!$W$15,ROW(AR24)-ROW(AR$15),0),15-13*ORÇAMENTO!$AF$11)),
         0)</f>
        <v>0</v>
      </c>
      <c r="AS24" s="453">
        <f ca="1">IF(AND($D24="Serviço",AS$12&lt;&gt;0,$H24&gt;0,OR(AUTOEVENTO&lt;&gt;"manual",$M24&lt;&gt;$A$15)),
        IF(Import.TipoArredondamento&lt;&gt;"TransfereGOV",
              ROUND(OFFSET($P24,0,AS$13),15-13*ORÇAMENTO!$AF$7)/$H24*OFFSET(ORÇAMENTO!$X$15,ROW(AS24)-ROW(AS$15),0),
              ROUND(ROUND(OFFSET($P24,0,AS$13),15-13*ORÇAMENTO!$AF$7)*OFFSET(ORÇAMENTO!$W$15,ROW(AS24)-ROW(AS$15),0),15-13*ORÇAMENTO!$AF$11)),
         0)</f>
        <v>0</v>
      </c>
      <c r="AT24" s="453">
        <f ca="1">IF(AND($D24="Serviço",AT$12&lt;&gt;0,$H24&gt;0,OR(AUTOEVENTO&lt;&gt;"manual",$M24&lt;&gt;$A$15)),
        IF(Import.TipoArredondamento&lt;&gt;"TransfereGOV",
              ROUND(OFFSET($P24,0,AT$13),15-13*ORÇAMENTO!$AF$7)/$H24*OFFSET(ORÇAMENTO!$X$15,ROW(AT24)-ROW(AT$15),0),
              ROUND(ROUND(OFFSET($P24,0,AT$13),15-13*ORÇAMENTO!$AF$7)*OFFSET(ORÇAMENTO!$W$15,ROW(AT24)-ROW(AT$15),0),15-13*ORÇAMENTO!$AF$11)),
         0)</f>
        <v>0</v>
      </c>
      <c r="AU24" s="453">
        <f ca="1">IF(AND($D24="Serviço",AU$12&lt;&gt;0,$H24&gt;0,OR(AUTOEVENTO&lt;&gt;"manual",$M24&lt;&gt;$A$15)),
        IF(Import.TipoArredondamento&lt;&gt;"TransfereGOV",
              ROUND(OFFSET($P24,0,AU$13),15-13*ORÇAMENTO!$AF$7)/$H24*OFFSET(ORÇAMENTO!$X$15,ROW(AU24)-ROW(AU$15),0),
              ROUND(ROUND(OFFSET($P24,0,AU$13),15-13*ORÇAMENTO!$AF$7)*OFFSET(ORÇAMENTO!$W$15,ROW(AU24)-ROW(AU$15),0),15-13*ORÇAMENTO!$AF$11)),
         0)</f>
        <v>0</v>
      </c>
      <c r="AV24" s="453">
        <f ca="1">IF(AND($D24="Serviço",AV$12&lt;&gt;0,$H24&gt;0,OR(AUTOEVENTO&lt;&gt;"manual",$M24&lt;&gt;$A$15)),
        IF(Import.TipoArredondamento&lt;&gt;"TransfereGOV",
              ROUND(OFFSET($P24,0,AV$13),15-13*ORÇAMENTO!$AF$7)/$H24*OFFSET(ORÇAMENTO!$X$15,ROW(AV24)-ROW(AV$15),0),
              ROUND(ROUND(OFFSET($P24,0,AV$13),15-13*ORÇAMENTO!$AF$7)*OFFSET(ORÇAMENTO!$W$15,ROW(AV24)-ROW(AV$15),0),15-13*ORÇAMENTO!$AF$11)),
         0)</f>
        <v>0</v>
      </c>
      <c r="AW24" s="453">
        <f ca="1">IF(AND($D24="Serviço",AW$12&lt;&gt;0,$H24&gt;0,OR(AUTOEVENTO&lt;&gt;"manual",$M24&lt;&gt;$A$15)),
        IF(Import.TipoArredondamento&lt;&gt;"TransfereGOV",
              ROUND(OFFSET($P24,0,AW$13),15-13*ORÇAMENTO!$AF$7)/$H24*OFFSET(ORÇAMENTO!$X$15,ROW(AW24)-ROW(AW$15),0),
              ROUND(ROUND(OFFSET($P24,0,AW$13),15-13*ORÇAMENTO!$AF$7)*OFFSET(ORÇAMENTO!$W$15,ROW(AW24)-ROW(AW$15),0),15-13*ORÇAMENTO!$AF$11)),
         0)</f>
        <v>0</v>
      </c>
      <c r="AX24" s="453">
        <f ca="1">IF(AND($D24="Serviço",AX$12&lt;&gt;0,$H24&gt;0,OR(AUTOEVENTO&lt;&gt;"manual",$M24&lt;&gt;$A$15)),
        IF(Import.TipoArredondamento&lt;&gt;"TransfereGOV",
              ROUND(OFFSET($P24,0,AX$13),15-13*ORÇAMENTO!$AF$7)/$H24*OFFSET(ORÇAMENTO!$X$15,ROW(AX24)-ROW(AX$15),0),
              ROUND(ROUND(OFFSET($P24,0,AX$13),15-13*ORÇAMENTO!$AF$7)*OFFSET(ORÇAMENTO!$W$15,ROW(AX24)-ROW(AX$15),0),15-13*ORÇAMENTO!$AF$11)),
         0)</f>
        <v>0</v>
      </c>
      <c r="AY24" s="453">
        <f ca="1">IF(AND($D24="Serviço",AY$12&lt;&gt;0,$H24&gt;0,OR(AUTOEVENTO&lt;&gt;"manual",$M24&lt;&gt;$A$15)),
        IF(Import.TipoArredondamento&lt;&gt;"TransfereGOV",
              ROUND(OFFSET($P24,0,AY$13),15-13*ORÇAMENTO!$AF$7)/$H24*OFFSET(ORÇAMENTO!$X$15,ROW(AY24)-ROW(AY$15),0),
              ROUND(ROUND(OFFSET($P24,0,AY$13),15-13*ORÇAMENTO!$AF$7)*OFFSET(ORÇAMENTO!$W$15,ROW(AY24)-ROW(AY$15),0),15-13*ORÇAMENTO!$AF$11)),
         0)</f>
        <v>0</v>
      </c>
      <c r="AZ24" s="453">
        <f ca="1">IF(AND($D24="Serviço",AZ$12&lt;&gt;0,$H24&gt;0,OR(AUTOEVENTO&lt;&gt;"manual",$M24&lt;&gt;$A$15)),
        IF(Import.TipoArredondamento&lt;&gt;"TransfereGOV",
              ROUND(OFFSET($P24,0,AZ$13),15-13*ORÇAMENTO!$AF$7)/$H24*OFFSET(ORÇAMENTO!$X$15,ROW(AZ24)-ROW(AZ$15),0),
              ROUND(ROUND(OFFSET($P24,0,AZ$13),15-13*ORÇAMENTO!$AF$7)*OFFSET(ORÇAMENTO!$W$15,ROW(AZ24)-ROW(AZ$15),0),15-13*ORÇAMENTO!$AF$11)),
         0)</f>
        <v>0</v>
      </c>
      <c r="BA24" s="453">
        <f ca="1">IF(AND($D24="Serviço",BA$12&lt;&gt;0,$H24&gt;0,OR(AUTOEVENTO&lt;&gt;"manual",$M24&lt;&gt;$A$15)),
        IF(Import.TipoArredondamento&lt;&gt;"TransfereGOV",
              ROUND(OFFSET($P24,0,BA$13),15-13*ORÇAMENTO!$AF$7)/$H24*OFFSET(ORÇAMENTO!$X$15,ROW(BA24)-ROW(BA$15),0),
              ROUND(ROUND(OFFSET($P24,0,BA$13),15-13*ORÇAMENTO!$AF$7)*OFFSET(ORÇAMENTO!$W$15,ROW(BA24)-ROW(BA$15),0),15-13*ORÇAMENTO!$AF$11)),
         0)</f>
        <v>0</v>
      </c>
      <c r="BC24" s="171">
        <f ca="1">IF(OR($D24&lt;&gt;"Serviço",AND(AUTOEVENTO="Manual",$M24=$A$15)),0,
         IF(OFFSET(CRONOPLE!$F$15,$M24-$A$15,BC$13)=0,10^12,OFFSET(CRONOPLE!$F$15,$M24-$A$15,BC$13)))</f>
        <v>1</v>
      </c>
      <c r="BD24" s="171">
        <f ca="1">IF(OR($D24&lt;&gt;"Serviço",AND(AUTOEVENTO="Manual",$M24=$A$15)),0,
         IF(OFFSET(CRONOPLE!$F$15,$M24-$A$15,BD$13)=0,10^12,OFFSET(CRONOPLE!$F$15,$M24-$A$15,BD$13)))</f>
        <v>1000000000000</v>
      </c>
      <c r="BE24" s="171">
        <f ca="1">IF(OR($D24&lt;&gt;"Serviço",AND(AUTOEVENTO="Manual",$M24=$A$15)),0,
         IF(OFFSET(CRONOPLE!$F$15,$M24-$A$15,BE$13)=0,10^12,OFFSET(CRONOPLE!$F$15,$M24-$A$15,BE$13)))</f>
        <v>1000000000000</v>
      </c>
      <c r="BF24" s="171">
        <f ca="1">IF(OR($D24&lt;&gt;"Serviço",AND(AUTOEVENTO="Manual",$M24=$A$15)),0,
         IF(OFFSET(CRONOPLE!$F$15,$M24-$A$15,BF$13)=0,10^12,OFFSET(CRONOPLE!$F$15,$M24-$A$15,BF$13)))</f>
        <v>1000000000000</v>
      </c>
      <c r="BG24" s="171">
        <f ca="1">IF(OR($D24&lt;&gt;"Serviço",AND(AUTOEVENTO="Manual",$M24=$A$15)),0,
         IF(OFFSET(CRONOPLE!$F$15,$M24-$A$15,BG$13)=0,10^12,OFFSET(CRONOPLE!$F$15,$M24-$A$15,BG$13)))</f>
        <v>1000000000000</v>
      </c>
      <c r="BH24" s="171">
        <f ca="1">IF(OR($D24&lt;&gt;"Serviço",AND(AUTOEVENTO="Manual",$M24=$A$15)),0,
         IF(OFFSET(CRONOPLE!$F$15,$M24-$A$15,BH$13)=0,10^12,OFFSET(CRONOPLE!$F$15,$M24-$A$15,BH$13)))</f>
        <v>1000000000000</v>
      </c>
      <c r="BI24" s="171">
        <f ca="1">IF(OR($D24&lt;&gt;"Serviço",AND(AUTOEVENTO="Manual",$M24=$A$15)),0,
         IF(OFFSET(CRONOPLE!$F$15,$M24-$A$15,BI$13)=0,10^12,OFFSET(CRONOPLE!$F$15,$M24-$A$15,BI$13)))</f>
        <v>1000000000000</v>
      </c>
      <c r="BJ24" s="171">
        <f ca="1">IF(OR($D24&lt;&gt;"Serviço",AND(AUTOEVENTO="Manual",$M24=$A$15)),0,
         IF(OFFSET(CRONOPLE!$F$15,$M24-$A$15,BJ$13)=0,10^12,OFFSET(CRONOPLE!$F$15,$M24-$A$15,BJ$13)))</f>
        <v>1000000000000</v>
      </c>
      <c r="BK24" s="171">
        <f ca="1">IF(OR($D24&lt;&gt;"Serviço",AND(AUTOEVENTO="Manual",$M24=$A$15)),0,
         IF(OFFSET(CRONOPLE!$F$15,$M24-$A$15,BK$13)=0,10^12,OFFSET(CRONOPLE!$F$15,$M24-$A$15,BK$13)))</f>
        <v>1000000000000</v>
      </c>
      <c r="BL24" s="171">
        <f ca="1">IF(OR($D24&lt;&gt;"Serviço",AND(AUTOEVENTO="Manual",$M24=$A$15)),0,
         IF(OFFSET(CRONOPLE!$F$15,$M24-$A$15,BL$13)=0,10^12,OFFSET(CRONOPLE!$F$15,$M24-$A$15,BL$13)))</f>
        <v>1000000000000</v>
      </c>
      <c r="BM24" s="171">
        <f ca="1">IF(OR($D24&lt;&gt;"Serviço",AND(AUTOEVENTO="Manual",$M24=$A$15)),0,
         IF(OFFSET(CRONOPLE!$F$15,$M24-$A$15,BM$13)=0,10^12,OFFSET(CRONOPLE!$F$15,$M24-$A$15,BM$13)))</f>
        <v>1000000000000</v>
      </c>
      <c r="BN24" s="171">
        <f ca="1">IF(OR($D24&lt;&gt;"Serviço",AND(AUTOEVENTO="Manual",$M24=$A$15)),0,
         IF(OFFSET(CRONOPLE!$F$15,$M24-$A$15,BN$13)=0,10^12,OFFSET(CRONOPLE!$F$15,$M24-$A$15,BN$13)))</f>
        <v>1000000000000</v>
      </c>
      <c r="BO24" s="171">
        <f ca="1">IF(OR($D24&lt;&gt;"Serviço",AND(AUTOEVENTO="Manual",$M24=$A$15)),0,
         IF(OFFSET(CRONOPLE!$F$15,$M24-$A$15,BO$13)=0,10^12,OFFSET(CRONOPLE!$F$15,$M24-$A$15,BO$13)))</f>
        <v>1000000000000</v>
      </c>
      <c r="BP24" s="171">
        <f ca="1">IF(OR($D24&lt;&gt;"Serviço",AND(AUTOEVENTO="Manual",$M24=$A$15)),0,
         IF(OFFSET(CRONOPLE!$F$15,$M24-$A$15,BP$13)=0,10^12,OFFSET(CRONOPLE!$F$15,$M24-$A$15,BP$13)))</f>
        <v>1000000000000</v>
      </c>
      <c r="BQ24" s="171">
        <f ca="1">IF(OR($D24&lt;&gt;"Serviço",AND(AUTOEVENTO="Manual",$M24=$A$15)),0,
         IF(OFFSET(CRONOPLE!$F$15,$M24-$A$15,BQ$13)=0,10^12,OFFSET(CRONOPLE!$F$15,$M24-$A$15,BQ$13)))</f>
        <v>1000000000000</v>
      </c>
      <c r="BR24" s="171">
        <f ca="1">IF(OR($D24&lt;&gt;"Serviço",AND(AUTOEVENTO="Manual",$M24=$A$15)),0,
         IF(OFFSET(CRONOPLE!$F$15,$M24-$A$15,BR$13)=0,10^12,OFFSET(CRONOPLE!$F$15,$M24-$A$15,BR$13)))</f>
        <v>1000000000000</v>
      </c>
      <c r="BS24" s="171">
        <f ca="1">IF(OR($D24&lt;&gt;"Serviço",AND(AUTOEVENTO="Manual",$M24=$A$15)),0,
         IF(OFFSET(CRONOPLE!$F$15,$M24-$A$15,BS$13)=0,10^12,OFFSET(CRONOPLE!$F$15,$M24-$A$15,BS$13)))</f>
        <v>1000000000000</v>
      </c>
      <c r="BT24" s="171">
        <f ca="1">IF(OR($D24&lt;&gt;"Serviço",AND(AUTOEVENTO="Manual",$M24=$A$15)),0,
         IF(OFFSET(CRONOPLE!$F$15,$M24-$A$15,BT$13)=0,10^12,OFFSET(CRONOPLE!$F$15,$M24-$A$15,BT$13)))</f>
        <v>1000000000000</v>
      </c>
      <c r="BV24" s="172">
        <f ca="1">IF(OR($D24&lt;&gt;"Serviço",AND(AUTOEVENTO="Manual",$M24=$A$15),$M24&gt;(ROW(PLE.lastrow)-ROW(PLE.firstrow))),0,
           IF(OFFSET(PLE!$G$15,$M24-$A$15,BV$13)="",10^12,OFFSET(PLE!$G$15,$M24-$A$15,BV$13)))</f>
        <v>1000000000000</v>
      </c>
      <c r="BW24" s="172">
        <f ca="1">IF(OR($D24&lt;&gt;"Serviço",AND(AUTOEVENTO="Manual",$M24=$A$15),$M24&gt;(ROW(PLE.lastrow)-ROW(PLE.firstrow))),0,
           IF(OFFSET(PLE!$G$15,$M24-$A$15,BW$13)="",10^12,OFFSET(PLE!$G$15,$M24-$A$15,BW$13)))</f>
        <v>1000000000000</v>
      </c>
      <c r="BX24" s="172">
        <f ca="1">IF(OR($D24&lt;&gt;"Serviço",AND(AUTOEVENTO="Manual",$M24=$A$15),$M24&gt;(ROW(PLE.lastrow)-ROW(PLE.firstrow))),0,
           IF(OFFSET(PLE!$G$15,$M24-$A$15,BX$13)="",10^12,OFFSET(PLE!$G$15,$M24-$A$15,BX$13)))</f>
        <v>1000000000000</v>
      </c>
      <c r="BY24" s="172">
        <f ca="1">IF(OR($D24&lt;&gt;"Serviço",AND(AUTOEVENTO="Manual",$M24=$A$15),$M24&gt;(ROW(PLE.lastrow)-ROW(PLE.firstrow))),0,
           IF(OFFSET(PLE!$G$15,$M24-$A$15,BY$13)="",10^12,OFFSET(PLE!$G$15,$M24-$A$15,BY$13)))</f>
        <v>1000000000000</v>
      </c>
      <c r="BZ24" s="172">
        <f ca="1">IF(OR($D24&lt;&gt;"Serviço",AND(AUTOEVENTO="Manual",$M24=$A$15),$M24&gt;(ROW(PLE.lastrow)-ROW(PLE.firstrow))),0,
           IF(OFFSET(PLE!$G$15,$M24-$A$15,BZ$13)="",10^12,OFFSET(PLE!$G$15,$M24-$A$15,BZ$13)))</f>
        <v>1000000000000</v>
      </c>
      <c r="CA24" s="172">
        <f ca="1">IF(OR($D24&lt;&gt;"Serviço",AND(AUTOEVENTO="Manual",$M24=$A$15),$M24&gt;(ROW(PLE.lastrow)-ROW(PLE.firstrow))),0,
           IF(OFFSET(PLE!$G$15,$M24-$A$15,CA$13)="",10^12,OFFSET(PLE!$G$15,$M24-$A$15,CA$13)))</f>
        <v>1000000000000</v>
      </c>
      <c r="CB24" s="172">
        <f ca="1">IF(OR($D24&lt;&gt;"Serviço",AND(AUTOEVENTO="Manual",$M24=$A$15),$M24&gt;(ROW(PLE.lastrow)-ROW(PLE.firstrow))),0,
           IF(OFFSET(PLE!$G$15,$M24-$A$15,CB$13)="",10^12,OFFSET(PLE!$G$15,$M24-$A$15,CB$13)))</f>
        <v>1000000000000</v>
      </c>
      <c r="CC24" s="172">
        <f ca="1">IF(OR($D24&lt;&gt;"Serviço",AND(AUTOEVENTO="Manual",$M24=$A$15),$M24&gt;(ROW(PLE.lastrow)-ROW(PLE.firstrow))),0,
           IF(OFFSET(PLE!$G$15,$M24-$A$15,CC$13)="",10^12,OFFSET(PLE!$G$15,$M24-$A$15,CC$13)))</f>
        <v>1000000000000</v>
      </c>
      <c r="CD24" s="172">
        <f ca="1">IF(OR($D24&lt;&gt;"Serviço",AND(AUTOEVENTO="Manual",$M24=$A$15),$M24&gt;(ROW(PLE.lastrow)-ROW(PLE.firstrow))),0,
           IF(OFFSET(PLE!$G$15,$M24-$A$15,CD$13)="",10^12,OFFSET(PLE!$G$15,$M24-$A$15,CD$13)))</f>
        <v>1000000000000</v>
      </c>
      <c r="CE24" s="172">
        <f ca="1">IF(OR($D24&lt;&gt;"Serviço",AND(AUTOEVENTO="Manual",$M24=$A$15),$M24&gt;(ROW(PLE.lastrow)-ROW(PLE.firstrow))),0,
           IF(OFFSET(PLE!$G$15,$M24-$A$15,CE$13)="",10^12,OFFSET(PLE!$G$15,$M24-$A$15,CE$13)))</f>
        <v>1000000000000</v>
      </c>
      <c r="CF24" s="172">
        <f ca="1">IF(OR($D24&lt;&gt;"Serviço",AND(AUTOEVENTO="Manual",$M24=$A$15),$M24&gt;(ROW(PLE.lastrow)-ROW(PLE.firstrow))),0,
           IF(OFFSET(PLE!$G$15,$M24-$A$15,CF$13)="",10^12,OFFSET(PLE!$G$15,$M24-$A$15,CF$13)))</f>
        <v>1000000000000</v>
      </c>
      <c r="CG24" s="172">
        <f ca="1">IF(OR($D24&lt;&gt;"Serviço",AND(AUTOEVENTO="Manual",$M24=$A$15),$M24&gt;(ROW(PLE.lastrow)-ROW(PLE.firstrow))),0,
           IF(OFFSET(PLE!$G$15,$M24-$A$15,CG$13)="",10^12,OFFSET(PLE!$G$15,$M24-$A$15,CG$13)))</f>
        <v>1000000000000</v>
      </c>
      <c r="CH24" s="172">
        <f ca="1">IF(OR($D24&lt;&gt;"Serviço",AND(AUTOEVENTO="Manual",$M24=$A$15),$M24&gt;(ROW(PLE.lastrow)-ROW(PLE.firstrow))),0,
           IF(OFFSET(PLE!$G$15,$M24-$A$15,CH$13)="",10^12,OFFSET(PLE!$G$15,$M24-$A$15,CH$13)))</f>
        <v>1000000000000</v>
      </c>
      <c r="CI24" s="172">
        <f ca="1">IF(OR($D24&lt;&gt;"Serviço",AND(AUTOEVENTO="Manual",$M24=$A$15),$M24&gt;(ROW(PLE.lastrow)-ROW(PLE.firstrow))),0,
           IF(OFFSET(PLE!$G$15,$M24-$A$15,CI$13)="",10^12,OFFSET(PLE!$G$15,$M24-$A$15,CI$13)))</f>
        <v>1000000000000</v>
      </c>
      <c r="CJ24" s="172">
        <f ca="1">IF(OR($D24&lt;&gt;"Serviço",AND(AUTOEVENTO="Manual",$M24=$A$15),$M24&gt;(ROW(PLE.lastrow)-ROW(PLE.firstrow))),0,
           IF(OFFSET(PLE!$G$15,$M24-$A$15,CJ$13)="",10^12,OFFSET(PLE!$G$15,$M24-$A$15,CJ$13)))</f>
        <v>1000000000000</v>
      </c>
      <c r="CK24" s="172">
        <f ca="1">IF(OR($D24&lt;&gt;"Serviço",AND(AUTOEVENTO="Manual",$M24=$A$15),$M24&gt;(ROW(PLE.lastrow)-ROW(PLE.firstrow))),0,
           IF(OFFSET(PLE!$G$15,$M24-$A$15,CK$13)="",10^12,OFFSET(PLE!$G$15,$M24-$A$15,CK$13)))</f>
        <v>1000000000000</v>
      </c>
      <c r="CL24" s="172">
        <f ca="1">IF(OR($D24&lt;&gt;"Serviço",AND(AUTOEVENTO="Manual",$M24=$A$15),$M24&gt;(ROW(PLE.lastrow)-ROW(PLE.firstrow))),0,
           IF(OFFSET(PLE!$G$15,$M24-$A$15,CL$13)="",10^12,OFFSET(PLE!$G$15,$M24-$A$15,CL$13)))</f>
        <v>1000000000000</v>
      </c>
      <c r="CM24" s="172">
        <f ca="1">IF(OR($D24&lt;&gt;"Serviço",AND(AUTOEVENTO="Manual",$M24=$A$15),$M24&gt;(ROW(PLE.lastrow)-ROW(PLE.firstrow))),0,
           IF(OFFSET(PLE!$G$15,$M24-$A$15,CM$13)="",10^12,OFFSET(PLE!$G$15,$M24-$A$15,CM$13)))</f>
        <v>1000000000000</v>
      </c>
    </row>
    <row r="25" spans="1:91" s="673" customFormat="1" ht="25.5" x14ac:dyDescent="0.2">
      <c r="A25" s="669">
        <f t="shared" ca="1" si="10"/>
        <v>1</v>
      </c>
      <c r="B25" s="669" t="str">
        <f ca="1">OFFSET(ORÇAMENTO!C$15,ROW(B25)-ROW(B$15),0)</f>
        <v>S</v>
      </c>
      <c r="C25" s="669" t="str">
        <f ca="1">OFFSET(ORÇAMENTO!L$15,ROW(C25)-ROW(C$15),0)</f>
        <v>F</v>
      </c>
      <c r="D25" s="116" t="str">
        <f ca="1">OFFSET(ORÇAMENTO!N$15,ROW(D25)-ROW(D$15),0)</f>
        <v>Serviço</v>
      </c>
      <c r="E25" s="117" t="str">
        <f ca="1">OFFSET(ORÇAMENTO!O$15,ROW(E25)-ROW(E$15),0)</f>
        <v>1.1.8.</v>
      </c>
      <c r="F25" s="163" t="str">
        <f ca="1">OFFSET(ORÇAMENTO!R$15,ROW(F25)-ROW(F$15),0)</f>
        <v>DEMOLIÇÃO DE GUIAS, SARJETAS OU SARJETÕES, DE FORMA MECANIZADA, SEM REAPROVEITAMENTO. AF_09/2023</v>
      </c>
      <c r="G25" s="164" t="str">
        <f ca="1">IF($D25&lt;&gt;"Serviço","",OFFSET(ORÇAMENTO!S$15,ROW(G25)-ROW(G$15),0))</f>
        <v>M</v>
      </c>
      <c r="H25" s="122">
        <f ca="1">IF($D25&lt;&gt;"Serviço",0,IF(ACOMPANHAMENTO="BM",ROUND(OFFSET(ORÇAMENTO!AJ$15,ROW(H25)-ROW(H$15),0),15-13*ORÇAMENTO!$AF$7),SUMPRODUCT(($Q$1:$AI$1=1)*ROUND($Q25:$AI25,15-13*ORÇAMENTO!$AF$7))))</f>
        <v>112.19</v>
      </c>
      <c r="I25" s="468" t="s">
        <v>1105</v>
      </c>
      <c r="J25" s="665" t="e">
        <f ca="1">IF(OR(B25&lt;&gt;"S",CÁLCULO.FrentesPreenchidas=0),"",IF(AND(ACOMPANHAMENTO="PLE",AUTOEVENTO="Manual",OR(H25&gt;0,ORÇAMENTO!AC25="QUANT."),OR(K25="",M25=0,N25="")),"►",IF(AND(ACOMPANHAMENTO="PLE",ORÇAMENTO!AC25="QUANT."),"►►",IF(AND(COUNTIF($P$11:$AI$11,"▼")=0,H25&gt;0,I25=""),"◄",""))))</f>
        <v>#NAME?</v>
      </c>
      <c r="K25" s="666" t="s">
        <v>1101</v>
      </c>
      <c r="L25" s="165" t="s">
        <v>765</v>
      </c>
      <c r="M25" s="166">
        <f ca="1">IF($D25&lt;&gt;"Serviço","",
          IF(AUTOEVENTO="manual",$A25,
                IF(ISERROR(MATCH($A25,$A$15:OFFSET($A25,-1,0),0)),MAX($M$15:OFFSET(M25,-1,0))+1,
                      INDEX($M$15:OFFSET(M25,-1,0),MATCH($A25,$A$15:OFFSET($A25,-1,0),0)))))</f>
        <v>1</v>
      </c>
      <c r="N25" s="167" t="str">
        <f ca="1">IF($D25&lt;&gt;"Serviço","",
         IF(AUTOEVENTO="Manual",
                IF($A25=0,"&lt;-- defina o número do agrupador",
                       OFFSET(EVENTOS!$D$15,$A25-$A$15,0)),
                OFFSET($F$15,$A25,0)))</f>
        <v>Serviços Preliminares</v>
      </c>
      <c r="O25" s="168"/>
      <c r="Q25" s="168">
        <v>112.19</v>
      </c>
      <c r="R25" s="169"/>
      <c r="S25" s="169"/>
      <c r="T25" s="169"/>
      <c r="U25" s="169"/>
      <c r="V25" s="169"/>
      <c r="W25" s="169"/>
      <c r="X25" s="169"/>
      <c r="Y25" s="169"/>
      <c r="Z25" s="170"/>
      <c r="AA25" s="169"/>
      <c r="AB25" s="169"/>
      <c r="AC25" s="169"/>
      <c r="AD25" s="169"/>
      <c r="AE25" s="169"/>
      <c r="AF25" s="169"/>
      <c r="AG25" s="169"/>
      <c r="AH25" s="170"/>
      <c r="AJ25" s="453">
        <f ca="1">IF(AND($D25="Serviço",AJ$12&lt;&gt;0,$H25&gt;0,OR(AUTOEVENTO&lt;&gt;"manual",$M25&lt;&gt;$A$15)),
        IF(Import.TipoArredondamento&lt;&gt;"TransfereGOV",
              ROUND(OFFSET($P25,0,AJ$13),15-13*ORÇAMENTO!$AF$7)/$H25*OFFSET(ORÇAMENTO!$X$15,ROW(AJ25)-ROW(AJ$15),0),
              ROUND(ROUND(OFFSET($P25,0,AJ$13),15-13*ORÇAMENTO!$AF$7)*OFFSET(ORÇAMENTO!$W$15,ROW(AJ25)-ROW(AJ$15),0),15-13*ORÇAMENTO!$AF$11)),
         0)</f>
        <v>2432.2800000000002</v>
      </c>
      <c r="AK25" s="453">
        <f ca="1">IF(AND($D25="Serviço",AK$12&lt;&gt;0,$H25&gt;0,OR(AUTOEVENTO&lt;&gt;"manual",$M25&lt;&gt;$A$15)),
        IF(Import.TipoArredondamento&lt;&gt;"TransfereGOV",
              ROUND(OFFSET($P25,0,AK$13),15-13*ORÇAMENTO!$AF$7)/$H25*OFFSET(ORÇAMENTO!$X$15,ROW(AK25)-ROW(AK$15),0),
              ROUND(ROUND(OFFSET($P25,0,AK$13),15-13*ORÇAMENTO!$AF$7)*OFFSET(ORÇAMENTO!$W$15,ROW(AK25)-ROW(AK$15),0),15-13*ORÇAMENTO!$AF$11)),
         0)</f>
        <v>0</v>
      </c>
      <c r="AL25" s="453">
        <f ca="1">IF(AND($D25="Serviço",AL$12&lt;&gt;0,$H25&gt;0,OR(AUTOEVENTO&lt;&gt;"manual",$M25&lt;&gt;$A$15)),
        IF(Import.TipoArredondamento&lt;&gt;"TransfereGOV",
              ROUND(OFFSET($P25,0,AL$13),15-13*ORÇAMENTO!$AF$7)/$H25*OFFSET(ORÇAMENTO!$X$15,ROW(AL25)-ROW(AL$15),0),
              ROUND(ROUND(OFFSET($P25,0,AL$13),15-13*ORÇAMENTO!$AF$7)*OFFSET(ORÇAMENTO!$W$15,ROW(AL25)-ROW(AL$15),0),15-13*ORÇAMENTO!$AF$11)),
         0)</f>
        <v>0</v>
      </c>
      <c r="AM25" s="453">
        <f ca="1">IF(AND($D25="Serviço",AM$12&lt;&gt;0,$H25&gt;0,OR(AUTOEVENTO&lt;&gt;"manual",$M25&lt;&gt;$A$15)),
        IF(Import.TipoArredondamento&lt;&gt;"TransfereGOV",
              ROUND(OFFSET($P25,0,AM$13),15-13*ORÇAMENTO!$AF$7)/$H25*OFFSET(ORÇAMENTO!$X$15,ROW(AM25)-ROW(AM$15),0),
              ROUND(ROUND(OFFSET($P25,0,AM$13),15-13*ORÇAMENTO!$AF$7)*OFFSET(ORÇAMENTO!$W$15,ROW(AM25)-ROW(AM$15),0),15-13*ORÇAMENTO!$AF$11)),
         0)</f>
        <v>0</v>
      </c>
      <c r="AN25" s="453">
        <f ca="1">IF(AND($D25="Serviço",AN$12&lt;&gt;0,$H25&gt;0,OR(AUTOEVENTO&lt;&gt;"manual",$M25&lt;&gt;$A$15)),
        IF(Import.TipoArredondamento&lt;&gt;"TransfereGOV",
              ROUND(OFFSET($P25,0,AN$13),15-13*ORÇAMENTO!$AF$7)/$H25*OFFSET(ORÇAMENTO!$X$15,ROW(AN25)-ROW(AN$15),0),
              ROUND(ROUND(OFFSET($P25,0,AN$13),15-13*ORÇAMENTO!$AF$7)*OFFSET(ORÇAMENTO!$W$15,ROW(AN25)-ROW(AN$15),0),15-13*ORÇAMENTO!$AF$11)),
         0)</f>
        <v>0</v>
      </c>
      <c r="AO25" s="453">
        <f ca="1">IF(AND($D25="Serviço",AO$12&lt;&gt;0,$H25&gt;0,OR(AUTOEVENTO&lt;&gt;"manual",$M25&lt;&gt;$A$15)),
        IF(Import.TipoArredondamento&lt;&gt;"TransfereGOV",
              ROUND(OFFSET($P25,0,AO$13),15-13*ORÇAMENTO!$AF$7)/$H25*OFFSET(ORÇAMENTO!$X$15,ROW(AO25)-ROW(AO$15),0),
              ROUND(ROUND(OFFSET($P25,0,AO$13),15-13*ORÇAMENTO!$AF$7)*OFFSET(ORÇAMENTO!$W$15,ROW(AO25)-ROW(AO$15),0),15-13*ORÇAMENTO!$AF$11)),
         0)</f>
        <v>0</v>
      </c>
      <c r="AP25" s="453">
        <f ca="1">IF(AND($D25="Serviço",AP$12&lt;&gt;0,$H25&gt;0,OR(AUTOEVENTO&lt;&gt;"manual",$M25&lt;&gt;$A$15)),
        IF(Import.TipoArredondamento&lt;&gt;"TransfereGOV",
              ROUND(OFFSET($P25,0,AP$13),15-13*ORÇAMENTO!$AF$7)/$H25*OFFSET(ORÇAMENTO!$X$15,ROW(AP25)-ROW(AP$15),0),
              ROUND(ROUND(OFFSET($P25,0,AP$13),15-13*ORÇAMENTO!$AF$7)*OFFSET(ORÇAMENTO!$W$15,ROW(AP25)-ROW(AP$15),0),15-13*ORÇAMENTO!$AF$11)),
         0)</f>
        <v>0</v>
      </c>
      <c r="AQ25" s="453">
        <f ca="1">IF(AND($D25="Serviço",AQ$12&lt;&gt;0,$H25&gt;0,OR(AUTOEVENTO&lt;&gt;"manual",$M25&lt;&gt;$A$15)),
        IF(Import.TipoArredondamento&lt;&gt;"TransfereGOV",
              ROUND(OFFSET($P25,0,AQ$13),15-13*ORÇAMENTO!$AF$7)/$H25*OFFSET(ORÇAMENTO!$X$15,ROW(AQ25)-ROW(AQ$15),0),
              ROUND(ROUND(OFFSET($P25,0,AQ$13),15-13*ORÇAMENTO!$AF$7)*OFFSET(ORÇAMENTO!$W$15,ROW(AQ25)-ROW(AQ$15),0),15-13*ORÇAMENTO!$AF$11)),
         0)</f>
        <v>0</v>
      </c>
      <c r="AR25" s="453">
        <f ca="1">IF(AND($D25="Serviço",AR$12&lt;&gt;0,$H25&gt;0,OR(AUTOEVENTO&lt;&gt;"manual",$M25&lt;&gt;$A$15)),
        IF(Import.TipoArredondamento&lt;&gt;"TransfereGOV",
              ROUND(OFFSET($P25,0,AR$13),15-13*ORÇAMENTO!$AF$7)/$H25*OFFSET(ORÇAMENTO!$X$15,ROW(AR25)-ROW(AR$15),0),
              ROUND(ROUND(OFFSET($P25,0,AR$13),15-13*ORÇAMENTO!$AF$7)*OFFSET(ORÇAMENTO!$W$15,ROW(AR25)-ROW(AR$15),0),15-13*ORÇAMENTO!$AF$11)),
         0)</f>
        <v>0</v>
      </c>
      <c r="AS25" s="453">
        <f ca="1">IF(AND($D25="Serviço",AS$12&lt;&gt;0,$H25&gt;0,OR(AUTOEVENTO&lt;&gt;"manual",$M25&lt;&gt;$A$15)),
        IF(Import.TipoArredondamento&lt;&gt;"TransfereGOV",
              ROUND(OFFSET($P25,0,AS$13),15-13*ORÇAMENTO!$AF$7)/$H25*OFFSET(ORÇAMENTO!$X$15,ROW(AS25)-ROW(AS$15),0),
              ROUND(ROUND(OFFSET($P25,0,AS$13),15-13*ORÇAMENTO!$AF$7)*OFFSET(ORÇAMENTO!$W$15,ROW(AS25)-ROW(AS$15),0),15-13*ORÇAMENTO!$AF$11)),
         0)</f>
        <v>0</v>
      </c>
      <c r="AT25" s="453">
        <f ca="1">IF(AND($D25="Serviço",AT$12&lt;&gt;0,$H25&gt;0,OR(AUTOEVENTO&lt;&gt;"manual",$M25&lt;&gt;$A$15)),
        IF(Import.TipoArredondamento&lt;&gt;"TransfereGOV",
              ROUND(OFFSET($P25,0,AT$13),15-13*ORÇAMENTO!$AF$7)/$H25*OFFSET(ORÇAMENTO!$X$15,ROW(AT25)-ROW(AT$15),0),
              ROUND(ROUND(OFFSET($P25,0,AT$13),15-13*ORÇAMENTO!$AF$7)*OFFSET(ORÇAMENTO!$W$15,ROW(AT25)-ROW(AT$15),0),15-13*ORÇAMENTO!$AF$11)),
         0)</f>
        <v>0</v>
      </c>
      <c r="AU25" s="453">
        <f ca="1">IF(AND($D25="Serviço",AU$12&lt;&gt;0,$H25&gt;0,OR(AUTOEVENTO&lt;&gt;"manual",$M25&lt;&gt;$A$15)),
        IF(Import.TipoArredondamento&lt;&gt;"TransfereGOV",
              ROUND(OFFSET($P25,0,AU$13),15-13*ORÇAMENTO!$AF$7)/$H25*OFFSET(ORÇAMENTO!$X$15,ROW(AU25)-ROW(AU$15),0),
              ROUND(ROUND(OFFSET($P25,0,AU$13),15-13*ORÇAMENTO!$AF$7)*OFFSET(ORÇAMENTO!$W$15,ROW(AU25)-ROW(AU$15),0),15-13*ORÇAMENTO!$AF$11)),
         0)</f>
        <v>0</v>
      </c>
      <c r="AV25" s="453">
        <f ca="1">IF(AND($D25="Serviço",AV$12&lt;&gt;0,$H25&gt;0,OR(AUTOEVENTO&lt;&gt;"manual",$M25&lt;&gt;$A$15)),
        IF(Import.TipoArredondamento&lt;&gt;"TransfereGOV",
              ROUND(OFFSET($P25,0,AV$13),15-13*ORÇAMENTO!$AF$7)/$H25*OFFSET(ORÇAMENTO!$X$15,ROW(AV25)-ROW(AV$15),0),
              ROUND(ROUND(OFFSET($P25,0,AV$13),15-13*ORÇAMENTO!$AF$7)*OFFSET(ORÇAMENTO!$W$15,ROW(AV25)-ROW(AV$15),0),15-13*ORÇAMENTO!$AF$11)),
         0)</f>
        <v>0</v>
      </c>
      <c r="AW25" s="453">
        <f ca="1">IF(AND($D25="Serviço",AW$12&lt;&gt;0,$H25&gt;0,OR(AUTOEVENTO&lt;&gt;"manual",$M25&lt;&gt;$A$15)),
        IF(Import.TipoArredondamento&lt;&gt;"TransfereGOV",
              ROUND(OFFSET($P25,0,AW$13),15-13*ORÇAMENTO!$AF$7)/$H25*OFFSET(ORÇAMENTO!$X$15,ROW(AW25)-ROW(AW$15),0),
              ROUND(ROUND(OFFSET($P25,0,AW$13),15-13*ORÇAMENTO!$AF$7)*OFFSET(ORÇAMENTO!$W$15,ROW(AW25)-ROW(AW$15),0),15-13*ORÇAMENTO!$AF$11)),
         0)</f>
        <v>0</v>
      </c>
      <c r="AX25" s="453">
        <f ca="1">IF(AND($D25="Serviço",AX$12&lt;&gt;0,$H25&gt;0,OR(AUTOEVENTO&lt;&gt;"manual",$M25&lt;&gt;$A$15)),
        IF(Import.TipoArredondamento&lt;&gt;"TransfereGOV",
              ROUND(OFFSET($P25,0,AX$13),15-13*ORÇAMENTO!$AF$7)/$H25*OFFSET(ORÇAMENTO!$X$15,ROW(AX25)-ROW(AX$15),0),
              ROUND(ROUND(OFFSET($P25,0,AX$13),15-13*ORÇAMENTO!$AF$7)*OFFSET(ORÇAMENTO!$W$15,ROW(AX25)-ROW(AX$15),0),15-13*ORÇAMENTO!$AF$11)),
         0)</f>
        <v>0</v>
      </c>
      <c r="AY25" s="453">
        <f ca="1">IF(AND($D25="Serviço",AY$12&lt;&gt;0,$H25&gt;0,OR(AUTOEVENTO&lt;&gt;"manual",$M25&lt;&gt;$A$15)),
        IF(Import.TipoArredondamento&lt;&gt;"TransfereGOV",
              ROUND(OFFSET($P25,0,AY$13),15-13*ORÇAMENTO!$AF$7)/$H25*OFFSET(ORÇAMENTO!$X$15,ROW(AY25)-ROW(AY$15),0),
              ROUND(ROUND(OFFSET($P25,0,AY$13),15-13*ORÇAMENTO!$AF$7)*OFFSET(ORÇAMENTO!$W$15,ROW(AY25)-ROW(AY$15),0),15-13*ORÇAMENTO!$AF$11)),
         0)</f>
        <v>0</v>
      </c>
      <c r="AZ25" s="453">
        <f ca="1">IF(AND($D25="Serviço",AZ$12&lt;&gt;0,$H25&gt;0,OR(AUTOEVENTO&lt;&gt;"manual",$M25&lt;&gt;$A$15)),
        IF(Import.TipoArredondamento&lt;&gt;"TransfereGOV",
              ROUND(OFFSET($P25,0,AZ$13),15-13*ORÇAMENTO!$AF$7)/$H25*OFFSET(ORÇAMENTO!$X$15,ROW(AZ25)-ROW(AZ$15),0),
              ROUND(ROUND(OFFSET($P25,0,AZ$13),15-13*ORÇAMENTO!$AF$7)*OFFSET(ORÇAMENTO!$W$15,ROW(AZ25)-ROW(AZ$15),0),15-13*ORÇAMENTO!$AF$11)),
         0)</f>
        <v>0</v>
      </c>
      <c r="BA25" s="453">
        <f ca="1">IF(AND($D25="Serviço",BA$12&lt;&gt;0,$H25&gt;0,OR(AUTOEVENTO&lt;&gt;"manual",$M25&lt;&gt;$A$15)),
        IF(Import.TipoArredondamento&lt;&gt;"TransfereGOV",
              ROUND(OFFSET($P25,0,BA$13),15-13*ORÇAMENTO!$AF$7)/$H25*OFFSET(ORÇAMENTO!$X$15,ROW(BA25)-ROW(BA$15),0),
              ROUND(ROUND(OFFSET($P25,0,BA$13),15-13*ORÇAMENTO!$AF$7)*OFFSET(ORÇAMENTO!$W$15,ROW(BA25)-ROW(BA$15),0),15-13*ORÇAMENTO!$AF$11)),
         0)</f>
        <v>0</v>
      </c>
      <c r="BC25" s="171">
        <f ca="1">IF(OR($D25&lt;&gt;"Serviço",AND(AUTOEVENTO="Manual",$M25=$A$15)),0,
         IF(OFFSET(CRONOPLE!$F$15,$M25-$A$15,BC$13)=0,10^12,OFFSET(CRONOPLE!$F$15,$M25-$A$15,BC$13)))</f>
        <v>1</v>
      </c>
      <c r="BD25" s="171">
        <f ca="1">IF(OR($D25&lt;&gt;"Serviço",AND(AUTOEVENTO="Manual",$M25=$A$15)),0,
         IF(OFFSET(CRONOPLE!$F$15,$M25-$A$15,BD$13)=0,10^12,OFFSET(CRONOPLE!$F$15,$M25-$A$15,BD$13)))</f>
        <v>1000000000000</v>
      </c>
      <c r="BE25" s="171">
        <f ca="1">IF(OR($D25&lt;&gt;"Serviço",AND(AUTOEVENTO="Manual",$M25=$A$15)),0,
         IF(OFFSET(CRONOPLE!$F$15,$M25-$A$15,BE$13)=0,10^12,OFFSET(CRONOPLE!$F$15,$M25-$A$15,BE$13)))</f>
        <v>1000000000000</v>
      </c>
      <c r="BF25" s="171">
        <f ca="1">IF(OR($D25&lt;&gt;"Serviço",AND(AUTOEVENTO="Manual",$M25=$A$15)),0,
         IF(OFFSET(CRONOPLE!$F$15,$M25-$A$15,BF$13)=0,10^12,OFFSET(CRONOPLE!$F$15,$M25-$A$15,BF$13)))</f>
        <v>1000000000000</v>
      </c>
      <c r="BG25" s="171">
        <f ca="1">IF(OR($D25&lt;&gt;"Serviço",AND(AUTOEVENTO="Manual",$M25=$A$15)),0,
         IF(OFFSET(CRONOPLE!$F$15,$M25-$A$15,BG$13)=0,10^12,OFFSET(CRONOPLE!$F$15,$M25-$A$15,BG$13)))</f>
        <v>1000000000000</v>
      </c>
      <c r="BH25" s="171">
        <f ca="1">IF(OR($D25&lt;&gt;"Serviço",AND(AUTOEVENTO="Manual",$M25=$A$15)),0,
         IF(OFFSET(CRONOPLE!$F$15,$M25-$A$15,BH$13)=0,10^12,OFFSET(CRONOPLE!$F$15,$M25-$A$15,BH$13)))</f>
        <v>1000000000000</v>
      </c>
      <c r="BI25" s="171">
        <f ca="1">IF(OR($D25&lt;&gt;"Serviço",AND(AUTOEVENTO="Manual",$M25=$A$15)),0,
         IF(OFFSET(CRONOPLE!$F$15,$M25-$A$15,BI$13)=0,10^12,OFFSET(CRONOPLE!$F$15,$M25-$A$15,BI$13)))</f>
        <v>1000000000000</v>
      </c>
      <c r="BJ25" s="171">
        <f ca="1">IF(OR($D25&lt;&gt;"Serviço",AND(AUTOEVENTO="Manual",$M25=$A$15)),0,
         IF(OFFSET(CRONOPLE!$F$15,$M25-$A$15,BJ$13)=0,10^12,OFFSET(CRONOPLE!$F$15,$M25-$A$15,BJ$13)))</f>
        <v>1000000000000</v>
      </c>
      <c r="BK25" s="171">
        <f ca="1">IF(OR($D25&lt;&gt;"Serviço",AND(AUTOEVENTO="Manual",$M25=$A$15)),0,
         IF(OFFSET(CRONOPLE!$F$15,$M25-$A$15,BK$13)=0,10^12,OFFSET(CRONOPLE!$F$15,$M25-$A$15,BK$13)))</f>
        <v>1000000000000</v>
      </c>
      <c r="BL25" s="171">
        <f ca="1">IF(OR($D25&lt;&gt;"Serviço",AND(AUTOEVENTO="Manual",$M25=$A$15)),0,
         IF(OFFSET(CRONOPLE!$F$15,$M25-$A$15,BL$13)=0,10^12,OFFSET(CRONOPLE!$F$15,$M25-$A$15,BL$13)))</f>
        <v>1000000000000</v>
      </c>
      <c r="BM25" s="171">
        <f ca="1">IF(OR($D25&lt;&gt;"Serviço",AND(AUTOEVENTO="Manual",$M25=$A$15)),0,
         IF(OFFSET(CRONOPLE!$F$15,$M25-$A$15,BM$13)=0,10^12,OFFSET(CRONOPLE!$F$15,$M25-$A$15,BM$13)))</f>
        <v>1000000000000</v>
      </c>
      <c r="BN25" s="171">
        <f ca="1">IF(OR($D25&lt;&gt;"Serviço",AND(AUTOEVENTO="Manual",$M25=$A$15)),0,
         IF(OFFSET(CRONOPLE!$F$15,$M25-$A$15,BN$13)=0,10^12,OFFSET(CRONOPLE!$F$15,$M25-$A$15,BN$13)))</f>
        <v>1000000000000</v>
      </c>
      <c r="BO25" s="171">
        <f ca="1">IF(OR($D25&lt;&gt;"Serviço",AND(AUTOEVENTO="Manual",$M25=$A$15)),0,
         IF(OFFSET(CRONOPLE!$F$15,$M25-$A$15,BO$13)=0,10^12,OFFSET(CRONOPLE!$F$15,$M25-$A$15,BO$13)))</f>
        <v>1000000000000</v>
      </c>
      <c r="BP25" s="171">
        <f ca="1">IF(OR($D25&lt;&gt;"Serviço",AND(AUTOEVENTO="Manual",$M25=$A$15)),0,
         IF(OFFSET(CRONOPLE!$F$15,$M25-$A$15,BP$13)=0,10^12,OFFSET(CRONOPLE!$F$15,$M25-$A$15,BP$13)))</f>
        <v>1000000000000</v>
      </c>
      <c r="BQ25" s="171">
        <f ca="1">IF(OR($D25&lt;&gt;"Serviço",AND(AUTOEVENTO="Manual",$M25=$A$15)),0,
         IF(OFFSET(CRONOPLE!$F$15,$M25-$A$15,BQ$13)=0,10^12,OFFSET(CRONOPLE!$F$15,$M25-$A$15,BQ$13)))</f>
        <v>1000000000000</v>
      </c>
      <c r="BR25" s="171">
        <f ca="1">IF(OR($D25&lt;&gt;"Serviço",AND(AUTOEVENTO="Manual",$M25=$A$15)),0,
         IF(OFFSET(CRONOPLE!$F$15,$M25-$A$15,BR$13)=0,10^12,OFFSET(CRONOPLE!$F$15,$M25-$A$15,BR$13)))</f>
        <v>1000000000000</v>
      </c>
      <c r="BS25" s="171">
        <f ca="1">IF(OR($D25&lt;&gt;"Serviço",AND(AUTOEVENTO="Manual",$M25=$A$15)),0,
         IF(OFFSET(CRONOPLE!$F$15,$M25-$A$15,BS$13)=0,10^12,OFFSET(CRONOPLE!$F$15,$M25-$A$15,BS$13)))</f>
        <v>1000000000000</v>
      </c>
      <c r="BT25" s="171">
        <f ca="1">IF(OR($D25&lt;&gt;"Serviço",AND(AUTOEVENTO="Manual",$M25=$A$15)),0,
         IF(OFFSET(CRONOPLE!$F$15,$M25-$A$15,BT$13)=0,10^12,OFFSET(CRONOPLE!$F$15,$M25-$A$15,BT$13)))</f>
        <v>1000000000000</v>
      </c>
      <c r="BV25" s="172">
        <f ca="1">IF(OR($D25&lt;&gt;"Serviço",AND(AUTOEVENTO="Manual",$M25=$A$15),$M25&gt;(ROW(PLE.lastrow)-ROW(PLE.firstrow))),0,
           IF(OFFSET(PLE!$G$15,$M25-$A$15,BV$13)="",10^12,OFFSET(PLE!$G$15,$M25-$A$15,BV$13)))</f>
        <v>1000000000000</v>
      </c>
      <c r="BW25" s="172">
        <f ca="1">IF(OR($D25&lt;&gt;"Serviço",AND(AUTOEVENTO="Manual",$M25=$A$15),$M25&gt;(ROW(PLE.lastrow)-ROW(PLE.firstrow))),0,
           IF(OFFSET(PLE!$G$15,$M25-$A$15,BW$13)="",10^12,OFFSET(PLE!$G$15,$M25-$A$15,BW$13)))</f>
        <v>1000000000000</v>
      </c>
      <c r="BX25" s="172">
        <f ca="1">IF(OR($D25&lt;&gt;"Serviço",AND(AUTOEVENTO="Manual",$M25=$A$15),$M25&gt;(ROW(PLE.lastrow)-ROW(PLE.firstrow))),0,
           IF(OFFSET(PLE!$G$15,$M25-$A$15,BX$13)="",10^12,OFFSET(PLE!$G$15,$M25-$A$15,BX$13)))</f>
        <v>1000000000000</v>
      </c>
      <c r="BY25" s="172">
        <f ca="1">IF(OR($D25&lt;&gt;"Serviço",AND(AUTOEVENTO="Manual",$M25=$A$15),$M25&gt;(ROW(PLE.lastrow)-ROW(PLE.firstrow))),0,
           IF(OFFSET(PLE!$G$15,$M25-$A$15,BY$13)="",10^12,OFFSET(PLE!$G$15,$M25-$A$15,BY$13)))</f>
        <v>1000000000000</v>
      </c>
      <c r="BZ25" s="172">
        <f ca="1">IF(OR($D25&lt;&gt;"Serviço",AND(AUTOEVENTO="Manual",$M25=$A$15),$M25&gt;(ROW(PLE.lastrow)-ROW(PLE.firstrow))),0,
           IF(OFFSET(PLE!$G$15,$M25-$A$15,BZ$13)="",10^12,OFFSET(PLE!$G$15,$M25-$A$15,BZ$13)))</f>
        <v>1000000000000</v>
      </c>
      <c r="CA25" s="172">
        <f ca="1">IF(OR($D25&lt;&gt;"Serviço",AND(AUTOEVENTO="Manual",$M25=$A$15),$M25&gt;(ROW(PLE.lastrow)-ROW(PLE.firstrow))),0,
           IF(OFFSET(PLE!$G$15,$M25-$A$15,CA$13)="",10^12,OFFSET(PLE!$G$15,$M25-$A$15,CA$13)))</f>
        <v>1000000000000</v>
      </c>
      <c r="CB25" s="172">
        <f ca="1">IF(OR($D25&lt;&gt;"Serviço",AND(AUTOEVENTO="Manual",$M25=$A$15),$M25&gt;(ROW(PLE.lastrow)-ROW(PLE.firstrow))),0,
           IF(OFFSET(PLE!$G$15,$M25-$A$15,CB$13)="",10^12,OFFSET(PLE!$G$15,$M25-$A$15,CB$13)))</f>
        <v>1000000000000</v>
      </c>
      <c r="CC25" s="172">
        <f ca="1">IF(OR($D25&lt;&gt;"Serviço",AND(AUTOEVENTO="Manual",$M25=$A$15),$M25&gt;(ROW(PLE.lastrow)-ROW(PLE.firstrow))),0,
           IF(OFFSET(PLE!$G$15,$M25-$A$15,CC$13)="",10^12,OFFSET(PLE!$G$15,$M25-$A$15,CC$13)))</f>
        <v>1000000000000</v>
      </c>
      <c r="CD25" s="172">
        <f ca="1">IF(OR($D25&lt;&gt;"Serviço",AND(AUTOEVENTO="Manual",$M25=$A$15),$M25&gt;(ROW(PLE.lastrow)-ROW(PLE.firstrow))),0,
           IF(OFFSET(PLE!$G$15,$M25-$A$15,CD$13)="",10^12,OFFSET(PLE!$G$15,$M25-$A$15,CD$13)))</f>
        <v>1000000000000</v>
      </c>
      <c r="CE25" s="172">
        <f ca="1">IF(OR($D25&lt;&gt;"Serviço",AND(AUTOEVENTO="Manual",$M25=$A$15),$M25&gt;(ROW(PLE.lastrow)-ROW(PLE.firstrow))),0,
           IF(OFFSET(PLE!$G$15,$M25-$A$15,CE$13)="",10^12,OFFSET(PLE!$G$15,$M25-$A$15,CE$13)))</f>
        <v>1000000000000</v>
      </c>
      <c r="CF25" s="172">
        <f ca="1">IF(OR($D25&lt;&gt;"Serviço",AND(AUTOEVENTO="Manual",$M25=$A$15),$M25&gt;(ROW(PLE.lastrow)-ROW(PLE.firstrow))),0,
           IF(OFFSET(PLE!$G$15,$M25-$A$15,CF$13)="",10^12,OFFSET(PLE!$G$15,$M25-$A$15,CF$13)))</f>
        <v>1000000000000</v>
      </c>
      <c r="CG25" s="172">
        <f ca="1">IF(OR($D25&lt;&gt;"Serviço",AND(AUTOEVENTO="Manual",$M25=$A$15),$M25&gt;(ROW(PLE.lastrow)-ROW(PLE.firstrow))),0,
           IF(OFFSET(PLE!$G$15,$M25-$A$15,CG$13)="",10^12,OFFSET(PLE!$G$15,$M25-$A$15,CG$13)))</f>
        <v>1000000000000</v>
      </c>
      <c r="CH25" s="172">
        <f ca="1">IF(OR($D25&lt;&gt;"Serviço",AND(AUTOEVENTO="Manual",$M25=$A$15),$M25&gt;(ROW(PLE.lastrow)-ROW(PLE.firstrow))),0,
           IF(OFFSET(PLE!$G$15,$M25-$A$15,CH$13)="",10^12,OFFSET(PLE!$G$15,$M25-$A$15,CH$13)))</f>
        <v>1000000000000</v>
      </c>
      <c r="CI25" s="172">
        <f ca="1">IF(OR($D25&lt;&gt;"Serviço",AND(AUTOEVENTO="Manual",$M25=$A$15),$M25&gt;(ROW(PLE.lastrow)-ROW(PLE.firstrow))),0,
           IF(OFFSET(PLE!$G$15,$M25-$A$15,CI$13)="",10^12,OFFSET(PLE!$G$15,$M25-$A$15,CI$13)))</f>
        <v>1000000000000</v>
      </c>
      <c r="CJ25" s="172">
        <f ca="1">IF(OR($D25&lt;&gt;"Serviço",AND(AUTOEVENTO="Manual",$M25=$A$15),$M25&gt;(ROW(PLE.lastrow)-ROW(PLE.firstrow))),0,
           IF(OFFSET(PLE!$G$15,$M25-$A$15,CJ$13)="",10^12,OFFSET(PLE!$G$15,$M25-$A$15,CJ$13)))</f>
        <v>1000000000000</v>
      </c>
      <c r="CK25" s="172">
        <f ca="1">IF(OR($D25&lt;&gt;"Serviço",AND(AUTOEVENTO="Manual",$M25=$A$15),$M25&gt;(ROW(PLE.lastrow)-ROW(PLE.firstrow))),0,
           IF(OFFSET(PLE!$G$15,$M25-$A$15,CK$13)="",10^12,OFFSET(PLE!$G$15,$M25-$A$15,CK$13)))</f>
        <v>1000000000000</v>
      </c>
      <c r="CL25" s="172">
        <f ca="1">IF(OR($D25&lt;&gt;"Serviço",AND(AUTOEVENTO="Manual",$M25=$A$15),$M25&gt;(ROW(PLE.lastrow)-ROW(PLE.firstrow))),0,
           IF(OFFSET(PLE!$G$15,$M25-$A$15,CL$13)="",10^12,OFFSET(PLE!$G$15,$M25-$A$15,CL$13)))</f>
        <v>1000000000000</v>
      </c>
      <c r="CM25" s="172">
        <f ca="1">IF(OR($D25&lt;&gt;"Serviço",AND(AUTOEVENTO="Manual",$M25=$A$15),$M25&gt;(ROW(PLE.lastrow)-ROW(PLE.firstrow))),0,
           IF(OFFSET(PLE!$G$15,$M25-$A$15,CM$13)="",10^12,OFFSET(PLE!$G$15,$M25-$A$15,CM$13)))</f>
        <v>1000000000000</v>
      </c>
    </row>
    <row r="26" spans="1:91" s="673" customFormat="1" ht="25.5" x14ac:dyDescent="0.2">
      <c r="A26" s="669">
        <f t="shared" ca="1" si="10"/>
        <v>1</v>
      </c>
      <c r="B26" s="669" t="str">
        <f ca="1">OFFSET(ORÇAMENTO!C$15,ROW(B26)-ROW(B$15),0)</f>
        <v>S</v>
      </c>
      <c r="C26" s="669" t="str">
        <f ca="1">OFFSET(ORÇAMENTO!L$15,ROW(C26)-ROW(C$15),0)</f>
        <v>F</v>
      </c>
      <c r="D26" s="116" t="str">
        <f ca="1">OFFSET(ORÇAMENTO!N$15,ROW(D26)-ROW(D$15),0)</f>
        <v>Serviço</v>
      </c>
      <c r="E26" s="117" t="str">
        <f ca="1">OFFSET(ORÇAMENTO!O$15,ROW(E26)-ROW(E$15),0)</f>
        <v>1.1.9.</v>
      </c>
      <c r="F26" s="163" t="str">
        <f ca="1">OFFSET(ORÇAMENTO!R$15,ROW(F26)-ROW(F$15),0)</f>
        <v>DEMOLIÇÃO DE GUIAS, SARJETAS OU SARJETÕES, DE FORMA MECANIZADA, SEM REAPROVEITAMENTO. AF_09/2023</v>
      </c>
      <c r="G26" s="164" t="str">
        <f ca="1">IF($D26&lt;&gt;"Serviço","",OFFSET(ORÇAMENTO!S$15,ROW(G26)-ROW(G$15),0))</f>
        <v>M</v>
      </c>
      <c r="H26" s="122">
        <f ca="1">IF($D26&lt;&gt;"Serviço",0,IF(ACOMPANHAMENTO="BM",ROUND(OFFSET(ORÇAMENTO!AJ$15,ROW(H26)-ROW(H$15),0),15-13*ORÇAMENTO!$AF$7),SUMPRODUCT(($Q$1:$AI$1=1)*ROUND($Q26:$AI26,15-13*ORÇAMENTO!$AF$7))))</f>
        <v>112.19</v>
      </c>
      <c r="I26" s="468" t="s">
        <v>1105</v>
      </c>
      <c r="J26" s="665" t="e">
        <f ca="1">IF(OR(B26&lt;&gt;"S",CÁLCULO.FrentesPreenchidas=0),"",IF(AND(ACOMPANHAMENTO="PLE",AUTOEVENTO="Manual",OR(H26&gt;0,ORÇAMENTO!AC26="QUANT."),OR(K26="",M26=0,N26="")),"►",IF(AND(ACOMPANHAMENTO="PLE",ORÇAMENTO!AC26="QUANT."),"►►",IF(AND(COUNTIF($P$11:$AI$11,"▼")=0,H26&gt;0,I26=""),"◄",""))))</f>
        <v>#NAME?</v>
      </c>
      <c r="K26" s="666" t="s">
        <v>1101</v>
      </c>
      <c r="L26" s="165" t="s">
        <v>765</v>
      </c>
      <c r="M26" s="166">
        <f ca="1">IF($D26&lt;&gt;"Serviço","",
          IF(AUTOEVENTO="manual",$A26,
                IF(ISERROR(MATCH($A26,$A$15:OFFSET($A26,-1,0),0)),MAX($M$15:OFFSET(M26,-1,0))+1,
                      INDEX($M$15:OFFSET(M26,-1,0),MATCH($A26,$A$15:OFFSET($A26,-1,0),0)))))</f>
        <v>1</v>
      </c>
      <c r="N26" s="167" t="str">
        <f ca="1">IF($D26&lt;&gt;"Serviço","",
         IF(AUTOEVENTO="Manual",
                IF($A26=0,"&lt;-- defina o número do agrupador",
                       OFFSET(EVENTOS!$D$15,$A26-$A$15,0)),
                OFFSET($F$15,$A26,0)))</f>
        <v>Serviços Preliminares</v>
      </c>
      <c r="O26" s="168"/>
      <c r="Q26" s="168">
        <v>112.19</v>
      </c>
      <c r="R26" s="169"/>
      <c r="S26" s="169"/>
      <c r="T26" s="169"/>
      <c r="U26" s="169"/>
      <c r="V26" s="169"/>
      <c r="W26" s="169"/>
      <c r="X26" s="169"/>
      <c r="Y26" s="169"/>
      <c r="Z26" s="170"/>
      <c r="AA26" s="169"/>
      <c r="AB26" s="169"/>
      <c r="AC26" s="169"/>
      <c r="AD26" s="169"/>
      <c r="AE26" s="169"/>
      <c r="AF26" s="169"/>
      <c r="AG26" s="169"/>
      <c r="AH26" s="170"/>
      <c r="AJ26" s="453">
        <f ca="1">IF(AND($D26="Serviço",AJ$12&lt;&gt;0,$H26&gt;0,OR(AUTOEVENTO&lt;&gt;"manual",$M26&lt;&gt;$A$15)),
        IF(Import.TipoArredondamento&lt;&gt;"TransfereGOV",
              ROUND(OFFSET($P26,0,AJ$13),15-13*ORÇAMENTO!$AF$7)/$H26*OFFSET(ORÇAMENTO!$X$15,ROW(AJ26)-ROW(AJ$15),0),
              ROUND(ROUND(OFFSET($P26,0,AJ$13),15-13*ORÇAMENTO!$AF$7)*OFFSET(ORÇAMENTO!$W$15,ROW(AJ26)-ROW(AJ$15),0),15-13*ORÇAMENTO!$AF$11)),
         0)</f>
        <v>2432.2800000000002</v>
      </c>
      <c r="AK26" s="453">
        <f ca="1">IF(AND($D26="Serviço",AK$12&lt;&gt;0,$H26&gt;0,OR(AUTOEVENTO&lt;&gt;"manual",$M26&lt;&gt;$A$15)),
        IF(Import.TipoArredondamento&lt;&gt;"TransfereGOV",
              ROUND(OFFSET($P26,0,AK$13),15-13*ORÇAMENTO!$AF$7)/$H26*OFFSET(ORÇAMENTO!$X$15,ROW(AK26)-ROW(AK$15),0),
              ROUND(ROUND(OFFSET($P26,0,AK$13),15-13*ORÇAMENTO!$AF$7)*OFFSET(ORÇAMENTO!$W$15,ROW(AK26)-ROW(AK$15),0),15-13*ORÇAMENTO!$AF$11)),
         0)</f>
        <v>0</v>
      </c>
      <c r="AL26" s="453">
        <f ca="1">IF(AND($D26="Serviço",AL$12&lt;&gt;0,$H26&gt;0,OR(AUTOEVENTO&lt;&gt;"manual",$M26&lt;&gt;$A$15)),
        IF(Import.TipoArredondamento&lt;&gt;"TransfereGOV",
              ROUND(OFFSET($P26,0,AL$13),15-13*ORÇAMENTO!$AF$7)/$H26*OFFSET(ORÇAMENTO!$X$15,ROW(AL26)-ROW(AL$15),0),
              ROUND(ROUND(OFFSET($P26,0,AL$13),15-13*ORÇAMENTO!$AF$7)*OFFSET(ORÇAMENTO!$W$15,ROW(AL26)-ROW(AL$15),0),15-13*ORÇAMENTO!$AF$11)),
         0)</f>
        <v>0</v>
      </c>
      <c r="AM26" s="453">
        <f ca="1">IF(AND($D26="Serviço",AM$12&lt;&gt;0,$H26&gt;0,OR(AUTOEVENTO&lt;&gt;"manual",$M26&lt;&gt;$A$15)),
        IF(Import.TipoArredondamento&lt;&gt;"TransfereGOV",
              ROUND(OFFSET($P26,0,AM$13),15-13*ORÇAMENTO!$AF$7)/$H26*OFFSET(ORÇAMENTO!$X$15,ROW(AM26)-ROW(AM$15),0),
              ROUND(ROUND(OFFSET($P26,0,AM$13),15-13*ORÇAMENTO!$AF$7)*OFFSET(ORÇAMENTO!$W$15,ROW(AM26)-ROW(AM$15),0),15-13*ORÇAMENTO!$AF$11)),
         0)</f>
        <v>0</v>
      </c>
      <c r="AN26" s="453">
        <f ca="1">IF(AND($D26="Serviço",AN$12&lt;&gt;0,$H26&gt;0,OR(AUTOEVENTO&lt;&gt;"manual",$M26&lt;&gt;$A$15)),
        IF(Import.TipoArredondamento&lt;&gt;"TransfereGOV",
              ROUND(OFFSET($P26,0,AN$13),15-13*ORÇAMENTO!$AF$7)/$H26*OFFSET(ORÇAMENTO!$X$15,ROW(AN26)-ROW(AN$15),0),
              ROUND(ROUND(OFFSET($P26,0,AN$13),15-13*ORÇAMENTO!$AF$7)*OFFSET(ORÇAMENTO!$W$15,ROW(AN26)-ROW(AN$15),0),15-13*ORÇAMENTO!$AF$11)),
         0)</f>
        <v>0</v>
      </c>
      <c r="AO26" s="453">
        <f ca="1">IF(AND($D26="Serviço",AO$12&lt;&gt;0,$H26&gt;0,OR(AUTOEVENTO&lt;&gt;"manual",$M26&lt;&gt;$A$15)),
        IF(Import.TipoArredondamento&lt;&gt;"TransfereGOV",
              ROUND(OFFSET($P26,0,AO$13),15-13*ORÇAMENTO!$AF$7)/$H26*OFFSET(ORÇAMENTO!$X$15,ROW(AO26)-ROW(AO$15),0),
              ROUND(ROUND(OFFSET($P26,0,AO$13),15-13*ORÇAMENTO!$AF$7)*OFFSET(ORÇAMENTO!$W$15,ROW(AO26)-ROW(AO$15),0),15-13*ORÇAMENTO!$AF$11)),
         0)</f>
        <v>0</v>
      </c>
      <c r="AP26" s="453">
        <f ca="1">IF(AND($D26="Serviço",AP$12&lt;&gt;0,$H26&gt;0,OR(AUTOEVENTO&lt;&gt;"manual",$M26&lt;&gt;$A$15)),
        IF(Import.TipoArredondamento&lt;&gt;"TransfereGOV",
              ROUND(OFFSET($P26,0,AP$13),15-13*ORÇAMENTO!$AF$7)/$H26*OFFSET(ORÇAMENTO!$X$15,ROW(AP26)-ROW(AP$15),0),
              ROUND(ROUND(OFFSET($P26,0,AP$13),15-13*ORÇAMENTO!$AF$7)*OFFSET(ORÇAMENTO!$W$15,ROW(AP26)-ROW(AP$15),0),15-13*ORÇAMENTO!$AF$11)),
         0)</f>
        <v>0</v>
      </c>
      <c r="AQ26" s="453">
        <f ca="1">IF(AND($D26="Serviço",AQ$12&lt;&gt;0,$H26&gt;0,OR(AUTOEVENTO&lt;&gt;"manual",$M26&lt;&gt;$A$15)),
        IF(Import.TipoArredondamento&lt;&gt;"TransfereGOV",
              ROUND(OFFSET($P26,0,AQ$13),15-13*ORÇAMENTO!$AF$7)/$H26*OFFSET(ORÇAMENTO!$X$15,ROW(AQ26)-ROW(AQ$15),0),
              ROUND(ROUND(OFFSET($P26,0,AQ$13),15-13*ORÇAMENTO!$AF$7)*OFFSET(ORÇAMENTO!$W$15,ROW(AQ26)-ROW(AQ$15),0),15-13*ORÇAMENTO!$AF$11)),
         0)</f>
        <v>0</v>
      </c>
      <c r="AR26" s="453">
        <f ca="1">IF(AND($D26="Serviço",AR$12&lt;&gt;0,$H26&gt;0,OR(AUTOEVENTO&lt;&gt;"manual",$M26&lt;&gt;$A$15)),
        IF(Import.TipoArredondamento&lt;&gt;"TransfereGOV",
              ROUND(OFFSET($P26,0,AR$13),15-13*ORÇAMENTO!$AF$7)/$H26*OFFSET(ORÇAMENTO!$X$15,ROW(AR26)-ROW(AR$15),0),
              ROUND(ROUND(OFFSET($P26,0,AR$13),15-13*ORÇAMENTO!$AF$7)*OFFSET(ORÇAMENTO!$W$15,ROW(AR26)-ROW(AR$15),0),15-13*ORÇAMENTO!$AF$11)),
         0)</f>
        <v>0</v>
      </c>
      <c r="AS26" s="453">
        <f ca="1">IF(AND($D26="Serviço",AS$12&lt;&gt;0,$H26&gt;0,OR(AUTOEVENTO&lt;&gt;"manual",$M26&lt;&gt;$A$15)),
        IF(Import.TipoArredondamento&lt;&gt;"TransfereGOV",
              ROUND(OFFSET($P26,0,AS$13),15-13*ORÇAMENTO!$AF$7)/$H26*OFFSET(ORÇAMENTO!$X$15,ROW(AS26)-ROW(AS$15),0),
              ROUND(ROUND(OFFSET($P26,0,AS$13),15-13*ORÇAMENTO!$AF$7)*OFFSET(ORÇAMENTO!$W$15,ROW(AS26)-ROW(AS$15),0),15-13*ORÇAMENTO!$AF$11)),
         0)</f>
        <v>0</v>
      </c>
      <c r="AT26" s="453">
        <f ca="1">IF(AND($D26="Serviço",AT$12&lt;&gt;0,$H26&gt;0,OR(AUTOEVENTO&lt;&gt;"manual",$M26&lt;&gt;$A$15)),
        IF(Import.TipoArredondamento&lt;&gt;"TransfereGOV",
              ROUND(OFFSET($P26,0,AT$13),15-13*ORÇAMENTO!$AF$7)/$H26*OFFSET(ORÇAMENTO!$X$15,ROW(AT26)-ROW(AT$15),0),
              ROUND(ROUND(OFFSET($P26,0,AT$13),15-13*ORÇAMENTO!$AF$7)*OFFSET(ORÇAMENTO!$W$15,ROW(AT26)-ROW(AT$15),0),15-13*ORÇAMENTO!$AF$11)),
         0)</f>
        <v>0</v>
      </c>
      <c r="AU26" s="453">
        <f ca="1">IF(AND($D26="Serviço",AU$12&lt;&gt;0,$H26&gt;0,OR(AUTOEVENTO&lt;&gt;"manual",$M26&lt;&gt;$A$15)),
        IF(Import.TipoArredondamento&lt;&gt;"TransfereGOV",
              ROUND(OFFSET($P26,0,AU$13),15-13*ORÇAMENTO!$AF$7)/$H26*OFFSET(ORÇAMENTO!$X$15,ROW(AU26)-ROW(AU$15),0),
              ROUND(ROUND(OFFSET($P26,0,AU$13),15-13*ORÇAMENTO!$AF$7)*OFFSET(ORÇAMENTO!$W$15,ROW(AU26)-ROW(AU$15),0),15-13*ORÇAMENTO!$AF$11)),
         0)</f>
        <v>0</v>
      </c>
      <c r="AV26" s="453">
        <f ca="1">IF(AND($D26="Serviço",AV$12&lt;&gt;0,$H26&gt;0,OR(AUTOEVENTO&lt;&gt;"manual",$M26&lt;&gt;$A$15)),
        IF(Import.TipoArredondamento&lt;&gt;"TransfereGOV",
              ROUND(OFFSET($P26,0,AV$13),15-13*ORÇAMENTO!$AF$7)/$H26*OFFSET(ORÇAMENTO!$X$15,ROW(AV26)-ROW(AV$15),0),
              ROUND(ROUND(OFFSET($P26,0,AV$13),15-13*ORÇAMENTO!$AF$7)*OFFSET(ORÇAMENTO!$W$15,ROW(AV26)-ROW(AV$15),0),15-13*ORÇAMENTO!$AF$11)),
         0)</f>
        <v>0</v>
      </c>
      <c r="AW26" s="453">
        <f ca="1">IF(AND($D26="Serviço",AW$12&lt;&gt;0,$H26&gt;0,OR(AUTOEVENTO&lt;&gt;"manual",$M26&lt;&gt;$A$15)),
        IF(Import.TipoArredondamento&lt;&gt;"TransfereGOV",
              ROUND(OFFSET($P26,0,AW$13),15-13*ORÇAMENTO!$AF$7)/$H26*OFFSET(ORÇAMENTO!$X$15,ROW(AW26)-ROW(AW$15),0),
              ROUND(ROUND(OFFSET($P26,0,AW$13),15-13*ORÇAMENTO!$AF$7)*OFFSET(ORÇAMENTO!$W$15,ROW(AW26)-ROW(AW$15),0),15-13*ORÇAMENTO!$AF$11)),
         0)</f>
        <v>0</v>
      </c>
      <c r="AX26" s="453">
        <f ca="1">IF(AND($D26="Serviço",AX$12&lt;&gt;0,$H26&gt;0,OR(AUTOEVENTO&lt;&gt;"manual",$M26&lt;&gt;$A$15)),
        IF(Import.TipoArredondamento&lt;&gt;"TransfereGOV",
              ROUND(OFFSET($P26,0,AX$13),15-13*ORÇAMENTO!$AF$7)/$H26*OFFSET(ORÇAMENTO!$X$15,ROW(AX26)-ROW(AX$15),0),
              ROUND(ROUND(OFFSET($P26,0,AX$13),15-13*ORÇAMENTO!$AF$7)*OFFSET(ORÇAMENTO!$W$15,ROW(AX26)-ROW(AX$15),0),15-13*ORÇAMENTO!$AF$11)),
         0)</f>
        <v>0</v>
      </c>
      <c r="AY26" s="453">
        <f ca="1">IF(AND($D26="Serviço",AY$12&lt;&gt;0,$H26&gt;0,OR(AUTOEVENTO&lt;&gt;"manual",$M26&lt;&gt;$A$15)),
        IF(Import.TipoArredondamento&lt;&gt;"TransfereGOV",
              ROUND(OFFSET($P26,0,AY$13),15-13*ORÇAMENTO!$AF$7)/$H26*OFFSET(ORÇAMENTO!$X$15,ROW(AY26)-ROW(AY$15),0),
              ROUND(ROUND(OFFSET($P26,0,AY$13),15-13*ORÇAMENTO!$AF$7)*OFFSET(ORÇAMENTO!$W$15,ROW(AY26)-ROW(AY$15),0),15-13*ORÇAMENTO!$AF$11)),
         0)</f>
        <v>0</v>
      </c>
      <c r="AZ26" s="453">
        <f ca="1">IF(AND($D26="Serviço",AZ$12&lt;&gt;0,$H26&gt;0,OR(AUTOEVENTO&lt;&gt;"manual",$M26&lt;&gt;$A$15)),
        IF(Import.TipoArredondamento&lt;&gt;"TransfereGOV",
              ROUND(OFFSET($P26,0,AZ$13),15-13*ORÇAMENTO!$AF$7)/$H26*OFFSET(ORÇAMENTO!$X$15,ROW(AZ26)-ROW(AZ$15),0),
              ROUND(ROUND(OFFSET($P26,0,AZ$13),15-13*ORÇAMENTO!$AF$7)*OFFSET(ORÇAMENTO!$W$15,ROW(AZ26)-ROW(AZ$15),0),15-13*ORÇAMENTO!$AF$11)),
         0)</f>
        <v>0</v>
      </c>
      <c r="BA26" s="453">
        <f ca="1">IF(AND($D26="Serviço",BA$12&lt;&gt;0,$H26&gt;0,OR(AUTOEVENTO&lt;&gt;"manual",$M26&lt;&gt;$A$15)),
        IF(Import.TipoArredondamento&lt;&gt;"TransfereGOV",
              ROUND(OFFSET($P26,0,BA$13),15-13*ORÇAMENTO!$AF$7)/$H26*OFFSET(ORÇAMENTO!$X$15,ROW(BA26)-ROW(BA$15),0),
              ROUND(ROUND(OFFSET($P26,0,BA$13),15-13*ORÇAMENTO!$AF$7)*OFFSET(ORÇAMENTO!$W$15,ROW(BA26)-ROW(BA$15),0),15-13*ORÇAMENTO!$AF$11)),
         0)</f>
        <v>0</v>
      </c>
      <c r="BC26" s="171">
        <f ca="1">IF(OR($D26&lt;&gt;"Serviço",AND(AUTOEVENTO="Manual",$M26=$A$15)),0,
         IF(OFFSET(CRONOPLE!$F$15,$M26-$A$15,BC$13)=0,10^12,OFFSET(CRONOPLE!$F$15,$M26-$A$15,BC$13)))</f>
        <v>1</v>
      </c>
      <c r="BD26" s="171">
        <f ca="1">IF(OR($D26&lt;&gt;"Serviço",AND(AUTOEVENTO="Manual",$M26=$A$15)),0,
         IF(OFFSET(CRONOPLE!$F$15,$M26-$A$15,BD$13)=0,10^12,OFFSET(CRONOPLE!$F$15,$M26-$A$15,BD$13)))</f>
        <v>1000000000000</v>
      </c>
      <c r="BE26" s="171">
        <f ca="1">IF(OR($D26&lt;&gt;"Serviço",AND(AUTOEVENTO="Manual",$M26=$A$15)),0,
         IF(OFFSET(CRONOPLE!$F$15,$M26-$A$15,BE$13)=0,10^12,OFFSET(CRONOPLE!$F$15,$M26-$A$15,BE$13)))</f>
        <v>1000000000000</v>
      </c>
      <c r="BF26" s="171">
        <f ca="1">IF(OR($D26&lt;&gt;"Serviço",AND(AUTOEVENTO="Manual",$M26=$A$15)),0,
         IF(OFFSET(CRONOPLE!$F$15,$M26-$A$15,BF$13)=0,10^12,OFFSET(CRONOPLE!$F$15,$M26-$A$15,BF$13)))</f>
        <v>1000000000000</v>
      </c>
      <c r="BG26" s="171">
        <f ca="1">IF(OR($D26&lt;&gt;"Serviço",AND(AUTOEVENTO="Manual",$M26=$A$15)),0,
         IF(OFFSET(CRONOPLE!$F$15,$M26-$A$15,BG$13)=0,10^12,OFFSET(CRONOPLE!$F$15,$M26-$A$15,BG$13)))</f>
        <v>1000000000000</v>
      </c>
      <c r="BH26" s="171">
        <f ca="1">IF(OR($D26&lt;&gt;"Serviço",AND(AUTOEVENTO="Manual",$M26=$A$15)),0,
         IF(OFFSET(CRONOPLE!$F$15,$M26-$A$15,BH$13)=0,10^12,OFFSET(CRONOPLE!$F$15,$M26-$A$15,BH$13)))</f>
        <v>1000000000000</v>
      </c>
      <c r="BI26" s="171">
        <f ca="1">IF(OR($D26&lt;&gt;"Serviço",AND(AUTOEVENTO="Manual",$M26=$A$15)),0,
         IF(OFFSET(CRONOPLE!$F$15,$M26-$A$15,BI$13)=0,10^12,OFFSET(CRONOPLE!$F$15,$M26-$A$15,BI$13)))</f>
        <v>1000000000000</v>
      </c>
      <c r="BJ26" s="171">
        <f ca="1">IF(OR($D26&lt;&gt;"Serviço",AND(AUTOEVENTO="Manual",$M26=$A$15)),0,
         IF(OFFSET(CRONOPLE!$F$15,$M26-$A$15,BJ$13)=0,10^12,OFFSET(CRONOPLE!$F$15,$M26-$A$15,BJ$13)))</f>
        <v>1000000000000</v>
      </c>
      <c r="BK26" s="171">
        <f ca="1">IF(OR($D26&lt;&gt;"Serviço",AND(AUTOEVENTO="Manual",$M26=$A$15)),0,
         IF(OFFSET(CRONOPLE!$F$15,$M26-$A$15,BK$13)=0,10^12,OFFSET(CRONOPLE!$F$15,$M26-$A$15,BK$13)))</f>
        <v>1000000000000</v>
      </c>
      <c r="BL26" s="171">
        <f ca="1">IF(OR($D26&lt;&gt;"Serviço",AND(AUTOEVENTO="Manual",$M26=$A$15)),0,
         IF(OFFSET(CRONOPLE!$F$15,$M26-$A$15,BL$13)=0,10^12,OFFSET(CRONOPLE!$F$15,$M26-$A$15,BL$13)))</f>
        <v>1000000000000</v>
      </c>
      <c r="BM26" s="171">
        <f ca="1">IF(OR($D26&lt;&gt;"Serviço",AND(AUTOEVENTO="Manual",$M26=$A$15)),0,
         IF(OFFSET(CRONOPLE!$F$15,$M26-$A$15,BM$13)=0,10^12,OFFSET(CRONOPLE!$F$15,$M26-$A$15,BM$13)))</f>
        <v>1000000000000</v>
      </c>
      <c r="BN26" s="171">
        <f ca="1">IF(OR($D26&lt;&gt;"Serviço",AND(AUTOEVENTO="Manual",$M26=$A$15)),0,
         IF(OFFSET(CRONOPLE!$F$15,$M26-$A$15,BN$13)=0,10^12,OFFSET(CRONOPLE!$F$15,$M26-$A$15,BN$13)))</f>
        <v>1000000000000</v>
      </c>
      <c r="BO26" s="171">
        <f ca="1">IF(OR($D26&lt;&gt;"Serviço",AND(AUTOEVENTO="Manual",$M26=$A$15)),0,
         IF(OFFSET(CRONOPLE!$F$15,$M26-$A$15,BO$13)=0,10^12,OFFSET(CRONOPLE!$F$15,$M26-$A$15,BO$13)))</f>
        <v>1000000000000</v>
      </c>
      <c r="BP26" s="171">
        <f ca="1">IF(OR($D26&lt;&gt;"Serviço",AND(AUTOEVENTO="Manual",$M26=$A$15)),0,
         IF(OFFSET(CRONOPLE!$F$15,$M26-$A$15,BP$13)=0,10^12,OFFSET(CRONOPLE!$F$15,$M26-$A$15,BP$13)))</f>
        <v>1000000000000</v>
      </c>
      <c r="BQ26" s="171">
        <f ca="1">IF(OR($D26&lt;&gt;"Serviço",AND(AUTOEVENTO="Manual",$M26=$A$15)),0,
         IF(OFFSET(CRONOPLE!$F$15,$M26-$A$15,BQ$13)=0,10^12,OFFSET(CRONOPLE!$F$15,$M26-$A$15,BQ$13)))</f>
        <v>1000000000000</v>
      </c>
      <c r="BR26" s="171">
        <f ca="1">IF(OR($D26&lt;&gt;"Serviço",AND(AUTOEVENTO="Manual",$M26=$A$15)),0,
         IF(OFFSET(CRONOPLE!$F$15,$M26-$A$15,BR$13)=0,10^12,OFFSET(CRONOPLE!$F$15,$M26-$A$15,BR$13)))</f>
        <v>1000000000000</v>
      </c>
      <c r="BS26" s="171">
        <f ca="1">IF(OR($D26&lt;&gt;"Serviço",AND(AUTOEVENTO="Manual",$M26=$A$15)),0,
         IF(OFFSET(CRONOPLE!$F$15,$M26-$A$15,BS$13)=0,10^12,OFFSET(CRONOPLE!$F$15,$M26-$A$15,BS$13)))</f>
        <v>1000000000000</v>
      </c>
      <c r="BT26" s="171">
        <f ca="1">IF(OR($D26&lt;&gt;"Serviço",AND(AUTOEVENTO="Manual",$M26=$A$15)),0,
         IF(OFFSET(CRONOPLE!$F$15,$M26-$A$15,BT$13)=0,10^12,OFFSET(CRONOPLE!$F$15,$M26-$A$15,BT$13)))</f>
        <v>1000000000000</v>
      </c>
      <c r="BV26" s="172">
        <f ca="1">IF(OR($D26&lt;&gt;"Serviço",AND(AUTOEVENTO="Manual",$M26=$A$15),$M26&gt;(ROW(PLE.lastrow)-ROW(PLE.firstrow))),0,
           IF(OFFSET(PLE!$G$15,$M26-$A$15,BV$13)="",10^12,OFFSET(PLE!$G$15,$M26-$A$15,BV$13)))</f>
        <v>1000000000000</v>
      </c>
      <c r="BW26" s="172">
        <f ca="1">IF(OR($D26&lt;&gt;"Serviço",AND(AUTOEVENTO="Manual",$M26=$A$15),$M26&gt;(ROW(PLE.lastrow)-ROW(PLE.firstrow))),0,
           IF(OFFSET(PLE!$G$15,$M26-$A$15,BW$13)="",10^12,OFFSET(PLE!$G$15,$M26-$A$15,BW$13)))</f>
        <v>1000000000000</v>
      </c>
      <c r="BX26" s="172">
        <f ca="1">IF(OR($D26&lt;&gt;"Serviço",AND(AUTOEVENTO="Manual",$M26=$A$15),$M26&gt;(ROW(PLE.lastrow)-ROW(PLE.firstrow))),0,
           IF(OFFSET(PLE!$G$15,$M26-$A$15,BX$13)="",10^12,OFFSET(PLE!$G$15,$M26-$A$15,BX$13)))</f>
        <v>1000000000000</v>
      </c>
      <c r="BY26" s="172">
        <f ca="1">IF(OR($D26&lt;&gt;"Serviço",AND(AUTOEVENTO="Manual",$M26=$A$15),$M26&gt;(ROW(PLE.lastrow)-ROW(PLE.firstrow))),0,
           IF(OFFSET(PLE!$G$15,$M26-$A$15,BY$13)="",10^12,OFFSET(PLE!$G$15,$M26-$A$15,BY$13)))</f>
        <v>1000000000000</v>
      </c>
      <c r="BZ26" s="172">
        <f ca="1">IF(OR($D26&lt;&gt;"Serviço",AND(AUTOEVENTO="Manual",$M26=$A$15),$M26&gt;(ROW(PLE.lastrow)-ROW(PLE.firstrow))),0,
           IF(OFFSET(PLE!$G$15,$M26-$A$15,BZ$13)="",10^12,OFFSET(PLE!$G$15,$M26-$A$15,BZ$13)))</f>
        <v>1000000000000</v>
      </c>
      <c r="CA26" s="172">
        <f ca="1">IF(OR($D26&lt;&gt;"Serviço",AND(AUTOEVENTO="Manual",$M26=$A$15),$M26&gt;(ROW(PLE.lastrow)-ROW(PLE.firstrow))),0,
           IF(OFFSET(PLE!$G$15,$M26-$A$15,CA$13)="",10^12,OFFSET(PLE!$G$15,$M26-$A$15,CA$13)))</f>
        <v>1000000000000</v>
      </c>
      <c r="CB26" s="172">
        <f ca="1">IF(OR($D26&lt;&gt;"Serviço",AND(AUTOEVENTO="Manual",$M26=$A$15),$M26&gt;(ROW(PLE.lastrow)-ROW(PLE.firstrow))),0,
           IF(OFFSET(PLE!$G$15,$M26-$A$15,CB$13)="",10^12,OFFSET(PLE!$G$15,$M26-$A$15,CB$13)))</f>
        <v>1000000000000</v>
      </c>
      <c r="CC26" s="172">
        <f ca="1">IF(OR($D26&lt;&gt;"Serviço",AND(AUTOEVENTO="Manual",$M26=$A$15),$M26&gt;(ROW(PLE.lastrow)-ROW(PLE.firstrow))),0,
           IF(OFFSET(PLE!$G$15,$M26-$A$15,CC$13)="",10^12,OFFSET(PLE!$G$15,$M26-$A$15,CC$13)))</f>
        <v>1000000000000</v>
      </c>
      <c r="CD26" s="172">
        <f ca="1">IF(OR($D26&lt;&gt;"Serviço",AND(AUTOEVENTO="Manual",$M26=$A$15),$M26&gt;(ROW(PLE.lastrow)-ROW(PLE.firstrow))),0,
           IF(OFFSET(PLE!$G$15,$M26-$A$15,CD$13)="",10^12,OFFSET(PLE!$G$15,$M26-$A$15,CD$13)))</f>
        <v>1000000000000</v>
      </c>
      <c r="CE26" s="172">
        <f ca="1">IF(OR($D26&lt;&gt;"Serviço",AND(AUTOEVENTO="Manual",$M26=$A$15),$M26&gt;(ROW(PLE.lastrow)-ROW(PLE.firstrow))),0,
           IF(OFFSET(PLE!$G$15,$M26-$A$15,CE$13)="",10^12,OFFSET(PLE!$G$15,$M26-$A$15,CE$13)))</f>
        <v>1000000000000</v>
      </c>
      <c r="CF26" s="172">
        <f ca="1">IF(OR($D26&lt;&gt;"Serviço",AND(AUTOEVENTO="Manual",$M26=$A$15),$M26&gt;(ROW(PLE.lastrow)-ROW(PLE.firstrow))),0,
           IF(OFFSET(PLE!$G$15,$M26-$A$15,CF$13)="",10^12,OFFSET(PLE!$G$15,$M26-$A$15,CF$13)))</f>
        <v>1000000000000</v>
      </c>
      <c r="CG26" s="172">
        <f ca="1">IF(OR($D26&lt;&gt;"Serviço",AND(AUTOEVENTO="Manual",$M26=$A$15),$M26&gt;(ROW(PLE.lastrow)-ROW(PLE.firstrow))),0,
           IF(OFFSET(PLE!$G$15,$M26-$A$15,CG$13)="",10^12,OFFSET(PLE!$G$15,$M26-$A$15,CG$13)))</f>
        <v>1000000000000</v>
      </c>
      <c r="CH26" s="172">
        <f ca="1">IF(OR($D26&lt;&gt;"Serviço",AND(AUTOEVENTO="Manual",$M26=$A$15),$M26&gt;(ROW(PLE.lastrow)-ROW(PLE.firstrow))),0,
           IF(OFFSET(PLE!$G$15,$M26-$A$15,CH$13)="",10^12,OFFSET(PLE!$G$15,$M26-$A$15,CH$13)))</f>
        <v>1000000000000</v>
      </c>
      <c r="CI26" s="172">
        <f ca="1">IF(OR($D26&lt;&gt;"Serviço",AND(AUTOEVENTO="Manual",$M26=$A$15),$M26&gt;(ROW(PLE.lastrow)-ROW(PLE.firstrow))),0,
           IF(OFFSET(PLE!$G$15,$M26-$A$15,CI$13)="",10^12,OFFSET(PLE!$G$15,$M26-$A$15,CI$13)))</f>
        <v>1000000000000</v>
      </c>
      <c r="CJ26" s="172">
        <f ca="1">IF(OR($D26&lt;&gt;"Serviço",AND(AUTOEVENTO="Manual",$M26=$A$15),$M26&gt;(ROW(PLE.lastrow)-ROW(PLE.firstrow))),0,
           IF(OFFSET(PLE!$G$15,$M26-$A$15,CJ$13)="",10^12,OFFSET(PLE!$G$15,$M26-$A$15,CJ$13)))</f>
        <v>1000000000000</v>
      </c>
      <c r="CK26" s="172">
        <f ca="1">IF(OR($D26&lt;&gt;"Serviço",AND(AUTOEVENTO="Manual",$M26=$A$15),$M26&gt;(ROW(PLE.lastrow)-ROW(PLE.firstrow))),0,
           IF(OFFSET(PLE!$G$15,$M26-$A$15,CK$13)="",10^12,OFFSET(PLE!$G$15,$M26-$A$15,CK$13)))</f>
        <v>1000000000000</v>
      </c>
      <c r="CL26" s="172">
        <f ca="1">IF(OR($D26&lt;&gt;"Serviço",AND(AUTOEVENTO="Manual",$M26=$A$15),$M26&gt;(ROW(PLE.lastrow)-ROW(PLE.firstrow))),0,
           IF(OFFSET(PLE!$G$15,$M26-$A$15,CL$13)="",10^12,OFFSET(PLE!$G$15,$M26-$A$15,CL$13)))</f>
        <v>1000000000000</v>
      </c>
      <c r="CM26" s="172">
        <f ca="1">IF(OR($D26&lt;&gt;"Serviço",AND(AUTOEVENTO="Manual",$M26=$A$15),$M26&gt;(ROW(PLE.lastrow)-ROW(PLE.firstrow))),0,
           IF(OFFSET(PLE!$G$15,$M26-$A$15,CM$13)="",10^12,OFFSET(PLE!$G$15,$M26-$A$15,CM$13)))</f>
        <v>1000000000000</v>
      </c>
    </row>
    <row r="27" spans="1:91" s="673" customFormat="1" ht="51" x14ac:dyDescent="0.2">
      <c r="A27" s="669">
        <f t="shared" ca="1" si="10"/>
        <v>1</v>
      </c>
      <c r="B27" s="669" t="str">
        <f ca="1">OFFSET(ORÇAMENTO!C$15,ROW(B27)-ROW(B$15),0)</f>
        <v>S</v>
      </c>
      <c r="C27" s="669" t="str">
        <f ca="1">OFFSET(ORÇAMENTO!L$15,ROW(C27)-ROW(C$15),0)</f>
        <v>F</v>
      </c>
      <c r="D27" s="116" t="str">
        <f ca="1">OFFSET(ORÇAMENTO!N$15,ROW(D27)-ROW(D$15),0)</f>
        <v>Serviço</v>
      </c>
      <c r="E27" s="117" t="str">
        <f ca="1">OFFSET(ORÇAMENTO!O$15,ROW(E27)-ROW(E$15),0)</f>
        <v>1.1.10.</v>
      </c>
      <c r="F27" s="163" t="str">
        <f ca="1">OFFSET(ORÇAMENTO!R$15,ROW(F27)-ROW(F$15),0)</f>
        <v>REMOÇÃO DE ALAMBRADOS PARA QUADRAS POLIESPORTIVAS, ESTRUTURADO POR TUBOS DE AÇO GALVANIZADO, COM TELA DE ARAME GALVANIZADO, DE FORMA MANUAL, SEM REAPROVEITAMENTO. AF_09/2023</v>
      </c>
      <c r="G27" s="164" t="str">
        <f ca="1">IF($D27&lt;&gt;"Serviço","",OFFSET(ORÇAMENTO!S$15,ROW(G27)-ROW(G$15),0))</f>
        <v>M2</v>
      </c>
      <c r="H27" s="122">
        <f ca="1">IF($D27&lt;&gt;"Serviço",0,IF(ACOMPANHAMENTO="BM",ROUND(OFFSET(ORÇAMENTO!AJ$15,ROW(H27)-ROW(H$15),0),15-13*ORÇAMENTO!$AF$7),SUMPRODUCT(($Q$1:$AI$1=1)*ROUND($Q27:$AI27,15-13*ORÇAMENTO!$AF$7))))</f>
        <v>128.6</v>
      </c>
      <c r="I27" s="468" t="s">
        <v>1106</v>
      </c>
      <c r="J27" s="665" t="e">
        <f ca="1">IF(OR(B27&lt;&gt;"S",CÁLCULO.FrentesPreenchidas=0),"",IF(AND(ACOMPANHAMENTO="PLE",AUTOEVENTO="Manual",OR(H27&gt;0,ORÇAMENTO!AC27="QUANT."),OR(K27="",M27=0,N27="")),"►",IF(AND(ACOMPANHAMENTO="PLE",ORÇAMENTO!AC27="QUANT."),"►►",IF(AND(COUNTIF($P$11:$AI$11,"▼")=0,H27&gt;0,I27=""),"◄",""))))</f>
        <v>#NAME?</v>
      </c>
      <c r="K27" s="666" t="s">
        <v>1101</v>
      </c>
      <c r="L27" s="165" t="s">
        <v>765</v>
      </c>
      <c r="M27" s="166">
        <f ca="1">IF($D27&lt;&gt;"Serviço","",
          IF(AUTOEVENTO="manual",$A27,
                IF(ISERROR(MATCH($A27,$A$15:OFFSET($A27,-1,0),0)),MAX($M$15:OFFSET(M27,-1,0))+1,
                      INDEX($M$15:OFFSET(M27,-1,0),MATCH($A27,$A$15:OFFSET($A27,-1,0),0)))))</f>
        <v>1</v>
      </c>
      <c r="N27" s="167" t="str">
        <f ca="1">IF($D27&lt;&gt;"Serviço","",
         IF(AUTOEVENTO="Manual",
                IF($A27=0,"&lt;-- defina o número do agrupador",
                       OFFSET(EVENTOS!$D$15,$A27-$A$15,0)),
                OFFSET($F$15,$A27,0)))</f>
        <v>Serviços Preliminares</v>
      </c>
      <c r="O27" s="168"/>
      <c r="Q27" s="168">
        <v>128.6</v>
      </c>
      <c r="R27" s="169"/>
      <c r="S27" s="169"/>
      <c r="T27" s="169"/>
      <c r="U27" s="169"/>
      <c r="V27" s="169"/>
      <c r="W27" s="169"/>
      <c r="X27" s="169"/>
      <c r="Y27" s="169"/>
      <c r="Z27" s="170"/>
      <c r="AA27" s="169"/>
      <c r="AB27" s="169"/>
      <c r="AC27" s="169"/>
      <c r="AD27" s="169"/>
      <c r="AE27" s="169"/>
      <c r="AF27" s="169"/>
      <c r="AG27" s="169"/>
      <c r="AH27" s="170"/>
      <c r="AJ27" s="453">
        <f ca="1">IF(AND($D27="Serviço",AJ$12&lt;&gt;0,$H27&gt;0,OR(AUTOEVENTO&lt;&gt;"manual",$M27&lt;&gt;$A$15)),
        IF(Import.TipoArredondamento&lt;&gt;"TransfereGOV",
              ROUND(OFFSET($P27,0,AJ$13),15-13*ORÇAMENTO!$AF$7)/$H27*OFFSET(ORÇAMENTO!$X$15,ROW(AJ27)-ROW(AJ$15),0),
              ROUND(ROUND(OFFSET($P27,0,AJ$13),15-13*ORÇAMENTO!$AF$7)*OFFSET(ORÇAMENTO!$W$15,ROW(AJ27)-ROW(AJ$15),0),15-13*ORÇAMENTO!$AF$11)),
         0)</f>
        <v>3065.82</v>
      </c>
      <c r="AK27" s="453">
        <f ca="1">IF(AND($D27="Serviço",AK$12&lt;&gt;0,$H27&gt;0,OR(AUTOEVENTO&lt;&gt;"manual",$M27&lt;&gt;$A$15)),
        IF(Import.TipoArredondamento&lt;&gt;"TransfereGOV",
              ROUND(OFFSET($P27,0,AK$13),15-13*ORÇAMENTO!$AF$7)/$H27*OFFSET(ORÇAMENTO!$X$15,ROW(AK27)-ROW(AK$15),0),
              ROUND(ROUND(OFFSET($P27,0,AK$13),15-13*ORÇAMENTO!$AF$7)*OFFSET(ORÇAMENTO!$W$15,ROW(AK27)-ROW(AK$15),0),15-13*ORÇAMENTO!$AF$11)),
         0)</f>
        <v>0</v>
      </c>
      <c r="AL27" s="453">
        <f ca="1">IF(AND($D27="Serviço",AL$12&lt;&gt;0,$H27&gt;0,OR(AUTOEVENTO&lt;&gt;"manual",$M27&lt;&gt;$A$15)),
        IF(Import.TipoArredondamento&lt;&gt;"TransfereGOV",
              ROUND(OFFSET($P27,0,AL$13),15-13*ORÇAMENTO!$AF$7)/$H27*OFFSET(ORÇAMENTO!$X$15,ROW(AL27)-ROW(AL$15),0),
              ROUND(ROUND(OFFSET($P27,0,AL$13),15-13*ORÇAMENTO!$AF$7)*OFFSET(ORÇAMENTO!$W$15,ROW(AL27)-ROW(AL$15),0),15-13*ORÇAMENTO!$AF$11)),
         0)</f>
        <v>0</v>
      </c>
      <c r="AM27" s="453">
        <f ca="1">IF(AND($D27="Serviço",AM$12&lt;&gt;0,$H27&gt;0,OR(AUTOEVENTO&lt;&gt;"manual",$M27&lt;&gt;$A$15)),
        IF(Import.TipoArredondamento&lt;&gt;"TransfereGOV",
              ROUND(OFFSET($P27,0,AM$13),15-13*ORÇAMENTO!$AF$7)/$H27*OFFSET(ORÇAMENTO!$X$15,ROW(AM27)-ROW(AM$15),0),
              ROUND(ROUND(OFFSET($P27,0,AM$13),15-13*ORÇAMENTO!$AF$7)*OFFSET(ORÇAMENTO!$W$15,ROW(AM27)-ROW(AM$15),0),15-13*ORÇAMENTO!$AF$11)),
         0)</f>
        <v>0</v>
      </c>
      <c r="AN27" s="453">
        <f ca="1">IF(AND($D27="Serviço",AN$12&lt;&gt;0,$H27&gt;0,OR(AUTOEVENTO&lt;&gt;"manual",$M27&lt;&gt;$A$15)),
        IF(Import.TipoArredondamento&lt;&gt;"TransfereGOV",
              ROUND(OFFSET($P27,0,AN$13),15-13*ORÇAMENTO!$AF$7)/$H27*OFFSET(ORÇAMENTO!$X$15,ROW(AN27)-ROW(AN$15),0),
              ROUND(ROUND(OFFSET($P27,0,AN$13),15-13*ORÇAMENTO!$AF$7)*OFFSET(ORÇAMENTO!$W$15,ROW(AN27)-ROW(AN$15),0),15-13*ORÇAMENTO!$AF$11)),
         0)</f>
        <v>0</v>
      </c>
      <c r="AO27" s="453">
        <f ca="1">IF(AND($D27="Serviço",AO$12&lt;&gt;0,$H27&gt;0,OR(AUTOEVENTO&lt;&gt;"manual",$M27&lt;&gt;$A$15)),
        IF(Import.TipoArredondamento&lt;&gt;"TransfereGOV",
              ROUND(OFFSET($P27,0,AO$13),15-13*ORÇAMENTO!$AF$7)/$H27*OFFSET(ORÇAMENTO!$X$15,ROW(AO27)-ROW(AO$15),0),
              ROUND(ROUND(OFFSET($P27,0,AO$13),15-13*ORÇAMENTO!$AF$7)*OFFSET(ORÇAMENTO!$W$15,ROW(AO27)-ROW(AO$15),0),15-13*ORÇAMENTO!$AF$11)),
         0)</f>
        <v>0</v>
      </c>
      <c r="AP27" s="453">
        <f ca="1">IF(AND($D27="Serviço",AP$12&lt;&gt;0,$H27&gt;0,OR(AUTOEVENTO&lt;&gt;"manual",$M27&lt;&gt;$A$15)),
        IF(Import.TipoArredondamento&lt;&gt;"TransfereGOV",
              ROUND(OFFSET($P27,0,AP$13),15-13*ORÇAMENTO!$AF$7)/$H27*OFFSET(ORÇAMENTO!$X$15,ROW(AP27)-ROW(AP$15),0),
              ROUND(ROUND(OFFSET($P27,0,AP$13),15-13*ORÇAMENTO!$AF$7)*OFFSET(ORÇAMENTO!$W$15,ROW(AP27)-ROW(AP$15),0),15-13*ORÇAMENTO!$AF$11)),
         0)</f>
        <v>0</v>
      </c>
      <c r="AQ27" s="453">
        <f ca="1">IF(AND($D27="Serviço",AQ$12&lt;&gt;0,$H27&gt;0,OR(AUTOEVENTO&lt;&gt;"manual",$M27&lt;&gt;$A$15)),
        IF(Import.TipoArredondamento&lt;&gt;"TransfereGOV",
              ROUND(OFFSET($P27,0,AQ$13),15-13*ORÇAMENTO!$AF$7)/$H27*OFFSET(ORÇAMENTO!$X$15,ROW(AQ27)-ROW(AQ$15),0),
              ROUND(ROUND(OFFSET($P27,0,AQ$13),15-13*ORÇAMENTO!$AF$7)*OFFSET(ORÇAMENTO!$W$15,ROW(AQ27)-ROW(AQ$15),0),15-13*ORÇAMENTO!$AF$11)),
         0)</f>
        <v>0</v>
      </c>
      <c r="AR27" s="453">
        <f ca="1">IF(AND($D27="Serviço",AR$12&lt;&gt;0,$H27&gt;0,OR(AUTOEVENTO&lt;&gt;"manual",$M27&lt;&gt;$A$15)),
        IF(Import.TipoArredondamento&lt;&gt;"TransfereGOV",
              ROUND(OFFSET($P27,0,AR$13),15-13*ORÇAMENTO!$AF$7)/$H27*OFFSET(ORÇAMENTO!$X$15,ROW(AR27)-ROW(AR$15),0),
              ROUND(ROUND(OFFSET($P27,0,AR$13),15-13*ORÇAMENTO!$AF$7)*OFFSET(ORÇAMENTO!$W$15,ROW(AR27)-ROW(AR$15),0),15-13*ORÇAMENTO!$AF$11)),
         0)</f>
        <v>0</v>
      </c>
      <c r="AS27" s="453">
        <f ca="1">IF(AND($D27="Serviço",AS$12&lt;&gt;0,$H27&gt;0,OR(AUTOEVENTO&lt;&gt;"manual",$M27&lt;&gt;$A$15)),
        IF(Import.TipoArredondamento&lt;&gt;"TransfereGOV",
              ROUND(OFFSET($P27,0,AS$13),15-13*ORÇAMENTO!$AF$7)/$H27*OFFSET(ORÇAMENTO!$X$15,ROW(AS27)-ROW(AS$15),0),
              ROUND(ROUND(OFFSET($P27,0,AS$13),15-13*ORÇAMENTO!$AF$7)*OFFSET(ORÇAMENTO!$W$15,ROW(AS27)-ROW(AS$15),0),15-13*ORÇAMENTO!$AF$11)),
         0)</f>
        <v>0</v>
      </c>
      <c r="AT27" s="453">
        <f ca="1">IF(AND($D27="Serviço",AT$12&lt;&gt;0,$H27&gt;0,OR(AUTOEVENTO&lt;&gt;"manual",$M27&lt;&gt;$A$15)),
        IF(Import.TipoArredondamento&lt;&gt;"TransfereGOV",
              ROUND(OFFSET($P27,0,AT$13),15-13*ORÇAMENTO!$AF$7)/$H27*OFFSET(ORÇAMENTO!$X$15,ROW(AT27)-ROW(AT$15),0),
              ROUND(ROUND(OFFSET($P27,0,AT$13),15-13*ORÇAMENTO!$AF$7)*OFFSET(ORÇAMENTO!$W$15,ROW(AT27)-ROW(AT$15),0),15-13*ORÇAMENTO!$AF$11)),
         0)</f>
        <v>0</v>
      </c>
      <c r="AU27" s="453">
        <f ca="1">IF(AND($D27="Serviço",AU$12&lt;&gt;0,$H27&gt;0,OR(AUTOEVENTO&lt;&gt;"manual",$M27&lt;&gt;$A$15)),
        IF(Import.TipoArredondamento&lt;&gt;"TransfereGOV",
              ROUND(OFFSET($P27,0,AU$13),15-13*ORÇAMENTO!$AF$7)/$H27*OFFSET(ORÇAMENTO!$X$15,ROW(AU27)-ROW(AU$15),0),
              ROUND(ROUND(OFFSET($P27,0,AU$13),15-13*ORÇAMENTO!$AF$7)*OFFSET(ORÇAMENTO!$W$15,ROW(AU27)-ROW(AU$15),0),15-13*ORÇAMENTO!$AF$11)),
         0)</f>
        <v>0</v>
      </c>
      <c r="AV27" s="453">
        <f ca="1">IF(AND($D27="Serviço",AV$12&lt;&gt;0,$H27&gt;0,OR(AUTOEVENTO&lt;&gt;"manual",$M27&lt;&gt;$A$15)),
        IF(Import.TipoArredondamento&lt;&gt;"TransfereGOV",
              ROUND(OFFSET($P27,0,AV$13),15-13*ORÇAMENTO!$AF$7)/$H27*OFFSET(ORÇAMENTO!$X$15,ROW(AV27)-ROW(AV$15),0),
              ROUND(ROUND(OFFSET($P27,0,AV$13),15-13*ORÇAMENTO!$AF$7)*OFFSET(ORÇAMENTO!$W$15,ROW(AV27)-ROW(AV$15),0),15-13*ORÇAMENTO!$AF$11)),
         0)</f>
        <v>0</v>
      </c>
      <c r="AW27" s="453">
        <f ca="1">IF(AND($D27="Serviço",AW$12&lt;&gt;0,$H27&gt;0,OR(AUTOEVENTO&lt;&gt;"manual",$M27&lt;&gt;$A$15)),
        IF(Import.TipoArredondamento&lt;&gt;"TransfereGOV",
              ROUND(OFFSET($P27,0,AW$13),15-13*ORÇAMENTO!$AF$7)/$H27*OFFSET(ORÇAMENTO!$X$15,ROW(AW27)-ROW(AW$15),0),
              ROUND(ROUND(OFFSET($P27,0,AW$13),15-13*ORÇAMENTO!$AF$7)*OFFSET(ORÇAMENTO!$W$15,ROW(AW27)-ROW(AW$15),0),15-13*ORÇAMENTO!$AF$11)),
         0)</f>
        <v>0</v>
      </c>
      <c r="AX27" s="453">
        <f ca="1">IF(AND($D27="Serviço",AX$12&lt;&gt;0,$H27&gt;0,OR(AUTOEVENTO&lt;&gt;"manual",$M27&lt;&gt;$A$15)),
        IF(Import.TipoArredondamento&lt;&gt;"TransfereGOV",
              ROUND(OFFSET($P27,0,AX$13),15-13*ORÇAMENTO!$AF$7)/$H27*OFFSET(ORÇAMENTO!$X$15,ROW(AX27)-ROW(AX$15),0),
              ROUND(ROUND(OFFSET($P27,0,AX$13),15-13*ORÇAMENTO!$AF$7)*OFFSET(ORÇAMENTO!$W$15,ROW(AX27)-ROW(AX$15),0),15-13*ORÇAMENTO!$AF$11)),
         0)</f>
        <v>0</v>
      </c>
      <c r="AY27" s="453">
        <f ca="1">IF(AND($D27="Serviço",AY$12&lt;&gt;0,$H27&gt;0,OR(AUTOEVENTO&lt;&gt;"manual",$M27&lt;&gt;$A$15)),
        IF(Import.TipoArredondamento&lt;&gt;"TransfereGOV",
              ROUND(OFFSET($P27,0,AY$13),15-13*ORÇAMENTO!$AF$7)/$H27*OFFSET(ORÇAMENTO!$X$15,ROW(AY27)-ROW(AY$15),0),
              ROUND(ROUND(OFFSET($P27,0,AY$13),15-13*ORÇAMENTO!$AF$7)*OFFSET(ORÇAMENTO!$W$15,ROW(AY27)-ROW(AY$15),0),15-13*ORÇAMENTO!$AF$11)),
         0)</f>
        <v>0</v>
      </c>
      <c r="AZ27" s="453">
        <f ca="1">IF(AND($D27="Serviço",AZ$12&lt;&gt;0,$H27&gt;0,OR(AUTOEVENTO&lt;&gt;"manual",$M27&lt;&gt;$A$15)),
        IF(Import.TipoArredondamento&lt;&gt;"TransfereGOV",
              ROUND(OFFSET($P27,0,AZ$13),15-13*ORÇAMENTO!$AF$7)/$H27*OFFSET(ORÇAMENTO!$X$15,ROW(AZ27)-ROW(AZ$15),0),
              ROUND(ROUND(OFFSET($P27,0,AZ$13),15-13*ORÇAMENTO!$AF$7)*OFFSET(ORÇAMENTO!$W$15,ROW(AZ27)-ROW(AZ$15),0),15-13*ORÇAMENTO!$AF$11)),
         0)</f>
        <v>0</v>
      </c>
      <c r="BA27" s="453">
        <f ca="1">IF(AND($D27="Serviço",BA$12&lt;&gt;0,$H27&gt;0,OR(AUTOEVENTO&lt;&gt;"manual",$M27&lt;&gt;$A$15)),
        IF(Import.TipoArredondamento&lt;&gt;"TransfereGOV",
              ROUND(OFFSET($P27,0,BA$13),15-13*ORÇAMENTO!$AF$7)/$H27*OFFSET(ORÇAMENTO!$X$15,ROW(BA27)-ROW(BA$15),0),
              ROUND(ROUND(OFFSET($P27,0,BA$13),15-13*ORÇAMENTO!$AF$7)*OFFSET(ORÇAMENTO!$W$15,ROW(BA27)-ROW(BA$15),0),15-13*ORÇAMENTO!$AF$11)),
         0)</f>
        <v>0</v>
      </c>
      <c r="BC27" s="171">
        <f ca="1">IF(OR($D27&lt;&gt;"Serviço",AND(AUTOEVENTO="Manual",$M27=$A$15)),0,
         IF(OFFSET(CRONOPLE!$F$15,$M27-$A$15,BC$13)=0,10^12,OFFSET(CRONOPLE!$F$15,$M27-$A$15,BC$13)))</f>
        <v>1</v>
      </c>
      <c r="BD27" s="171">
        <f ca="1">IF(OR($D27&lt;&gt;"Serviço",AND(AUTOEVENTO="Manual",$M27=$A$15)),0,
         IF(OFFSET(CRONOPLE!$F$15,$M27-$A$15,BD$13)=0,10^12,OFFSET(CRONOPLE!$F$15,$M27-$A$15,BD$13)))</f>
        <v>1000000000000</v>
      </c>
      <c r="BE27" s="171">
        <f ca="1">IF(OR($D27&lt;&gt;"Serviço",AND(AUTOEVENTO="Manual",$M27=$A$15)),0,
         IF(OFFSET(CRONOPLE!$F$15,$M27-$A$15,BE$13)=0,10^12,OFFSET(CRONOPLE!$F$15,$M27-$A$15,BE$13)))</f>
        <v>1000000000000</v>
      </c>
      <c r="BF27" s="171">
        <f ca="1">IF(OR($D27&lt;&gt;"Serviço",AND(AUTOEVENTO="Manual",$M27=$A$15)),0,
         IF(OFFSET(CRONOPLE!$F$15,$M27-$A$15,BF$13)=0,10^12,OFFSET(CRONOPLE!$F$15,$M27-$A$15,BF$13)))</f>
        <v>1000000000000</v>
      </c>
      <c r="BG27" s="171">
        <f ca="1">IF(OR($D27&lt;&gt;"Serviço",AND(AUTOEVENTO="Manual",$M27=$A$15)),0,
         IF(OFFSET(CRONOPLE!$F$15,$M27-$A$15,BG$13)=0,10^12,OFFSET(CRONOPLE!$F$15,$M27-$A$15,BG$13)))</f>
        <v>1000000000000</v>
      </c>
      <c r="BH27" s="171">
        <f ca="1">IF(OR($D27&lt;&gt;"Serviço",AND(AUTOEVENTO="Manual",$M27=$A$15)),0,
         IF(OFFSET(CRONOPLE!$F$15,$M27-$A$15,BH$13)=0,10^12,OFFSET(CRONOPLE!$F$15,$M27-$A$15,BH$13)))</f>
        <v>1000000000000</v>
      </c>
      <c r="BI27" s="171">
        <f ca="1">IF(OR($D27&lt;&gt;"Serviço",AND(AUTOEVENTO="Manual",$M27=$A$15)),0,
         IF(OFFSET(CRONOPLE!$F$15,$M27-$A$15,BI$13)=0,10^12,OFFSET(CRONOPLE!$F$15,$M27-$A$15,BI$13)))</f>
        <v>1000000000000</v>
      </c>
      <c r="BJ27" s="171">
        <f ca="1">IF(OR($D27&lt;&gt;"Serviço",AND(AUTOEVENTO="Manual",$M27=$A$15)),0,
         IF(OFFSET(CRONOPLE!$F$15,$M27-$A$15,BJ$13)=0,10^12,OFFSET(CRONOPLE!$F$15,$M27-$A$15,BJ$13)))</f>
        <v>1000000000000</v>
      </c>
      <c r="BK27" s="171">
        <f ca="1">IF(OR($D27&lt;&gt;"Serviço",AND(AUTOEVENTO="Manual",$M27=$A$15)),0,
         IF(OFFSET(CRONOPLE!$F$15,$M27-$A$15,BK$13)=0,10^12,OFFSET(CRONOPLE!$F$15,$M27-$A$15,BK$13)))</f>
        <v>1000000000000</v>
      </c>
      <c r="BL27" s="171">
        <f ca="1">IF(OR($D27&lt;&gt;"Serviço",AND(AUTOEVENTO="Manual",$M27=$A$15)),0,
         IF(OFFSET(CRONOPLE!$F$15,$M27-$A$15,BL$13)=0,10^12,OFFSET(CRONOPLE!$F$15,$M27-$A$15,BL$13)))</f>
        <v>1000000000000</v>
      </c>
      <c r="BM27" s="171">
        <f ca="1">IF(OR($D27&lt;&gt;"Serviço",AND(AUTOEVENTO="Manual",$M27=$A$15)),0,
         IF(OFFSET(CRONOPLE!$F$15,$M27-$A$15,BM$13)=0,10^12,OFFSET(CRONOPLE!$F$15,$M27-$A$15,BM$13)))</f>
        <v>1000000000000</v>
      </c>
      <c r="BN27" s="171">
        <f ca="1">IF(OR($D27&lt;&gt;"Serviço",AND(AUTOEVENTO="Manual",$M27=$A$15)),0,
         IF(OFFSET(CRONOPLE!$F$15,$M27-$A$15,BN$13)=0,10^12,OFFSET(CRONOPLE!$F$15,$M27-$A$15,BN$13)))</f>
        <v>1000000000000</v>
      </c>
      <c r="BO27" s="171">
        <f ca="1">IF(OR($D27&lt;&gt;"Serviço",AND(AUTOEVENTO="Manual",$M27=$A$15)),0,
         IF(OFFSET(CRONOPLE!$F$15,$M27-$A$15,BO$13)=0,10^12,OFFSET(CRONOPLE!$F$15,$M27-$A$15,BO$13)))</f>
        <v>1000000000000</v>
      </c>
      <c r="BP27" s="171">
        <f ca="1">IF(OR($D27&lt;&gt;"Serviço",AND(AUTOEVENTO="Manual",$M27=$A$15)),0,
         IF(OFFSET(CRONOPLE!$F$15,$M27-$A$15,BP$13)=0,10^12,OFFSET(CRONOPLE!$F$15,$M27-$A$15,BP$13)))</f>
        <v>1000000000000</v>
      </c>
      <c r="BQ27" s="171">
        <f ca="1">IF(OR($D27&lt;&gt;"Serviço",AND(AUTOEVENTO="Manual",$M27=$A$15)),0,
         IF(OFFSET(CRONOPLE!$F$15,$M27-$A$15,BQ$13)=0,10^12,OFFSET(CRONOPLE!$F$15,$M27-$A$15,BQ$13)))</f>
        <v>1000000000000</v>
      </c>
      <c r="BR27" s="171">
        <f ca="1">IF(OR($D27&lt;&gt;"Serviço",AND(AUTOEVENTO="Manual",$M27=$A$15)),0,
         IF(OFFSET(CRONOPLE!$F$15,$M27-$A$15,BR$13)=0,10^12,OFFSET(CRONOPLE!$F$15,$M27-$A$15,BR$13)))</f>
        <v>1000000000000</v>
      </c>
      <c r="BS27" s="171">
        <f ca="1">IF(OR($D27&lt;&gt;"Serviço",AND(AUTOEVENTO="Manual",$M27=$A$15)),0,
         IF(OFFSET(CRONOPLE!$F$15,$M27-$A$15,BS$13)=0,10^12,OFFSET(CRONOPLE!$F$15,$M27-$A$15,BS$13)))</f>
        <v>1000000000000</v>
      </c>
      <c r="BT27" s="171">
        <f ca="1">IF(OR($D27&lt;&gt;"Serviço",AND(AUTOEVENTO="Manual",$M27=$A$15)),0,
         IF(OFFSET(CRONOPLE!$F$15,$M27-$A$15,BT$13)=0,10^12,OFFSET(CRONOPLE!$F$15,$M27-$A$15,BT$13)))</f>
        <v>1000000000000</v>
      </c>
      <c r="BV27" s="172">
        <f ca="1">IF(OR($D27&lt;&gt;"Serviço",AND(AUTOEVENTO="Manual",$M27=$A$15),$M27&gt;(ROW(PLE.lastrow)-ROW(PLE.firstrow))),0,
           IF(OFFSET(PLE!$G$15,$M27-$A$15,BV$13)="",10^12,OFFSET(PLE!$G$15,$M27-$A$15,BV$13)))</f>
        <v>1000000000000</v>
      </c>
      <c r="BW27" s="172">
        <f ca="1">IF(OR($D27&lt;&gt;"Serviço",AND(AUTOEVENTO="Manual",$M27=$A$15),$M27&gt;(ROW(PLE.lastrow)-ROW(PLE.firstrow))),0,
           IF(OFFSET(PLE!$G$15,$M27-$A$15,BW$13)="",10^12,OFFSET(PLE!$G$15,$M27-$A$15,BW$13)))</f>
        <v>1000000000000</v>
      </c>
      <c r="BX27" s="172">
        <f ca="1">IF(OR($D27&lt;&gt;"Serviço",AND(AUTOEVENTO="Manual",$M27=$A$15),$M27&gt;(ROW(PLE.lastrow)-ROW(PLE.firstrow))),0,
           IF(OFFSET(PLE!$G$15,$M27-$A$15,BX$13)="",10^12,OFFSET(PLE!$G$15,$M27-$A$15,BX$13)))</f>
        <v>1000000000000</v>
      </c>
      <c r="BY27" s="172">
        <f ca="1">IF(OR($D27&lt;&gt;"Serviço",AND(AUTOEVENTO="Manual",$M27=$A$15),$M27&gt;(ROW(PLE.lastrow)-ROW(PLE.firstrow))),0,
           IF(OFFSET(PLE!$G$15,$M27-$A$15,BY$13)="",10^12,OFFSET(PLE!$G$15,$M27-$A$15,BY$13)))</f>
        <v>1000000000000</v>
      </c>
      <c r="BZ27" s="172">
        <f ca="1">IF(OR($D27&lt;&gt;"Serviço",AND(AUTOEVENTO="Manual",$M27=$A$15),$M27&gt;(ROW(PLE.lastrow)-ROW(PLE.firstrow))),0,
           IF(OFFSET(PLE!$G$15,$M27-$A$15,BZ$13)="",10^12,OFFSET(PLE!$G$15,$M27-$A$15,BZ$13)))</f>
        <v>1000000000000</v>
      </c>
      <c r="CA27" s="172">
        <f ca="1">IF(OR($D27&lt;&gt;"Serviço",AND(AUTOEVENTO="Manual",$M27=$A$15),$M27&gt;(ROW(PLE.lastrow)-ROW(PLE.firstrow))),0,
           IF(OFFSET(PLE!$G$15,$M27-$A$15,CA$13)="",10^12,OFFSET(PLE!$G$15,$M27-$A$15,CA$13)))</f>
        <v>1000000000000</v>
      </c>
      <c r="CB27" s="172">
        <f ca="1">IF(OR($D27&lt;&gt;"Serviço",AND(AUTOEVENTO="Manual",$M27=$A$15),$M27&gt;(ROW(PLE.lastrow)-ROW(PLE.firstrow))),0,
           IF(OFFSET(PLE!$G$15,$M27-$A$15,CB$13)="",10^12,OFFSET(PLE!$G$15,$M27-$A$15,CB$13)))</f>
        <v>1000000000000</v>
      </c>
      <c r="CC27" s="172">
        <f ca="1">IF(OR($D27&lt;&gt;"Serviço",AND(AUTOEVENTO="Manual",$M27=$A$15),$M27&gt;(ROW(PLE.lastrow)-ROW(PLE.firstrow))),0,
           IF(OFFSET(PLE!$G$15,$M27-$A$15,CC$13)="",10^12,OFFSET(PLE!$G$15,$M27-$A$15,CC$13)))</f>
        <v>1000000000000</v>
      </c>
      <c r="CD27" s="172">
        <f ca="1">IF(OR($D27&lt;&gt;"Serviço",AND(AUTOEVENTO="Manual",$M27=$A$15),$M27&gt;(ROW(PLE.lastrow)-ROW(PLE.firstrow))),0,
           IF(OFFSET(PLE!$G$15,$M27-$A$15,CD$13)="",10^12,OFFSET(PLE!$G$15,$M27-$A$15,CD$13)))</f>
        <v>1000000000000</v>
      </c>
      <c r="CE27" s="172">
        <f ca="1">IF(OR($D27&lt;&gt;"Serviço",AND(AUTOEVENTO="Manual",$M27=$A$15),$M27&gt;(ROW(PLE.lastrow)-ROW(PLE.firstrow))),0,
           IF(OFFSET(PLE!$G$15,$M27-$A$15,CE$13)="",10^12,OFFSET(PLE!$G$15,$M27-$A$15,CE$13)))</f>
        <v>1000000000000</v>
      </c>
      <c r="CF27" s="172">
        <f ca="1">IF(OR($D27&lt;&gt;"Serviço",AND(AUTOEVENTO="Manual",$M27=$A$15),$M27&gt;(ROW(PLE.lastrow)-ROW(PLE.firstrow))),0,
           IF(OFFSET(PLE!$G$15,$M27-$A$15,CF$13)="",10^12,OFFSET(PLE!$G$15,$M27-$A$15,CF$13)))</f>
        <v>1000000000000</v>
      </c>
      <c r="CG27" s="172">
        <f ca="1">IF(OR($D27&lt;&gt;"Serviço",AND(AUTOEVENTO="Manual",$M27=$A$15),$M27&gt;(ROW(PLE.lastrow)-ROW(PLE.firstrow))),0,
           IF(OFFSET(PLE!$G$15,$M27-$A$15,CG$13)="",10^12,OFFSET(PLE!$G$15,$M27-$A$15,CG$13)))</f>
        <v>1000000000000</v>
      </c>
      <c r="CH27" s="172">
        <f ca="1">IF(OR($D27&lt;&gt;"Serviço",AND(AUTOEVENTO="Manual",$M27=$A$15),$M27&gt;(ROW(PLE.lastrow)-ROW(PLE.firstrow))),0,
           IF(OFFSET(PLE!$G$15,$M27-$A$15,CH$13)="",10^12,OFFSET(PLE!$G$15,$M27-$A$15,CH$13)))</f>
        <v>1000000000000</v>
      </c>
      <c r="CI27" s="172">
        <f ca="1">IF(OR($D27&lt;&gt;"Serviço",AND(AUTOEVENTO="Manual",$M27=$A$15),$M27&gt;(ROW(PLE.lastrow)-ROW(PLE.firstrow))),0,
           IF(OFFSET(PLE!$G$15,$M27-$A$15,CI$13)="",10^12,OFFSET(PLE!$G$15,$M27-$A$15,CI$13)))</f>
        <v>1000000000000</v>
      </c>
      <c r="CJ27" s="172">
        <f ca="1">IF(OR($D27&lt;&gt;"Serviço",AND(AUTOEVENTO="Manual",$M27=$A$15),$M27&gt;(ROW(PLE.lastrow)-ROW(PLE.firstrow))),0,
           IF(OFFSET(PLE!$G$15,$M27-$A$15,CJ$13)="",10^12,OFFSET(PLE!$G$15,$M27-$A$15,CJ$13)))</f>
        <v>1000000000000</v>
      </c>
      <c r="CK27" s="172">
        <f ca="1">IF(OR($D27&lt;&gt;"Serviço",AND(AUTOEVENTO="Manual",$M27=$A$15),$M27&gt;(ROW(PLE.lastrow)-ROW(PLE.firstrow))),0,
           IF(OFFSET(PLE!$G$15,$M27-$A$15,CK$13)="",10^12,OFFSET(PLE!$G$15,$M27-$A$15,CK$13)))</f>
        <v>1000000000000</v>
      </c>
      <c r="CL27" s="172">
        <f ca="1">IF(OR($D27&lt;&gt;"Serviço",AND(AUTOEVENTO="Manual",$M27=$A$15),$M27&gt;(ROW(PLE.lastrow)-ROW(PLE.firstrow))),0,
           IF(OFFSET(PLE!$G$15,$M27-$A$15,CL$13)="",10^12,OFFSET(PLE!$G$15,$M27-$A$15,CL$13)))</f>
        <v>1000000000000</v>
      </c>
      <c r="CM27" s="172">
        <f ca="1">IF(OR($D27&lt;&gt;"Serviço",AND(AUTOEVENTO="Manual",$M27=$A$15),$M27&gt;(ROW(PLE.lastrow)-ROW(PLE.firstrow))),0,
           IF(OFFSET(PLE!$G$15,$M27-$A$15,CM$13)="",10^12,OFFSET(PLE!$G$15,$M27-$A$15,CM$13)))</f>
        <v>1000000000000</v>
      </c>
    </row>
    <row r="28" spans="1:91" s="673" customFormat="1" ht="25.5" x14ac:dyDescent="0.2">
      <c r="A28" s="669">
        <f t="shared" ca="1" si="10"/>
        <v>1</v>
      </c>
      <c r="B28" s="669" t="str">
        <f ca="1">OFFSET(ORÇAMENTO!C$15,ROW(B28)-ROW(B$15),0)</f>
        <v>S</v>
      </c>
      <c r="C28" s="669" t="str">
        <f ca="1">OFFSET(ORÇAMENTO!L$15,ROW(C28)-ROW(C$15),0)</f>
        <v>F</v>
      </c>
      <c r="D28" s="116" t="str">
        <f ca="1">OFFSET(ORÇAMENTO!N$15,ROW(D28)-ROW(D$15),0)</f>
        <v>Serviço</v>
      </c>
      <c r="E28" s="117" t="str">
        <f ca="1">OFFSET(ORÇAMENTO!O$15,ROW(E28)-ROW(E$15),0)</f>
        <v>1.1.11.</v>
      </c>
      <c r="F28" s="163" t="str">
        <f ca="1">OFFSET(ORÇAMENTO!R$15,ROW(F28)-ROW(F$15),0)</f>
        <v>DEMOLIÇÃO DE ALVENARIA PARA QUALQUER TIPO DE BLOCO, DE FORMA MECANIZADA, SEM REAPROVEITAMENTO. AF_09/2023</v>
      </c>
      <c r="G28" s="164" t="str">
        <f ca="1">IF($D28&lt;&gt;"Serviço","",OFFSET(ORÇAMENTO!S$15,ROW(G28)-ROW(G$15),0))</f>
        <v>M3</v>
      </c>
      <c r="H28" s="122">
        <f ca="1">IF($D28&lt;&gt;"Serviço",0,IF(ACOMPANHAMENTO="BM",ROUND(OFFSET(ORÇAMENTO!AJ$15,ROW(H28)-ROW(H$15),0),15-13*ORÇAMENTO!$AF$7),SUMPRODUCT(($Q$1:$AI$1=1)*ROUND($Q28:$AI28,15-13*ORÇAMENTO!$AF$7))))</f>
        <v>4.82</v>
      </c>
      <c r="I28" s="468" t="s">
        <v>1107</v>
      </c>
      <c r="J28" s="665" t="e">
        <f ca="1">IF(OR(B28&lt;&gt;"S",CÁLCULO.FrentesPreenchidas=0),"",IF(AND(ACOMPANHAMENTO="PLE",AUTOEVENTO="Manual",OR(H28&gt;0,ORÇAMENTO!AC28="QUANT."),OR(K28="",M28=0,N28="")),"►",IF(AND(ACOMPANHAMENTO="PLE",ORÇAMENTO!AC28="QUANT."),"►►",IF(AND(COUNTIF($P$11:$AI$11,"▼")=0,H28&gt;0,I28=""),"◄",""))))</f>
        <v>#NAME?</v>
      </c>
      <c r="K28" s="666" t="s">
        <v>1101</v>
      </c>
      <c r="L28" s="165" t="s">
        <v>765</v>
      </c>
      <c r="M28" s="166">
        <f ca="1">IF($D28&lt;&gt;"Serviço","",
          IF(AUTOEVENTO="manual",$A28,
                IF(ISERROR(MATCH($A28,$A$15:OFFSET($A28,-1,0),0)),MAX($M$15:OFFSET(M28,-1,0))+1,
                      INDEX($M$15:OFFSET(M28,-1,0),MATCH($A28,$A$15:OFFSET($A28,-1,0),0)))))</f>
        <v>1</v>
      </c>
      <c r="N28" s="167" t="str">
        <f ca="1">IF($D28&lt;&gt;"Serviço","",
         IF(AUTOEVENTO="Manual",
                IF($A28=0,"&lt;-- defina o número do agrupador",
                       OFFSET(EVENTOS!$D$15,$A28-$A$15,0)),
                OFFSET($F$15,$A28,0)))</f>
        <v>Serviços Preliminares</v>
      </c>
      <c r="O28" s="168"/>
      <c r="Q28" s="168">
        <v>4.82</v>
      </c>
      <c r="R28" s="169"/>
      <c r="S28" s="169"/>
      <c r="T28" s="169"/>
      <c r="U28" s="169"/>
      <c r="V28" s="169"/>
      <c r="W28" s="169"/>
      <c r="X28" s="169"/>
      <c r="Y28" s="169"/>
      <c r="Z28" s="170"/>
      <c r="AA28" s="169"/>
      <c r="AB28" s="169"/>
      <c r="AC28" s="169"/>
      <c r="AD28" s="169"/>
      <c r="AE28" s="169"/>
      <c r="AF28" s="169"/>
      <c r="AG28" s="169"/>
      <c r="AH28" s="170"/>
      <c r="AJ28" s="453">
        <f ca="1">IF(AND($D28="Serviço",AJ$12&lt;&gt;0,$H28&gt;0,OR(AUTOEVENTO&lt;&gt;"manual",$M28&lt;&gt;$A$15)),
        IF(Import.TipoArredondamento&lt;&gt;"TransfereGOV",
              ROUND(OFFSET($P28,0,AJ$13),15-13*ORÇAMENTO!$AF$7)/$H28*OFFSET(ORÇAMENTO!$X$15,ROW(AJ28)-ROW(AJ$15),0),
              ROUND(ROUND(OFFSET($P28,0,AJ$13),15-13*ORÇAMENTO!$AF$7)*OFFSET(ORÇAMENTO!$W$15,ROW(AJ28)-ROW(AJ$15),0),15-13*ORÇAMENTO!$AF$11)),
         0)</f>
        <v>331.95</v>
      </c>
      <c r="AK28" s="453">
        <f ca="1">IF(AND($D28="Serviço",AK$12&lt;&gt;0,$H28&gt;0,OR(AUTOEVENTO&lt;&gt;"manual",$M28&lt;&gt;$A$15)),
        IF(Import.TipoArredondamento&lt;&gt;"TransfereGOV",
              ROUND(OFFSET($P28,0,AK$13),15-13*ORÇAMENTO!$AF$7)/$H28*OFFSET(ORÇAMENTO!$X$15,ROW(AK28)-ROW(AK$15),0),
              ROUND(ROUND(OFFSET($P28,0,AK$13),15-13*ORÇAMENTO!$AF$7)*OFFSET(ORÇAMENTO!$W$15,ROW(AK28)-ROW(AK$15),0),15-13*ORÇAMENTO!$AF$11)),
         0)</f>
        <v>0</v>
      </c>
      <c r="AL28" s="453">
        <f ca="1">IF(AND($D28="Serviço",AL$12&lt;&gt;0,$H28&gt;0,OR(AUTOEVENTO&lt;&gt;"manual",$M28&lt;&gt;$A$15)),
        IF(Import.TipoArredondamento&lt;&gt;"TransfereGOV",
              ROUND(OFFSET($P28,0,AL$13),15-13*ORÇAMENTO!$AF$7)/$H28*OFFSET(ORÇAMENTO!$X$15,ROW(AL28)-ROW(AL$15),0),
              ROUND(ROUND(OFFSET($P28,0,AL$13),15-13*ORÇAMENTO!$AF$7)*OFFSET(ORÇAMENTO!$W$15,ROW(AL28)-ROW(AL$15),0),15-13*ORÇAMENTO!$AF$11)),
         0)</f>
        <v>0</v>
      </c>
      <c r="AM28" s="453">
        <f ca="1">IF(AND($D28="Serviço",AM$12&lt;&gt;0,$H28&gt;0,OR(AUTOEVENTO&lt;&gt;"manual",$M28&lt;&gt;$A$15)),
        IF(Import.TipoArredondamento&lt;&gt;"TransfereGOV",
              ROUND(OFFSET($P28,0,AM$13),15-13*ORÇAMENTO!$AF$7)/$H28*OFFSET(ORÇAMENTO!$X$15,ROW(AM28)-ROW(AM$15),0),
              ROUND(ROUND(OFFSET($P28,0,AM$13),15-13*ORÇAMENTO!$AF$7)*OFFSET(ORÇAMENTO!$W$15,ROW(AM28)-ROW(AM$15),0),15-13*ORÇAMENTO!$AF$11)),
         0)</f>
        <v>0</v>
      </c>
      <c r="AN28" s="453">
        <f ca="1">IF(AND($D28="Serviço",AN$12&lt;&gt;0,$H28&gt;0,OR(AUTOEVENTO&lt;&gt;"manual",$M28&lt;&gt;$A$15)),
        IF(Import.TipoArredondamento&lt;&gt;"TransfereGOV",
              ROUND(OFFSET($P28,0,AN$13),15-13*ORÇAMENTO!$AF$7)/$H28*OFFSET(ORÇAMENTO!$X$15,ROW(AN28)-ROW(AN$15),0),
              ROUND(ROUND(OFFSET($P28,0,AN$13),15-13*ORÇAMENTO!$AF$7)*OFFSET(ORÇAMENTO!$W$15,ROW(AN28)-ROW(AN$15),0),15-13*ORÇAMENTO!$AF$11)),
         0)</f>
        <v>0</v>
      </c>
      <c r="AO28" s="453">
        <f ca="1">IF(AND($D28="Serviço",AO$12&lt;&gt;0,$H28&gt;0,OR(AUTOEVENTO&lt;&gt;"manual",$M28&lt;&gt;$A$15)),
        IF(Import.TipoArredondamento&lt;&gt;"TransfereGOV",
              ROUND(OFFSET($P28,0,AO$13),15-13*ORÇAMENTO!$AF$7)/$H28*OFFSET(ORÇAMENTO!$X$15,ROW(AO28)-ROW(AO$15),0),
              ROUND(ROUND(OFFSET($P28,0,AO$13),15-13*ORÇAMENTO!$AF$7)*OFFSET(ORÇAMENTO!$W$15,ROW(AO28)-ROW(AO$15),0),15-13*ORÇAMENTO!$AF$11)),
         0)</f>
        <v>0</v>
      </c>
      <c r="AP28" s="453">
        <f ca="1">IF(AND($D28="Serviço",AP$12&lt;&gt;0,$H28&gt;0,OR(AUTOEVENTO&lt;&gt;"manual",$M28&lt;&gt;$A$15)),
        IF(Import.TipoArredondamento&lt;&gt;"TransfereGOV",
              ROUND(OFFSET($P28,0,AP$13),15-13*ORÇAMENTO!$AF$7)/$H28*OFFSET(ORÇAMENTO!$X$15,ROW(AP28)-ROW(AP$15),0),
              ROUND(ROUND(OFFSET($P28,0,AP$13),15-13*ORÇAMENTO!$AF$7)*OFFSET(ORÇAMENTO!$W$15,ROW(AP28)-ROW(AP$15),0),15-13*ORÇAMENTO!$AF$11)),
         0)</f>
        <v>0</v>
      </c>
      <c r="AQ28" s="453">
        <f ca="1">IF(AND($D28="Serviço",AQ$12&lt;&gt;0,$H28&gt;0,OR(AUTOEVENTO&lt;&gt;"manual",$M28&lt;&gt;$A$15)),
        IF(Import.TipoArredondamento&lt;&gt;"TransfereGOV",
              ROUND(OFFSET($P28,0,AQ$13),15-13*ORÇAMENTO!$AF$7)/$H28*OFFSET(ORÇAMENTO!$X$15,ROW(AQ28)-ROW(AQ$15),0),
              ROUND(ROUND(OFFSET($P28,0,AQ$13),15-13*ORÇAMENTO!$AF$7)*OFFSET(ORÇAMENTO!$W$15,ROW(AQ28)-ROW(AQ$15),0),15-13*ORÇAMENTO!$AF$11)),
         0)</f>
        <v>0</v>
      </c>
      <c r="AR28" s="453">
        <f ca="1">IF(AND($D28="Serviço",AR$12&lt;&gt;0,$H28&gt;0,OR(AUTOEVENTO&lt;&gt;"manual",$M28&lt;&gt;$A$15)),
        IF(Import.TipoArredondamento&lt;&gt;"TransfereGOV",
              ROUND(OFFSET($P28,0,AR$13),15-13*ORÇAMENTO!$AF$7)/$H28*OFFSET(ORÇAMENTO!$X$15,ROW(AR28)-ROW(AR$15),0),
              ROUND(ROUND(OFFSET($P28,0,AR$13),15-13*ORÇAMENTO!$AF$7)*OFFSET(ORÇAMENTO!$W$15,ROW(AR28)-ROW(AR$15),0),15-13*ORÇAMENTO!$AF$11)),
         0)</f>
        <v>0</v>
      </c>
      <c r="AS28" s="453">
        <f ca="1">IF(AND($D28="Serviço",AS$12&lt;&gt;0,$H28&gt;0,OR(AUTOEVENTO&lt;&gt;"manual",$M28&lt;&gt;$A$15)),
        IF(Import.TipoArredondamento&lt;&gt;"TransfereGOV",
              ROUND(OFFSET($P28,0,AS$13),15-13*ORÇAMENTO!$AF$7)/$H28*OFFSET(ORÇAMENTO!$X$15,ROW(AS28)-ROW(AS$15),0),
              ROUND(ROUND(OFFSET($P28,0,AS$13),15-13*ORÇAMENTO!$AF$7)*OFFSET(ORÇAMENTO!$W$15,ROW(AS28)-ROW(AS$15),0),15-13*ORÇAMENTO!$AF$11)),
         0)</f>
        <v>0</v>
      </c>
      <c r="AT28" s="453">
        <f ca="1">IF(AND($D28="Serviço",AT$12&lt;&gt;0,$H28&gt;0,OR(AUTOEVENTO&lt;&gt;"manual",$M28&lt;&gt;$A$15)),
        IF(Import.TipoArredondamento&lt;&gt;"TransfereGOV",
              ROUND(OFFSET($P28,0,AT$13),15-13*ORÇAMENTO!$AF$7)/$H28*OFFSET(ORÇAMENTO!$X$15,ROW(AT28)-ROW(AT$15),0),
              ROUND(ROUND(OFFSET($P28,0,AT$13),15-13*ORÇAMENTO!$AF$7)*OFFSET(ORÇAMENTO!$W$15,ROW(AT28)-ROW(AT$15),0),15-13*ORÇAMENTO!$AF$11)),
         0)</f>
        <v>0</v>
      </c>
      <c r="AU28" s="453">
        <f ca="1">IF(AND($D28="Serviço",AU$12&lt;&gt;0,$H28&gt;0,OR(AUTOEVENTO&lt;&gt;"manual",$M28&lt;&gt;$A$15)),
        IF(Import.TipoArredondamento&lt;&gt;"TransfereGOV",
              ROUND(OFFSET($P28,0,AU$13),15-13*ORÇAMENTO!$AF$7)/$H28*OFFSET(ORÇAMENTO!$X$15,ROW(AU28)-ROW(AU$15),0),
              ROUND(ROUND(OFFSET($P28,0,AU$13),15-13*ORÇAMENTO!$AF$7)*OFFSET(ORÇAMENTO!$W$15,ROW(AU28)-ROW(AU$15),0),15-13*ORÇAMENTO!$AF$11)),
         0)</f>
        <v>0</v>
      </c>
      <c r="AV28" s="453">
        <f ca="1">IF(AND($D28="Serviço",AV$12&lt;&gt;0,$H28&gt;0,OR(AUTOEVENTO&lt;&gt;"manual",$M28&lt;&gt;$A$15)),
        IF(Import.TipoArredondamento&lt;&gt;"TransfereGOV",
              ROUND(OFFSET($P28,0,AV$13),15-13*ORÇAMENTO!$AF$7)/$H28*OFFSET(ORÇAMENTO!$X$15,ROW(AV28)-ROW(AV$15),0),
              ROUND(ROUND(OFFSET($P28,0,AV$13),15-13*ORÇAMENTO!$AF$7)*OFFSET(ORÇAMENTO!$W$15,ROW(AV28)-ROW(AV$15),0),15-13*ORÇAMENTO!$AF$11)),
         0)</f>
        <v>0</v>
      </c>
      <c r="AW28" s="453">
        <f ca="1">IF(AND($D28="Serviço",AW$12&lt;&gt;0,$H28&gt;0,OR(AUTOEVENTO&lt;&gt;"manual",$M28&lt;&gt;$A$15)),
        IF(Import.TipoArredondamento&lt;&gt;"TransfereGOV",
              ROUND(OFFSET($P28,0,AW$13),15-13*ORÇAMENTO!$AF$7)/$H28*OFFSET(ORÇAMENTO!$X$15,ROW(AW28)-ROW(AW$15),0),
              ROUND(ROUND(OFFSET($P28,0,AW$13),15-13*ORÇAMENTO!$AF$7)*OFFSET(ORÇAMENTO!$W$15,ROW(AW28)-ROW(AW$15),0),15-13*ORÇAMENTO!$AF$11)),
         0)</f>
        <v>0</v>
      </c>
      <c r="AX28" s="453">
        <f ca="1">IF(AND($D28="Serviço",AX$12&lt;&gt;0,$H28&gt;0,OR(AUTOEVENTO&lt;&gt;"manual",$M28&lt;&gt;$A$15)),
        IF(Import.TipoArredondamento&lt;&gt;"TransfereGOV",
              ROUND(OFFSET($P28,0,AX$13),15-13*ORÇAMENTO!$AF$7)/$H28*OFFSET(ORÇAMENTO!$X$15,ROW(AX28)-ROW(AX$15),0),
              ROUND(ROUND(OFFSET($P28,0,AX$13),15-13*ORÇAMENTO!$AF$7)*OFFSET(ORÇAMENTO!$W$15,ROW(AX28)-ROW(AX$15),0),15-13*ORÇAMENTO!$AF$11)),
         0)</f>
        <v>0</v>
      </c>
      <c r="AY28" s="453">
        <f ca="1">IF(AND($D28="Serviço",AY$12&lt;&gt;0,$H28&gt;0,OR(AUTOEVENTO&lt;&gt;"manual",$M28&lt;&gt;$A$15)),
        IF(Import.TipoArredondamento&lt;&gt;"TransfereGOV",
              ROUND(OFFSET($P28,0,AY$13),15-13*ORÇAMENTO!$AF$7)/$H28*OFFSET(ORÇAMENTO!$X$15,ROW(AY28)-ROW(AY$15),0),
              ROUND(ROUND(OFFSET($P28,0,AY$13),15-13*ORÇAMENTO!$AF$7)*OFFSET(ORÇAMENTO!$W$15,ROW(AY28)-ROW(AY$15),0),15-13*ORÇAMENTO!$AF$11)),
         0)</f>
        <v>0</v>
      </c>
      <c r="AZ28" s="453">
        <f ca="1">IF(AND($D28="Serviço",AZ$12&lt;&gt;0,$H28&gt;0,OR(AUTOEVENTO&lt;&gt;"manual",$M28&lt;&gt;$A$15)),
        IF(Import.TipoArredondamento&lt;&gt;"TransfereGOV",
              ROUND(OFFSET($P28,0,AZ$13),15-13*ORÇAMENTO!$AF$7)/$H28*OFFSET(ORÇAMENTO!$X$15,ROW(AZ28)-ROW(AZ$15),0),
              ROUND(ROUND(OFFSET($P28,0,AZ$13),15-13*ORÇAMENTO!$AF$7)*OFFSET(ORÇAMENTO!$W$15,ROW(AZ28)-ROW(AZ$15),0),15-13*ORÇAMENTO!$AF$11)),
         0)</f>
        <v>0</v>
      </c>
      <c r="BA28" s="453">
        <f ca="1">IF(AND($D28="Serviço",BA$12&lt;&gt;0,$H28&gt;0,OR(AUTOEVENTO&lt;&gt;"manual",$M28&lt;&gt;$A$15)),
        IF(Import.TipoArredondamento&lt;&gt;"TransfereGOV",
              ROUND(OFFSET($P28,0,BA$13),15-13*ORÇAMENTO!$AF$7)/$H28*OFFSET(ORÇAMENTO!$X$15,ROW(BA28)-ROW(BA$15),0),
              ROUND(ROUND(OFFSET($P28,0,BA$13),15-13*ORÇAMENTO!$AF$7)*OFFSET(ORÇAMENTO!$W$15,ROW(BA28)-ROW(BA$15),0),15-13*ORÇAMENTO!$AF$11)),
         0)</f>
        <v>0</v>
      </c>
      <c r="BC28" s="171">
        <f ca="1">IF(OR($D28&lt;&gt;"Serviço",AND(AUTOEVENTO="Manual",$M28=$A$15)),0,
         IF(OFFSET(CRONOPLE!$F$15,$M28-$A$15,BC$13)=0,10^12,OFFSET(CRONOPLE!$F$15,$M28-$A$15,BC$13)))</f>
        <v>1</v>
      </c>
      <c r="BD28" s="171">
        <f ca="1">IF(OR($D28&lt;&gt;"Serviço",AND(AUTOEVENTO="Manual",$M28=$A$15)),0,
         IF(OFFSET(CRONOPLE!$F$15,$M28-$A$15,BD$13)=0,10^12,OFFSET(CRONOPLE!$F$15,$M28-$A$15,BD$13)))</f>
        <v>1000000000000</v>
      </c>
      <c r="BE28" s="171">
        <f ca="1">IF(OR($D28&lt;&gt;"Serviço",AND(AUTOEVENTO="Manual",$M28=$A$15)),0,
         IF(OFFSET(CRONOPLE!$F$15,$M28-$A$15,BE$13)=0,10^12,OFFSET(CRONOPLE!$F$15,$M28-$A$15,BE$13)))</f>
        <v>1000000000000</v>
      </c>
      <c r="BF28" s="171">
        <f ca="1">IF(OR($D28&lt;&gt;"Serviço",AND(AUTOEVENTO="Manual",$M28=$A$15)),0,
         IF(OFFSET(CRONOPLE!$F$15,$M28-$A$15,BF$13)=0,10^12,OFFSET(CRONOPLE!$F$15,$M28-$A$15,BF$13)))</f>
        <v>1000000000000</v>
      </c>
      <c r="BG28" s="171">
        <f ca="1">IF(OR($D28&lt;&gt;"Serviço",AND(AUTOEVENTO="Manual",$M28=$A$15)),0,
         IF(OFFSET(CRONOPLE!$F$15,$M28-$A$15,BG$13)=0,10^12,OFFSET(CRONOPLE!$F$15,$M28-$A$15,BG$13)))</f>
        <v>1000000000000</v>
      </c>
      <c r="BH28" s="171">
        <f ca="1">IF(OR($D28&lt;&gt;"Serviço",AND(AUTOEVENTO="Manual",$M28=$A$15)),0,
         IF(OFFSET(CRONOPLE!$F$15,$M28-$A$15,BH$13)=0,10^12,OFFSET(CRONOPLE!$F$15,$M28-$A$15,BH$13)))</f>
        <v>1000000000000</v>
      </c>
      <c r="BI28" s="171">
        <f ca="1">IF(OR($D28&lt;&gt;"Serviço",AND(AUTOEVENTO="Manual",$M28=$A$15)),0,
         IF(OFFSET(CRONOPLE!$F$15,$M28-$A$15,BI$13)=0,10^12,OFFSET(CRONOPLE!$F$15,$M28-$A$15,BI$13)))</f>
        <v>1000000000000</v>
      </c>
      <c r="BJ28" s="171">
        <f ca="1">IF(OR($D28&lt;&gt;"Serviço",AND(AUTOEVENTO="Manual",$M28=$A$15)),0,
         IF(OFFSET(CRONOPLE!$F$15,$M28-$A$15,BJ$13)=0,10^12,OFFSET(CRONOPLE!$F$15,$M28-$A$15,BJ$13)))</f>
        <v>1000000000000</v>
      </c>
      <c r="BK28" s="171">
        <f ca="1">IF(OR($D28&lt;&gt;"Serviço",AND(AUTOEVENTO="Manual",$M28=$A$15)),0,
         IF(OFFSET(CRONOPLE!$F$15,$M28-$A$15,BK$13)=0,10^12,OFFSET(CRONOPLE!$F$15,$M28-$A$15,BK$13)))</f>
        <v>1000000000000</v>
      </c>
      <c r="BL28" s="171">
        <f ca="1">IF(OR($D28&lt;&gt;"Serviço",AND(AUTOEVENTO="Manual",$M28=$A$15)),0,
         IF(OFFSET(CRONOPLE!$F$15,$M28-$A$15,BL$13)=0,10^12,OFFSET(CRONOPLE!$F$15,$M28-$A$15,BL$13)))</f>
        <v>1000000000000</v>
      </c>
      <c r="BM28" s="171">
        <f ca="1">IF(OR($D28&lt;&gt;"Serviço",AND(AUTOEVENTO="Manual",$M28=$A$15)),0,
         IF(OFFSET(CRONOPLE!$F$15,$M28-$A$15,BM$13)=0,10^12,OFFSET(CRONOPLE!$F$15,$M28-$A$15,BM$13)))</f>
        <v>1000000000000</v>
      </c>
      <c r="BN28" s="171">
        <f ca="1">IF(OR($D28&lt;&gt;"Serviço",AND(AUTOEVENTO="Manual",$M28=$A$15)),0,
         IF(OFFSET(CRONOPLE!$F$15,$M28-$A$15,BN$13)=0,10^12,OFFSET(CRONOPLE!$F$15,$M28-$A$15,BN$13)))</f>
        <v>1000000000000</v>
      </c>
      <c r="BO28" s="171">
        <f ca="1">IF(OR($D28&lt;&gt;"Serviço",AND(AUTOEVENTO="Manual",$M28=$A$15)),0,
         IF(OFFSET(CRONOPLE!$F$15,$M28-$A$15,BO$13)=0,10^12,OFFSET(CRONOPLE!$F$15,$M28-$A$15,BO$13)))</f>
        <v>1000000000000</v>
      </c>
      <c r="BP28" s="171">
        <f ca="1">IF(OR($D28&lt;&gt;"Serviço",AND(AUTOEVENTO="Manual",$M28=$A$15)),0,
         IF(OFFSET(CRONOPLE!$F$15,$M28-$A$15,BP$13)=0,10^12,OFFSET(CRONOPLE!$F$15,$M28-$A$15,BP$13)))</f>
        <v>1000000000000</v>
      </c>
      <c r="BQ28" s="171">
        <f ca="1">IF(OR($D28&lt;&gt;"Serviço",AND(AUTOEVENTO="Manual",$M28=$A$15)),0,
         IF(OFFSET(CRONOPLE!$F$15,$M28-$A$15,BQ$13)=0,10^12,OFFSET(CRONOPLE!$F$15,$M28-$A$15,BQ$13)))</f>
        <v>1000000000000</v>
      </c>
      <c r="BR28" s="171">
        <f ca="1">IF(OR($D28&lt;&gt;"Serviço",AND(AUTOEVENTO="Manual",$M28=$A$15)),0,
         IF(OFFSET(CRONOPLE!$F$15,$M28-$A$15,BR$13)=0,10^12,OFFSET(CRONOPLE!$F$15,$M28-$A$15,BR$13)))</f>
        <v>1000000000000</v>
      </c>
      <c r="BS28" s="171">
        <f ca="1">IF(OR($D28&lt;&gt;"Serviço",AND(AUTOEVENTO="Manual",$M28=$A$15)),0,
         IF(OFFSET(CRONOPLE!$F$15,$M28-$A$15,BS$13)=0,10^12,OFFSET(CRONOPLE!$F$15,$M28-$A$15,BS$13)))</f>
        <v>1000000000000</v>
      </c>
      <c r="BT28" s="171">
        <f ca="1">IF(OR($D28&lt;&gt;"Serviço",AND(AUTOEVENTO="Manual",$M28=$A$15)),0,
         IF(OFFSET(CRONOPLE!$F$15,$M28-$A$15,BT$13)=0,10^12,OFFSET(CRONOPLE!$F$15,$M28-$A$15,BT$13)))</f>
        <v>1000000000000</v>
      </c>
      <c r="BV28" s="172">
        <f ca="1">IF(OR($D28&lt;&gt;"Serviço",AND(AUTOEVENTO="Manual",$M28=$A$15),$M28&gt;(ROW(PLE.lastrow)-ROW(PLE.firstrow))),0,
           IF(OFFSET(PLE!$G$15,$M28-$A$15,BV$13)="",10^12,OFFSET(PLE!$G$15,$M28-$A$15,BV$13)))</f>
        <v>1000000000000</v>
      </c>
      <c r="BW28" s="172">
        <f ca="1">IF(OR($D28&lt;&gt;"Serviço",AND(AUTOEVENTO="Manual",$M28=$A$15),$M28&gt;(ROW(PLE.lastrow)-ROW(PLE.firstrow))),0,
           IF(OFFSET(PLE!$G$15,$M28-$A$15,BW$13)="",10^12,OFFSET(PLE!$G$15,$M28-$A$15,BW$13)))</f>
        <v>1000000000000</v>
      </c>
      <c r="BX28" s="172">
        <f ca="1">IF(OR($D28&lt;&gt;"Serviço",AND(AUTOEVENTO="Manual",$M28=$A$15),$M28&gt;(ROW(PLE.lastrow)-ROW(PLE.firstrow))),0,
           IF(OFFSET(PLE!$G$15,$M28-$A$15,BX$13)="",10^12,OFFSET(PLE!$G$15,$M28-$A$15,BX$13)))</f>
        <v>1000000000000</v>
      </c>
      <c r="BY28" s="172">
        <f ca="1">IF(OR($D28&lt;&gt;"Serviço",AND(AUTOEVENTO="Manual",$M28=$A$15),$M28&gt;(ROW(PLE.lastrow)-ROW(PLE.firstrow))),0,
           IF(OFFSET(PLE!$G$15,$M28-$A$15,BY$13)="",10^12,OFFSET(PLE!$G$15,$M28-$A$15,BY$13)))</f>
        <v>1000000000000</v>
      </c>
      <c r="BZ28" s="172">
        <f ca="1">IF(OR($D28&lt;&gt;"Serviço",AND(AUTOEVENTO="Manual",$M28=$A$15),$M28&gt;(ROW(PLE.lastrow)-ROW(PLE.firstrow))),0,
           IF(OFFSET(PLE!$G$15,$M28-$A$15,BZ$13)="",10^12,OFFSET(PLE!$G$15,$M28-$A$15,BZ$13)))</f>
        <v>1000000000000</v>
      </c>
      <c r="CA28" s="172">
        <f ca="1">IF(OR($D28&lt;&gt;"Serviço",AND(AUTOEVENTO="Manual",$M28=$A$15),$M28&gt;(ROW(PLE.lastrow)-ROW(PLE.firstrow))),0,
           IF(OFFSET(PLE!$G$15,$M28-$A$15,CA$13)="",10^12,OFFSET(PLE!$G$15,$M28-$A$15,CA$13)))</f>
        <v>1000000000000</v>
      </c>
      <c r="CB28" s="172">
        <f ca="1">IF(OR($D28&lt;&gt;"Serviço",AND(AUTOEVENTO="Manual",$M28=$A$15),$M28&gt;(ROW(PLE.lastrow)-ROW(PLE.firstrow))),0,
           IF(OFFSET(PLE!$G$15,$M28-$A$15,CB$13)="",10^12,OFFSET(PLE!$G$15,$M28-$A$15,CB$13)))</f>
        <v>1000000000000</v>
      </c>
      <c r="CC28" s="172">
        <f ca="1">IF(OR($D28&lt;&gt;"Serviço",AND(AUTOEVENTO="Manual",$M28=$A$15),$M28&gt;(ROW(PLE.lastrow)-ROW(PLE.firstrow))),0,
           IF(OFFSET(PLE!$G$15,$M28-$A$15,CC$13)="",10^12,OFFSET(PLE!$G$15,$M28-$A$15,CC$13)))</f>
        <v>1000000000000</v>
      </c>
      <c r="CD28" s="172">
        <f ca="1">IF(OR($D28&lt;&gt;"Serviço",AND(AUTOEVENTO="Manual",$M28=$A$15),$M28&gt;(ROW(PLE.lastrow)-ROW(PLE.firstrow))),0,
           IF(OFFSET(PLE!$G$15,$M28-$A$15,CD$13)="",10^12,OFFSET(PLE!$G$15,$M28-$A$15,CD$13)))</f>
        <v>1000000000000</v>
      </c>
      <c r="CE28" s="172">
        <f ca="1">IF(OR($D28&lt;&gt;"Serviço",AND(AUTOEVENTO="Manual",$M28=$A$15),$M28&gt;(ROW(PLE.lastrow)-ROW(PLE.firstrow))),0,
           IF(OFFSET(PLE!$G$15,$M28-$A$15,CE$13)="",10^12,OFFSET(PLE!$G$15,$M28-$A$15,CE$13)))</f>
        <v>1000000000000</v>
      </c>
      <c r="CF28" s="172">
        <f ca="1">IF(OR($D28&lt;&gt;"Serviço",AND(AUTOEVENTO="Manual",$M28=$A$15),$M28&gt;(ROW(PLE.lastrow)-ROW(PLE.firstrow))),0,
           IF(OFFSET(PLE!$G$15,$M28-$A$15,CF$13)="",10^12,OFFSET(PLE!$G$15,$M28-$A$15,CF$13)))</f>
        <v>1000000000000</v>
      </c>
      <c r="CG28" s="172">
        <f ca="1">IF(OR($D28&lt;&gt;"Serviço",AND(AUTOEVENTO="Manual",$M28=$A$15),$M28&gt;(ROW(PLE.lastrow)-ROW(PLE.firstrow))),0,
           IF(OFFSET(PLE!$G$15,$M28-$A$15,CG$13)="",10^12,OFFSET(PLE!$G$15,$M28-$A$15,CG$13)))</f>
        <v>1000000000000</v>
      </c>
      <c r="CH28" s="172">
        <f ca="1">IF(OR($D28&lt;&gt;"Serviço",AND(AUTOEVENTO="Manual",$M28=$A$15),$M28&gt;(ROW(PLE.lastrow)-ROW(PLE.firstrow))),0,
           IF(OFFSET(PLE!$G$15,$M28-$A$15,CH$13)="",10^12,OFFSET(PLE!$G$15,$M28-$A$15,CH$13)))</f>
        <v>1000000000000</v>
      </c>
      <c r="CI28" s="172">
        <f ca="1">IF(OR($D28&lt;&gt;"Serviço",AND(AUTOEVENTO="Manual",$M28=$A$15),$M28&gt;(ROW(PLE.lastrow)-ROW(PLE.firstrow))),0,
           IF(OFFSET(PLE!$G$15,$M28-$A$15,CI$13)="",10^12,OFFSET(PLE!$G$15,$M28-$A$15,CI$13)))</f>
        <v>1000000000000</v>
      </c>
      <c r="CJ28" s="172">
        <f ca="1">IF(OR($D28&lt;&gt;"Serviço",AND(AUTOEVENTO="Manual",$M28=$A$15),$M28&gt;(ROW(PLE.lastrow)-ROW(PLE.firstrow))),0,
           IF(OFFSET(PLE!$G$15,$M28-$A$15,CJ$13)="",10^12,OFFSET(PLE!$G$15,$M28-$A$15,CJ$13)))</f>
        <v>1000000000000</v>
      </c>
      <c r="CK28" s="172">
        <f ca="1">IF(OR($D28&lt;&gt;"Serviço",AND(AUTOEVENTO="Manual",$M28=$A$15),$M28&gt;(ROW(PLE.lastrow)-ROW(PLE.firstrow))),0,
           IF(OFFSET(PLE!$G$15,$M28-$A$15,CK$13)="",10^12,OFFSET(PLE!$G$15,$M28-$A$15,CK$13)))</f>
        <v>1000000000000</v>
      </c>
      <c r="CL28" s="172">
        <f ca="1">IF(OR($D28&lt;&gt;"Serviço",AND(AUTOEVENTO="Manual",$M28=$A$15),$M28&gt;(ROW(PLE.lastrow)-ROW(PLE.firstrow))),0,
           IF(OFFSET(PLE!$G$15,$M28-$A$15,CL$13)="",10^12,OFFSET(PLE!$G$15,$M28-$A$15,CL$13)))</f>
        <v>1000000000000</v>
      </c>
      <c r="CM28" s="172">
        <f ca="1">IF(OR($D28&lt;&gt;"Serviço",AND(AUTOEVENTO="Manual",$M28=$A$15),$M28&gt;(ROW(PLE.lastrow)-ROW(PLE.firstrow))),0,
           IF(OFFSET(PLE!$G$15,$M28-$A$15,CM$13)="",10^12,OFFSET(PLE!$G$15,$M28-$A$15,CM$13)))</f>
        <v>1000000000000</v>
      </c>
    </row>
    <row r="29" spans="1:91" s="673" customFormat="1" ht="114.75" x14ac:dyDescent="0.2">
      <c r="A29" s="669">
        <f t="shared" ca="1" si="10"/>
        <v>1</v>
      </c>
      <c r="B29" s="669" t="str">
        <f ca="1">OFFSET(ORÇAMENTO!C$15,ROW(B29)-ROW(B$15),0)</f>
        <v>S</v>
      </c>
      <c r="C29" s="669" t="str">
        <f ca="1">OFFSET(ORÇAMENTO!L$15,ROW(C29)-ROW(C$15),0)</f>
        <v>F</v>
      </c>
      <c r="D29" s="116" t="str">
        <f ca="1">OFFSET(ORÇAMENTO!N$15,ROW(D29)-ROW(D$15),0)</f>
        <v>Serviço</v>
      </c>
      <c r="E29" s="117" t="str">
        <f ca="1">OFFSET(ORÇAMENTO!O$15,ROW(E29)-ROW(E$15),0)</f>
        <v>1.1.12.</v>
      </c>
      <c r="F29" s="163" t="str">
        <f ca="1">OFFSET(ORÇAMENTO!R$15,ROW(F29)-ROW(F$15),0)</f>
        <v>CARGA, MANOBRA E DESCARGA DE SOLOS E MATERIAIS GRANULARES EM CAMINHÃO BASCULANTE 18 M³ - CARGA COM ESCAVADEIRA HIDRÁULICA (CAÇAMBA DE 1,20 M³ / 155 HP) E DESCARGA LIVRE (UNIDADE: M3). AF_02/2026</v>
      </c>
      <c r="G29" s="164" t="str">
        <f ca="1">IF($D29&lt;&gt;"Serviço","",OFFSET(ORÇAMENTO!S$15,ROW(G29)-ROW(G$15),0))</f>
        <v>M3</v>
      </c>
      <c r="H29" s="122">
        <f ca="1">IF($D29&lt;&gt;"Serviço",0,IF(ACOMPANHAMENTO="BM",ROUND(OFFSET(ORÇAMENTO!AJ$15,ROW(H29)-ROW(H$15),0),15-13*ORÇAMENTO!$AF$7),SUMPRODUCT(($Q$1:$AI$1=1)*ROUND($Q29:$AI29,15-13*ORÇAMENTO!$AF$7))))</f>
        <v>450.58</v>
      </c>
      <c r="I29" s="468" t="s">
        <v>1108</v>
      </c>
      <c r="J29" s="665" t="e">
        <f ca="1">IF(OR(B29&lt;&gt;"S",CÁLCULO.FrentesPreenchidas=0),"",IF(AND(ACOMPANHAMENTO="PLE",AUTOEVENTO="Manual",OR(H29&gt;0,ORÇAMENTO!AC29="QUANT."),OR(K29="",M29=0,N29="")),"►",IF(AND(ACOMPANHAMENTO="PLE",ORÇAMENTO!AC29="QUANT."),"►►",IF(AND(COUNTIF($P$11:$AI$11,"▼")=0,H29&gt;0,I29=""),"◄",""))))</f>
        <v>#NAME?</v>
      </c>
      <c r="K29" s="666" t="s">
        <v>1101</v>
      </c>
      <c r="L29" s="165" t="s">
        <v>765</v>
      </c>
      <c r="M29" s="166">
        <f ca="1">IF($D29&lt;&gt;"Serviço","",
          IF(AUTOEVENTO="manual",$A29,
                IF(ISERROR(MATCH($A29,$A$15:OFFSET($A29,-1,0),0)),MAX($M$15:OFFSET(M29,-1,0))+1,
                      INDEX($M$15:OFFSET(M29,-1,0),MATCH($A29,$A$15:OFFSET($A29,-1,0),0)))))</f>
        <v>1</v>
      </c>
      <c r="N29" s="167" t="str">
        <f ca="1">IF($D29&lt;&gt;"Serviço","",
         IF(AUTOEVENTO="Manual",
                IF($A29=0,"&lt;-- defina o número do agrupador",
                       OFFSET(EVENTOS!$D$15,$A29-$A$15,0)),
                OFFSET($F$15,$A29,0)))</f>
        <v>Serviços Preliminares</v>
      </c>
      <c r="O29" s="168"/>
      <c r="Q29" s="168">
        <v>450.58</v>
      </c>
      <c r="R29" s="169"/>
      <c r="S29" s="169"/>
      <c r="T29" s="169"/>
      <c r="U29" s="169"/>
      <c r="V29" s="169"/>
      <c r="W29" s="169"/>
      <c r="X29" s="169"/>
      <c r="Y29" s="169"/>
      <c r="Z29" s="170"/>
      <c r="AA29" s="169"/>
      <c r="AB29" s="169"/>
      <c r="AC29" s="169"/>
      <c r="AD29" s="169"/>
      <c r="AE29" s="169"/>
      <c r="AF29" s="169"/>
      <c r="AG29" s="169"/>
      <c r="AH29" s="170"/>
      <c r="AJ29" s="453">
        <f ca="1">IF(AND($D29="Serviço",AJ$12&lt;&gt;0,$H29&gt;0,OR(AUTOEVENTO&lt;&gt;"manual",$M29&lt;&gt;$A$15)),
        IF(Import.TipoArredondamento&lt;&gt;"TransfereGOV",
              ROUND(OFFSET($P29,0,AJ$13),15-13*ORÇAMENTO!$AF$7)/$H29*OFFSET(ORÇAMENTO!$X$15,ROW(AJ29)-ROW(AJ$15),0),
              ROUND(ROUND(OFFSET($P29,0,AJ$13),15-13*ORÇAMENTO!$AF$7)*OFFSET(ORÇAMENTO!$W$15,ROW(AJ29)-ROW(AJ$15),0),15-13*ORÇAMENTO!$AF$11)),
         0)</f>
        <v>3897.52</v>
      </c>
      <c r="AK29" s="453">
        <f ca="1">IF(AND($D29="Serviço",AK$12&lt;&gt;0,$H29&gt;0,OR(AUTOEVENTO&lt;&gt;"manual",$M29&lt;&gt;$A$15)),
        IF(Import.TipoArredondamento&lt;&gt;"TransfereGOV",
              ROUND(OFFSET($P29,0,AK$13),15-13*ORÇAMENTO!$AF$7)/$H29*OFFSET(ORÇAMENTO!$X$15,ROW(AK29)-ROW(AK$15),0),
              ROUND(ROUND(OFFSET($P29,0,AK$13),15-13*ORÇAMENTO!$AF$7)*OFFSET(ORÇAMENTO!$W$15,ROW(AK29)-ROW(AK$15),0),15-13*ORÇAMENTO!$AF$11)),
         0)</f>
        <v>0</v>
      </c>
      <c r="AL29" s="453">
        <f ca="1">IF(AND($D29="Serviço",AL$12&lt;&gt;0,$H29&gt;0,OR(AUTOEVENTO&lt;&gt;"manual",$M29&lt;&gt;$A$15)),
        IF(Import.TipoArredondamento&lt;&gt;"TransfereGOV",
              ROUND(OFFSET($P29,0,AL$13),15-13*ORÇAMENTO!$AF$7)/$H29*OFFSET(ORÇAMENTO!$X$15,ROW(AL29)-ROW(AL$15),0),
              ROUND(ROUND(OFFSET($P29,0,AL$13),15-13*ORÇAMENTO!$AF$7)*OFFSET(ORÇAMENTO!$W$15,ROW(AL29)-ROW(AL$15),0),15-13*ORÇAMENTO!$AF$11)),
         0)</f>
        <v>0</v>
      </c>
      <c r="AM29" s="453">
        <f ca="1">IF(AND($D29="Serviço",AM$12&lt;&gt;0,$H29&gt;0,OR(AUTOEVENTO&lt;&gt;"manual",$M29&lt;&gt;$A$15)),
        IF(Import.TipoArredondamento&lt;&gt;"TransfereGOV",
              ROUND(OFFSET($P29,0,AM$13),15-13*ORÇAMENTO!$AF$7)/$H29*OFFSET(ORÇAMENTO!$X$15,ROW(AM29)-ROW(AM$15),0),
              ROUND(ROUND(OFFSET($P29,0,AM$13),15-13*ORÇAMENTO!$AF$7)*OFFSET(ORÇAMENTO!$W$15,ROW(AM29)-ROW(AM$15),0),15-13*ORÇAMENTO!$AF$11)),
         0)</f>
        <v>0</v>
      </c>
      <c r="AN29" s="453">
        <f ca="1">IF(AND($D29="Serviço",AN$12&lt;&gt;0,$H29&gt;0,OR(AUTOEVENTO&lt;&gt;"manual",$M29&lt;&gt;$A$15)),
        IF(Import.TipoArredondamento&lt;&gt;"TransfereGOV",
              ROUND(OFFSET($P29,0,AN$13),15-13*ORÇAMENTO!$AF$7)/$H29*OFFSET(ORÇAMENTO!$X$15,ROW(AN29)-ROW(AN$15),0),
              ROUND(ROUND(OFFSET($P29,0,AN$13),15-13*ORÇAMENTO!$AF$7)*OFFSET(ORÇAMENTO!$W$15,ROW(AN29)-ROW(AN$15),0),15-13*ORÇAMENTO!$AF$11)),
         0)</f>
        <v>0</v>
      </c>
      <c r="AO29" s="453">
        <f ca="1">IF(AND($D29="Serviço",AO$12&lt;&gt;0,$H29&gt;0,OR(AUTOEVENTO&lt;&gt;"manual",$M29&lt;&gt;$A$15)),
        IF(Import.TipoArredondamento&lt;&gt;"TransfereGOV",
              ROUND(OFFSET($P29,0,AO$13),15-13*ORÇAMENTO!$AF$7)/$H29*OFFSET(ORÇAMENTO!$X$15,ROW(AO29)-ROW(AO$15),0),
              ROUND(ROUND(OFFSET($P29,0,AO$13),15-13*ORÇAMENTO!$AF$7)*OFFSET(ORÇAMENTO!$W$15,ROW(AO29)-ROW(AO$15),0),15-13*ORÇAMENTO!$AF$11)),
         0)</f>
        <v>0</v>
      </c>
      <c r="AP29" s="453">
        <f ca="1">IF(AND($D29="Serviço",AP$12&lt;&gt;0,$H29&gt;0,OR(AUTOEVENTO&lt;&gt;"manual",$M29&lt;&gt;$A$15)),
        IF(Import.TipoArredondamento&lt;&gt;"TransfereGOV",
              ROUND(OFFSET($P29,0,AP$13),15-13*ORÇAMENTO!$AF$7)/$H29*OFFSET(ORÇAMENTO!$X$15,ROW(AP29)-ROW(AP$15),0),
              ROUND(ROUND(OFFSET($P29,0,AP$13),15-13*ORÇAMENTO!$AF$7)*OFFSET(ORÇAMENTO!$W$15,ROW(AP29)-ROW(AP$15),0),15-13*ORÇAMENTO!$AF$11)),
         0)</f>
        <v>0</v>
      </c>
      <c r="AQ29" s="453">
        <f ca="1">IF(AND($D29="Serviço",AQ$12&lt;&gt;0,$H29&gt;0,OR(AUTOEVENTO&lt;&gt;"manual",$M29&lt;&gt;$A$15)),
        IF(Import.TipoArredondamento&lt;&gt;"TransfereGOV",
              ROUND(OFFSET($P29,0,AQ$13),15-13*ORÇAMENTO!$AF$7)/$H29*OFFSET(ORÇAMENTO!$X$15,ROW(AQ29)-ROW(AQ$15),0),
              ROUND(ROUND(OFFSET($P29,0,AQ$13),15-13*ORÇAMENTO!$AF$7)*OFFSET(ORÇAMENTO!$W$15,ROW(AQ29)-ROW(AQ$15),0),15-13*ORÇAMENTO!$AF$11)),
         0)</f>
        <v>0</v>
      </c>
      <c r="AR29" s="453">
        <f ca="1">IF(AND($D29="Serviço",AR$12&lt;&gt;0,$H29&gt;0,OR(AUTOEVENTO&lt;&gt;"manual",$M29&lt;&gt;$A$15)),
        IF(Import.TipoArredondamento&lt;&gt;"TransfereGOV",
              ROUND(OFFSET($P29,0,AR$13),15-13*ORÇAMENTO!$AF$7)/$H29*OFFSET(ORÇAMENTO!$X$15,ROW(AR29)-ROW(AR$15),0),
              ROUND(ROUND(OFFSET($P29,0,AR$13),15-13*ORÇAMENTO!$AF$7)*OFFSET(ORÇAMENTO!$W$15,ROW(AR29)-ROW(AR$15),0),15-13*ORÇAMENTO!$AF$11)),
         0)</f>
        <v>0</v>
      </c>
      <c r="AS29" s="453">
        <f ca="1">IF(AND($D29="Serviço",AS$12&lt;&gt;0,$H29&gt;0,OR(AUTOEVENTO&lt;&gt;"manual",$M29&lt;&gt;$A$15)),
        IF(Import.TipoArredondamento&lt;&gt;"TransfereGOV",
              ROUND(OFFSET($P29,0,AS$13),15-13*ORÇAMENTO!$AF$7)/$H29*OFFSET(ORÇAMENTO!$X$15,ROW(AS29)-ROW(AS$15),0),
              ROUND(ROUND(OFFSET($P29,0,AS$13),15-13*ORÇAMENTO!$AF$7)*OFFSET(ORÇAMENTO!$W$15,ROW(AS29)-ROW(AS$15),0),15-13*ORÇAMENTO!$AF$11)),
         0)</f>
        <v>0</v>
      </c>
      <c r="AT29" s="453">
        <f ca="1">IF(AND($D29="Serviço",AT$12&lt;&gt;0,$H29&gt;0,OR(AUTOEVENTO&lt;&gt;"manual",$M29&lt;&gt;$A$15)),
        IF(Import.TipoArredondamento&lt;&gt;"TransfereGOV",
              ROUND(OFFSET($P29,0,AT$13),15-13*ORÇAMENTO!$AF$7)/$H29*OFFSET(ORÇAMENTO!$X$15,ROW(AT29)-ROW(AT$15),0),
              ROUND(ROUND(OFFSET($P29,0,AT$13),15-13*ORÇAMENTO!$AF$7)*OFFSET(ORÇAMENTO!$W$15,ROW(AT29)-ROW(AT$15),0),15-13*ORÇAMENTO!$AF$11)),
         0)</f>
        <v>0</v>
      </c>
      <c r="AU29" s="453">
        <f ca="1">IF(AND($D29="Serviço",AU$12&lt;&gt;0,$H29&gt;0,OR(AUTOEVENTO&lt;&gt;"manual",$M29&lt;&gt;$A$15)),
        IF(Import.TipoArredondamento&lt;&gt;"TransfereGOV",
              ROUND(OFFSET($P29,0,AU$13),15-13*ORÇAMENTO!$AF$7)/$H29*OFFSET(ORÇAMENTO!$X$15,ROW(AU29)-ROW(AU$15),0),
              ROUND(ROUND(OFFSET($P29,0,AU$13),15-13*ORÇAMENTO!$AF$7)*OFFSET(ORÇAMENTO!$W$15,ROW(AU29)-ROW(AU$15),0),15-13*ORÇAMENTO!$AF$11)),
         0)</f>
        <v>0</v>
      </c>
      <c r="AV29" s="453">
        <f ca="1">IF(AND($D29="Serviço",AV$12&lt;&gt;0,$H29&gt;0,OR(AUTOEVENTO&lt;&gt;"manual",$M29&lt;&gt;$A$15)),
        IF(Import.TipoArredondamento&lt;&gt;"TransfereGOV",
              ROUND(OFFSET($P29,0,AV$13),15-13*ORÇAMENTO!$AF$7)/$H29*OFFSET(ORÇAMENTO!$X$15,ROW(AV29)-ROW(AV$15),0),
              ROUND(ROUND(OFFSET($P29,0,AV$13),15-13*ORÇAMENTO!$AF$7)*OFFSET(ORÇAMENTO!$W$15,ROW(AV29)-ROW(AV$15),0),15-13*ORÇAMENTO!$AF$11)),
         0)</f>
        <v>0</v>
      </c>
      <c r="AW29" s="453">
        <f ca="1">IF(AND($D29="Serviço",AW$12&lt;&gt;0,$H29&gt;0,OR(AUTOEVENTO&lt;&gt;"manual",$M29&lt;&gt;$A$15)),
        IF(Import.TipoArredondamento&lt;&gt;"TransfereGOV",
              ROUND(OFFSET($P29,0,AW$13),15-13*ORÇAMENTO!$AF$7)/$H29*OFFSET(ORÇAMENTO!$X$15,ROW(AW29)-ROW(AW$15),0),
              ROUND(ROUND(OFFSET($P29,0,AW$13),15-13*ORÇAMENTO!$AF$7)*OFFSET(ORÇAMENTO!$W$15,ROW(AW29)-ROW(AW$15),0),15-13*ORÇAMENTO!$AF$11)),
         0)</f>
        <v>0</v>
      </c>
      <c r="AX29" s="453">
        <f ca="1">IF(AND($D29="Serviço",AX$12&lt;&gt;0,$H29&gt;0,OR(AUTOEVENTO&lt;&gt;"manual",$M29&lt;&gt;$A$15)),
        IF(Import.TipoArredondamento&lt;&gt;"TransfereGOV",
              ROUND(OFFSET($P29,0,AX$13),15-13*ORÇAMENTO!$AF$7)/$H29*OFFSET(ORÇAMENTO!$X$15,ROW(AX29)-ROW(AX$15),0),
              ROUND(ROUND(OFFSET($P29,0,AX$13),15-13*ORÇAMENTO!$AF$7)*OFFSET(ORÇAMENTO!$W$15,ROW(AX29)-ROW(AX$15),0),15-13*ORÇAMENTO!$AF$11)),
         0)</f>
        <v>0</v>
      </c>
      <c r="AY29" s="453">
        <f ca="1">IF(AND($D29="Serviço",AY$12&lt;&gt;0,$H29&gt;0,OR(AUTOEVENTO&lt;&gt;"manual",$M29&lt;&gt;$A$15)),
        IF(Import.TipoArredondamento&lt;&gt;"TransfereGOV",
              ROUND(OFFSET($P29,0,AY$13),15-13*ORÇAMENTO!$AF$7)/$H29*OFFSET(ORÇAMENTO!$X$15,ROW(AY29)-ROW(AY$15),0),
              ROUND(ROUND(OFFSET($P29,0,AY$13),15-13*ORÇAMENTO!$AF$7)*OFFSET(ORÇAMENTO!$W$15,ROW(AY29)-ROW(AY$15),0),15-13*ORÇAMENTO!$AF$11)),
         0)</f>
        <v>0</v>
      </c>
      <c r="AZ29" s="453">
        <f ca="1">IF(AND($D29="Serviço",AZ$12&lt;&gt;0,$H29&gt;0,OR(AUTOEVENTO&lt;&gt;"manual",$M29&lt;&gt;$A$15)),
        IF(Import.TipoArredondamento&lt;&gt;"TransfereGOV",
              ROUND(OFFSET($P29,0,AZ$13),15-13*ORÇAMENTO!$AF$7)/$H29*OFFSET(ORÇAMENTO!$X$15,ROW(AZ29)-ROW(AZ$15),0),
              ROUND(ROUND(OFFSET($P29,0,AZ$13),15-13*ORÇAMENTO!$AF$7)*OFFSET(ORÇAMENTO!$W$15,ROW(AZ29)-ROW(AZ$15),0),15-13*ORÇAMENTO!$AF$11)),
         0)</f>
        <v>0</v>
      </c>
      <c r="BA29" s="453">
        <f ca="1">IF(AND($D29="Serviço",BA$12&lt;&gt;0,$H29&gt;0,OR(AUTOEVENTO&lt;&gt;"manual",$M29&lt;&gt;$A$15)),
        IF(Import.TipoArredondamento&lt;&gt;"TransfereGOV",
              ROUND(OFFSET($P29,0,BA$13),15-13*ORÇAMENTO!$AF$7)/$H29*OFFSET(ORÇAMENTO!$X$15,ROW(BA29)-ROW(BA$15),0),
              ROUND(ROUND(OFFSET($P29,0,BA$13),15-13*ORÇAMENTO!$AF$7)*OFFSET(ORÇAMENTO!$W$15,ROW(BA29)-ROW(BA$15),0),15-13*ORÇAMENTO!$AF$11)),
         0)</f>
        <v>0</v>
      </c>
      <c r="BC29" s="171">
        <f ca="1">IF(OR($D29&lt;&gt;"Serviço",AND(AUTOEVENTO="Manual",$M29=$A$15)),0,
         IF(OFFSET(CRONOPLE!$F$15,$M29-$A$15,BC$13)=0,10^12,OFFSET(CRONOPLE!$F$15,$M29-$A$15,BC$13)))</f>
        <v>1</v>
      </c>
      <c r="BD29" s="171">
        <f ca="1">IF(OR($D29&lt;&gt;"Serviço",AND(AUTOEVENTO="Manual",$M29=$A$15)),0,
         IF(OFFSET(CRONOPLE!$F$15,$M29-$A$15,BD$13)=0,10^12,OFFSET(CRONOPLE!$F$15,$M29-$A$15,BD$13)))</f>
        <v>1000000000000</v>
      </c>
      <c r="BE29" s="171">
        <f ca="1">IF(OR($D29&lt;&gt;"Serviço",AND(AUTOEVENTO="Manual",$M29=$A$15)),0,
         IF(OFFSET(CRONOPLE!$F$15,$M29-$A$15,BE$13)=0,10^12,OFFSET(CRONOPLE!$F$15,$M29-$A$15,BE$13)))</f>
        <v>1000000000000</v>
      </c>
      <c r="BF29" s="171">
        <f ca="1">IF(OR($D29&lt;&gt;"Serviço",AND(AUTOEVENTO="Manual",$M29=$A$15)),0,
         IF(OFFSET(CRONOPLE!$F$15,$M29-$A$15,BF$13)=0,10^12,OFFSET(CRONOPLE!$F$15,$M29-$A$15,BF$13)))</f>
        <v>1000000000000</v>
      </c>
      <c r="BG29" s="171">
        <f ca="1">IF(OR($D29&lt;&gt;"Serviço",AND(AUTOEVENTO="Manual",$M29=$A$15)),0,
         IF(OFFSET(CRONOPLE!$F$15,$M29-$A$15,BG$13)=0,10^12,OFFSET(CRONOPLE!$F$15,$M29-$A$15,BG$13)))</f>
        <v>1000000000000</v>
      </c>
      <c r="BH29" s="171">
        <f ca="1">IF(OR($D29&lt;&gt;"Serviço",AND(AUTOEVENTO="Manual",$M29=$A$15)),0,
         IF(OFFSET(CRONOPLE!$F$15,$M29-$A$15,BH$13)=0,10^12,OFFSET(CRONOPLE!$F$15,$M29-$A$15,BH$13)))</f>
        <v>1000000000000</v>
      </c>
      <c r="BI29" s="171">
        <f ca="1">IF(OR($D29&lt;&gt;"Serviço",AND(AUTOEVENTO="Manual",$M29=$A$15)),0,
         IF(OFFSET(CRONOPLE!$F$15,$M29-$A$15,BI$13)=0,10^12,OFFSET(CRONOPLE!$F$15,$M29-$A$15,BI$13)))</f>
        <v>1000000000000</v>
      </c>
      <c r="BJ29" s="171">
        <f ca="1">IF(OR($D29&lt;&gt;"Serviço",AND(AUTOEVENTO="Manual",$M29=$A$15)),0,
         IF(OFFSET(CRONOPLE!$F$15,$M29-$A$15,BJ$13)=0,10^12,OFFSET(CRONOPLE!$F$15,$M29-$A$15,BJ$13)))</f>
        <v>1000000000000</v>
      </c>
      <c r="BK29" s="171">
        <f ca="1">IF(OR($D29&lt;&gt;"Serviço",AND(AUTOEVENTO="Manual",$M29=$A$15)),0,
         IF(OFFSET(CRONOPLE!$F$15,$M29-$A$15,BK$13)=0,10^12,OFFSET(CRONOPLE!$F$15,$M29-$A$15,BK$13)))</f>
        <v>1000000000000</v>
      </c>
      <c r="BL29" s="171">
        <f ca="1">IF(OR($D29&lt;&gt;"Serviço",AND(AUTOEVENTO="Manual",$M29=$A$15)),0,
         IF(OFFSET(CRONOPLE!$F$15,$M29-$A$15,BL$13)=0,10^12,OFFSET(CRONOPLE!$F$15,$M29-$A$15,BL$13)))</f>
        <v>1000000000000</v>
      </c>
      <c r="BM29" s="171">
        <f ca="1">IF(OR($D29&lt;&gt;"Serviço",AND(AUTOEVENTO="Manual",$M29=$A$15)),0,
         IF(OFFSET(CRONOPLE!$F$15,$M29-$A$15,BM$13)=0,10^12,OFFSET(CRONOPLE!$F$15,$M29-$A$15,BM$13)))</f>
        <v>1000000000000</v>
      </c>
      <c r="BN29" s="171">
        <f ca="1">IF(OR($D29&lt;&gt;"Serviço",AND(AUTOEVENTO="Manual",$M29=$A$15)),0,
         IF(OFFSET(CRONOPLE!$F$15,$M29-$A$15,BN$13)=0,10^12,OFFSET(CRONOPLE!$F$15,$M29-$A$15,BN$13)))</f>
        <v>1000000000000</v>
      </c>
      <c r="BO29" s="171">
        <f ca="1">IF(OR($D29&lt;&gt;"Serviço",AND(AUTOEVENTO="Manual",$M29=$A$15)),0,
         IF(OFFSET(CRONOPLE!$F$15,$M29-$A$15,BO$13)=0,10^12,OFFSET(CRONOPLE!$F$15,$M29-$A$15,BO$13)))</f>
        <v>1000000000000</v>
      </c>
      <c r="BP29" s="171">
        <f ca="1">IF(OR($D29&lt;&gt;"Serviço",AND(AUTOEVENTO="Manual",$M29=$A$15)),0,
         IF(OFFSET(CRONOPLE!$F$15,$M29-$A$15,BP$13)=0,10^12,OFFSET(CRONOPLE!$F$15,$M29-$A$15,BP$13)))</f>
        <v>1000000000000</v>
      </c>
      <c r="BQ29" s="171">
        <f ca="1">IF(OR($D29&lt;&gt;"Serviço",AND(AUTOEVENTO="Manual",$M29=$A$15)),0,
         IF(OFFSET(CRONOPLE!$F$15,$M29-$A$15,BQ$13)=0,10^12,OFFSET(CRONOPLE!$F$15,$M29-$A$15,BQ$13)))</f>
        <v>1000000000000</v>
      </c>
      <c r="BR29" s="171">
        <f ca="1">IF(OR($D29&lt;&gt;"Serviço",AND(AUTOEVENTO="Manual",$M29=$A$15)),0,
         IF(OFFSET(CRONOPLE!$F$15,$M29-$A$15,BR$13)=0,10^12,OFFSET(CRONOPLE!$F$15,$M29-$A$15,BR$13)))</f>
        <v>1000000000000</v>
      </c>
      <c r="BS29" s="171">
        <f ca="1">IF(OR($D29&lt;&gt;"Serviço",AND(AUTOEVENTO="Manual",$M29=$A$15)),0,
         IF(OFFSET(CRONOPLE!$F$15,$M29-$A$15,BS$13)=0,10^12,OFFSET(CRONOPLE!$F$15,$M29-$A$15,BS$13)))</f>
        <v>1000000000000</v>
      </c>
      <c r="BT29" s="171">
        <f ca="1">IF(OR($D29&lt;&gt;"Serviço",AND(AUTOEVENTO="Manual",$M29=$A$15)),0,
         IF(OFFSET(CRONOPLE!$F$15,$M29-$A$15,BT$13)=0,10^12,OFFSET(CRONOPLE!$F$15,$M29-$A$15,BT$13)))</f>
        <v>1000000000000</v>
      </c>
      <c r="BV29" s="172">
        <f ca="1">IF(OR($D29&lt;&gt;"Serviço",AND(AUTOEVENTO="Manual",$M29=$A$15),$M29&gt;(ROW(PLE.lastrow)-ROW(PLE.firstrow))),0,
           IF(OFFSET(PLE!$G$15,$M29-$A$15,BV$13)="",10^12,OFFSET(PLE!$G$15,$M29-$A$15,BV$13)))</f>
        <v>1000000000000</v>
      </c>
      <c r="BW29" s="172">
        <f ca="1">IF(OR($D29&lt;&gt;"Serviço",AND(AUTOEVENTO="Manual",$M29=$A$15),$M29&gt;(ROW(PLE.lastrow)-ROW(PLE.firstrow))),0,
           IF(OFFSET(PLE!$G$15,$M29-$A$15,BW$13)="",10^12,OFFSET(PLE!$G$15,$M29-$A$15,BW$13)))</f>
        <v>1000000000000</v>
      </c>
      <c r="BX29" s="172">
        <f ca="1">IF(OR($D29&lt;&gt;"Serviço",AND(AUTOEVENTO="Manual",$M29=$A$15),$M29&gt;(ROW(PLE.lastrow)-ROW(PLE.firstrow))),0,
           IF(OFFSET(PLE!$G$15,$M29-$A$15,BX$13)="",10^12,OFFSET(PLE!$G$15,$M29-$A$15,BX$13)))</f>
        <v>1000000000000</v>
      </c>
      <c r="BY29" s="172">
        <f ca="1">IF(OR($D29&lt;&gt;"Serviço",AND(AUTOEVENTO="Manual",$M29=$A$15),$M29&gt;(ROW(PLE.lastrow)-ROW(PLE.firstrow))),0,
           IF(OFFSET(PLE!$G$15,$M29-$A$15,BY$13)="",10^12,OFFSET(PLE!$G$15,$M29-$A$15,BY$13)))</f>
        <v>1000000000000</v>
      </c>
      <c r="BZ29" s="172">
        <f ca="1">IF(OR($D29&lt;&gt;"Serviço",AND(AUTOEVENTO="Manual",$M29=$A$15),$M29&gt;(ROW(PLE.lastrow)-ROW(PLE.firstrow))),0,
           IF(OFFSET(PLE!$G$15,$M29-$A$15,BZ$13)="",10^12,OFFSET(PLE!$G$15,$M29-$A$15,BZ$13)))</f>
        <v>1000000000000</v>
      </c>
      <c r="CA29" s="172">
        <f ca="1">IF(OR($D29&lt;&gt;"Serviço",AND(AUTOEVENTO="Manual",$M29=$A$15),$M29&gt;(ROW(PLE.lastrow)-ROW(PLE.firstrow))),0,
           IF(OFFSET(PLE!$G$15,$M29-$A$15,CA$13)="",10^12,OFFSET(PLE!$G$15,$M29-$A$15,CA$13)))</f>
        <v>1000000000000</v>
      </c>
      <c r="CB29" s="172">
        <f ca="1">IF(OR($D29&lt;&gt;"Serviço",AND(AUTOEVENTO="Manual",$M29=$A$15),$M29&gt;(ROW(PLE.lastrow)-ROW(PLE.firstrow))),0,
           IF(OFFSET(PLE!$G$15,$M29-$A$15,CB$13)="",10^12,OFFSET(PLE!$G$15,$M29-$A$15,CB$13)))</f>
        <v>1000000000000</v>
      </c>
      <c r="CC29" s="172">
        <f ca="1">IF(OR($D29&lt;&gt;"Serviço",AND(AUTOEVENTO="Manual",$M29=$A$15),$M29&gt;(ROW(PLE.lastrow)-ROW(PLE.firstrow))),0,
           IF(OFFSET(PLE!$G$15,$M29-$A$15,CC$13)="",10^12,OFFSET(PLE!$G$15,$M29-$A$15,CC$13)))</f>
        <v>1000000000000</v>
      </c>
      <c r="CD29" s="172">
        <f ca="1">IF(OR($D29&lt;&gt;"Serviço",AND(AUTOEVENTO="Manual",$M29=$A$15),$M29&gt;(ROW(PLE.lastrow)-ROW(PLE.firstrow))),0,
           IF(OFFSET(PLE!$G$15,$M29-$A$15,CD$13)="",10^12,OFFSET(PLE!$G$15,$M29-$A$15,CD$13)))</f>
        <v>1000000000000</v>
      </c>
      <c r="CE29" s="172">
        <f ca="1">IF(OR($D29&lt;&gt;"Serviço",AND(AUTOEVENTO="Manual",$M29=$A$15),$M29&gt;(ROW(PLE.lastrow)-ROW(PLE.firstrow))),0,
           IF(OFFSET(PLE!$G$15,$M29-$A$15,CE$13)="",10^12,OFFSET(PLE!$G$15,$M29-$A$15,CE$13)))</f>
        <v>1000000000000</v>
      </c>
      <c r="CF29" s="172">
        <f ca="1">IF(OR($D29&lt;&gt;"Serviço",AND(AUTOEVENTO="Manual",$M29=$A$15),$M29&gt;(ROW(PLE.lastrow)-ROW(PLE.firstrow))),0,
           IF(OFFSET(PLE!$G$15,$M29-$A$15,CF$13)="",10^12,OFFSET(PLE!$G$15,$M29-$A$15,CF$13)))</f>
        <v>1000000000000</v>
      </c>
      <c r="CG29" s="172">
        <f ca="1">IF(OR($D29&lt;&gt;"Serviço",AND(AUTOEVENTO="Manual",$M29=$A$15),$M29&gt;(ROW(PLE.lastrow)-ROW(PLE.firstrow))),0,
           IF(OFFSET(PLE!$G$15,$M29-$A$15,CG$13)="",10^12,OFFSET(PLE!$G$15,$M29-$A$15,CG$13)))</f>
        <v>1000000000000</v>
      </c>
      <c r="CH29" s="172">
        <f ca="1">IF(OR($D29&lt;&gt;"Serviço",AND(AUTOEVENTO="Manual",$M29=$A$15),$M29&gt;(ROW(PLE.lastrow)-ROW(PLE.firstrow))),0,
           IF(OFFSET(PLE!$G$15,$M29-$A$15,CH$13)="",10^12,OFFSET(PLE!$G$15,$M29-$A$15,CH$13)))</f>
        <v>1000000000000</v>
      </c>
      <c r="CI29" s="172">
        <f ca="1">IF(OR($D29&lt;&gt;"Serviço",AND(AUTOEVENTO="Manual",$M29=$A$15),$M29&gt;(ROW(PLE.lastrow)-ROW(PLE.firstrow))),0,
           IF(OFFSET(PLE!$G$15,$M29-$A$15,CI$13)="",10^12,OFFSET(PLE!$G$15,$M29-$A$15,CI$13)))</f>
        <v>1000000000000</v>
      </c>
      <c r="CJ29" s="172">
        <f ca="1">IF(OR($D29&lt;&gt;"Serviço",AND(AUTOEVENTO="Manual",$M29=$A$15),$M29&gt;(ROW(PLE.lastrow)-ROW(PLE.firstrow))),0,
           IF(OFFSET(PLE!$G$15,$M29-$A$15,CJ$13)="",10^12,OFFSET(PLE!$G$15,$M29-$A$15,CJ$13)))</f>
        <v>1000000000000</v>
      </c>
      <c r="CK29" s="172">
        <f ca="1">IF(OR($D29&lt;&gt;"Serviço",AND(AUTOEVENTO="Manual",$M29=$A$15),$M29&gt;(ROW(PLE.lastrow)-ROW(PLE.firstrow))),0,
           IF(OFFSET(PLE!$G$15,$M29-$A$15,CK$13)="",10^12,OFFSET(PLE!$G$15,$M29-$A$15,CK$13)))</f>
        <v>1000000000000</v>
      </c>
      <c r="CL29" s="172">
        <f ca="1">IF(OR($D29&lt;&gt;"Serviço",AND(AUTOEVENTO="Manual",$M29=$A$15),$M29&gt;(ROW(PLE.lastrow)-ROW(PLE.firstrow))),0,
           IF(OFFSET(PLE!$G$15,$M29-$A$15,CL$13)="",10^12,OFFSET(PLE!$G$15,$M29-$A$15,CL$13)))</f>
        <v>1000000000000</v>
      </c>
      <c r="CM29" s="172">
        <f ca="1">IF(OR($D29&lt;&gt;"Serviço",AND(AUTOEVENTO="Manual",$M29=$A$15),$M29&gt;(ROW(PLE.lastrow)-ROW(PLE.firstrow))),0,
           IF(OFFSET(PLE!$G$15,$M29-$A$15,CM$13)="",10^12,OFFSET(PLE!$G$15,$M29-$A$15,CM$13)))</f>
        <v>1000000000000</v>
      </c>
    </row>
    <row r="30" spans="1:91" s="673" customFormat="1" ht="38.25" x14ac:dyDescent="0.2">
      <c r="A30" s="669">
        <f t="shared" ca="1" si="10"/>
        <v>1</v>
      </c>
      <c r="B30" s="669" t="str">
        <f ca="1">OFFSET(ORÇAMENTO!C$15,ROW(B30)-ROW(B$15),0)</f>
        <v>S</v>
      </c>
      <c r="C30" s="669" t="str">
        <f ca="1">OFFSET(ORÇAMENTO!L$15,ROW(C30)-ROW(C$15),0)</f>
        <v>F</v>
      </c>
      <c r="D30" s="116" t="str">
        <f ca="1">OFFSET(ORÇAMENTO!N$15,ROW(D30)-ROW(D$15),0)</f>
        <v>Serviço</v>
      </c>
      <c r="E30" s="117" t="str">
        <f ca="1">OFFSET(ORÇAMENTO!O$15,ROW(E30)-ROW(E$15),0)</f>
        <v>1.1.13.</v>
      </c>
      <c r="F30" s="163" t="str">
        <f ca="1">OFFSET(ORÇAMENTO!R$15,ROW(F30)-ROW(F$15),0)</f>
        <v>TRANSPORTE COM CAMINHÃO BASCULANTE DE 18 M³, EM VIA URBANA PAVIMENTADA, DMT ATÉ 30 KM (UNIDADE: M3XKM). AF_02/2026</v>
      </c>
      <c r="G30" s="164" t="str">
        <f ca="1">IF($D30&lt;&gt;"Serviço","",OFFSET(ORÇAMENTO!S$15,ROW(G30)-ROW(G$15),0))</f>
        <v>M3XKM</v>
      </c>
      <c r="H30" s="122">
        <f ca="1">IF($D30&lt;&gt;"Serviço",0,IF(ACOMPANHAMENTO="BM",ROUND(OFFSET(ORÇAMENTO!AJ$15,ROW(H30)-ROW(H$15),0),15-13*ORÇAMENTO!$AF$7),SUMPRODUCT(($Q$1:$AI$1=1)*ROUND($Q30:$AI30,15-13*ORÇAMENTO!$AF$7))))</f>
        <v>3154.06</v>
      </c>
      <c r="I30" s="468" t="s">
        <v>1109</v>
      </c>
      <c r="J30" s="665" t="e">
        <f ca="1">IF(OR(B30&lt;&gt;"S",CÁLCULO.FrentesPreenchidas=0),"",IF(AND(ACOMPANHAMENTO="PLE",AUTOEVENTO="Manual",OR(H30&gt;0,ORÇAMENTO!AC30="QUANT."),OR(K30="",M30=0,N30="")),"►",IF(AND(ACOMPANHAMENTO="PLE",ORÇAMENTO!AC30="QUANT."),"►►",IF(AND(COUNTIF($P$11:$AI$11,"▼")=0,H30&gt;0,I30=""),"◄",""))))</f>
        <v>#NAME?</v>
      </c>
      <c r="K30" s="666" t="s">
        <v>1101</v>
      </c>
      <c r="L30" s="165" t="s">
        <v>765</v>
      </c>
      <c r="M30" s="166">
        <f ca="1">IF($D30&lt;&gt;"Serviço","",
          IF(AUTOEVENTO="manual",$A30,
                IF(ISERROR(MATCH($A30,$A$15:OFFSET($A30,-1,0),0)),MAX($M$15:OFFSET(M30,-1,0))+1,
                      INDEX($M$15:OFFSET(M30,-1,0),MATCH($A30,$A$15:OFFSET($A30,-1,0),0)))))</f>
        <v>1</v>
      </c>
      <c r="N30" s="167" t="str">
        <f ca="1">IF($D30&lt;&gt;"Serviço","",
         IF(AUTOEVENTO="Manual",
                IF($A30=0,"&lt;-- defina o número do agrupador",
                       OFFSET(EVENTOS!$D$15,$A30-$A$15,0)),
                OFFSET($F$15,$A30,0)))</f>
        <v>Serviços Preliminares</v>
      </c>
      <c r="O30" s="168"/>
      <c r="Q30" s="168">
        <f>450.58*7</f>
        <v>3154.06</v>
      </c>
      <c r="R30" s="169"/>
      <c r="S30" s="169"/>
      <c r="T30" s="169"/>
      <c r="U30" s="169"/>
      <c r="V30" s="169"/>
      <c r="W30" s="169"/>
      <c r="X30" s="169"/>
      <c r="Y30" s="169"/>
      <c r="Z30" s="170"/>
      <c r="AA30" s="169"/>
      <c r="AB30" s="169"/>
      <c r="AC30" s="169"/>
      <c r="AD30" s="169"/>
      <c r="AE30" s="169"/>
      <c r="AF30" s="169"/>
      <c r="AG30" s="169"/>
      <c r="AH30" s="170"/>
      <c r="AJ30" s="453">
        <f ca="1">IF(AND($D30="Serviço",AJ$12&lt;&gt;0,$H30&gt;0,OR(AUTOEVENTO&lt;&gt;"manual",$M30&lt;&gt;$A$15)),
        IF(Import.TipoArredondamento&lt;&gt;"TransfereGOV",
              ROUND(OFFSET($P30,0,AJ$13),15-13*ORÇAMENTO!$AF$7)/$H30*OFFSET(ORÇAMENTO!$X$15,ROW(AJ30)-ROW(AJ$15),0),
              ROUND(ROUND(OFFSET($P30,0,AJ$13),15-13*ORÇAMENTO!$AF$7)*OFFSET(ORÇAMENTO!$W$15,ROW(AJ30)-ROW(AJ$15),0),15-13*ORÇAMENTO!$AF$11)),
         0)</f>
        <v>8421.34</v>
      </c>
      <c r="AK30" s="453">
        <f ca="1">IF(AND($D30="Serviço",AK$12&lt;&gt;0,$H30&gt;0,OR(AUTOEVENTO&lt;&gt;"manual",$M30&lt;&gt;$A$15)),
        IF(Import.TipoArredondamento&lt;&gt;"TransfereGOV",
              ROUND(OFFSET($P30,0,AK$13),15-13*ORÇAMENTO!$AF$7)/$H30*OFFSET(ORÇAMENTO!$X$15,ROW(AK30)-ROW(AK$15),0),
              ROUND(ROUND(OFFSET($P30,0,AK$13),15-13*ORÇAMENTO!$AF$7)*OFFSET(ORÇAMENTO!$W$15,ROW(AK30)-ROW(AK$15),0),15-13*ORÇAMENTO!$AF$11)),
         0)</f>
        <v>0</v>
      </c>
      <c r="AL30" s="453">
        <f ca="1">IF(AND($D30="Serviço",AL$12&lt;&gt;0,$H30&gt;0,OR(AUTOEVENTO&lt;&gt;"manual",$M30&lt;&gt;$A$15)),
        IF(Import.TipoArredondamento&lt;&gt;"TransfereGOV",
              ROUND(OFFSET($P30,0,AL$13),15-13*ORÇAMENTO!$AF$7)/$H30*OFFSET(ORÇAMENTO!$X$15,ROW(AL30)-ROW(AL$15),0),
              ROUND(ROUND(OFFSET($P30,0,AL$13),15-13*ORÇAMENTO!$AF$7)*OFFSET(ORÇAMENTO!$W$15,ROW(AL30)-ROW(AL$15),0),15-13*ORÇAMENTO!$AF$11)),
         0)</f>
        <v>0</v>
      </c>
      <c r="AM30" s="453">
        <f ca="1">IF(AND($D30="Serviço",AM$12&lt;&gt;0,$H30&gt;0,OR(AUTOEVENTO&lt;&gt;"manual",$M30&lt;&gt;$A$15)),
        IF(Import.TipoArredondamento&lt;&gt;"TransfereGOV",
              ROUND(OFFSET($P30,0,AM$13),15-13*ORÇAMENTO!$AF$7)/$H30*OFFSET(ORÇAMENTO!$X$15,ROW(AM30)-ROW(AM$15),0),
              ROUND(ROUND(OFFSET($P30,0,AM$13),15-13*ORÇAMENTO!$AF$7)*OFFSET(ORÇAMENTO!$W$15,ROW(AM30)-ROW(AM$15),0),15-13*ORÇAMENTO!$AF$11)),
         0)</f>
        <v>0</v>
      </c>
      <c r="AN30" s="453">
        <f ca="1">IF(AND($D30="Serviço",AN$12&lt;&gt;0,$H30&gt;0,OR(AUTOEVENTO&lt;&gt;"manual",$M30&lt;&gt;$A$15)),
        IF(Import.TipoArredondamento&lt;&gt;"TransfereGOV",
              ROUND(OFFSET($P30,0,AN$13),15-13*ORÇAMENTO!$AF$7)/$H30*OFFSET(ORÇAMENTO!$X$15,ROW(AN30)-ROW(AN$15),0),
              ROUND(ROUND(OFFSET($P30,0,AN$13),15-13*ORÇAMENTO!$AF$7)*OFFSET(ORÇAMENTO!$W$15,ROW(AN30)-ROW(AN$15),0),15-13*ORÇAMENTO!$AF$11)),
         0)</f>
        <v>0</v>
      </c>
      <c r="AO30" s="453">
        <f ca="1">IF(AND($D30="Serviço",AO$12&lt;&gt;0,$H30&gt;0,OR(AUTOEVENTO&lt;&gt;"manual",$M30&lt;&gt;$A$15)),
        IF(Import.TipoArredondamento&lt;&gt;"TransfereGOV",
              ROUND(OFFSET($P30,0,AO$13),15-13*ORÇAMENTO!$AF$7)/$H30*OFFSET(ORÇAMENTO!$X$15,ROW(AO30)-ROW(AO$15),0),
              ROUND(ROUND(OFFSET($P30,0,AO$13),15-13*ORÇAMENTO!$AF$7)*OFFSET(ORÇAMENTO!$W$15,ROW(AO30)-ROW(AO$15),0),15-13*ORÇAMENTO!$AF$11)),
         0)</f>
        <v>0</v>
      </c>
      <c r="AP30" s="453">
        <f ca="1">IF(AND($D30="Serviço",AP$12&lt;&gt;0,$H30&gt;0,OR(AUTOEVENTO&lt;&gt;"manual",$M30&lt;&gt;$A$15)),
        IF(Import.TipoArredondamento&lt;&gt;"TransfereGOV",
              ROUND(OFFSET($P30,0,AP$13),15-13*ORÇAMENTO!$AF$7)/$H30*OFFSET(ORÇAMENTO!$X$15,ROW(AP30)-ROW(AP$15),0),
              ROUND(ROUND(OFFSET($P30,0,AP$13),15-13*ORÇAMENTO!$AF$7)*OFFSET(ORÇAMENTO!$W$15,ROW(AP30)-ROW(AP$15),0),15-13*ORÇAMENTO!$AF$11)),
         0)</f>
        <v>0</v>
      </c>
      <c r="AQ30" s="453">
        <f ca="1">IF(AND($D30="Serviço",AQ$12&lt;&gt;0,$H30&gt;0,OR(AUTOEVENTO&lt;&gt;"manual",$M30&lt;&gt;$A$15)),
        IF(Import.TipoArredondamento&lt;&gt;"TransfereGOV",
              ROUND(OFFSET($P30,0,AQ$13),15-13*ORÇAMENTO!$AF$7)/$H30*OFFSET(ORÇAMENTO!$X$15,ROW(AQ30)-ROW(AQ$15),0),
              ROUND(ROUND(OFFSET($P30,0,AQ$13),15-13*ORÇAMENTO!$AF$7)*OFFSET(ORÇAMENTO!$W$15,ROW(AQ30)-ROW(AQ$15),0),15-13*ORÇAMENTO!$AF$11)),
         0)</f>
        <v>0</v>
      </c>
      <c r="AR30" s="453">
        <f ca="1">IF(AND($D30="Serviço",AR$12&lt;&gt;0,$H30&gt;0,OR(AUTOEVENTO&lt;&gt;"manual",$M30&lt;&gt;$A$15)),
        IF(Import.TipoArredondamento&lt;&gt;"TransfereGOV",
              ROUND(OFFSET($P30,0,AR$13),15-13*ORÇAMENTO!$AF$7)/$H30*OFFSET(ORÇAMENTO!$X$15,ROW(AR30)-ROW(AR$15),0),
              ROUND(ROUND(OFFSET($P30,0,AR$13),15-13*ORÇAMENTO!$AF$7)*OFFSET(ORÇAMENTO!$W$15,ROW(AR30)-ROW(AR$15),0),15-13*ORÇAMENTO!$AF$11)),
         0)</f>
        <v>0</v>
      </c>
      <c r="AS30" s="453">
        <f ca="1">IF(AND($D30="Serviço",AS$12&lt;&gt;0,$H30&gt;0,OR(AUTOEVENTO&lt;&gt;"manual",$M30&lt;&gt;$A$15)),
        IF(Import.TipoArredondamento&lt;&gt;"TransfereGOV",
              ROUND(OFFSET($P30,0,AS$13),15-13*ORÇAMENTO!$AF$7)/$H30*OFFSET(ORÇAMENTO!$X$15,ROW(AS30)-ROW(AS$15),0),
              ROUND(ROUND(OFFSET($P30,0,AS$13),15-13*ORÇAMENTO!$AF$7)*OFFSET(ORÇAMENTO!$W$15,ROW(AS30)-ROW(AS$15),0),15-13*ORÇAMENTO!$AF$11)),
         0)</f>
        <v>0</v>
      </c>
      <c r="AT30" s="453">
        <f ca="1">IF(AND($D30="Serviço",AT$12&lt;&gt;0,$H30&gt;0,OR(AUTOEVENTO&lt;&gt;"manual",$M30&lt;&gt;$A$15)),
        IF(Import.TipoArredondamento&lt;&gt;"TransfereGOV",
              ROUND(OFFSET($P30,0,AT$13),15-13*ORÇAMENTO!$AF$7)/$H30*OFFSET(ORÇAMENTO!$X$15,ROW(AT30)-ROW(AT$15),0),
              ROUND(ROUND(OFFSET($P30,0,AT$13),15-13*ORÇAMENTO!$AF$7)*OFFSET(ORÇAMENTO!$W$15,ROW(AT30)-ROW(AT$15),0),15-13*ORÇAMENTO!$AF$11)),
         0)</f>
        <v>0</v>
      </c>
      <c r="AU30" s="453">
        <f ca="1">IF(AND($D30="Serviço",AU$12&lt;&gt;0,$H30&gt;0,OR(AUTOEVENTO&lt;&gt;"manual",$M30&lt;&gt;$A$15)),
        IF(Import.TipoArredondamento&lt;&gt;"TransfereGOV",
              ROUND(OFFSET($P30,0,AU$13),15-13*ORÇAMENTO!$AF$7)/$H30*OFFSET(ORÇAMENTO!$X$15,ROW(AU30)-ROW(AU$15),0),
              ROUND(ROUND(OFFSET($P30,0,AU$13),15-13*ORÇAMENTO!$AF$7)*OFFSET(ORÇAMENTO!$W$15,ROW(AU30)-ROW(AU$15),0),15-13*ORÇAMENTO!$AF$11)),
         0)</f>
        <v>0</v>
      </c>
      <c r="AV30" s="453">
        <f ca="1">IF(AND($D30="Serviço",AV$12&lt;&gt;0,$H30&gt;0,OR(AUTOEVENTO&lt;&gt;"manual",$M30&lt;&gt;$A$15)),
        IF(Import.TipoArredondamento&lt;&gt;"TransfereGOV",
              ROUND(OFFSET($P30,0,AV$13),15-13*ORÇAMENTO!$AF$7)/$H30*OFFSET(ORÇAMENTO!$X$15,ROW(AV30)-ROW(AV$15),0),
              ROUND(ROUND(OFFSET($P30,0,AV$13),15-13*ORÇAMENTO!$AF$7)*OFFSET(ORÇAMENTO!$W$15,ROW(AV30)-ROW(AV$15),0),15-13*ORÇAMENTO!$AF$11)),
         0)</f>
        <v>0</v>
      </c>
      <c r="AW30" s="453">
        <f ca="1">IF(AND($D30="Serviço",AW$12&lt;&gt;0,$H30&gt;0,OR(AUTOEVENTO&lt;&gt;"manual",$M30&lt;&gt;$A$15)),
        IF(Import.TipoArredondamento&lt;&gt;"TransfereGOV",
              ROUND(OFFSET($P30,0,AW$13),15-13*ORÇAMENTO!$AF$7)/$H30*OFFSET(ORÇAMENTO!$X$15,ROW(AW30)-ROW(AW$15),0),
              ROUND(ROUND(OFFSET($P30,0,AW$13),15-13*ORÇAMENTO!$AF$7)*OFFSET(ORÇAMENTO!$W$15,ROW(AW30)-ROW(AW$15),0),15-13*ORÇAMENTO!$AF$11)),
         0)</f>
        <v>0</v>
      </c>
      <c r="AX30" s="453">
        <f ca="1">IF(AND($D30="Serviço",AX$12&lt;&gt;0,$H30&gt;0,OR(AUTOEVENTO&lt;&gt;"manual",$M30&lt;&gt;$A$15)),
        IF(Import.TipoArredondamento&lt;&gt;"TransfereGOV",
              ROUND(OFFSET($P30,0,AX$13),15-13*ORÇAMENTO!$AF$7)/$H30*OFFSET(ORÇAMENTO!$X$15,ROW(AX30)-ROW(AX$15),0),
              ROUND(ROUND(OFFSET($P30,0,AX$13),15-13*ORÇAMENTO!$AF$7)*OFFSET(ORÇAMENTO!$W$15,ROW(AX30)-ROW(AX$15),0),15-13*ORÇAMENTO!$AF$11)),
         0)</f>
        <v>0</v>
      </c>
      <c r="AY30" s="453">
        <f ca="1">IF(AND($D30="Serviço",AY$12&lt;&gt;0,$H30&gt;0,OR(AUTOEVENTO&lt;&gt;"manual",$M30&lt;&gt;$A$15)),
        IF(Import.TipoArredondamento&lt;&gt;"TransfereGOV",
              ROUND(OFFSET($P30,0,AY$13),15-13*ORÇAMENTO!$AF$7)/$H30*OFFSET(ORÇAMENTO!$X$15,ROW(AY30)-ROW(AY$15),0),
              ROUND(ROUND(OFFSET($P30,0,AY$13),15-13*ORÇAMENTO!$AF$7)*OFFSET(ORÇAMENTO!$W$15,ROW(AY30)-ROW(AY$15),0),15-13*ORÇAMENTO!$AF$11)),
         0)</f>
        <v>0</v>
      </c>
      <c r="AZ30" s="453">
        <f ca="1">IF(AND($D30="Serviço",AZ$12&lt;&gt;0,$H30&gt;0,OR(AUTOEVENTO&lt;&gt;"manual",$M30&lt;&gt;$A$15)),
        IF(Import.TipoArredondamento&lt;&gt;"TransfereGOV",
              ROUND(OFFSET($P30,0,AZ$13),15-13*ORÇAMENTO!$AF$7)/$H30*OFFSET(ORÇAMENTO!$X$15,ROW(AZ30)-ROW(AZ$15),0),
              ROUND(ROUND(OFFSET($P30,0,AZ$13),15-13*ORÇAMENTO!$AF$7)*OFFSET(ORÇAMENTO!$W$15,ROW(AZ30)-ROW(AZ$15),0),15-13*ORÇAMENTO!$AF$11)),
         0)</f>
        <v>0</v>
      </c>
      <c r="BA30" s="453">
        <f ca="1">IF(AND($D30="Serviço",BA$12&lt;&gt;0,$H30&gt;0,OR(AUTOEVENTO&lt;&gt;"manual",$M30&lt;&gt;$A$15)),
        IF(Import.TipoArredondamento&lt;&gt;"TransfereGOV",
              ROUND(OFFSET($P30,0,BA$13),15-13*ORÇAMENTO!$AF$7)/$H30*OFFSET(ORÇAMENTO!$X$15,ROW(BA30)-ROW(BA$15),0),
              ROUND(ROUND(OFFSET($P30,0,BA$13),15-13*ORÇAMENTO!$AF$7)*OFFSET(ORÇAMENTO!$W$15,ROW(BA30)-ROW(BA$15),0),15-13*ORÇAMENTO!$AF$11)),
         0)</f>
        <v>0</v>
      </c>
      <c r="BC30" s="171">
        <f ca="1">IF(OR($D30&lt;&gt;"Serviço",AND(AUTOEVENTO="Manual",$M30=$A$15)),0,
         IF(OFFSET(CRONOPLE!$F$15,$M30-$A$15,BC$13)=0,10^12,OFFSET(CRONOPLE!$F$15,$M30-$A$15,BC$13)))</f>
        <v>1</v>
      </c>
      <c r="BD30" s="171">
        <f ca="1">IF(OR($D30&lt;&gt;"Serviço",AND(AUTOEVENTO="Manual",$M30=$A$15)),0,
         IF(OFFSET(CRONOPLE!$F$15,$M30-$A$15,BD$13)=0,10^12,OFFSET(CRONOPLE!$F$15,$M30-$A$15,BD$13)))</f>
        <v>1000000000000</v>
      </c>
      <c r="BE30" s="171">
        <f ca="1">IF(OR($D30&lt;&gt;"Serviço",AND(AUTOEVENTO="Manual",$M30=$A$15)),0,
         IF(OFFSET(CRONOPLE!$F$15,$M30-$A$15,BE$13)=0,10^12,OFFSET(CRONOPLE!$F$15,$M30-$A$15,BE$13)))</f>
        <v>1000000000000</v>
      </c>
      <c r="BF30" s="171">
        <f ca="1">IF(OR($D30&lt;&gt;"Serviço",AND(AUTOEVENTO="Manual",$M30=$A$15)),0,
         IF(OFFSET(CRONOPLE!$F$15,$M30-$A$15,BF$13)=0,10^12,OFFSET(CRONOPLE!$F$15,$M30-$A$15,BF$13)))</f>
        <v>1000000000000</v>
      </c>
      <c r="BG30" s="171">
        <f ca="1">IF(OR($D30&lt;&gt;"Serviço",AND(AUTOEVENTO="Manual",$M30=$A$15)),0,
         IF(OFFSET(CRONOPLE!$F$15,$M30-$A$15,BG$13)=0,10^12,OFFSET(CRONOPLE!$F$15,$M30-$A$15,BG$13)))</f>
        <v>1000000000000</v>
      </c>
      <c r="BH30" s="171">
        <f ca="1">IF(OR($D30&lt;&gt;"Serviço",AND(AUTOEVENTO="Manual",$M30=$A$15)),0,
         IF(OFFSET(CRONOPLE!$F$15,$M30-$A$15,BH$13)=0,10^12,OFFSET(CRONOPLE!$F$15,$M30-$A$15,BH$13)))</f>
        <v>1000000000000</v>
      </c>
      <c r="BI30" s="171">
        <f ca="1">IF(OR($D30&lt;&gt;"Serviço",AND(AUTOEVENTO="Manual",$M30=$A$15)),0,
         IF(OFFSET(CRONOPLE!$F$15,$M30-$A$15,BI$13)=0,10^12,OFFSET(CRONOPLE!$F$15,$M30-$A$15,BI$13)))</f>
        <v>1000000000000</v>
      </c>
      <c r="BJ30" s="171">
        <f ca="1">IF(OR($D30&lt;&gt;"Serviço",AND(AUTOEVENTO="Manual",$M30=$A$15)),0,
         IF(OFFSET(CRONOPLE!$F$15,$M30-$A$15,BJ$13)=0,10^12,OFFSET(CRONOPLE!$F$15,$M30-$A$15,BJ$13)))</f>
        <v>1000000000000</v>
      </c>
      <c r="BK30" s="171">
        <f ca="1">IF(OR($D30&lt;&gt;"Serviço",AND(AUTOEVENTO="Manual",$M30=$A$15)),0,
         IF(OFFSET(CRONOPLE!$F$15,$M30-$A$15,BK$13)=0,10^12,OFFSET(CRONOPLE!$F$15,$M30-$A$15,BK$13)))</f>
        <v>1000000000000</v>
      </c>
      <c r="BL30" s="171">
        <f ca="1">IF(OR($D30&lt;&gt;"Serviço",AND(AUTOEVENTO="Manual",$M30=$A$15)),0,
         IF(OFFSET(CRONOPLE!$F$15,$M30-$A$15,BL$13)=0,10^12,OFFSET(CRONOPLE!$F$15,$M30-$A$15,BL$13)))</f>
        <v>1000000000000</v>
      </c>
      <c r="BM30" s="171">
        <f ca="1">IF(OR($D30&lt;&gt;"Serviço",AND(AUTOEVENTO="Manual",$M30=$A$15)),0,
         IF(OFFSET(CRONOPLE!$F$15,$M30-$A$15,BM$13)=0,10^12,OFFSET(CRONOPLE!$F$15,$M30-$A$15,BM$13)))</f>
        <v>1000000000000</v>
      </c>
      <c r="BN30" s="171">
        <f ca="1">IF(OR($D30&lt;&gt;"Serviço",AND(AUTOEVENTO="Manual",$M30=$A$15)),0,
         IF(OFFSET(CRONOPLE!$F$15,$M30-$A$15,BN$13)=0,10^12,OFFSET(CRONOPLE!$F$15,$M30-$A$15,BN$13)))</f>
        <v>1000000000000</v>
      </c>
      <c r="BO30" s="171">
        <f ca="1">IF(OR($D30&lt;&gt;"Serviço",AND(AUTOEVENTO="Manual",$M30=$A$15)),0,
         IF(OFFSET(CRONOPLE!$F$15,$M30-$A$15,BO$13)=0,10^12,OFFSET(CRONOPLE!$F$15,$M30-$A$15,BO$13)))</f>
        <v>1000000000000</v>
      </c>
      <c r="BP30" s="171">
        <f ca="1">IF(OR($D30&lt;&gt;"Serviço",AND(AUTOEVENTO="Manual",$M30=$A$15)),0,
         IF(OFFSET(CRONOPLE!$F$15,$M30-$A$15,BP$13)=0,10^12,OFFSET(CRONOPLE!$F$15,$M30-$A$15,BP$13)))</f>
        <v>1000000000000</v>
      </c>
      <c r="BQ30" s="171">
        <f ca="1">IF(OR($D30&lt;&gt;"Serviço",AND(AUTOEVENTO="Manual",$M30=$A$15)),0,
         IF(OFFSET(CRONOPLE!$F$15,$M30-$A$15,BQ$13)=0,10^12,OFFSET(CRONOPLE!$F$15,$M30-$A$15,BQ$13)))</f>
        <v>1000000000000</v>
      </c>
      <c r="BR30" s="171">
        <f ca="1">IF(OR($D30&lt;&gt;"Serviço",AND(AUTOEVENTO="Manual",$M30=$A$15)),0,
         IF(OFFSET(CRONOPLE!$F$15,$M30-$A$15,BR$13)=0,10^12,OFFSET(CRONOPLE!$F$15,$M30-$A$15,BR$13)))</f>
        <v>1000000000000</v>
      </c>
      <c r="BS30" s="171">
        <f ca="1">IF(OR($D30&lt;&gt;"Serviço",AND(AUTOEVENTO="Manual",$M30=$A$15)),0,
         IF(OFFSET(CRONOPLE!$F$15,$M30-$A$15,BS$13)=0,10^12,OFFSET(CRONOPLE!$F$15,$M30-$A$15,BS$13)))</f>
        <v>1000000000000</v>
      </c>
      <c r="BT30" s="171">
        <f ca="1">IF(OR($D30&lt;&gt;"Serviço",AND(AUTOEVENTO="Manual",$M30=$A$15)),0,
         IF(OFFSET(CRONOPLE!$F$15,$M30-$A$15,BT$13)=0,10^12,OFFSET(CRONOPLE!$F$15,$M30-$A$15,BT$13)))</f>
        <v>1000000000000</v>
      </c>
      <c r="BV30" s="172">
        <f ca="1">IF(OR($D30&lt;&gt;"Serviço",AND(AUTOEVENTO="Manual",$M30=$A$15),$M30&gt;(ROW(PLE.lastrow)-ROW(PLE.firstrow))),0,
           IF(OFFSET(PLE!$G$15,$M30-$A$15,BV$13)="",10^12,OFFSET(PLE!$G$15,$M30-$A$15,BV$13)))</f>
        <v>1000000000000</v>
      </c>
      <c r="BW30" s="172">
        <f ca="1">IF(OR($D30&lt;&gt;"Serviço",AND(AUTOEVENTO="Manual",$M30=$A$15),$M30&gt;(ROW(PLE.lastrow)-ROW(PLE.firstrow))),0,
           IF(OFFSET(PLE!$G$15,$M30-$A$15,BW$13)="",10^12,OFFSET(PLE!$G$15,$M30-$A$15,BW$13)))</f>
        <v>1000000000000</v>
      </c>
      <c r="BX30" s="172">
        <f ca="1">IF(OR($D30&lt;&gt;"Serviço",AND(AUTOEVENTO="Manual",$M30=$A$15),$M30&gt;(ROW(PLE.lastrow)-ROW(PLE.firstrow))),0,
           IF(OFFSET(PLE!$G$15,$M30-$A$15,BX$13)="",10^12,OFFSET(PLE!$G$15,$M30-$A$15,BX$13)))</f>
        <v>1000000000000</v>
      </c>
      <c r="BY30" s="172">
        <f ca="1">IF(OR($D30&lt;&gt;"Serviço",AND(AUTOEVENTO="Manual",$M30=$A$15),$M30&gt;(ROW(PLE.lastrow)-ROW(PLE.firstrow))),0,
           IF(OFFSET(PLE!$G$15,$M30-$A$15,BY$13)="",10^12,OFFSET(PLE!$G$15,$M30-$A$15,BY$13)))</f>
        <v>1000000000000</v>
      </c>
      <c r="BZ30" s="172">
        <f ca="1">IF(OR($D30&lt;&gt;"Serviço",AND(AUTOEVENTO="Manual",$M30=$A$15),$M30&gt;(ROW(PLE.lastrow)-ROW(PLE.firstrow))),0,
           IF(OFFSET(PLE!$G$15,$M30-$A$15,BZ$13)="",10^12,OFFSET(PLE!$G$15,$M30-$A$15,BZ$13)))</f>
        <v>1000000000000</v>
      </c>
      <c r="CA30" s="172">
        <f ca="1">IF(OR($D30&lt;&gt;"Serviço",AND(AUTOEVENTO="Manual",$M30=$A$15),$M30&gt;(ROW(PLE.lastrow)-ROW(PLE.firstrow))),0,
           IF(OFFSET(PLE!$G$15,$M30-$A$15,CA$13)="",10^12,OFFSET(PLE!$G$15,$M30-$A$15,CA$13)))</f>
        <v>1000000000000</v>
      </c>
      <c r="CB30" s="172">
        <f ca="1">IF(OR($D30&lt;&gt;"Serviço",AND(AUTOEVENTO="Manual",$M30=$A$15),$M30&gt;(ROW(PLE.lastrow)-ROW(PLE.firstrow))),0,
           IF(OFFSET(PLE!$G$15,$M30-$A$15,CB$13)="",10^12,OFFSET(PLE!$G$15,$M30-$A$15,CB$13)))</f>
        <v>1000000000000</v>
      </c>
      <c r="CC30" s="172">
        <f ca="1">IF(OR($D30&lt;&gt;"Serviço",AND(AUTOEVENTO="Manual",$M30=$A$15),$M30&gt;(ROW(PLE.lastrow)-ROW(PLE.firstrow))),0,
           IF(OFFSET(PLE!$G$15,$M30-$A$15,CC$13)="",10^12,OFFSET(PLE!$G$15,$M30-$A$15,CC$13)))</f>
        <v>1000000000000</v>
      </c>
      <c r="CD30" s="172">
        <f ca="1">IF(OR($D30&lt;&gt;"Serviço",AND(AUTOEVENTO="Manual",$M30=$A$15),$M30&gt;(ROW(PLE.lastrow)-ROW(PLE.firstrow))),0,
           IF(OFFSET(PLE!$G$15,$M30-$A$15,CD$13)="",10^12,OFFSET(PLE!$G$15,$M30-$A$15,CD$13)))</f>
        <v>1000000000000</v>
      </c>
      <c r="CE30" s="172">
        <f ca="1">IF(OR($D30&lt;&gt;"Serviço",AND(AUTOEVENTO="Manual",$M30=$A$15),$M30&gt;(ROW(PLE.lastrow)-ROW(PLE.firstrow))),0,
           IF(OFFSET(PLE!$G$15,$M30-$A$15,CE$13)="",10^12,OFFSET(PLE!$G$15,$M30-$A$15,CE$13)))</f>
        <v>1000000000000</v>
      </c>
      <c r="CF30" s="172">
        <f ca="1">IF(OR($D30&lt;&gt;"Serviço",AND(AUTOEVENTO="Manual",$M30=$A$15),$M30&gt;(ROW(PLE.lastrow)-ROW(PLE.firstrow))),0,
           IF(OFFSET(PLE!$G$15,$M30-$A$15,CF$13)="",10^12,OFFSET(PLE!$G$15,$M30-$A$15,CF$13)))</f>
        <v>1000000000000</v>
      </c>
      <c r="CG30" s="172">
        <f ca="1">IF(OR($D30&lt;&gt;"Serviço",AND(AUTOEVENTO="Manual",$M30=$A$15),$M30&gt;(ROW(PLE.lastrow)-ROW(PLE.firstrow))),0,
           IF(OFFSET(PLE!$G$15,$M30-$A$15,CG$13)="",10^12,OFFSET(PLE!$G$15,$M30-$A$15,CG$13)))</f>
        <v>1000000000000</v>
      </c>
      <c r="CH30" s="172">
        <f ca="1">IF(OR($D30&lt;&gt;"Serviço",AND(AUTOEVENTO="Manual",$M30=$A$15),$M30&gt;(ROW(PLE.lastrow)-ROW(PLE.firstrow))),0,
           IF(OFFSET(PLE!$G$15,$M30-$A$15,CH$13)="",10^12,OFFSET(PLE!$G$15,$M30-$A$15,CH$13)))</f>
        <v>1000000000000</v>
      </c>
      <c r="CI30" s="172">
        <f ca="1">IF(OR($D30&lt;&gt;"Serviço",AND(AUTOEVENTO="Manual",$M30=$A$15),$M30&gt;(ROW(PLE.lastrow)-ROW(PLE.firstrow))),0,
           IF(OFFSET(PLE!$G$15,$M30-$A$15,CI$13)="",10^12,OFFSET(PLE!$G$15,$M30-$A$15,CI$13)))</f>
        <v>1000000000000</v>
      </c>
      <c r="CJ30" s="172">
        <f ca="1">IF(OR($D30&lt;&gt;"Serviço",AND(AUTOEVENTO="Manual",$M30=$A$15),$M30&gt;(ROW(PLE.lastrow)-ROW(PLE.firstrow))),0,
           IF(OFFSET(PLE!$G$15,$M30-$A$15,CJ$13)="",10^12,OFFSET(PLE!$G$15,$M30-$A$15,CJ$13)))</f>
        <v>1000000000000</v>
      </c>
      <c r="CK30" s="172">
        <f ca="1">IF(OR($D30&lt;&gt;"Serviço",AND(AUTOEVENTO="Manual",$M30=$A$15),$M30&gt;(ROW(PLE.lastrow)-ROW(PLE.firstrow))),0,
           IF(OFFSET(PLE!$G$15,$M30-$A$15,CK$13)="",10^12,OFFSET(PLE!$G$15,$M30-$A$15,CK$13)))</f>
        <v>1000000000000</v>
      </c>
      <c r="CL30" s="172">
        <f ca="1">IF(OR($D30&lt;&gt;"Serviço",AND(AUTOEVENTO="Manual",$M30=$A$15),$M30&gt;(ROW(PLE.lastrow)-ROW(PLE.firstrow))),0,
           IF(OFFSET(PLE!$G$15,$M30-$A$15,CL$13)="",10^12,OFFSET(PLE!$G$15,$M30-$A$15,CL$13)))</f>
        <v>1000000000000</v>
      </c>
      <c r="CM30" s="172">
        <f ca="1">IF(OR($D30&lt;&gt;"Serviço",AND(AUTOEVENTO="Manual",$M30=$A$15),$M30&gt;(ROW(PLE.lastrow)-ROW(PLE.firstrow))),0,
           IF(OFFSET(PLE!$G$15,$M30-$A$15,CM$13)="",10^12,OFFSET(PLE!$G$15,$M30-$A$15,CM$13)))</f>
        <v>1000000000000</v>
      </c>
    </row>
    <row r="31" spans="1:91" s="673" customFormat="1" ht="12.75" x14ac:dyDescent="0.2">
      <c r="A31" s="669">
        <f t="shared" ca="1" si="10"/>
        <v>1</v>
      </c>
      <c r="B31" s="669" t="str">
        <f ca="1">OFFSET(ORÇAMENTO!C$15,ROW(B31)-ROW(B$15),0)</f>
        <v>S</v>
      </c>
      <c r="C31" s="669" t="str">
        <f ca="1">OFFSET(ORÇAMENTO!L$15,ROW(C31)-ROW(C$15),0)</f>
        <v>F</v>
      </c>
      <c r="D31" s="116" t="str">
        <f ca="1">OFFSET(ORÇAMENTO!N$15,ROW(D31)-ROW(D$15),0)</f>
        <v>Serviço</v>
      </c>
      <c r="E31" s="117" t="str">
        <f ca="1">OFFSET(ORÇAMENTO!O$15,ROW(E31)-ROW(E$15),0)</f>
        <v>1.1.14.</v>
      </c>
      <c r="F31" s="163" t="str">
        <f ca="1">OFFSET(ORÇAMENTO!R$15,ROW(F31)-ROW(F$15),0)</f>
        <v>PROJETO EXECUTIVO (PRANCHA A1)</v>
      </c>
      <c r="G31" s="164" t="str">
        <f ca="1">IF($D31&lt;&gt;"Serviço","",OFFSET(ORÇAMENTO!S$15,ROW(G31)-ROW(G$15),0))</f>
        <v>UN</v>
      </c>
      <c r="H31" s="122">
        <f ca="1">IF($D31&lt;&gt;"Serviço",0,IF(ACOMPANHAMENTO="BM",ROUND(OFFSET(ORÇAMENTO!AJ$15,ROW(H31)-ROW(H$15),0),15-13*ORÇAMENTO!$AF$7),SUMPRODUCT(($Q$1:$AI$1=1)*ROUND($Q31:$AI31,15-13*ORÇAMENTO!$AF$7))))</f>
        <v>6</v>
      </c>
      <c r="I31" s="468" t="s">
        <v>1110</v>
      </c>
      <c r="J31" s="665" t="e">
        <f ca="1">IF(OR(B31&lt;&gt;"S",CÁLCULO.FrentesPreenchidas=0),"",IF(AND(ACOMPANHAMENTO="PLE",AUTOEVENTO="Manual",OR(H31&gt;0,ORÇAMENTO!AC31="QUANT."),OR(K31="",M31=0,N31="")),"►",IF(AND(ACOMPANHAMENTO="PLE",ORÇAMENTO!AC31="QUANT."),"►►",IF(AND(COUNTIF($P$11:$AI$11,"▼")=0,H31&gt;0,I31=""),"◄",""))))</f>
        <v>#NAME?</v>
      </c>
      <c r="K31" s="666" t="s">
        <v>1101</v>
      </c>
      <c r="L31" s="165" t="s">
        <v>765</v>
      </c>
      <c r="M31" s="166">
        <f ca="1">IF($D31&lt;&gt;"Serviço","",
          IF(AUTOEVENTO="manual",$A31,
                IF(ISERROR(MATCH($A31,$A$15:OFFSET($A31,-1,0),0)),MAX($M$15:OFFSET(M31,-1,0))+1,
                      INDEX($M$15:OFFSET(M31,-1,0),MATCH($A31,$A$15:OFFSET($A31,-1,0),0)))))</f>
        <v>1</v>
      </c>
      <c r="N31" s="167" t="str">
        <f ca="1">IF($D31&lt;&gt;"Serviço","",
         IF(AUTOEVENTO="Manual",
                IF($A31=0,"&lt;-- defina o número do agrupador",
                       OFFSET(EVENTOS!$D$15,$A31-$A$15,0)),
                OFFSET($F$15,$A31,0)))</f>
        <v>Serviços Preliminares</v>
      </c>
      <c r="O31" s="168"/>
      <c r="Q31" s="168">
        <v>6</v>
      </c>
      <c r="R31" s="169"/>
      <c r="S31" s="169"/>
      <c r="T31" s="169"/>
      <c r="U31" s="169"/>
      <c r="V31" s="169"/>
      <c r="W31" s="169"/>
      <c r="X31" s="169"/>
      <c r="Y31" s="169"/>
      <c r="Z31" s="170"/>
      <c r="AA31" s="169"/>
      <c r="AB31" s="169"/>
      <c r="AC31" s="169"/>
      <c r="AD31" s="169"/>
      <c r="AE31" s="169"/>
      <c r="AF31" s="169"/>
      <c r="AG31" s="169"/>
      <c r="AH31" s="170"/>
      <c r="AJ31" s="453">
        <f ca="1">IF(AND($D31="Serviço",AJ$12&lt;&gt;0,$H31&gt;0,OR(AUTOEVENTO&lt;&gt;"manual",$M31&lt;&gt;$A$15)),
        IF(Import.TipoArredondamento&lt;&gt;"TransfereGOV",
              ROUND(OFFSET($P31,0,AJ$13),15-13*ORÇAMENTO!$AF$7)/$H31*OFFSET(ORÇAMENTO!$X$15,ROW(AJ31)-ROW(AJ$15),0),
              ROUND(ROUND(OFFSET($P31,0,AJ$13),15-13*ORÇAMENTO!$AF$7)*OFFSET(ORÇAMENTO!$W$15,ROW(AJ31)-ROW(AJ$15),0),15-13*ORÇAMENTO!$AF$11)),
         0)</f>
        <v>29060.82</v>
      </c>
      <c r="AK31" s="453">
        <f ca="1">IF(AND($D31="Serviço",AK$12&lt;&gt;0,$H31&gt;0,OR(AUTOEVENTO&lt;&gt;"manual",$M31&lt;&gt;$A$15)),
        IF(Import.TipoArredondamento&lt;&gt;"TransfereGOV",
              ROUND(OFFSET($P31,0,AK$13),15-13*ORÇAMENTO!$AF$7)/$H31*OFFSET(ORÇAMENTO!$X$15,ROW(AK31)-ROW(AK$15),0),
              ROUND(ROUND(OFFSET($P31,0,AK$13),15-13*ORÇAMENTO!$AF$7)*OFFSET(ORÇAMENTO!$W$15,ROW(AK31)-ROW(AK$15),0),15-13*ORÇAMENTO!$AF$11)),
         0)</f>
        <v>0</v>
      </c>
      <c r="AL31" s="453">
        <f ca="1">IF(AND($D31="Serviço",AL$12&lt;&gt;0,$H31&gt;0,OR(AUTOEVENTO&lt;&gt;"manual",$M31&lt;&gt;$A$15)),
        IF(Import.TipoArredondamento&lt;&gt;"TransfereGOV",
              ROUND(OFFSET($P31,0,AL$13),15-13*ORÇAMENTO!$AF$7)/$H31*OFFSET(ORÇAMENTO!$X$15,ROW(AL31)-ROW(AL$15),0),
              ROUND(ROUND(OFFSET($P31,0,AL$13),15-13*ORÇAMENTO!$AF$7)*OFFSET(ORÇAMENTO!$W$15,ROW(AL31)-ROW(AL$15),0),15-13*ORÇAMENTO!$AF$11)),
         0)</f>
        <v>0</v>
      </c>
      <c r="AM31" s="453">
        <f ca="1">IF(AND($D31="Serviço",AM$12&lt;&gt;0,$H31&gt;0,OR(AUTOEVENTO&lt;&gt;"manual",$M31&lt;&gt;$A$15)),
        IF(Import.TipoArredondamento&lt;&gt;"TransfereGOV",
              ROUND(OFFSET($P31,0,AM$13),15-13*ORÇAMENTO!$AF$7)/$H31*OFFSET(ORÇAMENTO!$X$15,ROW(AM31)-ROW(AM$15),0),
              ROUND(ROUND(OFFSET($P31,0,AM$13),15-13*ORÇAMENTO!$AF$7)*OFFSET(ORÇAMENTO!$W$15,ROW(AM31)-ROW(AM$15),0),15-13*ORÇAMENTO!$AF$11)),
         0)</f>
        <v>0</v>
      </c>
      <c r="AN31" s="453">
        <f ca="1">IF(AND($D31="Serviço",AN$12&lt;&gt;0,$H31&gt;0,OR(AUTOEVENTO&lt;&gt;"manual",$M31&lt;&gt;$A$15)),
        IF(Import.TipoArredondamento&lt;&gt;"TransfereGOV",
              ROUND(OFFSET($P31,0,AN$13),15-13*ORÇAMENTO!$AF$7)/$H31*OFFSET(ORÇAMENTO!$X$15,ROW(AN31)-ROW(AN$15),0),
              ROUND(ROUND(OFFSET($P31,0,AN$13),15-13*ORÇAMENTO!$AF$7)*OFFSET(ORÇAMENTO!$W$15,ROW(AN31)-ROW(AN$15),0),15-13*ORÇAMENTO!$AF$11)),
         0)</f>
        <v>0</v>
      </c>
      <c r="AO31" s="453">
        <f ca="1">IF(AND($D31="Serviço",AO$12&lt;&gt;0,$H31&gt;0,OR(AUTOEVENTO&lt;&gt;"manual",$M31&lt;&gt;$A$15)),
        IF(Import.TipoArredondamento&lt;&gt;"TransfereGOV",
              ROUND(OFFSET($P31,0,AO$13),15-13*ORÇAMENTO!$AF$7)/$H31*OFFSET(ORÇAMENTO!$X$15,ROW(AO31)-ROW(AO$15),0),
              ROUND(ROUND(OFFSET($P31,0,AO$13),15-13*ORÇAMENTO!$AF$7)*OFFSET(ORÇAMENTO!$W$15,ROW(AO31)-ROW(AO$15),0),15-13*ORÇAMENTO!$AF$11)),
         0)</f>
        <v>0</v>
      </c>
      <c r="AP31" s="453">
        <f ca="1">IF(AND($D31="Serviço",AP$12&lt;&gt;0,$H31&gt;0,OR(AUTOEVENTO&lt;&gt;"manual",$M31&lt;&gt;$A$15)),
        IF(Import.TipoArredondamento&lt;&gt;"TransfereGOV",
              ROUND(OFFSET($P31,0,AP$13),15-13*ORÇAMENTO!$AF$7)/$H31*OFFSET(ORÇAMENTO!$X$15,ROW(AP31)-ROW(AP$15),0),
              ROUND(ROUND(OFFSET($P31,0,AP$13),15-13*ORÇAMENTO!$AF$7)*OFFSET(ORÇAMENTO!$W$15,ROW(AP31)-ROW(AP$15),0),15-13*ORÇAMENTO!$AF$11)),
         0)</f>
        <v>0</v>
      </c>
      <c r="AQ31" s="453">
        <f ca="1">IF(AND($D31="Serviço",AQ$12&lt;&gt;0,$H31&gt;0,OR(AUTOEVENTO&lt;&gt;"manual",$M31&lt;&gt;$A$15)),
        IF(Import.TipoArredondamento&lt;&gt;"TransfereGOV",
              ROUND(OFFSET($P31,0,AQ$13),15-13*ORÇAMENTO!$AF$7)/$H31*OFFSET(ORÇAMENTO!$X$15,ROW(AQ31)-ROW(AQ$15),0),
              ROUND(ROUND(OFFSET($P31,0,AQ$13),15-13*ORÇAMENTO!$AF$7)*OFFSET(ORÇAMENTO!$W$15,ROW(AQ31)-ROW(AQ$15),0),15-13*ORÇAMENTO!$AF$11)),
         0)</f>
        <v>0</v>
      </c>
      <c r="AR31" s="453">
        <f ca="1">IF(AND($D31="Serviço",AR$12&lt;&gt;0,$H31&gt;0,OR(AUTOEVENTO&lt;&gt;"manual",$M31&lt;&gt;$A$15)),
        IF(Import.TipoArredondamento&lt;&gt;"TransfereGOV",
              ROUND(OFFSET($P31,0,AR$13),15-13*ORÇAMENTO!$AF$7)/$H31*OFFSET(ORÇAMENTO!$X$15,ROW(AR31)-ROW(AR$15),0),
              ROUND(ROUND(OFFSET($P31,0,AR$13),15-13*ORÇAMENTO!$AF$7)*OFFSET(ORÇAMENTO!$W$15,ROW(AR31)-ROW(AR$15),0),15-13*ORÇAMENTO!$AF$11)),
         0)</f>
        <v>0</v>
      </c>
      <c r="AS31" s="453">
        <f ca="1">IF(AND($D31="Serviço",AS$12&lt;&gt;0,$H31&gt;0,OR(AUTOEVENTO&lt;&gt;"manual",$M31&lt;&gt;$A$15)),
        IF(Import.TipoArredondamento&lt;&gt;"TransfereGOV",
              ROUND(OFFSET($P31,0,AS$13),15-13*ORÇAMENTO!$AF$7)/$H31*OFFSET(ORÇAMENTO!$X$15,ROW(AS31)-ROW(AS$15),0),
              ROUND(ROUND(OFFSET($P31,0,AS$13),15-13*ORÇAMENTO!$AF$7)*OFFSET(ORÇAMENTO!$W$15,ROW(AS31)-ROW(AS$15),0),15-13*ORÇAMENTO!$AF$11)),
         0)</f>
        <v>0</v>
      </c>
      <c r="AT31" s="453">
        <f ca="1">IF(AND($D31="Serviço",AT$12&lt;&gt;0,$H31&gt;0,OR(AUTOEVENTO&lt;&gt;"manual",$M31&lt;&gt;$A$15)),
        IF(Import.TipoArredondamento&lt;&gt;"TransfereGOV",
              ROUND(OFFSET($P31,0,AT$13),15-13*ORÇAMENTO!$AF$7)/$H31*OFFSET(ORÇAMENTO!$X$15,ROW(AT31)-ROW(AT$15),0),
              ROUND(ROUND(OFFSET($P31,0,AT$13),15-13*ORÇAMENTO!$AF$7)*OFFSET(ORÇAMENTO!$W$15,ROW(AT31)-ROW(AT$15),0),15-13*ORÇAMENTO!$AF$11)),
         0)</f>
        <v>0</v>
      </c>
      <c r="AU31" s="453">
        <f ca="1">IF(AND($D31="Serviço",AU$12&lt;&gt;0,$H31&gt;0,OR(AUTOEVENTO&lt;&gt;"manual",$M31&lt;&gt;$A$15)),
        IF(Import.TipoArredondamento&lt;&gt;"TransfereGOV",
              ROUND(OFFSET($P31,0,AU$13),15-13*ORÇAMENTO!$AF$7)/$H31*OFFSET(ORÇAMENTO!$X$15,ROW(AU31)-ROW(AU$15),0),
              ROUND(ROUND(OFFSET($P31,0,AU$13),15-13*ORÇAMENTO!$AF$7)*OFFSET(ORÇAMENTO!$W$15,ROW(AU31)-ROW(AU$15),0),15-13*ORÇAMENTO!$AF$11)),
         0)</f>
        <v>0</v>
      </c>
      <c r="AV31" s="453">
        <f ca="1">IF(AND($D31="Serviço",AV$12&lt;&gt;0,$H31&gt;0,OR(AUTOEVENTO&lt;&gt;"manual",$M31&lt;&gt;$A$15)),
        IF(Import.TipoArredondamento&lt;&gt;"TransfereGOV",
              ROUND(OFFSET($P31,0,AV$13),15-13*ORÇAMENTO!$AF$7)/$H31*OFFSET(ORÇAMENTO!$X$15,ROW(AV31)-ROW(AV$15),0),
              ROUND(ROUND(OFFSET($P31,0,AV$13),15-13*ORÇAMENTO!$AF$7)*OFFSET(ORÇAMENTO!$W$15,ROW(AV31)-ROW(AV$15),0),15-13*ORÇAMENTO!$AF$11)),
         0)</f>
        <v>0</v>
      </c>
      <c r="AW31" s="453">
        <f ca="1">IF(AND($D31="Serviço",AW$12&lt;&gt;0,$H31&gt;0,OR(AUTOEVENTO&lt;&gt;"manual",$M31&lt;&gt;$A$15)),
        IF(Import.TipoArredondamento&lt;&gt;"TransfereGOV",
              ROUND(OFFSET($P31,0,AW$13),15-13*ORÇAMENTO!$AF$7)/$H31*OFFSET(ORÇAMENTO!$X$15,ROW(AW31)-ROW(AW$15),0),
              ROUND(ROUND(OFFSET($P31,0,AW$13),15-13*ORÇAMENTO!$AF$7)*OFFSET(ORÇAMENTO!$W$15,ROW(AW31)-ROW(AW$15),0),15-13*ORÇAMENTO!$AF$11)),
         0)</f>
        <v>0</v>
      </c>
      <c r="AX31" s="453">
        <f ca="1">IF(AND($D31="Serviço",AX$12&lt;&gt;0,$H31&gt;0,OR(AUTOEVENTO&lt;&gt;"manual",$M31&lt;&gt;$A$15)),
        IF(Import.TipoArredondamento&lt;&gt;"TransfereGOV",
              ROUND(OFFSET($P31,0,AX$13),15-13*ORÇAMENTO!$AF$7)/$H31*OFFSET(ORÇAMENTO!$X$15,ROW(AX31)-ROW(AX$15),0),
              ROUND(ROUND(OFFSET($P31,0,AX$13),15-13*ORÇAMENTO!$AF$7)*OFFSET(ORÇAMENTO!$W$15,ROW(AX31)-ROW(AX$15),0),15-13*ORÇAMENTO!$AF$11)),
         0)</f>
        <v>0</v>
      </c>
      <c r="AY31" s="453">
        <f ca="1">IF(AND($D31="Serviço",AY$12&lt;&gt;0,$H31&gt;0,OR(AUTOEVENTO&lt;&gt;"manual",$M31&lt;&gt;$A$15)),
        IF(Import.TipoArredondamento&lt;&gt;"TransfereGOV",
              ROUND(OFFSET($P31,0,AY$13),15-13*ORÇAMENTO!$AF$7)/$H31*OFFSET(ORÇAMENTO!$X$15,ROW(AY31)-ROW(AY$15),0),
              ROUND(ROUND(OFFSET($P31,0,AY$13),15-13*ORÇAMENTO!$AF$7)*OFFSET(ORÇAMENTO!$W$15,ROW(AY31)-ROW(AY$15),0),15-13*ORÇAMENTO!$AF$11)),
         0)</f>
        <v>0</v>
      </c>
      <c r="AZ31" s="453">
        <f ca="1">IF(AND($D31="Serviço",AZ$12&lt;&gt;0,$H31&gt;0,OR(AUTOEVENTO&lt;&gt;"manual",$M31&lt;&gt;$A$15)),
        IF(Import.TipoArredondamento&lt;&gt;"TransfereGOV",
              ROUND(OFFSET($P31,0,AZ$13),15-13*ORÇAMENTO!$AF$7)/$H31*OFFSET(ORÇAMENTO!$X$15,ROW(AZ31)-ROW(AZ$15),0),
              ROUND(ROUND(OFFSET($P31,0,AZ$13),15-13*ORÇAMENTO!$AF$7)*OFFSET(ORÇAMENTO!$W$15,ROW(AZ31)-ROW(AZ$15),0),15-13*ORÇAMENTO!$AF$11)),
         0)</f>
        <v>0</v>
      </c>
      <c r="BA31" s="453">
        <f ca="1">IF(AND($D31="Serviço",BA$12&lt;&gt;0,$H31&gt;0,OR(AUTOEVENTO&lt;&gt;"manual",$M31&lt;&gt;$A$15)),
        IF(Import.TipoArredondamento&lt;&gt;"TransfereGOV",
              ROUND(OFFSET($P31,0,BA$13),15-13*ORÇAMENTO!$AF$7)/$H31*OFFSET(ORÇAMENTO!$X$15,ROW(BA31)-ROW(BA$15),0),
              ROUND(ROUND(OFFSET($P31,0,BA$13),15-13*ORÇAMENTO!$AF$7)*OFFSET(ORÇAMENTO!$W$15,ROW(BA31)-ROW(BA$15),0),15-13*ORÇAMENTO!$AF$11)),
         0)</f>
        <v>0</v>
      </c>
      <c r="BC31" s="171">
        <f ca="1">IF(OR($D31&lt;&gt;"Serviço",AND(AUTOEVENTO="Manual",$M31=$A$15)),0,
         IF(OFFSET(CRONOPLE!$F$15,$M31-$A$15,BC$13)=0,10^12,OFFSET(CRONOPLE!$F$15,$M31-$A$15,BC$13)))</f>
        <v>1</v>
      </c>
      <c r="BD31" s="171">
        <f ca="1">IF(OR($D31&lt;&gt;"Serviço",AND(AUTOEVENTO="Manual",$M31=$A$15)),0,
         IF(OFFSET(CRONOPLE!$F$15,$M31-$A$15,BD$13)=0,10^12,OFFSET(CRONOPLE!$F$15,$M31-$A$15,BD$13)))</f>
        <v>1000000000000</v>
      </c>
      <c r="BE31" s="171">
        <f ca="1">IF(OR($D31&lt;&gt;"Serviço",AND(AUTOEVENTO="Manual",$M31=$A$15)),0,
         IF(OFFSET(CRONOPLE!$F$15,$M31-$A$15,BE$13)=0,10^12,OFFSET(CRONOPLE!$F$15,$M31-$A$15,BE$13)))</f>
        <v>1000000000000</v>
      </c>
      <c r="BF31" s="171">
        <f ca="1">IF(OR($D31&lt;&gt;"Serviço",AND(AUTOEVENTO="Manual",$M31=$A$15)),0,
         IF(OFFSET(CRONOPLE!$F$15,$M31-$A$15,BF$13)=0,10^12,OFFSET(CRONOPLE!$F$15,$M31-$A$15,BF$13)))</f>
        <v>1000000000000</v>
      </c>
      <c r="BG31" s="171">
        <f ca="1">IF(OR($D31&lt;&gt;"Serviço",AND(AUTOEVENTO="Manual",$M31=$A$15)),0,
         IF(OFFSET(CRONOPLE!$F$15,$M31-$A$15,BG$13)=0,10^12,OFFSET(CRONOPLE!$F$15,$M31-$A$15,BG$13)))</f>
        <v>1000000000000</v>
      </c>
      <c r="BH31" s="171">
        <f ca="1">IF(OR($D31&lt;&gt;"Serviço",AND(AUTOEVENTO="Manual",$M31=$A$15)),0,
         IF(OFFSET(CRONOPLE!$F$15,$M31-$A$15,BH$13)=0,10^12,OFFSET(CRONOPLE!$F$15,$M31-$A$15,BH$13)))</f>
        <v>1000000000000</v>
      </c>
      <c r="BI31" s="171">
        <f ca="1">IF(OR($D31&lt;&gt;"Serviço",AND(AUTOEVENTO="Manual",$M31=$A$15)),0,
         IF(OFFSET(CRONOPLE!$F$15,$M31-$A$15,BI$13)=0,10^12,OFFSET(CRONOPLE!$F$15,$M31-$A$15,BI$13)))</f>
        <v>1000000000000</v>
      </c>
      <c r="BJ31" s="171">
        <f ca="1">IF(OR($D31&lt;&gt;"Serviço",AND(AUTOEVENTO="Manual",$M31=$A$15)),0,
         IF(OFFSET(CRONOPLE!$F$15,$M31-$A$15,BJ$13)=0,10^12,OFFSET(CRONOPLE!$F$15,$M31-$A$15,BJ$13)))</f>
        <v>1000000000000</v>
      </c>
      <c r="BK31" s="171">
        <f ca="1">IF(OR($D31&lt;&gt;"Serviço",AND(AUTOEVENTO="Manual",$M31=$A$15)),0,
         IF(OFFSET(CRONOPLE!$F$15,$M31-$A$15,BK$13)=0,10^12,OFFSET(CRONOPLE!$F$15,$M31-$A$15,BK$13)))</f>
        <v>1000000000000</v>
      </c>
      <c r="BL31" s="171">
        <f ca="1">IF(OR($D31&lt;&gt;"Serviço",AND(AUTOEVENTO="Manual",$M31=$A$15)),0,
         IF(OFFSET(CRONOPLE!$F$15,$M31-$A$15,BL$13)=0,10^12,OFFSET(CRONOPLE!$F$15,$M31-$A$15,BL$13)))</f>
        <v>1000000000000</v>
      </c>
      <c r="BM31" s="171">
        <f ca="1">IF(OR($D31&lt;&gt;"Serviço",AND(AUTOEVENTO="Manual",$M31=$A$15)),0,
         IF(OFFSET(CRONOPLE!$F$15,$M31-$A$15,BM$13)=0,10^12,OFFSET(CRONOPLE!$F$15,$M31-$A$15,BM$13)))</f>
        <v>1000000000000</v>
      </c>
      <c r="BN31" s="171">
        <f ca="1">IF(OR($D31&lt;&gt;"Serviço",AND(AUTOEVENTO="Manual",$M31=$A$15)),0,
         IF(OFFSET(CRONOPLE!$F$15,$M31-$A$15,BN$13)=0,10^12,OFFSET(CRONOPLE!$F$15,$M31-$A$15,BN$13)))</f>
        <v>1000000000000</v>
      </c>
      <c r="BO31" s="171">
        <f ca="1">IF(OR($D31&lt;&gt;"Serviço",AND(AUTOEVENTO="Manual",$M31=$A$15)),0,
         IF(OFFSET(CRONOPLE!$F$15,$M31-$A$15,BO$13)=0,10^12,OFFSET(CRONOPLE!$F$15,$M31-$A$15,BO$13)))</f>
        <v>1000000000000</v>
      </c>
      <c r="BP31" s="171">
        <f ca="1">IF(OR($D31&lt;&gt;"Serviço",AND(AUTOEVENTO="Manual",$M31=$A$15)),0,
         IF(OFFSET(CRONOPLE!$F$15,$M31-$A$15,BP$13)=0,10^12,OFFSET(CRONOPLE!$F$15,$M31-$A$15,BP$13)))</f>
        <v>1000000000000</v>
      </c>
      <c r="BQ31" s="171">
        <f ca="1">IF(OR($D31&lt;&gt;"Serviço",AND(AUTOEVENTO="Manual",$M31=$A$15)),0,
         IF(OFFSET(CRONOPLE!$F$15,$M31-$A$15,BQ$13)=0,10^12,OFFSET(CRONOPLE!$F$15,$M31-$A$15,BQ$13)))</f>
        <v>1000000000000</v>
      </c>
      <c r="BR31" s="171">
        <f ca="1">IF(OR($D31&lt;&gt;"Serviço",AND(AUTOEVENTO="Manual",$M31=$A$15)),0,
         IF(OFFSET(CRONOPLE!$F$15,$M31-$A$15,BR$13)=0,10^12,OFFSET(CRONOPLE!$F$15,$M31-$A$15,BR$13)))</f>
        <v>1000000000000</v>
      </c>
      <c r="BS31" s="171">
        <f ca="1">IF(OR($D31&lt;&gt;"Serviço",AND(AUTOEVENTO="Manual",$M31=$A$15)),0,
         IF(OFFSET(CRONOPLE!$F$15,$M31-$A$15,BS$13)=0,10^12,OFFSET(CRONOPLE!$F$15,$M31-$A$15,BS$13)))</f>
        <v>1000000000000</v>
      </c>
      <c r="BT31" s="171">
        <f ca="1">IF(OR($D31&lt;&gt;"Serviço",AND(AUTOEVENTO="Manual",$M31=$A$15)),0,
         IF(OFFSET(CRONOPLE!$F$15,$M31-$A$15,BT$13)=0,10^12,OFFSET(CRONOPLE!$F$15,$M31-$A$15,BT$13)))</f>
        <v>1000000000000</v>
      </c>
      <c r="BV31" s="172">
        <f ca="1">IF(OR($D31&lt;&gt;"Serviço",AND(AUTOEVENTO="Manual",$M31=$A$15),$M31&gt;(ROW(PLE.lastrow)-ROW(PLE.firstrow))),0,
           IF(OFFSET(PLE!$G$15,$M31-$A$15,BV$13)="",10^12,OFFSET(PLE!$G$15,$M31-$A$15,BV$13)))</f>
        <v>1000000000000</v>
      </c>
      <c r="BW31" s="172">
        <f ca="1">IF(OR($D31&lt;&gt;"Serviço",AND(AUTOEVENTO="Manual",$M31=$A$15),$M31&gt;(ROW(PLE.lastrow)-ROW(PLE.firstrow))),0,
           IF(OFFSET(PLE!$G$15,$M31-$A$15,BW$13)="",10^12,OFFSET(PLE!$G$15,$M31-$A$15,BW$13)))</f>
        <v>1000000000000</v>
      </c>
      <c r="BX31" s="172">
        <f ca="1">IF(OR($D31&lt;&gt;"Serviço",AND(AUTOEVENTO="Manual",$M31=$A$15),$M31&gt;(ROW(PLE.lastrow)-ROW(PLE.firstrow))),0,
           IF(OFFSET(PLE!$G$15,$M31-$A$15,BX$13)="",10^12,OFFSET(PLE!$G$15,$M31-$A$15,BX$13)))</f>
        <v>1000000000000</v>
      </c>
      <c r="BY31" s="172">
        <f ca="1">IF(OR($D31&lt;&gt;"Serviço",AND(AUTOEVENTO="Manual",$M31=$A$15),$M31&gt;(ROW(PLE.lastrow)-ROW(PLE.firstrow))),0,
           IF(OFFSET(PLE!$G$15,$M31-$A$15,BY$13)="",10^12,OFFSET(PLE!$G$15,$M31-$A$15,BY$13)))</f>
        <v>1000000000000</v>
      </c>
      <c r="BZ31" s="172">
        <f ca="1">IF(OR($D31&lt;&gt;"Serviço",AND(AUTOEVENTO="Manual",$M31=$A$15),$M31&gt;(ROW(PLE.lastrow)-ROW(PLE.firstrow))),0,
           IF(OFFSET(PLE!$G$15,$M31-$A$15,BZ$13)="",10^12,OFFSET(PLE!$G$15,$M31-$A$15,BZ$13)))</f>
        <v>1000000000000</v>
      </c>
      <c r="CA31" s="172">
        <f ca="1">IF(OR($D31&lt;&gt;"Serviço",AND(AUTOEVENTO="Manual",$M31=$A$15),$M31&gt;(ROW(PLE.lastrow)-ROW(PLE.firstrow))),0,
           IF(OFFSET(PLE!$G$15,$M31-$A$15,CA$13)="",10^12,OFFSET(PLE!$G$15,$M31-$A$15,CA$13)))</f>
        <v>1000000000000</v>
      </c>
      <c r="CB31" s="172">
        <f ca="1">IF(OR($D31&lt;&gt;"Serviço",AND(AUTOEVENTO="Manual",$M31=$A$15),$M31&gt;(ROW(PLE.lastrow)-ROW(PLE.firstrow))),0,
           IF(OFFSET(PLE!$G$15,$M31-$A$15,CB$13)="",10^12,OFFSET(PLE!$G$15,$M31-$A$15,CB$13)))</f>
        <v>1000000000000</v>
      </c>
      <c r="CC31" s="172">
        <f ca="1">IF(OR($D31&lt;&gt;"Serviço",AND(AUTOEVENTO="Manual",$M31=$A$15),$M31&gt;(ROW(PLE.lastrow)-ROW(PLE.firstrow))),0,
           IF(OFFSET(PLE!$G$15,$M31-$A$15,CC$13)="",10^12,OFFSET(PLE!$G$15,$M31-$A$15,CC$13)))</f>
        <v>1000000000000</v>
      </c>
      <c r="CD31" s="172">
        <f ca="1">IF(OR($D31&lt;&gt;"Serviço",AND(AUTOEVENTO="Manual",$M31=$A$15),$M31&gt;(ROW(PLE.lastrow)-ROW(PLE.firstrow))),0,
           IF(OFFSET(PLE!$G$15,$M31-$A$15,CD$13)="",10^12,OFFSET(PLE!$G$15,$M31-$A$15,CD$13)))</f>
        <v>1000000000000</v>
      </c>
      <c r="CE31" s="172">
        <f ca="1">IF(OR($D31&lt;&gt;"Serviço",AND(AUTOEVENTO="Manual",$M31=$A$15),$M31&gt;(ROW(PLE.lastrow)-ROW(PLE.firstrow))),0,
           IF(OFFSET(PLE!$G$15,$M31-$A$15,CE$13)="",10^12,OFFSET(PLE!$G$15,$M31-$A$15,CE$13)))</f>
        <v>1000000000000</v>
      </c>
      <c r="CF31" s="172">
        <f ca="1">IF(OR($D31&lt;&gt;"Serviço",AND(AUTOEVENTO="Manual",$M31=$A$15),$M31&gt;(ROW(PLE.lastrow)-ROW(PLE.firstrow))),0,
           IF(OFFSET(PLE!$G$15,$M31-$A$15,CF$13)="",10^12,OFFSET(PLE!$G$15,$M31-$A$15,CF$13)))</f>
        <v>1000000000000</v>
      </c>
      <c r="CG31" s="172">
        <f ca="1">IF(OR($D31&lt;&gt;"Serviço",AND(AUTOEVENTO="Manual",$M31=$A$15),$M31&gt;(ROW(PLE.lastrow)-ROW(PLE.firstrow))),0,
           IF(OFFSET(PLE!$G$15,$M31-$A$15,CG$13)="",10^12,OFFSET(PLE!$G$15,$M31-$A$15,CG$13)))</f>
        <v>1000000000000</v>
      </c>
      <c r="CH31" s="172">
        <f ca="1">IF(OR($D31&lt;&gt;"Serviço",AND(AUTOEVENTO="Manual",$M31=$A$15),$M31&gt;(ROW(PLE.lastrow)-ROW(PLE.firstrow))),0,
           IF(OFFSET(PLE!$G$15,$M31-$A$15,CH$13)="",10^12,OFFSET(PLE!$G$15,$M31-$A$15,CH$13)))</f>
        <v>1000000000000</v>
      </c>
      <c r="CI31" s="172">
        <f ca="1">IF(OR($D31&lt;&gt;"Serviço",AND(AUTOEVENTO="Manual",$M31=$A$15),$M31&gt;(ROW(PLE.lastrow)-ROW(PLE.firstrow))),0,
           IF(OFFSET(PLE!$G$15,$M31-$A$15,CI$13)="",10^12,OFFSET(PLE!$G$15,$M31-$A$15,CI$13)))</f>
        <v>1000000000000</v>
      </c>
      <c r="CJ31" s="172">
        <f ca="1">IF(OR($D31&lt;&gt;"Serviço",AND(AUTOEVENTO="Manual",$M31=$A$15),$M31&gt;(ROW(PLE.lastrow)-ROW(PLE.firstrow))),0,
           IF(OFFSET(PLE!$G$15,$M31-$A$15,CJ$13)="",10^12,OFFSET(PLE!$G$15,$M31-$A$15,CJ$13)))</f>
        <v>1000000000000</v>
      </c>
      <c r="CK31" s="172">
        <f ca="1">IF(OR($D31&lt;&gt;"Serviço",AND(AUTOEVENTO="Manual",$M31=$A$15),$M31&gt;(ROW(PLE.lastrow)-ROW(PLE.firstrow))),0,
           IF(OFFSET(PLE!$G$15,$M31-$A$15,CK$13)="",10^12,OFFSET(PLE!$G$15,$M31-$A$15,CK$13)))</f>
        <v>1000000000000</v>
      </c>
      <c r="CL31" s="172">
        <f ca="1">IF(OR($D31&lt;&gt;"Serviço",AND(AUTOEVENTO="Manual",$M31=$A$15),$M31&gt;(ROW(PLE.lastrow)-ROW(PLE.firstrow))),0,
           IF(OFFSET(PLE!$G$15,$M31-$A$15,CL$13)="",10^12,OFFSET(PLE!$G$15,$M31-$A$15,CL$13)))</f>
        <v>1000000000000</v>
      </c>
      <c r="CM31" s="172">
        <f ca="1">IF(OR($D31&lt;&gt;"Serviço",AND(AUTOEVENTO="Manual",$M31=$A$15),$M31&gt;(ROW(PLE.lastrow)-ROW(PLE.firstrow))),0,
           IF(OFFSET(PLE!$G$15,$M31-$A$15,CM$13)="",10^12,OFFSET(PLE!$G$15,$M31-$A$15,CM$13)))</f>
        <v>1000000000000</v>
      </c>
    </row>
    <row r="32" spans="1:91" s="673" customFormat="1" ht="12.75" x14ac:dyDescent="0.2">
      <c r="A32" s="669">
        <f t="shared" ca="1" si="10"/>
        <v>0</v>
      </c>
      <c r="B32" s="669">
        <f ca="1">OFFSET(ORÇAMENTO!C$15,ROW(B32)-ROW(B$15),0)</f>
        <v>2</v>
      </c>
      <c r="C32" s="669" t="str">
        <f ca="1">OFFSET(ORÇAMENTO!L$15,ROW(C32)-ROW(C$15),0)</f>
        <v>F</v>
      </c>
      <c r="D32" s="116" t="str">
        <f ca="1">OFFSET(ORÇAMENTO!N$15,ROW(D32)-ROW(D$15),0)</f>
        <v>Nível 2</v>
      </c>
      <c r="E32" s="117" t="str">
        <f ca="1">OFFSET(ORÇAMENTO!O$15,ROW(E32)-ROW(E$15),0)</f>
        <v>1.2.</v>
      </c>
      <c r="F32" s="163" t="str">
        <f ca="1">OFFSET(ORÇAMENTO!R$15,ROW(F32)-ROW(F$15),0)</f>
        <v>Movimentação de Terra</v>
      </c>
      <c r="G32" s="164" t="str">
        <f ca="1">IF($D32&lt;&gt;"Serviço","",OFFSET(ORÇAMENTO!S$15,ROW(G32)-ROW(G$15),0))</f>
        <v/>
      </c>
      <c r="H32" s="122">
        <f ca="1">IF($D32&lt;&gt;"Serviço",0,IF(ACOMPANHAMENTO="BM",ROUND(OFFSET(ORÇAMENTO!AJ$15,ROW(H32)-ROW(H$15),0),15-13*ORÇAMENTO!$AF$7),SUMPRODUCT(($Q$1:$AI$1=1)*ROUND($Q32:$AI32,15-13*ORÇAMENTO!$AF$7))))</f>
        <v>0</v>
      </c>
      <c r="I32" s="468"/>
      <c r="J32" s="665" t="str">
        <f ca="1">IF(OR(B32&lt;&gt;"S",CÁLCULO.FrentesPreenchidas=0),"",IF(AND(ACOMPANHAMENTO="PLE",AUTOEVENTO="Manual",OR(H32&gt;0,ORÇAMENTO!AC32="QUANT."),OR(K32="",M32=0,N32="")),"►",IF(AND(ACOMPANHAMENTO="PLE",ORÇAMENTO!AC32="QUANT."),"►►",IF(AND(COUNTIF($P$11:$AI$11,"▼")=0,H32&gt;0,I32=""),"◄",""))))</f>
        <v/>
      </c>
      <c r="K32" s="666"/>
      <c r="L32" s="165" t="s">
        <v>765</v>
      </c>
      <c r="M32" s="166" t="str">
        <f ca="1">IF($D32&lt;&gt;"Serviço","",
          IF(AUTOEVENTO="manual",$A32,
                IF(ISERROR(MATCH($A32,$A$15:OFFSET($A32,-1,0),0)),MAX($M$15:OFFSET(M32,-1,0))+1,
                      INDEX($M$15:OFFSET(M32,-1,0),MATCH($A32,$A$15:OFFSET($A32,-1,0),0)))))</f>
        <v/>
      </c>
      <c r="N32" s="167" t="str">
        <f ca="1">IF($D32&lt;&gt;"Serviço","",
         IF(AUTOEVENTO="Manual",
                IF($A32=0,"&lt;-- defina o número do agrupador",
                       OFFSET(EVENTOS!$D$15,$A32-$A$15,0)),
                OFFSET($F$15,$A32,0)))</f>
        <v/>
      </c>
      <c r="O32" s="168"/>
      <c r="Q32" s="168"/>
      <c r="R32" s="169"/>
      <c r="S32" s="169"/>
      <c r="T32" s="169"/>
      <c r="U32" s="169"/>
      <c r="V32" s="169"/>
      <c r="W32" s="169"/>
      <c r="X32" s="169"/>
      <c r="Y32" s="169"/>
      <c r="Z32" s="170"/>
      <c r="AA32" s="169"/>
      <c r="AB32" s="169"/>
      <c r="AC32" s="169"/>
      <c r="AD32" s="169"/>
      <c r="AE32" s="169"/>
      <c r="AF32" s="169"/>
      <c r="AG32" s="169"/>
      <c r="AH32" s="170"/>
      <c r="AJ32" s="453">
        <f ca="1">IF(AND($D32="Serviço",AJ$12&lt;&gt;0,$H32&gt;0,OR(AUTOEVENTO&lt;&gt;"manual",$M32&lt;&gt;$A$15)),
        IF(Import.TipoArredondamento&lt;&gt;"TransfereGOV",
              ROUND(OFFSET($P32,0,AJ$13),15-13*ORÇAMENTO!$AF$7)/$H32*OFFSET(ORÇAMENTO!$X$15,ROW(AJ32)-ROW(AJ$15),0),
              ROUND(ROUND(OFFSET($P32,0,AJ$13),15-13*ORÇAMENTO!$AF$7)*OFFSET(ORÇAMENTO!$W$15,ROW(AJ32)-ROW(AJ$15),0),15-13*ORÇAMENTO!$AF$11)),
         0)</f>
        <v>0</v>
      </c>
      <c r="AK32" s="453">
        <f ca="1">IF(AND($D32="Serviço",AK$12&lt;&gt;0,$H32&gt;0,OR(AUTOEVENTO&lt;&gt;"manual",$M32&lt;&gt;$A$15)),
        IF(Import.TipoArredondamento&lt;&gt;"TransfereGOV",
              ROUND(OFFSET($P32,0,AK$13),15-13*ORÇAMENTO!$AF$7)/$H32*OFFSET(ORÇAMENTO!$X$15,ROW(AK32)-ROW(AK$15),0),
              ROUND(ROUND(OFFSET($P32,0,AK$13),15-13*ORÇAMENTO!$AF$7)*OFFSET(ORÇAMENTO!$W$15,ROW(AK32)-ROW(AK$15),0),15-13*ORÇAMENTO!$AF$11)),
         0)</f>
        <v>0</v>
      </c>
      <c r="AL32" s="453">
        <f ca="1">IF(AND($D32="Serviço",AL$12&lt;&gt;0,$H32&gt;0,OR(AUTOEVENTO&lt;&gt;"manual",$M32&lt;&gt;$A$15)),
        IF(Import.TipoArredondamento&lt;&gt;"TransfereGOV",
              ROUND(OFFSET($P32,0,AL$13),15-13*ORÇAMENTO!$AF$7)/$H32*OFFSET(ORÇAMENTO!$X$15,ROW(AL32)-ROW(AL$15),0),
              ROUND(ROUND(OFFSET($P32,0,AL$13),15-13*ORÇAMENTO!$AF$7)*OFFSET(ORÇAMENTO!$W$15,ROW(AL32)-ROW(AL$15),0),15-13*ORÇAMENTO!$AF$11)),
         0)</f>
        <v>0</v>
      </c>
      <c r="AM32" s="453">
        <f ca="1">IF(AND($D32="Serviço",AM$12&lt;&gt;0,$H32&gt;0,OR(AUTOEVENTO&lt;&gt;"manual",$M32&lt;&gt;$A$15)),
        IF(Import.TipoArredondamento&lt;&gt;"TransfereGOV",
              ROUND(OFFSET($P32,0,AM$13),15-13*ORÇAMENTO!$AF$7)/$H32*OFFSET(ORÇAMENTO!$X$15,ROW(AM32)-ROW(AM$15),0),
              ROUND(ROUND(OFFSET($P32,0,AM$13),15-13*ORÇAMENTO!$AF$7)*OFFSET(ORÇAMENTO!$W$15,ROW(AM32)-ROW(AM$15),0),15-13*ORÇAMENTO!$AF$11)),
         0)</f>
        <v>0</v>
      </c>
      <c r="AN32" s="453">
        <f ca="1">IF(AND($D32="Serviço",AN$12&lt;&gt;0,$H32&gt;0,OR(AUTOEVENTO&lt;&gt;"manual",$M32&lt;&gt;$A$15)),
        IF(Import.TipoArredondamento&lt;&gt;"TransfereGOV",
              ROUND(OFFSET($P32,0,AN$13),15-13*ORÇAMENTO!$AF$7)/$H32*OFFSET(ORÇAMENTO!$X$15,ROW(AN32)-ROW(AN$15),0),
              ROUND(ROUND(OFFSET($P32,0,AN$13),15-13*ORÇAMENTO!$AF$7)*OFFSET(ORÇAMENTO!$W$15,ROW(AN32)-ROW(AN$15),0),15-13*ORÇAMENTO!$AF$11)),
         0)</f>
        <v>0</v>
      </c>
      <c r="AO32" s="453">
        <f ca="1">IF(AND($D32="Serviço",AO$12&lt;&gt;0,$H32&gt;0,OR(AUTOEVENTO&lt;&gt;"manual",$M32&lt;&gt;$A$15)),
        IF(Import.TipoArredondamento&lt;&gt;"TransfereGOV",
              ROUND(OFFSET($P32,0,AO$13),15-13*ORÇAMENTO!$AF$7)/$H32*OFFSET(ORÇAMENTO!$X$15,ROW(AO32)-ROW(AO$15),0),
              ROUND(ROUND(OFFSET($P32,0,AO$13),15-13*ORÇAMENTO!$AF$7)*OFFSET(ORÇAMENTO!$W$15,ROW(AO32)-ROW(AO$15),0),15-13*ORÇAMENTO!$AF$11)),
         0)</f>
        <v>0</v>
      </c>
      <c r="AP32" s="453">
        <f ca="1">IF(AND($D32="Serviço",AP$12&lt;&gt;0,$H32&gt;0,OR(AUTOEVENTO&lt;&gt;"manual",$M32&lt;&gt;$A$15)),
        IF(Import.TipoArredondamento&lt;&gt;"TransfereGOV",
              ROUND(OFFSET($P32,0,AP$13),15-13*ORÇAMENTO!$AF$7)/$H32*OFFSET(ORÇAMENTO!$X$15,ROW(AP32)-ROW(AP$15),0),
              ROUND(ROUND(OFFSET($P32,0,AP$13),15-13*ORÇAMENTO!$AF$7)*OFFSET(ORÇAMENTO!$W$15,ROW(AP32)-ROW(AP$15),0),15-13*ORÇAMENTO!$AF$11)),
         0)</f>
        <v>0</v>
      </c>
      <c r="AQ32" s="453">
        <f ca="1">IF(AND($D32="Serviço",AQ$12&lt;&gt;0,$H32&gt;0,OR(AUTOEVENTO&lt;&gt;"manual",$M32&lt;&gt;$A$15)),
        IF(Import.TipoArredondamento&lt;&gt;"TransfereGOV",
              ROUND(OFFSET($P32,0,AQ$13),15-13*ORÇAMENTO!$AF$7)/$H32*OFFSET(ORÇAMENTO!$X$15,ROW(AQ32)-ROW(AQ$15),0),
              ROUND(ROUND(OFFSET($P32,0,AQ$13),15-13*ORÇAMENTO!$AF$7)*OFFSET(ORÇAMENTO!$W$15,ROW(AQ32)-ROW(AQ$15),0),15-13*ORÇAMENTO!$AF$11)),
         0)</f>
        <v>0</v>
      </c>
      <c r="AR32" s="453">
        <f ca="1">IF(AND($D32="Serviço",AR$12&lt;&gt;0,$H32&gt;0,OR(AUTOEVENTO&lt;&gt;"manual",$M32&lt;&gt;$A$15)),
        IF(Import.TipoArredondamento&lt;&gt;"TransfereGOV",
              ROUND(OFFSET($P32,0,AR$13),15-13*ORÇAMENTO!$AF$7)/$H32*OFFSET(ORÇAMENTO!$X$15,ROW(AR32)-ROW(AR$15),0),
              ROUND(ROUND(OFFSET($P32,0,AR$13),15-13*ORÇAMENTO!$AF$7)*OFFSET(ORÇAMENTO!$W$15,ROW(AR32)-ROW(AR$15),0),15-13*ORÇAMENTO!$AF$11)),
         0)</f>
        <v>0</v>
      </c>
      <c r="AS32" s="453">
        <f ca="1">IF(AND($D32="Serviço",AS$12&lt;&gt;0,$H32&gt;0,OR(AUTOEVENTO&lt;&gt;"manual",$M32&lt;&gt;$A$15)),
        IF(Import.TipoArredondamento&lt;&gt;"TransfereGOV",
              ROUND(OFFSET($P32,0,AS$13),15-13*ORÇAMENTO!$AF$7)/$H32*OFFSET(ORÇAMENTO!$X$15,ROW(AS32)-ROW(AS$15),0),
              ROUND(ROUND(OFFSET($P32,0,AS$13),15-13*ORÇAMENTO!$AF$7)*OFFSET(ORÇAMENTO!$W$15,ROW(AS32)-ROW(AS$15),0),15-13*ORÇAMENTO!$AF$11)),
         0)</f>
        <v>0</v>
      </c>
      <c r="AT32" s="453">
        <f ca="1">IF(AND($D32="Serviço",AT$12&lt;&gt;0,$H32&gt;0,OR(AUTOEVENTO&lt;&gt;"manual",$M32&lt;&gt;$A$15)),
        IF(Import.TipoArredondamento&lt;&gt;"TransfereGOV",
              ROUND(OFFSET($P32,0,AT$13),15-13*ORÇAMENTO!$AF$7)/$H32*OFFSET(ORÇAMENTO!$X$15,ROW(AT32)-ROW(AT$15),0),
              ROUND(ROUND(OFFSET($P32,0,AT$13),15-13*ORÇAMENTO!$AF$7)*OFFSET(ORÇAMENTO!$W$15,ROW(AT32)-ROW(AT$15),0),15-13*ORÇAMENTO!$AF$11)),
         0)</f>
        <v>0</v>
      </c>
      <c r="AU32" s="453">
        <f ca="1">IF(AND($D32="Serviço",AU$12&lt;&gt;0,$H32&gt;0,OR(AUTOEVENTO&lt;&gt;"manual",$M32&lt;&gt;$A$15)),
        IF(Import.TipoArredondamento&lt;&gt;"TransfereGOV",
              ROUND(OFFSET($P32,0,AU$13),15-13*ORÇAMENTO!$AF$7)/$H32*OFFSET(ORÇAMENTO!$X$15,ROW(AU32)-ROW(AU$15),0),
              ROUND(ROUND(OFFSET($P32,0,AU$13),15-13*ORÇAMENTO!$AF$7)*OFFSET(ORÇAMENTO!$W$15,ROW(AU32)-ROW(AU$15),0),15-13*ORÇAMENTO!$AF$11)),
         0)</f>
        <v>0</v>
      </c>
      <c r="AV32" s="453">
        <f ca="1">IF(AND($D32="Serviço",AV$12&lt;&gt;0,$H32&gt;0,OR(AUTOEVENTO&lt;&gt;"manual",$M32&lt;&gt;$A$15)),
        IF(Import.TipoArredondamento&lt;&gt;"TransfereGOV",
              ROUND(OFFSET($P32,0,AV$13),15-13*ORÇAMENTO!$AF$7)/$H32*OFFSET(ORÇAMENTO!$X$15,ROW(AV32)-ROW(AV$15),0),
              ROUND(ROUND(OFFSET($P32,0,AV$13),15-13*ORÇAMENTO!$AF$7)*OFFSET(ORÇAMENTO!$W$15,ROW(AV32)-ROW(AV$15),0),15-13*ORÇAMENTO!$AF$11)),
         0)</f>
        <v>0</v>
      </c>
      <c r="AW32" s="453">
        <f ca="1">IF(AND($D32="Serviço",AW$12&lt;&gt;0,$H32&gt;0,OR(AUTOEVENTO&lt;&gt;"manual",$M32&lt;&gt;$A$15)),
        IF(Import.TipoArredondamento&lt;&gt;"TransfereGOV",
              ROUND(OFFSET($P32,0,AW$13),15-13*ORÇAMENTO!$AF$7)/$H32*OFFSET(ORÇAMENTO!$X$15,ROW(AW32)-ROW(AW$15),0),
              ROUND(ROUND(OFFSET($P32,0,AW$13),15-13*ORÇAMENTO!$AF$7)*OFFSET(ORÇAMENTO!$W$15,ROW(AW32)-ROW(AW$15),0),15-13*ORÇAMENTO!$AF$11)),
         0)</f>
        <v>0</v>
      </c>
      <c r="AX32" s="453">
        <f ca="1">IF(AND($D32="Serviço",AX$12&lt;&gt;0,$H32&gt;0,OR(AUTOEVENTO&lt;&gt;"manual",$M32&lt;&gt;$A$15)),
        IF(Import.TipoArredondamento&lt;&gt;"TransfereGOV",
              ROUND(OFFSET($P32,0,AX$13),15-13*ORÇAMENTO!$AF$7)/$H32*OFFSET(ORÇAMENTO!$X$15,ROW(AX32)-ROW(AX$15),0),
              ROUND(ROUND(OFFSET($P32,0,AX$13),15-13*ORÇAMENTO!$AF$7)*OFFSET(ORÇAMENTO!$W$15,ROW(AX32)-ROW(AX$15),0),15-13*ORÇAMENTO!$AF$11)),
         0)</f>
        <v>0</v>
      </c>
      <c r="AY32" s="453">
        <f ca="1">IF(AND($D32="Serviço",AY$12&lt;&gt;0,$H32&gt;0,OR(AUTOEVENTO&lt;&gt;"manual",$M32&lt;&gt;$A$15)),
        IF(Import.TipoArredondamento&lt;&gt;"TransfereGOV",
              ROUND(OFFSET($P32,0,AY$13),15-13*ORÇAMENTO!$AF$7)/$H32*OFFSET(ORÇAMENTO!$X$15,ROW(AY32)-ROW(AY$15),0),
              ROUND(ROUND(OFFSET($P32,0,AY$13),15-13*ORÇAMENTO!$AF$7)*OFFSET(ORÇAMENTO!$W$15,ROW(AY32)-ROW(AY$15),0),15-13*ORÇAMENTO!$AF$11)),
         0)</f>
        <v>0</v>
      </c>
      <c r="AZ32" s="453">
        <f ca="1">IF(AND($D32="Serviço",AZ$12&lt;&gt;0,$H32&gt;0,OR(AUTOEVENTO&lt;&gt;"manual",$M32&lt;&gt;$A$15)),
        IF(Import.TipoArredondamento&lt;&gt;"TransfereGOV",
              ROUND(OFFSET($P32,0,AZ$13),15-13*ORÇAMENTO!$AF$7)/$H32*OFFSET(ORÇAMENTO!$X$15,ROW(AZ32)-ROW(AZ$15),0),
              ROUND(ROUND(OFFSET($P32,0,AZ$13),15-13*ORÇAMENTO!$AF$7)*OFFSET(ORÇAMENTO!$W$15,ROW(AZ32)-ROW(AZ$15),0),15-13*ORÇAMENTO!$AF$11)),
         0)</f>
        <v>0</v>
      </c>
      <c r="BA32" s="453">
        <f ca="1">IF(AND($D32="Serviço",BA$12&lt;&gt;0,$H32&gt;0,OR(AUTOEVENTO&lt;&gt;"manual",$M32&lt;&gt;$A$15)),
        IF(Import.TipoArredondamento&lt;&gt;"TransfereGOV",
              ROUND(OFFSET($P32,0,BA$13),15-13*ORÇAMENTO!$AF$7)/$H32*OFFSET(ORÇAMENTO!$X$15,ROW(BA32)-ROW(BA$15),0),
              ROUND(ROUND(OFFSET($P32,0,BA$13),15-13*ORÇAMENTO!$AF$7)*OFFSET(ORÇAMENTO!$W$15,ROW(BA32)-ROW(BA$15),0),15-13*ORÇAMENTO!$AF$11)),
         0)</f>
        <v>0</v>
      </c>
      <c r="BC32" s="171">
        <f ca="1">IF(OR($D32&lt;&gt;"Serviço",AND(AUTOEVENTO="Manual",$M32=$A$15)),0,
         IF(OFFSET(CRONOPLE!$F$15,$M32-$A$15,BC$13)=0,10^12,OFFSET(CRONOPLE!$F$15,$M32-$A$15,BC$13)))</f>
        <v>0</v>
      </c>
      <c r="BD32" s="171">
        <f ca="1">IF(OR($D32&lt;&gt;"Serviço",AND(AUTOEVENTO="Manual",$M32=$A$15)),0,
         IF(OFFSET(CRONOPLE!$F$15,$M32-$A$15,BD$13)=0,10^12,OFFSET(CRONOPLE!$F$15,$M32-$A$15,BD$13)))</f>
        <v>0</v>
      </c>
      <c r="BE32" s="171">
        <f ca="1">IF(OR($D32&lt;&gt;"Serviço",AND(AUTOEVENTO="Manual",$M32=$A$15)),0,
         IF(OFFSET(CRONOPLE!$F$15,$M32-$A$15,BE$13)=0,10^12,OFFSET(CRONOPLE!$F$15,$M32-$A$15,BE$13)))</f>
        <v>0</v>
      </c>
      <c r="BF32" s="171">
        <f ca="1">IF(OR($D32&lt;&gt;"Serviço",AND(AUTOEVENTO="Manual",$M32=$A$15)),0,
         IF(OFFSET(CRONOPLE!$F$15,$M32-$A$15,BF$13)=0,10^12,OFFSET(CRONOPLE!$F$15,$M32-$A$15,BF$13)))</f>
        <v>0</v>
      </c>
      <c r="BG32" s="171">
        <f ca="1">IF(OR($D32&lt;&gt;"Serviço",AND(AUTOEVENTO="Manual",$M32=$A$15)),0,
         IF(OFFSET(CRONOPLE!$F$15,$M32-$A$15,BG$13)=0,10^12,OFFSET(CRONOPLE!$F$15,$M32-$A$15,BG$13)))</f>
        <v>0</v>
      </c>
      <c r="BH32" s="171">
        <f ca="1">IF(OR($D32&lt;&gt;"Serviço",AND(AUTOEVENTO="Manual",$M32=$A$15)),0,
         IF(OFFSET(CRONOPLE!$F$15,$M32-$A$15,BH$13)=0,10^12,OFFSET(CRONOPLE!$F$15,$M32-$A$15,BH$13)))</f>
        <v>0</v>
      </c>
      <c r="BI32" s="171">
        <f ca="1">IF(OR($D32&lt;&gt;"Serviço",AND(AUTOEVENTO="Manual",$M32=$A$15)),0,
         IF(OFFSET(CRONOPLE!$F$15,$M32-$A$15,BI$13)=0,10^12,OFFSET(CRONOPLE!$F$15,$M32-$A$15,BI$13)))</f>
        <v>0</v>
      </c>
      <c r="BJ32" s="171">
        <f ca="1">IF(OR($D32&lt;&gt;"Serviço",AND(AUTOEVENTO="Manual",$M32=$A$15)),0,
         IF(OFFSET(CRONOPLE!$F$15,$M32-$A$15,BJ$13)=0,10^12,OFFSET(CRONOPLE!$F$15,$M32-$A$15,BJ$13)))</f>
        <v>0</v>
      </c>
      <c r="BK32" s="171">
        <f ca="1">IF(OR($D32&lt;&gt;"Serviço",AND(AUTOEVENTO="Manual",$M32=$A$15)),0,
         IF(OFFSET(CRONOPLE!$F$15,$M32-$A$15,BK$13)=0,10^12,OFFSET(CRONOPLE!$F$15,$M32-$A$15,BK$13)))</f>
        <v>0</v>
      </c>
      <c r="BL32" s="171">
        <f ca="1">IF(OR($D32&lt;&gt;"Serviço",AND(AUTOEVENTO="Manual",$M32=$A$15)),0,
         IF(OFFSET(CRONOPLE!$F$15,$M32-$A$15,BL$13)=0,10^12,OFFSET(CRONOPLE!$F$15,$M32-$A$15,BL$13)))</f>
        <v>0</v>
      </c>
      <c r="BM32" s="171">
        <f ca="1">IF(OR($D32&lt;&gt;"Serviço",AND(AUTOEVENTO="Manual",$M32=$A$15)),0,
         IF(OFFSET(CRONOPLE!$F$15,$M32-$A$15,BM$13)=0,10^12,OFFSET(CRONOPLE!$F$15,$M32-$A$15,BM$13)))</f>
        <v>0</v>
      </c>
      <c r="BN32" s="171">
        <f ca="1">IF(OR($D32&lt;&gt;"Serviço",AND(AUTOEVENTO="Manual",$M32=$A$15)),0,
         IF(OFFSET(CRONOPLE!$F$15,$M32-$A$15,BN$13)=0,10^12,OFFSET(CRONOPLE!$F$15,$M32-$A$15,BN$13)))</f>
        <v>0</v>
      </c>
      <c r="BO32" s="171">
        <f ca="1">IF(OR($D32&lt;&gt;"Serviço",AND(AUTOEVENTO="Manual",$M32=$A$15)),0,
         IF(OFFSET(CRONOPLE!$F$15,$M32-$A$15,BO$13)=0,10^12,OFFSET(CRONOPLE!$F$15,$M32-$A$15,BO$13)))</f>
        <v>0</v>
      </c>
      <c r="BP32" s="171">
        <f ca="1">IF(OR($D32&lt;&gt;"Serviço",AND(AUTOEVENTO="Manual",$M32=$A$15)),0,
         IF(OFFSET(CRONOPLE!$F$15,$M32-$A$15,BP$13)=0,10^12,OFFSET(CRONOPLE!$F$15,$M32-$A$15,BP$13)))</f>
        <v>0</v>
      </c>
      <c r="BQ32" s="171">
        <f ca="1">IF(OR($D32&lt;&gt;"Serviço",AND(AUTOEVENTO="Manual",$M32=$A$15)),0,
         IF(OFFSET(CRONOPLE!$F$15,$M32-$A$15,BQ$13)=0,10^12,OFFSET(CRONOPLE!$F$15,$M32-$A$15,BQ$13)))</f>
        <v>0</v>
      </c>
      <c r="BR32" s="171">
        <f ca="1">IF(OR($D32&lt;&gt;"Serviço",AND(AUTOEVENTO="Manual",$M32=$A$15)),0,
         IF(OFFSET(CRONOPLE!$F$15,$M32-$A$15,BR$13)=0,10^12,OFFSET(CRONOPLE!$F$15,$M32-$A$15,BR$13)))</f>
        <v>0</v>
      </c>
      <c r="BS32" s="171">
        <f ca="1">IF(OR($D32&lt;&gt;"Serviço",AND(AUTOEVENTO="Manual",$M32=$A$15)),0,
         IF(OFFSET(CRONOPLE!$F$15,$M32-$A$15,BS$13)=0,10^12,OFFSET(CRONOPLE!$F$15,$M32-$A$15,BS$13)))</f>
        <v>0</v>
      </c>
      <c r="BT32" s="171">
        <f ca="1">IF(OR($D32&lt;&gt;"Serviço",AND(AUTOEVENTO="Manual",$M32=$A$15)),0,
         IF(OFFSET(CRONOPLE!$F$15,$M32-$A$15,BT$13)=0,10^12,OFFSET(CRONOPLE!$F$15,$M32-$A$15,BT$13)))</f>
        <v>0</v>
      </c>
      <c r="BV32" s="172">
        <f ca="1">IF(OR($D32&lt;&gt;"Serviço",AND(AUTOEVENTO="Manual",$M32=$A$15),$M32&gt;(ROW(PLE.lastrow)-ROW(PLE.firstrow))),0,
           IF(OFFSET(PLE!$G$15,$M32-$A$15,BV$13)="",10^12,OFFSET(PLE!$G$15,$M32-$A$15,BV$13)))</f>
        <v>0</v>
      </c>
      <c r="BW32" s="172">
        <f ca="1">IF(OR($D32&lt;&gt;"Serviço",AND(AUTOEVENTO="Manual",$M32=$A$15),$M32&gt;(ROW(PLE.lastrow)-ROW(PLE.firstrow))),0,
           IF(OFFSET(PLE!$G$15,$M32-$A$15,BW$13)="",10^12,OFFSET(PLE!$G$15,$M32-$A$15,BW$13)))</f>
        <v>0</v>
      </c>
      <c r="BX32" s="172">
        <f ca="1">IF(OR($D32&lt;&gt;"Serviço",AND(AUTOEVENTO="Manual",$M32=$A$15),$M32&gt;(ROW(PLE.lastrow)-ROW(PLE.firstrow))),0,
           IF(OFFSET(PLE!$G$15,$M32-$A$15,BX$13)="",10^12,OFFSET(PLE!$G$15,$M32-$A$15,BX$13)))</f>
        <v>0</v>
      </c>
      <c r="BY32" s="172">
        <f ca="1">IF(OR($D32&lt;&gt;"Serviço",AND(AUTOEVENTO="Manual",$M32=$A$15),$M32&gt;(ROW(PLE.lastrow)-ROW(PLE.firstrow))),0,
           IF(OFFSET(PLE!$G$15,$M32-$A$15,BY$13)="",10^12,OFFSET(PLE!$G$15,$M32-$A$15,BY$13)))</f>
        <v>0</v>
      </c>
      <c r="BZ32" s="172">
        <f ca="1">IF(OR($D32&lt;&gt;"Serviço",AND(AUTOEVENTO="Manual",$M32=$A$15),$M32&gt;(ROW(PLE.lastrow)-ROW(PLE.firstrow))),0,
           IF(OFFSET(PLE!$G$15,$M32-$A$15,BZ$13)="",10^12,OFFSET(PLE!$G$15,$M32-$A$15,BZ$13)))</f>
        <v>0</v>
      </c>
      <c r="CA32" s="172">
        <f ca="1">IF(OR($D32&lt;&gt;"Serviço",AND(AUTOEVENTO="Manual",$M32=$A$15),$M32&gt;(ROW(PLE.lastrow)-ROW(PLE.firstrow))),0,
           IF(OFFSET(PLE!$G$15,$M32-$A$15,CA$13)="",10^12,OFFSET(PLE!$G$15,$M32-$A$15,CA$13)))</f>
        <v>0</v>
      </c>
      <c r="CB32" s="172">
        <f ca="1">IF(OR($D32&lt;&gt;"Serviço",AND(AUTOEVENTO="Manual",$M32=$A$15),$M32&gt;(ROW(PLE.lastrow)-ROW(PLE.firstrow))),0,
           IF(OFFSET(PLE!$G$15,$M32-$A$15,CB$13)="",10^12,OFFSET(PLE!$G$15,$M32-$A$15,CB$13)))</f>
        <v>0</v>
      </c>
      <c r="CC32" s="172">
        <f ca="1">IF(OR($D32&lt;&gt;"Serviço",AND(AUTOEVENTO="Manual",$M32=$A$15),$M32&gt;(ROW(PLE.lastrow)-ROW(PLE.firstrow))),0,
           IF(OFFSET(PLE!$G$15,$M32-$A$15,CC$13)="",10^12,OFFSET(PLE!$G$15,$M32-$A$15,CC$13)))</f>
        <v>0</v>
      </c>
      <c r="CD32" s="172">
        <f ca="1">IF(OR($D32&lt;&gt;"Serviço",AND(AUTOEVENTO="Manual",$M32=$A$15),$M32&gt;(ROW(PLE.lastrow)-ROW(PLE.firstrow))),0,
           IF(OFFSET(PLE!$G$15,$M32-$A$15,CD$13)="",10^12,OFFSET(PLE!$G$15,$M32-$A$15,CD$13)))</f>
        <v>0</v>
      </c>
      <c r="CE32" s="172">
        <f ca="1">IF(OR($D32&lt;&gt;"Serviço",AND(AUTOEVENTO="Manual",$M32=$A$15),$M32&gt;(ROW(PLE.lastrow)-ROW(PLE.firstrow))),0,
           IF(OFFSET(PLE!$G$15,$M32-$A$15,CE$13)="",10^12,OFFSET(PLE!$G$15,$M32-$A$15,CE$13)))</f>
        <v>0</v>
      </c>
      <c r="CF32" s="172">
        <f ca="1">IF(OR($D32&lt;&gt;"Serviço",AND(AUTOEVENTO="Manual",$M32=$A$15),$M32&gt;(ROW(PLE.lastrow)-ROW(PLE.firstrow))),0,
           IF(OFFSET(PLE!$G$15,$M32-$A$15,CF$13)="",10^12,OFFSET(PLE!$G$15,$M32-$A$15,CF$13)))</f>
        <v>0</v>
      </c>
      <c r="CG32" s="172">
        <f ca="1">IF(OR($D32&lt;&gt;"Serviço",AND(AUTOEVENTO="Manual",$M32=$A$15),$M32&gt;(ROW(PLE.lastrow)-ROW(PLE.firstrow))),0,
           IF(OFFSET(PLE!$G$15,$M32-$A$15,CG$13)="",10^12,OFFSET(PLE!$G$15,$M32-$A$15,CG$13)))</f>
        <v>0</v>
      </c>
      <c r="CH32" s="172">
        <f ca="1">IF(OR($D32&lt;&gt;"Serviço",AND(AUTOEVENTO="Manual",$M32=$A$15),$M32&gt;(ROW(PLE.lastrow)-ROW(PLE.firstrow))),0,
           IF(OFFSET(PLE!$G$15,$M32-$A$15,CH$13)="",10^12,OFFSET(PLE!$G$15,$M32-$A$15,CH$13)))</f>
        <v>0</v>
      </c>
      <c r="CI32" s="172">
        <f ca="1">IF(OR($D32&lt;&gt;"Serviço",AND(AUTOEVENTO="Manual",$M32=$A$15),$M32&gt;(ROW(PLE.lastrow)-ROW(PLE.firstrow))),0,
           IF(OFFSET(PLE!$G$15,$M32-$A$15,CI$13)="",10^12,OFFSET(PLE!$G$15,$M32-$A$15,CI$13)))</f>
        <v>0</v>
      </c>
      <c r="CJ32" s="172">
        <f ca="1">IF(OR($D32&lt;&gt;"Serviço",AND(AUTOEVENTO="Manual",$M32=$A$15),$M32&gt;(ROW(PLE.lastrow)-ROW(PLE.firstrow))),0,
           IF(OFFSET(PLE!$G$15,$M32-$A$15,CJ$13)="",10^12,OFFSET(PLE!$G$15,$M32-$A$15,CJ$13)))</f>
        <v>0</v>
      </c>
      <c r="CK32" s="172">
        <f ca="1">IF(OR($D32&lt;&gt;"Serviço",AND(AUTOEVENTO="Manual",$M32=$A$15),$M32&gt;(ROW(PLE.lastrow)-ROW(PLE.firstrow))),0,
           IF(OFFSET(PLE!$G$15,$M32-$A$15,CK$13)="",10^12,OFFSET(PLE!$G$15,$M32-$A$15,CK$13)))</f>
        <v>0</v>
      </c>
      <c r="CL32" s="172">
        <f ca="1">IF(OR($D32&lt;&gt;"Serviço",AND(AUTOEVENTO="Manual",$M32=$A$15),$M32&gt;(ROW(PLE.lastrow)-ROW(PLE.firstrow))),0,
           IF(OFFSET(PLE!$G$15,$M32-$A$15,CL$13)="",10^12,OFFSET(PLE!$G$15,$M32-$A$15,CL$13)))</f>
        <v>0</v>
      </c>
      <c r="CM32" s="172">
        <f ca="1">IF(OR($D32&lt;&gt;"Serviço",AND(AUTOEVENTO="Manual",$M32=$A$15),$M32&gt;(ROW(PLE.lastrow)-ROW(PLE.firstrow))),0,
           IF(OFFSET(PLE!$G$15,$M32-$A$15,CM$13)="",10^12,OFFSET(PLE!$G$15,$M32-$A$15,CM$13)))</f>
        <v>0</v>
      </c>
    </row>
    <row r="33" spans="1:91" s="673" customFormat="1" ht="38.25" x14ac:dyDescent="0.2">
      <c r="A33" s="669">
        <f t="shared" ca="1" si="10"/>
        <v>2</v>
      </c>
      <c r="B33" s="669" t="str">
        <f ca="1">OFFSET(ORÇAMENTO!C$15,ROW(B33)-ROW(B$15),0)</f>
        <v>S</v>
      </c>
      <c r="C33" s="669" t="str">
        <f ca="1">OFFSET(ORÇAMENTO!L$15,ROW(C33)-ROW(C$15),0)</f>
        <v>F</v>
      </c>
      <c r="D33" s="116" t="str">
        <f ca="1">OFFSET(ORÇAMENTO!N$15,ROW(D33)-ROW(D$15),0)</f>
        <v>Serviço</v>
      </c>
      <c r="E33" s="117" t="str">
        <f ca="1">OFFSET(ORÇAMENTO!O$15,ROW(E33)-ROW(E$15),0)</f>
        <v>1.2.1.</v>
      </c>
      <c r="F33" s="163" t="str">
        <f ca="1">OFFSET(ORÇAMENTO!R$15,ROW(F33)-ROW(F$15),0)</f>
        <v>ESCAVAÇÃO HORIZONTAL, INCLUINDO CARGA E DESCARGA EM SOLO DE 1A CATEGORIA COM TRATOR DE ESTEIRAS (170HP/LÂMINA: 5,20M3). AF_07/2020</v>
      </c>
      <c r="G33" s="164" t="str">
        <f ca="1">IF($D33&lt;&gt;"Serviço","",OFFSET(ORÇAMENTO!S$15,ROW(G33)-ROW(G$15),0))</f>
        <v>M3</v>
      </c>
      <c r="H33" s="122">
        <f ca="1">IF($D33&lt;&gt;"Serviço",0,IF(ACOMPANHAMENTO="BM",ROUND(OFFSET(ORÇAMENTO!AJ$15,ROW(H33)-ROW(H$15),0),15-13*ORÇAMENTO!$AF$7),SUMPRODUCT(($Q$1:$AI$1=1)*ROUND($Q33:$AI33,15-13*ORÇAMENTO!$AF$7))))</f>
        <v>476.51</v>
      </c>
      <c r="I33" s="468" t="s">
        <v>1111</v>
      </c>
      <c r="J33" s="665" t="e">
        <f ca="1">IF(OR(B33&lt;&gt;"S",CÁLCULO.FrentesPreenchidas=0),"",IF(AND(ACOMPANHAMENTO="PLE",AUTOEVENTO="Manual",OR(H33&gt;0,ORÇAMENTO!AC33="QUANT."),OR(K33="",M33=0,N33="")),"►",IF(AND(ACOMPANHAMENTO="PLE",ORÇAMENTO!AC33="QUANT."),"►►",IF(AND(COUNTIF($P$11:$AI$11,"▼")=0,H33&gt;0,I33=""),"◄",""))))</f>
        <v>#NAME?</v>
      </c>
      <c r="K33" s="666" t="s">
        <v>1273</v>
      </c>
      <c r="L33" s="165" t="s">
        <v>765</v>
      </c>
      <c r="M33" s="166">
        <f ca="1">IF($D33&lt;&gt;"Serviço","",
          IF(AUTOEVENTO="manual",$A33,
                IF(ISERROR(MATCH($A33,$A$15:OFFSET($A33,-1,0),0)),MAX($M$15:OFFSET(M33,-1,0))+1,
                      INDEX($M$15:OFFSET(M33,-1,0),MATCH($A33,$A$15:OFFSET($A33,-1,0),0)))))</f>
        <v>2</v>
      </c>
      <c r="N33" s="167" t="str">
        <f ca="1">IF($D33&lt;&gt;"Serviço","",
         IF(AUTOEVENTO="Manual",
                IF($A33=0,"&lt;-- defina o número do agrupador",
                       OFFSET(EVENTOS!$D$15,$A33-$A$15,0)),
                OFFSET($F$15,$A33,0)))</f>
        <v>Movimentação de Terra</v>
      </c>
      <c r="O33" s="168"/>
      <c r="Q33" s="168"/>
      <c r="R33" s="168">
        <f>381.21*1.25</f>
        <v>476.51249999999999</v>
      </c>
      <c r="S33" s="169"/>
      <c r="T33" s="169"/>
      <c r="U33" s="169"/>
      <c r="V33" s="169"/>
      <c r="W33" s="169"/>
      <c r="X33" s="169"/>
      <c r="Y33" s="169"/>
      <c r="Z33" s="170"/>
      <c r="AA33" s="169"/>
      <c r="AB33" s="169"/>
      <c r="AC33" s="169"/>
      <c r="AD33" s="169"/>
      <c r="AE33" s="169"/>
      <c r="AF33" s="169"/>
      <c r="AG33" s="169"/>
      <c r="AH33" s="170"/>
      <c r="AJ33" s="453">
        <f ca="1">IF(AND($D33="Serviço",AJ$12&lt;&gt;0,$H33&gt;0,OR(AUTOEVENTO&lt;&gt;"manual",$M33&lt;&gt;$A$15)),
        IF(Import.TipoArredondamento&lt;&gt;"TransfereGOV",
              ROUND(OFFSET($P33,0,AJ$13),15-13*ORÇAMENTO!$AF$7)/$H33*OFFSET(ORÇAMENTO!$X$15,ROW(AJ33)-ROW(AJ$15),0),
              ROUND(ROUND(OFFSET($P33,0,AJ$13),15-13*ORÇAMENTO!$AF$7)*OFFSET(ORÇAMENTO!$W$15,ROW(AJ33)-ROW(AJ$15),0),15-13*ORÇAMENTO!$AF$11)),
         0)</f>
        <v>0</v>
      </c>
      <c r="AK33" s="453">
        <f ca="1">IF(AND($D33="Serviço",AK$12&lt;&gt;0,$H33&gt;0,OR(AUTOEVENTO&lt;&gt;"manual",$M33&lt;&gt;$A$15)),
        IF(Import.TipoArredondamento&lt;&gt;"TransfereGOV",
              ROUND(OFFSET($P33,0,AK$13),15-13*ORÇAMENTO!$AF$7)/$H33*OFFSET(ORÇAMENTO!$X$15,ROW(AK33)-ROW(AK$15),0),
              ROUND(ROUND(OFFSET($P33,0,AK$13),15-13*ORÇAMENTO!$AF$7)*OFFSET(ORÇAMENTO!$W$15,ROW(AK33)-ROW(AK$15),0),15-13*ORÇAMENTO!$AF$11)),
         0)</f>
        <v>8072.08</v>
      </c>
      <c r="AL33" s="453">
        <f ca="1">IF(AND($D33="Serviço",AL$12&lt;&gt;0,$H33&gt;0,OR(AUTOEVENTO&lt;&gt;"manual",$M33&lt;&gt;$A$15)),
        IF(Import.TipoArredondamento&lt;&gt;"TransfereGOV",
              ROUND(OFFSET($P33,0,AL$13),15-13*ORÇAMENTO!$AF$7)/$H33*OFFSET(ORÇAMENTO!$X$15,ROW(AL33)-ROW(AL$15),0),
              ROUND(ROUND(OFFSET($P33,0,AL$13),15-13*ORÇAMENTO!$AF$7)*OFFSET(ORÇAMENTO!$W$15,ROW(AL33)-ROW(AL$15),0),15-13*ORÇAMENTO!$AF$11)),
         0)</f>
        <v>0</v>
      </c>
      <c r="AM33" s="453">
        <f ca="1">IF(AND($D33="Serviço",AM$12&lt;&gt;0,$H33&gt;0,OR(AUTOEVENTO&lt;&gt;"manual",$M33&lt;&gt;$A$15)),
        IF(Import.TipoArredondamento&lt;&gt;"TransfereGOV",
              ROUND(OFFSET($P33,0,AM$13),15-13*ORÇAMENTO!$AF$7)/$H33*OFFSET(ORÇAMENTO!$X$15,ROW(AM33)-ROW(AM$15),0),
              ROUND(ROUND(OFFSET($P33,0,AM$13),15-13*ORÇAMENTO!$AF$7)*OFFSET(ORÇAMENTO!$W$15,ROW(AM33)-ROW(AM$15),0),15-13*ORÇAMENTO!$AF$11)),
         0)</f>
        <v>0</v>
      </c>
      <c r="AN33" s="453">
        <f ca="1">IF(AND($D33="Serviço",AN$12&lt;&gt;0,$H33&gt;0,OR(AUTOEVENTO&lt;&gt;"manual",$M33&lt;&gt;$A$15)),
        IF(Import.TipoArredondamento&lt;&gt;"TransfereGOV",
              ROUND(OFFSET($P33,0,AN$13),15-13*ORÇAMENTO!$AF$7)/$H33*OFFSET(ORÇAMENTO!$X$15,ROW(AN33)-ROW(AN$15),0),
              ROUND(ROUND(OFFSET($P33,0,AN$13),15-13*ORÇAMENTO!$AF$7)*OFFSET(ORÇAMENTO!$W$15,ROW(AN33)-ROW(AN$15),0),15-13*ORÇAMENTO!$AF$11)),
         0)</f>
        <v>0</v>
      </c>
      <c r="AO33" s="453">
        <f ca="1">IF(AND($D33="Serviço",AO$12&lt;&gt;0,$H33&gt;0,OR(AUTOEVENTO&lt;&gt;"manual",$M33&lt;&gt;$A$15)),
        IF(Import.TipoArredondamento&lt;&gt;"TransfereGOV",
              ROUND(OFFSET($P33,0,AO$13),15-13*ORÇAMENTO!$AF$7)/$H33*OFFSET(ORÇAMENTO!$X$15,ROW(AO33)-ROW(AO$15),0),
              ROUND(ROUND(OFFSET($P33,0,AO$13),15-13*ORÇAMENTO!$AF$7)*OFFSET(ORÇAMENTO!$W$15,ROW(AO33)-ROW(AO$15),0),15-13*ORÇAMENTO!$AF$11)),
         0)</f>
        <v>0</v>
      </c>
      <c r="AP33" s="453">
        <f ca="1">IF(AND($D33="Serviço",AP$12&lt;&gt;0,$H33&gt;0,OR(AUTOEVENTO&lt;&gt;"manual",$M33&lt;&gt;$A$15)),
        IF(Import.TipoArredondamento&lt;&gt;"TransfereGOV",
              ROUND(OFFSET($P33,0,AP$13),15-13*ORÇAMENTO!$AF$7)/$H33*OFFSET(ORÇAMENTO!$X$15,ROW(AP33)-ROW(AP$15),0),
              ROUND(ROUND(OFFSET($P33,0,AP$13),15-13*ORÇAMENTO!$AF$7)*OFFSET(ORÇAMENTO!$W$15,ROW(AP33)-ROW(AP$15),0),15-13*ORÇAMENTO!$AF$11)),
         0)</f>
        <v>0</v>
      </c>
      <c r="AQ33" s="453">
        <f ca="1">IF(AND($D33="Serviço",AQ$12&lt;&gt;0,$H33&gt;0,OR(AUTOEVENTO&lt;&gt;"manual",$M33&lt;&gt;$A$15)),
        IF(Import.TipoArredondamento&lt;&gt;"TransfereGOV",
              ROUND(OFFSET($P33,0,AQ$13),15-13*ORÇAMENTO!$AF$7)/$H33*OFFSET(ORÇAMENTO!$X$15,ROW(AQ33)-ROW(AQ$15),0),
              ROUND(ROUND(OFFSET($P33,0,AQ$13),15-13*ORÇAMENTO!$AF$7)*OFFSET(ORÇAMENTO!$W$15,ROW(AQ33)-ROW(AQ$15),0),15-13*ORÇAMENTO!$AF$11)),
         0)</f>
        <v>0</v>
      </c>
      <c r="AR33" s="453">
        <f ca="1">IF(AND($D33="Serviço",AR$12&lt;&gt;0,$H33&gt;0,OR(AUTOEVENTO&lt;&gt;"manual",$M33&lt;&gt;$A$15)),
        IF(Import.TipoArredondamento&lt;&gt;"TransfereGOV",
              ROUND(OFFSET($P33,0,AR$13),15-13*ORÇAMENTO!$AF$7)/$H33*OFFSET(ORÇAMENTO!$X$15,ROW(AR33)-ROW(AR$15),0),
              ROUND(ROUND(OFFSET($P33,0,AR$13),15-13*ORÇAMENTO!$AF$7)*OFFSET(ORÇAMENTO!$W$15,ROW(AR33)-ROW(AR$15),0),15-13*ORÇAMENTO!$AF$11)),
         0)</f>
        <v>0</v>
      </c>
      <c r="AS33" s="453">
        <f ca="1">IF(AND($D33="Serviço",AS$12&lt;&gt;0,$H33&gt;0,OR(AUTOEVENTO&lt;&gt;"manual",$M33&lt;&gt;$A$15)),
        IF(Import.TipoArredondamento&lt;&gt;"TransfereGOV",
              ROUND(OFFSET($P33,0,AS$13),15-13*ORÇAMENTO!$AF$7)/$H33*OFFSET(ORÇAMENTO!$X$15,ROW(AS33)-ROW(AS$15),0),
              ROUND(ROUND(OFFSET($P33,0,AS$13),15-13*ORÇAMENTO!$AF$7)*OFFSET(ORÇAMENTO!$W$15,ROW(AS33)-ROW(AS$15),0),15-13*ORÇAMENTO!$AF$11)),
         0)</f>
        <v>0</v>
      </c>
      <c r="AT33" s="453">
        <f ca="1">IF(AND($D33="Serviço",AT$12&lt;&gt;0,$H33&gt;0,OR(AUTOEVENTO&lt;&gt;"manual",$M33&lt;&gt;$A$15)),
        IF(Import.TipoArredondamento&lt;&gt;"TransfereGOV",
              ROUND(OFFSET($P33,0,AT$13),15-13*ORÇAMENTO!$AF$7)/$H33*OFFSET(ORÇAMENTO!$X$15,ROW(AT33)-ROW(AT$15),0),
              ROUND(ROUND(OFFSET($P33,0,AT$13),15-13*ORÇAMENTO!$AF$7)*OFFSET(ORÇAMENTO!$W$15,ROW(AT33)-ROW(AT$15),0),15-13*ORÇAMENTO!$AF$11)),
         0)</f>
        <v>0</v>
      </c>
      <c r="AU33" s="453">
        <f ca="1">IF(AND($D33="Serviço",AU$12&lt;&gt;0,$H33&gt;0,OR(AUTOEVENTO&lt;&gt;"manual",$M33&lt;&gt;$A$15)),
        IF(Import.TipoArredondamento&lt;&gt;"TransfereGOV",
              ROUND(OFFSET($P33,0,AU$13),15-13*ORÇAMENTO!$AF$7)/$H33*OFFSET(ORÇAMENTO!$X$15,ROW(AU33)-ROW(AU$15),0),
              ROUND(ROUND(OFFSET($P33,0,AU$13),15-13*ORÇAMENTO!$AF$7)*OFFSET(ORÇAMENTO!$W$15,ROW(AU33)-ROW(AU$15),0),15-13*ORÇAMENTO!$AF$11)),
         0)</f>
        <v>0</v>
      </c>
      <c r="AV33" s="453">
        <f ca="1">IF(AND($D33="Serviço",AV$12&lt;&gt;0,$H33&gt;0,OR(AUTOEVENTO&lt;&gt;"manual",$M33&lt;&gt;$A$15)),
        IF(Import.TipoArredondamento&lt;&gt;"TransfereGOV",
              ROUND(OFFSET($P33,0,AV$13),15-13*ORÇAMENTO!$AF$7)/$H33*OFFSET(ORÇAMENTO!$X$15,ROW(AV33)-ROW(AV$15),0),
              ROUND(ROUND(OFFSET($P33,0,AV$13),15-13*ORÇAMENTO!$AF$7)*OFFSET(ORÇAMENTO!$W$15,ROW(AV33)-ROW(AV$15),0),15-13*ORÇAMENTO!$AF$11)),
         0)</f>
        <v>0</v>
      </c>
      <c r="AW33" s="453">
        <f ca="1">IF(AND($D33="Serviço",AW$12&lt;&gt;0,$H33&gt;0,OR(AUTOEVENTO&lt;&gt;"manual",$M33&lt;&gt;$A$15)),
        IF(Import.TipoArredondamento&lt;&gt;"TransfereGOV",
              ROUND(OFFSET($P33,0,AW$13),15-13*ORÇAMENTO!$AF$7)/$H33*OFFSET(ORÇAMENTO!$X$15,ROW(AW33)-ROW(AW$15),0),
              ROUND(ROUND(OFFSET($P33,0,AW$13),15-13*ORÇAMENTO!$AF$7)*OFFSET(ORÇAMENTO!$W$15,ROW(AW33)-ROW(AW$15),0),15-13*ORÇAMENTO!$AF$11)),
         0)</f>
        <v>0</v>
      </c>
      <c r="AX33" s="453">
        <f ca="1">IF(AND($D33="Serviço",AX$12&lt;&gt;0,$H33&gt;0,OR(AUTOEVENTO&lt;&gt;"manual",$M33&lt;&gt;$A$15)),
        IF(Import.TipoArredondamento&lt;&gt;"TransfereGOV",
              ROUND(OFFSET($P33,0,AX$13),15-13*ORÇAMENTO!$AF$7)/$H33*OFFSET(ORÇAMENTO!$X$15,ROW(AX33)-ROW(AX$15),0),
              ROUND(ROUND(OFFSET($P33,0,AX$13),15-13*ORÇAMENTO!$AF$7)*OFFSET(ORÇAMENTO!$W$15,ROW(AX33)-ROW(AX$15),0),15-13*ORÇAMENTO!$AF$11)),
         0)</f>
        <v>0</v>
      </c>
      <c r="AY33" s="453">
        <f ca="1">IF(AND($D33="Serviço",AY$12&lt;&gt;0,$H33&gt;0,OR(AUTOEVENTO&lt;&gt;"manual",$M33&lt;&gt;$A$15)),
        IF(Import.TipoArredondamento&lt;&gt;"TransfereGOV",
              ROUND(OFFSET($P33,0,AY$13),15-13*ORÇAMENTO!$AF$7)/$H33*OFFSET(ORÇAMENTO!$X$15,ROW(AY33)-ROW(AY$15),0),
              ROUND(ROUND(OFFSET($P33,0,AY$13),15-13*ORÇAMENTO!$AF$7)*OFFSET(ORÇAMENTO!$W$15,ROW(AY33)-ROW(AY$15),0),15-13*ORÇAMENTO!$AF$11)),
         0)</f>
        <v>0</v>
      </c>
      <c r="AZ33" s="453">
        <f ca="1">IF(AND($D33="Serviço",AZ$12&lt;&gt;0,$H33&gt;0,OR(AUTOEVENTO&lt;&gt;"manual",$M33&lt;&gt;$A$15)),
        IF(Import.TipoArredondamento&lt;&gt;"TransfereGOV",
              ROUND(OFFSET($P33,0,AZ$13),15-13*ORÇAMENTO!$AF$7)/$H33*OFFSET(ORÇAMENTO!$X$15,ROW(AZ33)-ROW(AZ$15),0),
              ROUND(ROUND(OFFSET($P33,0,AZ$13),15-13*ORÇAMENTO!$AF$7)*OFFSET(ORÇAMENTO!$W$15,ROW(AZ33)-ROW(AZ$15),0),15-13*ORÇAMENTO!$AF$11)),
         0)</f>
        <v>0</v>
      </c>
      <c r="BA33" s="453">
        <f ca="1">IF(AND($D33="Serviço",BA$12&lt;&gt;0,$H33&gt;0,OR(AUTOEVENTO&lt;&gt;"manual",$M33&lt;&gt;$A$15)),
        IF(Import.TipoArredondamento&lt;&gt;"TransfereGOV",
              ROUND(OFFSET($P33,0,BA$13),15-13*ORÇAMENTO!$AF$7)/$H33*OFFSET(ORÇAMENTO!$X$15,ROW(BA33)-ROW(BA$15),0),
              ROUND(ROUND(OFFSET($P33,0,BA$13),15-13*ORÇAMENTO!$AF$7)*OFFSET(ORÇAMENTO!$W$15,ROW(BA33)-ROW(BA$15),0),15-13*ORÇAMENTO!$AF$11)),
         0)</f>
        <v>0</v>
      </c>
      <c r="BC33" s="171">
        <f ca="1">IF(OR($D33&lt;&gt;"Serviço",AND(AUTOEVENTO="Manual",$M33=$A$15)),0,
         IF(OFFSET(CRONOPLE!$F$15,$M33-$A$15,BC$13)=0,10^12,OFFSET(CRONOPLE!$F$15,$M33-$A$15,BC$13)))</f>
        <v>1000000000000</v>
      </c>
      <c r="BD33" s="171">
        <f ca="1">IF(OR($D33&lt;&gt;"Serviço",AND(AUTOEVENTO="Manual",$M33=$A$15)),0,
         IF(OFFSET(CRONOPLE!$F$15,$M33-$A$15,BD$13)=0,10^12,OFFSET(CRONOPLE!$F$15,$M33-$A$15,BD$13)))</f>
        <v>2</v>
      </c>
      <c r="BE33" s="171">
        <f ca="1">IF(OR($D33&lt;&gt;"Serviço",AND(AUTOEVENTO="Manual",$M33=$A$15)),0,
         IF(OFFSET(CRONOPLE!$F$15,$M33-$A$15,BE$13)=0,10^12,OFFSET(CRONOPLE!$F$15,$M33-$A$15,BE$13)))</f>
        <v>1000000000000</v>
      </c>
      <c r="BF33" s="171">
        <f ca="1">IF(OR($D33&lt;&gt;"Serviço",AND(AUTOEVENTO="Manual",$M33=$A$15)),0,
         IF(OFFSET(CRONOPLE!$F$15,$M33-$A$15,BF$13)=0,10^12,OFFSET(CRONOPLE!$F$15,$M33-$A$15,BF$13)))</f>
        <v>1000000000000</v>
      </c>
      <c r="BG33" s="171">
        <f ca="1">IF(OR($D33&lt;&gt;"Serviço",AND(AUTOEVENTO="Manual",$M33=$A$15)),0,
         IF(OFFSET(CRONOPLE!$F$15,$M33-$A$15,BG$13)=0,10^12,OFFSET(CRONOPLE!$F$15,$M33-$A$15,BG$13)))</f>
        <v>1000000000000</v>
      </c>
      <c r="BH33" s="171">
        <f ca="1">IF(OR($D33&lt;&gt;"Serviço",AND(AUTOEVENTO="Manual",$M33=$A$15)),0,
         IF(OFFSET(CRONOPLE!$F$15,$M33-$A$15,BH$13)=0,10^12,OFFSET(CRONOPLE!$F$15,$M33-$A$15,BH$13)))</f>
        <v>1000000000000</v>
      </c>
      <c r="BI33" s="171">
        <f ca="1">IF(OR($D33&lt;&gt;"Serviço",AND(AUTOEVENTO="Manual",$M33=$A$15)),0,
         IF(OFFSET(CRONOPLE!$F$15,$M33-$A$15,BI$13)=0,10^12,OFFSET(CRONOPLE!$F$15,$M33-$A$15,BI$13)))</f>
        <v>1000000000000</v>
      </c>
      <c r="BJ33" s="171">
        <f ca="1">IF(OR($D33&lt;&gt;"Serviço",AND(AUTOEVENTO="Manual",$M33=$A$15)),0,
         IF(OFFSET(CRONOPLE!$F$15,$M33-$A$15,BJ$13)=0,10^12,OFFSET(CRONOPLE!$F$15,$M33-$A$15,BJ$13)))</f>
        <v>1000000000000</v>
      </c>
      <c r="BK33" s="171">
        <f ca="1">IF(OR($D33&lt;&gt;"Serviço",AND(AUTOEVENTO="Manual",$M33=$A$15)),0,
         IF(OFFSET(CRONOPLE!$F$15,$M33-$A$15,BK$13)=0,10^12,OFFSET(CRONOPLE!$F$15,$M33-$A$15,BK$13)))</f>
        <v>1000000000000</v>
      </c>
      <c r="BL33" s="171">
        <f ca="1">IF(OR($D33&lt;&gt;"Serviço",AND(AUTOEVENTO="Manual",$M33=$A$15)),0,
         IF(OFFSET(CRONOPLE!$F$15,$M33-$A$15,BL$13)=0,10^12,OFFSET(CRONOPLE!$F$15,$M33-$A$15,BL$13)))</f>
        <v>1000000000000</v>
      </c>
      <c r="BM33" s="171">
        <f ca="1">IF(OR($D33&lt;&gt;"Serviço",AND(AUTOEVENTO="Manual",$M33=$A$15)),0,
         IF(OFFSET(CRONOPLE!$F$15,$M33-$A$15,BM$13)=0,10^12,OFFSET(CRONOPLE!$F$15,$M33-$A$15,BM$13)))</f>
        <v>1000000000000</v>
      </c>
      <c r="BN33" s="171">
        <f ca="1">IF(OR($D33&lt;&gt;"Serviço",AND(AUTOEVENTO="Manual",$M33=$A$15)),0,
         IF(OFFSET(CRONOPLE!$F$15,$M33-$A$15,BN$13)=0,10^12,OFFSET(CRONOPLE!$F$15,$M33-$A$15,BN$13)))</f>
        <v>1000000000000</v>
      </c>
      <c r="BO33" s="171">
        <f ca="1">IF(OR($D33&lt;&gt;"Serviço",AND(AUTOEVENTO="Manual",$M33=$A$15)),0,
         IF(OFFSET(CRONOPLE!$F$15,$M33-$A$15,BO$13)=0,10^12,OFFSET(CRONOPLE!$F$15,$M33-$A$15,BO$13)))</f>
        <v>1000000000000</v>
      </c>
      <c r="BP33" s="171">
        <f ca="1">IF(OR($D33&lt;&gt;"Serviço",AND(AUTOEVENTO="Manual",$M33=$A$15)),0,
         IF(OFFSET(CRONOPLE!$F$15,$M33-$A$15,BP$13)=0,10^12,OFFSET(CRONOPLE!$F$15,$M33-$A$15,BP$13)))</f>
        <v>1000000000000</v>
      </c>
      <c r="BQ33" s="171">
        <f ca="1">IF(OR($D33&lt;&gt;"Serviço",AND(AUTOEVENTO="Manual",$M33=$A$15)),0,
         IF(OFFSET(CRONOPLE!$F$15,$M33-$A$15,BQ$13)=0,10^12,OFFSET(CRONOPLE!$F$15,$M33-$A$15,BQ$13)))</f>
        <v>1000000000000</v>
      </c>
      <c r="BR33" s="171">
        <f ca="1">IF(OR($D33&lt;&gt;"Serviço",AND(AUTOEVENTO="Manual",$M33=$A$15)),0,
         IF(OFFSET(CRONOPLE!$F$15,$M33-$A$15,BR$13)=0,10^12,OFFSET(CRONOPLE!$F$15,$M33-$A$15,BR$13)))</f>
        <v>1000000000000</v>
      </c>
      <c r="BS33" s="171">
        <f ca="1">IF(OR($D33&lt;&gt;"Serviço",AND(AUTOEVENTO="Manual",$M33=$A$15)),0,
         IF(OFFSET(CRONOPLE!$F$15,$M33-$A$15,BS$13)=0,10^12,OFFSET(CRONOPLE!$F$15,$M33-$A$15,BS$13)))</f>
        <v>1000000000000</v>
      </c>
      <c r="BT33" s="171">
        <f ca="1">IF(OR($D33&lt;&gt;"Serviço",AND(AUTOEVENTO="Manual",$M33=$A$15)),0,
         IF(OFFSET(CRONOPLE!$F$15,$M33-$A$15,BT$13)=0,10^12,OFFSET(CRONOPLE!$F$15,$M33-$A$15,BT$13)))</f>
        <v>1000000000000</v>
      </c>
      <c r="BV33" s="172">
        <f ca="1">IF(OR($D33&lt;&gt;"Serviço",AND(AUTOEVENTO="Manual",$M33=$A$15),$M33&gt;(ROW(PLE.lastrow)-ROW(PLE.firstrow))),0,
           IF(OFFSET(PLE!$G$15,$M33-$A$15,BV$13)="",10^12,OFFSET(PLE!$G$15,$M33-$A$15,BV$13)))</f>
        <v>1000000000000</v>
      </c>
      <c r="BW33" s="172">
        <f ca="1">IF(OR($D33&lt;&gt;"Serviço",AND(AUTOEVENTO="Manual",$M33=$A$15),$M33&gt;(ROW(PLE.lastrow)-ROW(PLE.firstrow))),0,
           IF(OFFSET(PLE!$G$15,$M33-$A$15,BW$13)="",10^12,OFFSET(PLE!$G$15,$M33-$A$15,BW$13)))</f>
        <v>1000000000000</v>
      </c>
      <c r="BX33" s="172">
        <f ca="1">IF(OR($D33&lt;&gt;"Serviço",AND(AUTOEVENTO="Manual",$M33=$A$15),$M33&gt;(ROW(PLE.lastrow)-ROW(PLE.firstrow))),0,
           IF(OFFSET(PLE!$G$15,$M33-$A$15,BX$13)="",10^12,OFFSET(PLE!$G$15,$M33-$A$15,BX$13)))</f>
        <v>1000000000000</v>
      </c>
      <c r="BY33" s="172">
        <f ca="1">IF(OR($D33&lt;&gt;"Serviço",AND(AUTOEVENTO="Manual",$M33=$A$15),$M33&gt;(ROW(PLE.lastrow)-ROW(PLE.firstrow))),0,
           IF(OFFSET(PLE!$G$15,$M33-$A$15,BY$13)="",10^12,OFFSET(PLE!$G$15,$M33-$A$15,BY$13)))</f>
        <v>1000000000000</v>
      </c>
      <c r="BZ33" s="172">
        <f ca="1">IF(OR($D33&lt;&gt;"Serviço",AND(AUTOEVENTO="Manual",$M33=$A$15),$M33&gt;(ROW(PLE.lastrow)-ROW(PLE.firstrow))),0,
           IF(OFFSET(PLE!$G$15,$M33-$A$15,BZ$13)="",10^12,OFFSET(PLE!$G$15,$M33-$A$15,BZ$13)))</f>
        <v>1000000000000</v>
      </c>
      <c r="CA33" s="172">
        <f ca="1">IF(OR($D33&lt;&gt;"Serviço",AND(AUTOEVENTO="Manual",$M33=$A$15),$M33&gt;(ROW(PLE.lastrow)-ROW(PLE.firstrow))),0,
           IF(OFFSET(PLE!$G$15,$M33-$A$15,CA$13)="",10^12,OFFSET(PLE!$G$15,$M33-$A$15,CA$13)))</f>
        <v>1000000000000</v>
      </c>
      <c r="CB33" s="172">
        <f ca="1">IF(OR($D33&lt;&gt;"Serviço",AND(AUTOEVENTO="Manual",$M33=$A$15),$M33&gt;(ROW(PLE.lastrow)-ROW(PLE.firstrow))),0,
           IF(OFFSET(PLE!$G$15,$M33-$A$15,CB$13)="",10^12,OFFSET(PLE!$G$15,$M33-$A$15,CB$13)))</f>
        <v>1000000000000</v>
      </c>
      <c r="CC33" s="172">
        <f ca="1">IF(OR($D33&lt;&gt;"Serviço",AND(AUTOEVENTO="Manual",$M33=$A$15),$M33&gt;(ROW(PLE.lastrow)-ROW(PLE.firstrow))),0,
           IF(OFFSET(PLE!$G$15,$M33-$A$15,CC$13)="",10^12,OFFSET(PLE!$G$15,$M33-$A$15,CC$13)))</f>
        <v>1000000000000</v>
      </c>
      <c r="CD33" s="172">
        <f ca="1">IF(OR($D33&lt;&gt;"Serviço",AND(AUTOEVENTO="Manual",$M33=$A$15),$M33&gt;(ROW(PLE.lastrow)-ROW(PLE.firstrow))),0,
           IF(OFFSET(PLE!$G$15,$M33-$A$15,CD$13)="",10^12,OFFSET(PLE!$G$15,$M33-$A$15,CD$13)))</f>
        <v>1000000000000</v>
      </c>
      <c r="CE33" s="172">
        <f ca="1">IF(OR($D33&lt;&gt;"Serviço",AND(AUTOEVENTO="Manual",$M33=$A$15),$M33&gt;(ROW(PLE.lastrow)-ROW(PLE.firstrow))),0,
           IF(OFFSET(PLE!$G$15,$M33-$A$15,CE$13)="",10^12,OFFSET(PLE!$G$15,$M33-$A$15,CE$13)))</f>
        <v>1000000000000</v>
      </c>
      <c r="CF33" s="172">
        <f ca="1">IF(OR($D33&lt;&gt;"Serviço",AND(AUTOEVENTO="Manual",$M33=$A$15),$M33&gt;(ROW(PLE.lastrow)-ROW(PLE.firstrow))),0,
           IF(OFFSET(PLE!$G$15,$M33-$A$15,CF$13)="",10^12,OFFSET(PLE!$G$15,$M33-$A$15,CF$13)))</f>
        <v>1000000000000</v>
      </c>
      <c r="CG33" s="172">
        <f ca="1">IF(OR($D33&lt;&gt;"Serviço",AND(AUTOEVENTO="Manual",$M33=$A$15),$M33&gt;(ROW(PLE.lastrow)-ROW(PLE.firstrow))),0,
           IF(OFFSET(PLE!$G$15,$M33-$A$15,CG$13)="",10^12,OFFSET(PLE!$G$15,$M33-$A$15,CG$13)))</f>
        <v>1000000000000</v>
      </c>
      <c r="CH33" s="172">
        <f ca="1">IF(OR($D33&lt;&gt;"Serviço",AND(AUTOEVENTO="Manual",$M33=$A$15),$M33&gt;(ROW(PLE.lastrow)-ROW(PLE.firstrow))),0,
           IF(OFFSET(PLE!$G$15,$M33-$A$15,CH$13)="",10^12,OFFSET(PLE!$G$15,$M33-$A$15,CH$13)))</f>
        <v>1000000000000</v>
      </c>
      <c r="CI33" s="172">
        <f ca="1">IF(OR($D33&lt;&gt;"Serviço",AND(AUTOEVENTO="Manual",$M33=$A$15),$M33&gt;(ROW(PLE.lastrow)-ROW(PLE.firstrow))),0,
           IF(OFFSET(PLE!$G$15,$M33-$A$15,CI$13)="",10^12,OFFSET(PLE!$G$15,$M33-$A$15,CI$13)))</f>
        <v>1000000000000</v>
      </c>
      <c r="CJ33" s="172">
        <f ca="1">IF(OR($D33&lt;&gt;"Serviço",AND(AUTOEVENTO="Manual",$M33=$A$15),$M33&gt;(ROW(PLE.lastrow)-ROW(PLE.firstrow))),0,
           IF(OFFSET(PLE!$G$15,$M33-$A$15,CJ$13)="",10^12,OFFSET(PLE!$G$15,$M33-$A$15,CJ$13)))</f>
        <v>1000000000000</v>
      </c>
      <c r="CK33" s="172">
        <f ca="1">IF(OR($D33&lt;&gt;"Serviço",AND(AUTOEVENTO="Manual",$M33=$A$15),$M33&gt;(ROW(PLE.lastrow)-ROW(PLE.firstrow))),0,
           IF(OFFSET(PLE!$G$15,$M33-$A$15,CK$13)="",10^12,OFFSET(PLE!$G$15,$M33-$A$15,CK$13)))</f>
        <v>1000000000000</v>
      </c>
      <c r="CL33" s="172">
        <f ca="1">IF(OR($D33&lt;&gt;"Serviço",AND(AUTOEVENTO="Manual",$M33=$A$15),$M33&gt;(ROW(PLE.lastrow)-ROW(PLE.firstrow))),0,
           IF(OFFSET(PLE!$G$15,$M33-$A$15,CL$13)="",10^12,OFFSET(PLE!$G$15,$M33-$A$15,CL$13)))</f>
        <v>1000000000000</v>
      </c>
      <c r="CM33" s="172">
        <f ca="1">IF(OR($D33&lt;&gt;"Serviço",AND(AUTOEVENTO="Manual",$M33=$A$15),$M33&gt;(ROW(PLE.lastrow)-ROW(PLE.firstrow))),0,
           IF(OFFSET(PLE!$G$15,$M33-$A$15,CM$13)="",10^12,OFFSET(PLE!$G$15,$M33-$A$15,CM$13)))</f>
        <v>1000000000000</v>
      </c>
    </row>
    <row r="34" spans="1:91" s="673" customFormat="1" ht="38.25" x14ac:dyDescent="0.2">
      <c r="A34" s="669">
        <f t="shared" ca="1" si="10"/>
        <v>2</v>
      </c>
      <c r="B34" s="669" t="str">
        <f ca="1">OFFSET(ORÇAMENTO!C$15,ROW(B34)-ROW(B$15),0)</f>
        <v>S</v>
      </c>
      <c r="C34" s="669" t="str">
        <f ca="1">OFFSET(ORÇAMENTO!L$15,ROW(C34)-ROW(C$15),0)</f>
        <v>F</v>
      </c>
      <c r="D34" s="116" t="str">
        <f ca="1">OFFSET(ORÇAMENTO!N$15,ROW(D34)-ROW(D$15),0)</f>
        <v>Serviço</v>
      </c>
      <c r="E34" s="117" t="str">
        <f ca="1">OFFSET(ORÇAMENTO!O$15,ROW(E34)-ROW(E$15),0)</f>
        <v>1.2.2.</v>
      </c>
      <c r="F34" s="163" t="str">
        <f ca="1">OFFSET(ORÇAMENTO!R$15,ROW(F34)-ROW(F$15),0)</f>
        <v>TRANSPORTE COM CAMINHÃO BASCULANTE DE 18 M³, EM VIA URBANA PAVIMENTADA, DMT ATÉ 30 KM (UNIDADE: M3XKM). AF_02/2026</v>
      </c>
      <c r="G34" s="164" t="str">
        <f ca="1">IF($D34&lt;&gt;"Serviço","",OFFSET(ORÇAMENTO!S$15,ROW(G34)-ROW(G$15),0))</f>
        <v>M3XKM</v>
      </c>
      <c r="H34" s="122">
        <f ca="1">IF($D34&lt;&gt;"Serviço",0,IF(ACOMPANHAMENTO="BM",ROUND(OFFSET(ORÇAMENTO!AJ$15,ROW(H34)-ROW(H$15),0),15-13*ORÇAMENTO!$AF$7),SUMPRODUCT(($Q$1:$AI$1=1)*ROUND($Q34:$AI34,15-13*ORÇAMENTO!$AF$7))))</f>
        <v>3335.59</v>
      </c>
      <c r="I34" s="468" t="s">
        <v>1112</v>
      </c>
      <c r="J34" s="665" t="e">
        <f ca="1">IF(OR(B34&lt;&gt;"S",CÁLCULO.FrentesPreenchidas=0),"",IF(AND(ACOMPANHAMENTO="PLE",AUTOEVENTO="Manual",OR(H34&gt;0,ORÇAMENTO!AC34="QUANT."),OR(K34="",M34=0,N34="")),"►",IF(AND(ACOMPANHAMENTO="PLE",ORÇAMENTO!AC34="QUANT."),"►►",IF(AND(COUNTIF($P$11:$AI$11,"▼")=0,H34&gt;0,I34=""),"◄",""))))</f>
        <v>#NAME?</v>
      </c>
      <c r="K34" s="666" t="s">
        <v>1273</v>
      </c>
      <c r="L34" s="165" t="s">
        <v>765</v>
      </c>
      <c r="M34" s="166">
        <f ca="1">IF($D34&lt;&gt;"Serviço","",
          IF(AUTOEVENTO="manual",$A34,
                IF(ISERROR(MATCH($A34,$A$15:OFFSET($A34,-1,0),0)),MAX($M$15:OFFSET(M34,-1,0))+1,
                      INDEX($M$15:OFFSET(M34,-1,0),MATCH($A34,$A$15:OFFSET($A34,-1,0),0)))))</f>
        <v>2</v>
      </c>
      <c r="N34" s="167" t="str">
        <f ca="1">IF($D34&lt;&gt;"Serviço","",
         IF(AUTOEVENTO="Manual",
                IF($A34=0,"&lt;-- defina o número do agrupador",
                       OFFSET(EVENTOS!$D$15,$A34-$A$15,0)),
                OFFSET($F$15,$A34,0)))</f>
        <v>Movimentação de Terra</v>
      </c>
      <c r="O34" s="168"/>
      <c r="Q34" s="168"/>
      <c r="R34" s="168">
        <f>R33*7</f>
        <v>3335.5875000000001</v>
      </c>
      <c r="S34" s="169"/>
      <c r="T34" s="169"/>
      <c r="U34" s="169"/>
      <c r="V34" s="169"/>
      <c r="W34" s="169"/>
      <c r="X34" s="169"/>
      <c r="Y34" s="169"/>
      <c r="Z34" s="170"/>
      <c r="AA34" s="169"/>
      <c r="AB34" s="169"/>
      <c r="AC34" s="169"/>
      <c r="AD34" s="169"/>
      <c r="AE34" s="169"/>
      <c r="AF34" s="169"/>
      <c r="AG34" s="169"/>
      <c r="AH34" s="170"/>
      <c r="AJ34" s="453">
        <f ca="1">IF(AND($D34="Serviço",AJ$12&lt;&gt;0,$H34&gt;0,OR(AUTOEVENTO&lt;&gt;"manual",$M34&lt;&gt;$A$15)),
        IF(Import.TipoArredondamento&lt;&gt;"TransfereGOV",
              ROUND(OFFSET($P34,0,AJ$13),15-13*ORÇAMENTO!$AF$7)/$H34*OFFSET(ORÇAMENTO!$X$15,ROW(AJ34)-ROW(AJ$15),0),
              ROUND(ROUND(OFFSET($P34,0,AJ$13),15-13*ORÇAMENTO!$AF$7)*OFFSET(ORÇAMENTO!$W$15,ROW(AJ34)-ROW(AJ$15),0),15-13*ORÇAMENTO!$AF$11)),
         0)</f>
        <v>0</v>
      </c>
      <c r="AK34" s="453">
        <f ca="1">IF(AND($D34="Serviço",AK$12&lt;&gt;0,$H34&gt;0,OR(AUTOEVENTO&lt;&gt;"manual",$M34&lt;&gt;$A$15)),
        IF(Import.TipoArredondamento&lt;&gt;"TransfereGOV",
              ROUND(OFFSET($P34,0,AK$13),15-13*ORÇAMENTO!$AF$7)/$H34*OFFSET(ORÇAMENTO!$X$15,ROW(AK34)-ROW(AK$15),0),
              ROUND(ROUND(OFFSET($P34,0,AK$13),15-13*ORÇAMENTO!$AF$7)*OFFSET(ORÇAMENTO!$W$15,ROW(AK34)-ROW(AK$15),0),15-13*ORÇAMENTO!$AF$11)),
         0)</f>
        <v>8906.0300000000007</v>
      </c>
      <c r="AL34" s="453">
        <f ca="1">IF(AND($D34="Serviço",AL$12&lt;&gt;0,$H34&gt;0,OR(AUTOEVENTO&lt;&gt;"manual",$M34&lt;&gt;$A$15)),
        IF(Import.TipoArredondamento&lt;&gt;"TransfereGOV",
              ROUND(OFFSET($P34,0,AL$13),15-13*ORÇAMENTO!$AF$7)/$H34*OFFSET(ORÇAMENTO!$X$15,ROW(AL34)-ROW(AL$15),0),
              ROUND(ROUND(OFFSET($P34,0,AL$13),15-13*ORÇAMENTO!$AF$7)*OFFSET(ORÇAMENTO!$W$15,ROW(AL34)-ROW(AL$15),0),15-13*ORÇAMENTO!$AF$11)),
         0)</f>
        <v>0</v>
      </c>
      <c r="AM34" s="453">
        <f ca="1">IF(AND($D34="Serviço",AM$12&lt;&gt;0,$H34&gt;0,OR(AUTOEVENTO&lt;&gt;"manual",$M34&lt;&gt;$A$15)),
        IF(Import.TipoArredondamento&lt;&gt;"TransfereGOV",
              ROUND(OFFSET($P34,0,AM$13),15-13*ORÇAMENTO!$AF$7)/$H34*OFFSET(ORÇAMENTO!$X$15,ROW(AM34)-ROW(AM$15),0),
              ROUND(ROUND(OFFSET($P34,0,AM$13),15-13*ORÇAMENTO!$AF$7)*OFFSET(ORÇAMENTO!$W$15,ROW(AM34)-ROW(AM$15),0),15-13*ORÇAMENTO!$AF$11)),
         0)</f>
        <v>0</v>
      </c>
      <c r="AN34" s="453">
        <f ca="1">IF(AND($D34="Serviço",AN$12&lt;&gt;0,$H34&gt;0,OR(AUTOEVENTO&lt;&gt;"manual",$M34&lt;&gt;$A$15)),
        IF(Import.TipoArredondamento&lt;&gt;"TransfereGOV",
              ROUND(OFFSET($P34,0,AN$13),15-13*ORÇAMENTO!$AF$7)/$H34*OFFSET(ORÇAMENTO!$X$15,ROW(AN34)-ROW(AN$15),0),
              ROUND(ROUND(OFFSET($P34,0,AN$13),15-13*ORÇAMENTO!$AF$7)*OFFSET(ORÇAMENTO!$W$15,ROW(AN34)-ROW(AN$15),0),15-13*ORÇAMENTO!$AF$11)),
         0)</f>
        <v>0</v>
      </c>
      <c r="AO34" s="453">
        <f ca="1">IF(AND($D34="Serviço",AO$12&lt;&gt;0,$H34&gt;0,OR(AUTOEVENTO&lt;&gt;"manual",$M34&lt;&gt;$A$15)),
        IF(Import.TipoArredondamento&lt;&gt;"TransfereGOV",
              ROUND(OFFSET($P34,0,AO$13),15-13*ORÇAMENTO!$AF$7)/$H34*OFFSET(ORÇAMENTO!$X$15,ROW(AO34)-ROW(AO$15),0),
              ROUND(ROUND(OFFSET($P34,0,AO$13),15-13*ORÇAMENTO!$AF$7)*OFFSET(ORÇAMENTO!$W$15,ROW(AO34)-ROW(AO$15),0),15-13*ORÇAMENTO!$AF$11)),
         0)</f>
        <v>0</v>
      </c>
      <c r="AP34" s="453">
        <f ca="1">IF(AND($D34="Serviço",AP$12&lt;&gt;0,$H34&gt;0,OR(AUTOEVENTO&lt;&gt;"manual",$M34&lt;&gt;$A$15)),
        IF(Import.TipoArredondamento&lt;&gt;"TransfereGOV",
              ROUND(OFFSET($P34,0,AP$13),15-13*ORÇAMENTO!$AF$7)/$H34*OFFSET(ORÇAMENTO!$X$15,ROW(AP34)-ROW(AP$15),0),
              ROUND(ROUND(OFFSET($P34,0,AP$13),15-13*ORÇAMENTO!$AF$7)*OFFSET(ORÇAMENTO!$W$15,ROW(AP34)-ROW(AP$15),0),15-13*ORÇAMENTO!$AF$11)),
         0)</f>
        <v>0</v>
      </c>
      <c r="AQ34" s="453">
        <f ca="1">IF(AND($D34="Serviço",AQ$12&lt;&gt;0,$H34&gt;0,OR(AUTOEVENTO&lt;&gt;"manual",$M34&lt;&gt;$A$15)),
        IF(Import.TipoArredondamento&lt;&gt;"TransfereGOV",
              ROUND(OFFSET($P34,0,AQ$13),15-13*ORÇAMENTO!$AF$7)/$H34*OFFSET(ORÇAMENTO!$X$15,ROW(AQ34)-ROW(AQ$15),0),
              ROUND(ROUND(OFFSET($P34,0,AQ$13),15-13*ORÇAMENTO!$AF$7)*OFFSET(ORÇAMENTO!$W$15,ROW(AQ34)-ROW(AQ$15),0),15-13*ORÇAMENTO!$AF$11)),
         0)</f>
        <v>0</v>
      </c>
      <c r="AR34" s="453">
        <f ca="1">IF(AND($D34="Serviço",AR$12&lt;&gt;0,$H34&gt;0,OR(AUTOEVENTO&lt;&gt;"manual",$M34&lt;&gt;$A$15)),
        IF(Import.TipoArredondamento&lt;&gt;"TransfereGOV",
              ROUND(OFFSET($P34,0,AR$13),15-13*ORÇAMENTO!$AF$7)/$H34*OFFSET(ORÇAMENTO!$X$15,ROW(AR34)-ROW(AR$15),0),
              ROUND(ROUND(OFFSET($P34,0,AR$13),15-13*ORÇAMENTO!$AF$7)*OFFSET(ORÇAMENTO!$W$15,ROW(AR34)-ROW(AR$15),0),15-13*ORÇAMENTO!$AF$11)),
         0)</f>
        <v>0</v>
      </c>
      <c r="AS34" s="453">
        <f ca="1">IF(AND($D34="Serviço",AS$12&lt;&gt;0,$H34&gt;0,OR(AUTOEVENTO&lt;&gt;"manual",$M34&lt;&gt;$A$15)),
        IF(Import.TipoArredondamento&lt;&gt;"TransfereGOV",
              ROUND(OFFSET($P34,0,AS$13),15-13*ORÇAMENTO!$AF$7)/$H34*OFFSET(ORÇAMENTO!$X$15,ROW(AS34)-ROW(AS$15),0),
              ROUND(ROUND(OFFSET($P34,0,AS$13),15-13*ORÇAMENTO!$AF$7)*OFFSET(ORÇAMENTO!$W$15,ROW(AS34)-ROW(AS$15),0),15-13*ORÇAMENTO!$AF$11)),
         0)</f>
        <v>0</v>
      </c>
      <c r="AT34" s="453">
        <f ca="1">IF(AND($D34="Serviço",AT$12&lt;&gt;0,$H34&gt;0,OR(AUTOEVENTO&lt;&gt;"manual",$M34&lt;&gt;$A$15)),
        IF(Import.TipoArredondamento&lt;&gt;"TransfereGOV",
              ROUND(OFFSET($P34,0,AT$13),15-13*ORÇAMENTO!$AF$7)/$H34*OFFSET(ORÇAMENTO!$X$15,ROW(AT34)-ROW(AT$15),0),
              ROUND(ROUND(OFFSET($P34,0,AT$13),15-13*ORÇAMENTO!$AF$7)*OFFSET(ORÇAMENTO!$W$15,ROW(AT34)-ROW(AT$15),0),15-13*ORÇAMENTO!$AF$11)),
         0)</f>
        <v>0</v>
      </c>
      <c r="AU34" s="453">
        <f ca="1">IF(AND($D34="Serviço",AU$12&lt;&gt;0,$H34&gt;0,OR(AUTOEVENTO&lt;&gt;"manual",$M34&lt;&gt;$A$15)),
        IF(Import.TipoArredondamento&lt;&gt;"TransfereGOV",
              ROUND(OFFSET($P34,0,AU$13),15-13*ORÇAMENTO!$AF$7)/$H34*OFFSET(ORÇAMENTO!$X$15,ROW(AU34)-ROW(AU$15),0),
              ROUND(ROUND(OFFSET($P34,0,AU$13),15-13*ORÇAMENTO!$AF$7)*OFFSET(ORÇAMENTO!$W$15,ROW(AU34)-ROW(AU$15),0),15-13*ORÇAMENTO!$AF$11)),
         0)</f>
        <v>0</v>
      </c>
      <c r="AV34" s="453">
        <f ca="1">IF(AND($D34="Serviço",AV$12&lt;&gt;0,$H34&gt;0,OR(AUTOEVENTO&lt;&gt;"manual",$M34&lt;&gt;$A$15)),
        IF(Import.TipoArredondamento&lt;&gt;"TransfereGOV",
              ROUND(OFFSET($P34,0,AV$13),15-13*ORÇAMENTO!$AF$7)/$H34*OFFSET(ORÇAMENTO!$X$15,ROW(AV34)-ROW(AV$15),0),
              ROUND(ROUND(OFFSET($P34,0,AV$13),15-13*ORÇAMENTO!$AF$7)*OFFSET(ORÇAMENTO!$W$15,ROW(AV34)-ROW(AV$15),0),15-13*ORÇAMENTO!$AF$11)),
         0)</f>
        <v>0</v>
      </c>
      <c r="AW34" s="453">
        <f ca="1">IF(AND($D34="Serviço",AW$12&lt;&gt;0,$H34&gt;0,OR(AUTOEVENTO&lt;&gt;"manual",$M34&lt;&gt;$A$15)),
        IF(Import.TipoArredondamento&lt;&gt;"TransfereGOV",
              ROUND(OFFSET($P34,0,AW$13),15-13*ORÇAMENTO!$AF$7)/$H34*OFFSET(ORÇAMENTO!$X$15,ROW(AW34)-ROW(AW$15),0),
              ROUND(ROUND(OFFSET($P34,0,AW$13),15-13*ORÇAMENTO!$AF$7)*OFFSET(ORÇAMENTO!$W$15,ROW(AW34)-ROW(AW$15),0),15-13*ORÇAMENTO!$AF$11)),
         0)</f>
        <v>0</v>
      </c>
      <c r="AX34" s="453">
        <f ca="1">IF(AND($D34="Serviço",AX$12&lt;&gt;0,$H34&gt;0,OR(AUTOEVENTO&lt;&gt;"manual",$M34&lt;&gt;$A$15)),
        IF(Import.TipoArredondamento&lt;&gt;"TransfereGOV",
              ROUND(OFFSET($P34,0,AX$13),15-13*ORÇAMENTO!$AF$7)/$H34*OFFSET(ORÇAMENTO!$X$15,ROW(AX34)-ROW(AX$15),0),
              ROUND(ROUND(OFFSET($P34,0,AX$13),15-13*ORÇAMENTO!$AF$7)*OFFSET(ORÇAMENTO!$W$15,ROW(AX34)-ROW(AX$15),0),15-13*ORÇAMENTO!$AF$11)),
         0)</f>
        <v>0</v>
      </c>
      <c r="AY34" s="453">
        <f ca="1">IF(AND($D34="Serviço",AY$12&lt;&gt;0,$H34&gt;0,OR(AUTOEVENTO&lt;&gt;"manual",$M34&lt;&gt;$A$15)),
        IF(Import.TipoArredondamento&lt;&gt;"TransfereGOV",
              ROUND(OFFSET($P34,0,AY$13),15-13*ORÇAMENTO!$AF$7)/$H34*OFFSET(ORÇAMENTO!$X$15,ROW(AY34)-ROW(AY$15),0),
              ROUND(ROUND(OFFSET($P34,0,AY$13),15-13*ORÇAMENTO!$AF$7)*OFFSET(ORÇAMENTO!$W$15,ROW(AY34)-ROW(AY$15),0),15-13*ORÇAMENTO!$AF$11)),
         0)</f>
        <v>0</v>
      </c>
      <c r="AZ34" s="453">
        <f ca="1">IF(AND($D34="Serviço",AZ$12&lt;&gt;0,$H34&gt;0,OR(AUTOEVENTO&lt;&gt;"manual",$M34&lt;&gt;$A$15)),
        IF(Import.TipoArredondamento&lt;&gt;"TransfereGOV",
              ROUND(OFFSET($P34,0,AZ$13),15-13*ORÇAMENTO!$AF$7)/$H34*OFFSET(ORÇAMENTO!$X$15,ROW(AZ34)-ROW(AZ$15),0),
              ROUND(ROUND(OFFSET($P34,0,AZ$13),15-13*ORÇAMENTO!$AF$7)*OFFSET(ORÇAMENTO!$W$15,ROW(AZ34)-ROW(AZ$15),0),15-13*ORÇAMENTO!$AF$11)),
         0)</f>
        <v>0</v>
      </c>
      <c r="BA34" s="453">
        <f ca="1">IF(AND($D34="Serviço",BA$12&lt;&gt;0,$H34&gt;0,OR(AUTOEVENTO&lt;&gt;"manual",$M34&lt;&gt;$A$15)),
        IF(Import.TipoArredondamento&lt;&gt;"TransfereGOV",
              ROUND(OFFSET($P34,0,BA$13),15-13*ORÇAMENTO!$AF$7)/$H34*OFFSET(ORÇAMENTO!$X$15,ROW(BA34)-ROW(BA$15),0),
              ROUND(ROUND(OFFSET($P34,0,BA$13),15-13*ORÇAMENTO!$AF$7)*OFFSET(ORÇAMENTO!$W$15,ROW(BA34)-ROW(BA$15),0),15-13*ORÇAMENTO!$AF$11)),
         0)</f>
        <v>0</v>
      </c>
      <c r="BC34" s="171">
        <f ca="1">IF(OR($D34&lt;&gt;"Serviço",AND(AUTOEVENTO="Manual",$M34=$A$15)),0,
         IF(OFFSET(CRONOPLE!$F$15,$M34-$A$15,BC$13)=0,10^12,OFFSET(CRONOPLE!$F$15,$M34-$A$15,BC$13)))</f>
        <v>1000000000000</v>
      </c>
      <c r="BD34" s="171">
        <f ca="1">IF(OR($D34&lt;&gt;"Serviço",AND(AUTOEVENTO="Manual",$M34=$A$15)),0,
         IF(OFFSET(CRONOPLE!$F$15,$M34-$A$15,BD$13)=0,10^12,OFFSET(CRONOPLE!$F$15,$M34-$A$15,BD$13)))</f>
        <v>2</v>
      </c>
      <c r="BE34" s="171">
        <f ca="1">IF(OR($D34&lt;&gt;"Serviço",AND(AUTOEVENTO="Manual",$M34=$A$15)),0,
         IF(OFFSET(CRONOPLE!$F$15,$M34-$A$15,BE$13)=0,10^12,OFFSET(CRONOPLE!$F$15,$M34-$A$15,BE$13)))</f>
        <v>1000000000000</v>
      </c>
      <c r="BF34" s="171">
        <f ca="1">IF(OR($D34&lt;&gt;"Serviço",AND(AUTOEVENTO="Manual",$M34=$A$15)),0,
         IF(OFFSET(CRONOPLE!$F$15,$M34-$A$15,BF$13)=0,10^12,OFFSET(CRONOPLE!$F$15,$M34-$A$15,BF$13)))</f>
        <v>1000000000000</v>
      </c>
      <c r="BG34" s="171">
        <f ca="1">IF(OR($D34&lt;&gt;"Serviço",AND(AUTOEVENTO="Manual",$M34=$A$15)),0,
         IF(OFFSET(CRONOPLE!$F$15,$M34-$A$15,BG$13)=0,10^12,OFFSET(CRONOPLE!$F$15,$M34-$A$15,BG$13)))</f>
        <v>1000000000000</v>
      </c>
      <c r="BH34" s="171">
        <f ca="1">IF(OR($D34&lt;&gt;"Serviço",AND(AUTOEVENTO="Manual",$M34=$A$15)),0,
         IF(OFFSET(CRONOPLE!$F$15,$M34-$A$15,BH$13)=0,10^12,OFFSET(CRONOPLE!$F$15,$M34-$A$15,BH$13)))</f>
        <v>1000000000000</v>
      </c>
      <c r="BI34" s="171">
        <f ca="1">IF(OR($D34&lt;&gt;"Serviço",AND(AUTOEVENTO="Manual",$M34=$A$15)),0,
         IF(OFFSET(CRONOPLE!$F$15,$M34-$A$15,BI$13)=0,10^12,OFFSET(CRONOPLE!$F$15,$M34-$A$15,BI$13)))</f>
        <v>1000000000000</v>
      </c>
      <c r="BJ34" s="171">
        <f ca="1">IF(OR($D34&lt;&gt;"Serviço",AND(AUTOEVENTO="Manual",$M34=$A$15)),0,
         IF(OFFSET(CRONOPLE!$F$15,$M34-$A$15,BJ$13)=0,10^12,OFFSET(CRONOPLE!$F$15,$M34-$A$15,BJ$13)))</f>
        <v>1000000000000</v>
      </c>
      <c r="BK34" s="171">
        <f ca="1">IF(OR($D34&lt;&gt;"Serviço",AND(AUTOEVENTO="Manual",$M34=$A$15)),0,
         IF(OFFSET(CRONOPLE!$F$15,$M34-$A$15,BK$13)=0,10^12,OFFSET(CRONOPLE!$F$15,$M34-$A$15,BK$13)))</f>
        <v>1000000000000</v>
      </c>
      <c r="BL34" s="171">
        <f ca="1">IF(OR($D34&lt;&gt;"Serviço",AND(AUTOEVENTO="Manual",$M34=$A$15)),0,
         IF(OFFSET(CRONOPLE!$F$15,$M34-$A$15,BL$13)=0,10^12,OFFSET(CRONOPLE!$F$15,$M34-$A$15,BL$13)))</f>
        <v>1000000000000</v>
      </c>
      <c r="BM34" s="171">
        <f ca="1">IF(OR($D34&lt;&gt;"Serviço",AND(AUTOEVENTO="Manual",$M34=$A$15)),0,
         IF(OFFSET(CRONOPLE!$F$15,$M34-$A$15,BM$13)=0,10^12,OFFSET(CRONOPLE!$F$15,$M34-$A$15,BM$13)))</f>
        <v>1000000000000</v>
      </c>
      <c r="BN34" s="171">
        <f ca="1">IF(OR($D34&lt;&gt;"Serviço",AND(AUTOEVENTO="Manual",$M34=$A$15)),0,
         IF(OFFSET(CRONOPLE!$F$15,$M34-$A$15,BN$13)=0,10^12,OFFSET(CRONOPLE!$F$15,$M34-$A$15,BN$13)))</f>
        <v>1000000000000</v>
      </c>
      <c r="BO34" s="171">
        <f ca="1">IF(OR($D34&lt;&gt;"Serviço",AND(AUTOEVENTO="Manual",$M34=$A$15)),0,
         IF(OFFSET(CRONOPLE!$F$15,$M34-$A$15,BO$13)=0,10^12,OFFSET(CRONOPLE!$F$15,$M34-$A$15,BO$13)))</f>
        <v>1000000000000</v>
      </c>
      <c r="BP34" s="171">
        <f ca="1">IF(OR($D34&lt;&gt;"Serviço",AND(AUTOEVENTO="Manual",$M34=$A$15)),0,
         IF(OFFSET(CRONOPLE!$F$15,$M34-$A$15,BP$13)=0,10^12,OFFSET(CRONOPLE!$F$15,$M34-$A$15,BP$13)))</f>
        <v>1000000000000</v>
      </c>
      <c r="BQ34" s="171">
        <f ca="1">IF(OR($D34&lt;&gt;"Serviço",AND(AUTOEVENTO="Manual",$M34=$A$15)),0,
         IF(OFFSET(CRONOPLE!$F$15,$M34-$A$15,BQ$13)=0,10^12,OFFSET(CRONOPLE!$F$15,$M34-$A$15,BQ$13)))</f>
        <v>1000000000000</v>
      </c>
      <c r="BR34" s="171">
        <f ca="1">IF(OR($D34&lt;&gt;"Serviço",AND(AUTOEVENTO="Manual",$M34=$A$15)),0,
         IF(OFFSET(CRONOPLE!$F$15,$M34-$A$15,BR$13)=0,10^12,OFFSET(CRONOPLE!$F$15,$M34-$A$15,BR$13)))</f>
        <v>1000000000000</v>
      </c>
      <c r="BS34" s="171">
        <f ca="1">IF(OR($D34&lt;&gt;"Serviço",AND(AUTOEVENTO="Manual",$M34=$A$15)),0,
         IF(OFFSET(CRONOPLE!$F$15,$M34-$A$15,BS$13)=0,10^12,OFFSET(CRONOPLE!$F$15,$M34-$A$15,BS$13)))</f>
        <v>1000000000000</v>
      </c>
      <c r="BT34" s="171">
        <f ca="1">IF(OR($D34&lt;&gt;"Serviço",AND(AUTOEVENTO="Manual",$M34=$A$15)),0,
         IF(OFFSET(CRONOPLE!$F$15,$M34-$A$15,BT$13)=0,10^12,OFFSET(CRONOPLE!$F$15,$M34-$A$15,BT$13)))</f>
        <v>1000000000000</v>
      </c>
      <c r="BV34" s="172">
        <f ca="1">IF(OR($D34&lt;&gt;"Serviço",AND(AUTOEVENTO="Manual",$M34=$A$15),$M34&gt;(ROW(PLE.lastrow)-ROW(PLE.firstrow))),0,
           IF(OFFSET(PLE!$G$15,$M34-$A$15,BV$13)="",10^12,OFFSET(PLE!$G$15,$M34-$A$15,BV$13)))</f>
        <v>1000000000000</v>
      </c>
      <c r="BW34" s="172">
        <f ca="1">IF(OR($D34&lt;&gt;"Serviço",AND(AUTOEVENTO="Manual",$M34=$A$15),$M34&gt;(ROW(PLE.lastrow)-ROW(PLE.firstrow))),0,
           IF(OFFSET(PLE!$G$15,$M34-$A$15,BW$13)="",10^12,OFFSET(PLE!$G$15,$M34-$A$15,BW$13)))</f>
        <v>1000000000000</v>
      </c>
      <c r="BX34" s="172">
        <f ca="1">IF(OR($D34&lt;&gt;"Serviço",AND(AUTOEVENTO="Manual",$M34=$A$15),$M34&gt;(ROW(PLE.lastrow)-ROW(PLE.firstrow))),0,
           IF(OFFSET(PLE!$G$15,$M34-$A$15,BX$13)="",10^12,OFFSET(PLE!$G$15,$M34-$A$15,BX$13)))</f>
        <v>1000000000000</v>
      </c>
      <c r="BY34" s="172">
        <f ca="1">IF(OR($D34&lt;&gt;"Serviço",AND(AUTOEVENTO="Manual",$M34=$A$15),$M34&gt;(ROW(PLE.lastrow)-ROW(PLE.firstrow))),0,
           IF(OFFSET(PLE!$G$15,$M34-$A$15,BY$13)="",10^12,OFFSET(PLE!$G$15,$M34-$A$15,BY$13)))</f>
        <v>1000000000000</v>
      </c>
      <c r="BZ34" s="172">
        <f ca="1">IF(OR($D34&lt;&gt;"Serviço",AND(AUTOEVENTO="Manual",$M34=$A$15),$M34&gt;(ROW(PLE.lastrow)-ROW(PLE.firstrow))),0,
           IF(OFFSET(PLE!$G$15,$M34-$A$15,BZ$13)="",10^12,OFFSET(PLE!$G$15,$M34-$A$15,BZ$13)))</f>
        <v>1000000000000</v>
      </c>
      <c r="CA34" s="172">
        <f ca="1">IF(OR($D34&lt;&gt;"Serviço",AND(AUTOEVENTO="Manual",$M34=$A$15),$M34&gt;(ROW(PLE.lastrow)-ROW(PLE.firstrow))),0,
           IF(OFFSET(PLE!$G$15,$M34-$A$15,CA$13)="",10^12,OFFSET(PLE!$G$15,$M34-$A$15,CA$13)))</f>
        <v>1000000000000</v>
      </c>
      <c r="CB34" s="172">
        <f ca="1">IF(OR($D34&lt;&gt;"Serviço",AND(AUTOEVENTO="Manual",$M34=$A$15),$M34&gt;(ROW(PLE.lastrow)-ROW(PLE.firstrow))),0,
           IF(OFFSET(PLE!$G$15,$M34-$A$15,CB$13)="",10^12,OFFSET(PLE!$G$15,$M34-$A$15,CB$13)))</f>
        <v>1000000000000</v>
      </c>
      <c r="CC34" s="172">
        <f ca="1">IF(OR($D34&lt;&gt;"Serviço",AND(AUTOEVENTO="Manual",$M34=$A$15),$M34&gt;(ROW(PLE.lastrow)-ROW(PLE.firstrow))),0,
           IF(OFFSET(PLE!$G$15,$M34-$A$15,CC$13)="",10^12,OFFSET(PLE!$G$15,$M34-$A$15,CC$13)))</f>
        <v>1000000000000</v>
      </c>
      <c r="CD34" s="172">
        <f ca="1">IF(OR($D34&lt;&gt;"Serviço",AND(AUTOEVENTO="Manual",$M34=$A$15),$M34&gt;(ROW(PLE.lastrow)-ROW(PLE.firstrow))),0,
           IF(OFFSET(PLE!$G$15,$M34-$A$15,CD$13)="",10^12,OFFSET(PLE!$G$15,$M34-$A$15,CD$13)))</f>
        <v>1000000000000</v>
      </c>
      <c r="CE34" s="172">
        <f ca="1">IF(OR($D34&lt;&gt;"Serviço",AND(AUTOEVENTO="Manual",$M34=$A$15),$M34&gt;(ROW(PLE.lastrow)-ROW(PLE.firstrow))),0,
           IF(OFFSET(PLE!$G$15,$M34-$A$15,CE$13)="",10^12,OFFSET(PLE!$G$15,$M34-$A$15,CE$13)))</f>
        <v>1000000000000</v>
      </c>
      <c r="CF34" s="172">
        <f ca="1">IF(OR($D34&lt;&gt;"Serviço",AND(AUTOEVENTO="Manual",$M34=$A$15),$M34&gt;(ROW(PLE.lastrow)-ROW(PLE.firstrow))),0,
           IF(OFFSET(PLE!$G$15,$M34-$A$15,CF$13)="",10^12,OFFSET(PLE!$G$15,$M34-$A$15,CF$13)))</f>
        <v>1000000000000</v>
      </c>
      <c r="CG34" s="172">
        <f ca="1">IF(OR($D34&lt;&gt;"Serviço",AND(AUTOEVENTO="Manual",$M34=$A$15),$M34&gt;(ROW(PLE.lastrow)-ROW(PLE.firstrow))),0,
           IF(OFFSET(PLE!$G$15,$M34-$A$15,CG$13)="",10^12,OFFSET(PLE!$G$15,$M34-$A$15,CG$13)))</f>
        <v>1000000000000</v>
      </c>
      <c r="CH34" s="172">
        <f ca="1">IF(OR($D34&lt;&gt;"Serviço",AND(AUTOEVENTO="Manual",$M34=$A$15),$M34&gt;(ROW(PLE.lastrow)-ROW(PLE.firstrow))),0,
           IF(OFFSET(PLE!$G$15,$M34-$A$15,CH$13)="",10^12,OFFSET(PLE!$G$15,$M34-$A$15,CH$13)))</f>
        <v>1000000000000</v>
      </c>
      <c r="CI34" s="172">
        <f ca="1">IF(OR($D34&lt;&gt;"Serviço",AND(AUTOEVENTO="Manual",$M34=$A$15),$M34&gt;(ROW(PLE.lastrow)-ROW(PLE.firstrow))),0,
           IF(OFFSET(PLE!$G$15,$M34-$A$15,CI$13)="",10^12,OFFSET(PLE!$G$15,$M34-$A$15,CI$13)))</f>
        <v>1000000000000</v>
      </c>
      <c r="CJ34" s="172">
        <f ca="1">IF(OR($D34&lt;&gt;"Serviço",AND(AUTOEVENTO="Manual",$M34=$A$15),$M34&gt;(ROW(PLE.lastrow)-ROW(PLE.firstrow))),0,
           IF(OFFSET(PLE!$G$15,$M34-$A$15,CJ$13)="",10^12,OFFSET(PLE!$G$15,$M34-$A$15,CJ$13)))</f>
        <v>1000000000000</v>
      </c>
      <c r="CK34" s="172">
        <f ca="1">IF(OR($D34&lt;&gt;"Serviço",AND(AUTOEVENTO="Manual",$M34=$A$15),$M34&gt;(ROW(PLE.lastrow)-ROW(PLE.firstrow))),0,
           IF(OFFSET(PLE!$G$15,$M34-$A$15,CK$13)="",10^12,OFFSET(PLE!$G$15,$M34-$A$15,CK$13)))</f>
        <v>1000000000000</v>
      </c>
      <c r="CL34" s="172">
        <f ca="1">IF(OR($D34&lt;&gt;"Serviço",AND(AUTOEVENTO="Manual",$M34=$A$15),$M34&gt;(ROW(PLE.lastrow)-ROW(PLE.firstrow))),0,
           IF(OFFSET(PLE!$G$15,$M34-$A$15,CL$13)="",10^12,OFFSET(PLE!$G$15,$M34-$A$15,CL$13)))</f>
        <v>1000000000000</v>
      </c>
      <c r="CM34" s="172">
        <f ca="1">IF(OR($D34&lt;&gt;"Serviço",AND(AUTOEVENTO="Manual",$M34=$A$15),$M34&gt;(ROW(PLE.lastrow)-ROW(PLE.firstrow))),0,
           IF(OFFSET(PLE!$G$15,$M34-$A$15,CM$13)="",10^12,OFFSET(PLE!$G$15,$M34-$A$15,CM$13)))</f>
        <v>1000000000000</v>
      </c>
    </row>
    <row r="35" spans="1:91" s="673" customFormat="1" ht="25.5" x14ac:dyDescent="0.2">
      <c r="A35" s="669">
        <f t="shared" ca="1" si="10"/>
        <v>2</v>
      </c>
      <c r="B35" s="669" t="str">
        <f ca="1">OFFSET(ORÇAMENTO!C$15,ROW(B35)-ROW(B$15),0)</f>
        <v>S</v>
      </c>
      <c r="C35" s="669" t="str">
        <f ca="1">OFFSET(ORÇAMENTO!L$15,ROW(C35)-ROW(C$15),0)</f>
        <v>F</v>
      </c>
      <c r="D35" s="116" t="str">
        <f ca="1">OFFSET(ORÇAMENTO!N$15,ROW(D35)-ROW(D$15),0)</f>
        <v>Serviço</v>
      </c>
      <c r="E35" s="117" t="str">
        <f ca="1">OFFSET(ORÇAMENTO!O$15,ROW(E35)-ROW(E$15),0)</f>
        <v>1.2.3.</v>
      </c>
      <c r="F35" s="163" t="str">
        <f ca="1">OFFSET(ORÇAMENTO!R$15,ROW(F35)-ROW(F$15),0)</f>
        <v>FORNECIMENTO DE TERRA, INCLUSIVE CORTE, CARGA, DESCARGA E TRANSPORTE ATÉ 1KM</v>
      </c>
      <c r="G35" s="164" t="str">
        <f ca="1">IF($D35&lt;&gt;"Serviço","",OFFSET(ORÇAMENTO!S$15,ROW(G35)-ROW(G$15),0))</f>
        <v>M3</v>
      </c>
      <c r="H35" s="122">
        <f ca="1">IF($D35&lt;&gt;"Serviço",0,IF(ACOMPANHAMENTO="BM",ROUND(OFFSET(ORÇAMENTO!AJ$15,ROW(H35)-ROW(H$15),0),15-13*ORÇAMENTO!$AF$7),SUMPRODUCT(($Q$1:$AI$1=1)*ROUND($Q35:$AI35,15-13*ORÇAMENTO!$AF$7))))</f>
        <v>321.23</v>
      </c>
      <c r="I35" s="468" t="s">
        <v>1113</v>
      </c>
      <c r="J35" s="665" t="e">
        <f ca="1">IF(OR(B35&lt;&gt;"S",CÁLCULO.FrentesPreenchidas=0),"",IF(AND(ACOMPANHAMENTO="PLE",AUTOEVENTO="Manual",OR(H35&gt;0,ORÇAMENTO!AC35="QUANT."),OR(K35="",M35=0,N35="")),"►",IF(AND(ACOMPANHAMENTO="PLE",ORÇAMENTO!AC35="QUANT."),"►►",IF(AND(COUNTIF($P$11:$AI$11,"▼")=0,H35&gt;0,I35=""),"◄",""))))</f>
        <v>#NAME?</v>
      </c>
      <c r="K35" s="666" t="s">
        <v>1273</v>
      </c>
      <c r="L35" s="165" t="s">
        <v>765</v>
      </c>
      <c r="M35" s="166">
        <f ca="1">IF($D35&lt;&gt;"Serviço","",
          IF(AUTOEVENTO="manual",$A35,
                IF(ISERROR(MATCH($A35,$A$15:OFFSET($A35,-1,0),0)),MAX($M$15:OFFSET(M35,-1,0))+1,
                      INDEX($M$15:OFFSET(M35,-1,0),MATCH($A35,$A$15:OFFSET($A35,-1,0),0)))))</f>
        <v>2</v>
      </c>
      <c r="N35" s="167" t="str">
        <f ca="1">IF($D35&lt;&gt;"Serviço","",
         IF(AUTOEVENTO="Manual",
                IF($A35=0,"&lt;-- defina o número do agrupador",
                       OFFSET(EVENTOS!$D$15,$A35-$A$15,0)),
                OFFSET($F$15,$A35,0)))</f>
        <v>Movimentação de Terra</v>
      </c>
      <c r="O35" s="168"/>
      <c r="Q35" s="168"/>
      <c r="R35" s="168">
        <f>(25.23+100.44+16.03+115.28)*1.25</f>
        <v>321.22500000000002</v>
      </c>
      <c r="S35" s="169"/>
      <c r="T35" s="169"/>
      <c r="U35" s="169"/>
      <c r="V35" s="169"/>
      <c r="W35" s="169"/>
      <c r="X35" s="169"/>
      <c r="Y35" s="169"/>
      <c r="Z35" s="170"/>
      <c r="AA35" s="169"/>
      <c r="AB35" s="169"/>
      <c r="AC35" s="169"/>
      <c r="AD35" s="169"/>
      <c r="AE35" s="169"/>
      <c r="AF35" s="169"/>
      <c r="AG35" s="169"/>
      <c r="AH35" s="170"/>
      <c r="AJ35" s="453">
        <f ca="1">IF(AND($D35="Serviço",AJ$12&lt;&gt;0,$H35&gt;0,OR(AUTOEVENTO&lt;&gt;"manual",$M35&lt;&gt;$A$15)),
        IF(Import.TipoArredondamento&lt;&gt;"TransfereGOV",
              ROUND(OFFSET($P35,0,AJ$13),15-13*ORÇAMENTO!$AF$7)/$H35*OFFSET(ORÇAMENTO!$X$15,ROW(AJ35)-ROW(AJ$15),0),
              ROUND(ROUND(OFFSET($P35,0,AJ$13),15-13*ORÇAMENTO!$AF$7)*OFFSET(ORÇAMENTO!$W$15,ROW(AJ35)-ROW(AJ$15),0),15-13*ORÇAMENTO!$AF$11)),
         0)</f>
        <v>0</v>
      </c>
      <c r="AK35" s="453">
        <f ca="1">IF(AND($D35="Serviço",AK$12&lt;&gt;0,$H35&gt;0,OR(AUTOEVENTO&lt;&gt;"manual",$M35&lt;&gt;$A$15)),
        IF(Import.TipoArredondamento&lt;&gt;"TransfereGOV",
              ROUND(OFFSET($P35,0,AK$13),15-13*ORÇAMENTO!$AF$7)/$H35*OFFSET(ORÇAMENTO!$X$15,ROW(AK35)-ROW(AK$15),0),
              ROUND(ROUND(OFFSET($P35,0,AK$13),15-13*ORÇAMENTO!$AF$7)*OFFSET(ORÇAMENTO!$W$15,ROW(AK35)-ROW(AK$15),0),15-13*ORÇAMENTO!$AF$11)),
         0)</f>
        <v>12511.91</v>
      </c>
      <c r="AL35" s="453">
        <f ca="1">IF(AND($D35="Serviço",AL$12&lt;&gt;0,$H35&gt;0,OR(AUTOEVENTO&lt;&gt;"manual",$M35&lt;&gt;$A$15)),
        IF(Import.TipoArredondamento&lt;&gt;"TransfereGOV",
              ROUND(OFFSET($P35,0,AL$13),15-13*ORÇAMENTO!$AF$7)/$H35*OFFSET(ORÇAMENTO!$X$15,ROW(AL35)-ROW(AL$15),0),
              ROUND(ROUND(OFFSET($P35,0,AL$13),15-13*ORÇAMENTO!$AF$7)*OFFSET(ORÇAMENTO!$W$15,ROW(AL35)-ROW(AL$15),0),15-13*ORÇAMENTO!$AF$11)),
         0)</f>
        <v>0</v>
      </c>
      <c r="AM35" s="453">
        <f ca="1">IF(AND($D35="Serviço",AM$12&lt;&gt;0,$H35&gt;0,OR(AUTOEVENTO&lt;&gt;"manual",$M35&lt;&gt;$A$15)),
        IF(Import.TipoArredondamento&lt;&gt;"TransfereGOV",
              ROUND(OFFSET($P35,0,AM$13),15-13*ORÇAMENTO!$AF$7)/$H35*OFFSET(ORÇAMENTO!$X$15,ROW(AM35)-ROW(AM$15),0),
              ROUND(ROUND(OFFSET($P35,0,AM$13),15-13*ORÇAMENTO!$AF$7)*OFFSET(ORÇAMENTO!$W$15,ROW(AM35)-ROW(AM$15),0),15-13*ORÇAMENTO!$AF$11)),
         0)</f>
        <v>0</v>
      </c>
      <c r="AN35" s="453">
        <f ca="1">IF(AND($D35="Serviço",AN$12&lt;&gt;0,$H35&gt;0,OR(AUTOEVENTO&lt;&gt;"manual",$M35&lt;&gt;$A$15)),
        IF(Import.TipoArredondamento&lt;&gt;"TransfereGOV",
              ROUND(OFFSET($P35,0,AN$13),15-13*ORÇAMENTO!$AF$7)/$H35*OFFSET(ORÇAMENTO!$X$15,ROW(AN35)-ROW(AN$15),0),
              ROUND(ROUND(OFFSET($P35,0,AN$13),15-13*ORÇAMENTO!$AF$7)*OFFSET(ORÇAMENTO!$W$15,ROW(AN35)-ROW(AN$15),0),15-13*ORÇAMENTO!$AF$11)),
         0)</f>
        <v>0</v>
      </c>
      <c r="AO35" s="453">
        <f ca="1">IF(AND($D35="Serviço",AO$12&lt;&gt;0,$H35&gt;0,OR(AUTOEVENTO&lt;&gt;"manual",$M35&lt;&gt;$A$15)),
        IF(Import.TipoArredondamento&lt;&gt;"TransfereGOV",
              ROUND(OFFSET($P35,0,AO$13),15-13*ORÇAMENTO!$AF$7)/$H35*OFFSET(ORÇAMENTO!$X$15,ROW(AO35)-ROW(AO$15),0),
              ROUND(ROUND(OFFSET($P35,0,AO$13),15-13*ORÇAMENTO!$AF$7)*OFFSET(ORÇAMENTO!$W$15,ROW(AO35)-ROW(AO$15),0),15-13*ORÇAMENTO!$AF$11)),
         0)</f>
        <v>0</v>
      </c>
      <c r="AP35" s="453">
        <f ca="1">IF(AND($D35="Serviço",AP$12&lt;&gt;0,$H35&gt;0,OR(AUTOEVENTO&lt;&gt;"manual",$M35&lt;&gt;$A$15)),
        IF(Import.TipoArredondamento&lt;&gt;"TransfereGOV",
              ROUND(OFFSET($P35,0,AP$13),15-13*ORÇAMENTO!$AF$7)/$H35*OFFSET(ORÇAMENTO!$X$15,ROW(AP35)-ROW(AP$15),0),
              ROUND(ROUND(OFFSET($P35,0,AP$13),15-13*ORÇAMENTO!$AF$7)*OFFSET(ORÇAMENTO!$W$15,ROW(AP35)-ROW(AP$15),0),15-13*ORÇAMENTO!$AF$11)),
         0)</f>
        <v>0</v>
      </c>
      <c r="AQ35" s="453">
        <f ca="1">IF(AND($D35="Serviço",AQ$12&lt;&gt;0,$H35&gt;0,OR(AUTOEVENTO&lt;&gt;"manual",$M35&lt;&gt;$A$15)),
        IF(Import.TipoArredondamento&lt;&gt;"TransfereGOV",
              ROUND(OFFSET($P35,0,AQ$13),15-13*ORÇAMENTO!$AF$7)/$H35*OFFSET(ORÇAMENTO!$X$15,ROW(AQ35)-ROW(AQ$15),0),
              ROUND(ROUND(OFFSET($P35,0,AQ$13),15-13*ORÇAMENTO!$AF$7)*OFFSET(ORÇAMENTO!$W$15,ROW(AQ35)-ROW(AQ$15),0),15-13*ORÇAMENTO!$AF$11)),
         0)</f>
        <v>0</v>
      </c>
      <c r="AR35" s="453">
        <f ca="1">IF(AND($D35="Serviço",AR$12&lt;&gt;0,$H35&gt;0,OR(AUTOEVENTO&lt;&gt;"manual",$M35&lt;&gt;$A$15)),
        IF(Import.TipoArredondamento&lt;&gt;"TransfereGOV",
              ROUND(OFFSET($P35,0,AR$13),15-13*ORÇAMENTO!$AF$7)/$H35*OFFSET(ORÇAMENTO!$X$15,ROW(AR35)-ROW(AR$15),0),
              ROUND(ROUND(OFFSET($P35,0,AR$13),15-13*ORÇAMENTO!$AF$7)*OFFSET(ORÇAMENTO!$W$15,ROW(AR35)-ROW(AR$15),0),15-13*ORÇAMENTO!$AF$11)),
         0)</f>
        <v>0</v>
      </c>
      <c r="AS35" s="453">
        <f ca="1">IF(AND($D35="Serviço",AS$12&lt;&gt;0,$H35&gt;0,OR(AUTOEVENTO&lt;&gt;"manual",$M35&lt;&gt;$A$15)),
        IF(Import.TipoArredondamento&lt;&gt;"TransfereGOV",
              ROUND(OFFSET($P35,0,AS$13),15-13*ORÇAMENTO!$AF$7)/$H35*OFFSET(ORÇAMENTO!$X$15,ROW(AS35)-ROW(AS$15),0),
              ROUND(ROUND(OFFSET($P35,0,AS$13),15-13*ORÇAMENTO!$AF$7)*OFFSET(ORÇAMENTO!$W$15,ROW(AS35)-ROW(AS$15),0),15-13*ORÇAMENTO!$AF$11)),
         0)</f>
        <v>0</v>
      </c>
      <c r="AT35" s="453">
        <f ca="1">IF(AND($D35="Serviço",AT$12&lt;&gt;0,$H35&gt;0,OR(AUTOEVENTO&lt;&gt;"manual",$M35&lt;&gt;$A$15)),
        IF(Import.TipoArredondamento&lt;&gt;"TransfereGOV",
              ROUND(OFFSET($P35,0,AT$13),15-13*ORÇAMENTO!$AF$7)/$H35*OFFSET(ORÇAMENTO!$X$15,ROW(AT35)-ROW(AT$15),0),
              ROUND(ROUND(OFFSET($P35,0,AT$13),15-13*ORÇAMENTO!$AF$7)*OFFSET(ORÇAMENTO!$W$15,ROW(AT35)-ROW(AT$15),0),15-13*ORÇAMENTO!$AF$11)),
         0)</f>
        <v>0</v>
      </c>
      <c r="AU35" s="453">
        <f ca="1">IF(AND($D35="Serviço",AU$12&lt;&gt;0,$H35&gt;0,OR(AUTOEVENTO&lt;&gt;"manual",$M35&lt;&gt;$A$15)),
        IF(Import.TipoArredondamento&lt;&gt;"TransfereGOV",
              ROUND(OFFSET($P35,0,AU$13),15-13*ORÇAMENTO!$AF$7)/$H35*OFFSET(ORÇAMENTO!$X$15,ROW(AU35)-ROW(AU$15),0),
              ROUND(ROUND(OFFSET($P35,0,AU$13),15-13*ORÇAMENTO!$AF$7)*OFFSET(ORÇAMENTO!$W$15,ROW(AU35)-ROW(AU$15),0),15-13*ORÇAMENTO!$AF$11)),
         0)</f>
        <v>0</v>
      </c>
      <c r="AV35" s="453">
        <f ca="1">IF(AND($D35="Serviço",AV$12&lt;&gt;0,$H35&gt;0,OR(AUTOEVENTO&lt;&gt;"manual",$M35&lt;&gt;$A$15)),
        IF(Import.TipoArredondamento&lt;&gt;"TransfereGOV",
              ROUND(OFFSET($P35,0,AV$13),15-13*ORÇAMENTO!$AF$7)/$H35*OFFSET(ORÇAMENTO!$X$15,ROW(AV35)-ROW(AV$15),0),
              ROUND(ROUND(OFFSET($P35,0,AV$13),15-13*ORÇAMENTO!$AF$7)*OFFSET(ORÇAMENTO!$W$15,ROW(AV35)-ROW(AV$15),0),15-13*ORÇAMENTO!$AF$11)),
         0)</f>
        <v>0</v>
      </c>
      <c r="AW35" s="453">
        <f ca="1">IF(AND($D35="Serviço",AW$12&lt;&gt;0,$H35&gt;0,OR(AUTOEVENTO&lt;&gt;"manual",$M35&lt;&gt;$A$15)),
        IF(Import.TipoArredondamento&lt;&gt;"TransfereGOV",
              ROUND(OFFSET($P35,0,AW$13),15-13*ORÇAMENTO!$AF$7)/$H35*OFFSET(ORÇAMENTO!$X$15,ROW(AW35)-ROW(AW$15),0),
              ROUND(ROUND(OFFSET($P35,0,AW$13),15-13*ORÇAMENTO!$AF$7)*OFFSET(ORÇAMENTO!$W$15,ROW(AW35)-ROW(AW$15),0),15-13*ORÇAMENTO!$AF$11)),
         0)</f>
        <v>0</v>
      </c>
      <c r="AX35" s="453">
        <f ca="1">IF(AND($D35="Serviço",AX$12&lt;&gt;0,$H35&gt;0,OR(AUTOEVENTO&lt;&gt;"manual",$M35&lt;&gt;$A$15)),
        IF(Import.TipoArredondamento&lt;&gt;"TransfereGOV",
              ROUND(OFFSET($P35,0,AX$13),15-13*ORÇAMENTO!$AF$7)/$H35*OFFSET(ORÇAMENTO!$X$15,ROW(AX35)-ROW(AX$15),0),
              ROUND(ROUND(OFFSET($P35,0,AX$13),15-13*ORÇAMENTO!$AF$7)*OFFSET(ORÇAMENTO!$W$15,ROW(AX35)-ROW(AX$15),0),15-13*ORÇAMENTO!$AF$11)),
         0)</f>
        <v>0</v>
      </c>
      <c r="AY35" s="453">
        <f ca="1">IF(AND($D35="Serviço",AY$12&lt;&gt;0,$H35&gt;0,OR(AUTOEVENTO&lt;&gt;"manual",$M35&lt;&gt;$A$15)),
        IF(Import.TipoArredondamento&lt;&gt;"TransfereGOV",
              ROUND(OFFSET($P35,0,AY$13),15-13*ORÇAMENTO!$AF$7)/$H35*OFFSET(ORÇAMENTO!$X$15,ROW(AY35)-ROW(AY$15),0),
              ROUND(ROUND(OFFSET($P35,0,AY$13),15-13*ORÇAMENTO!$AF$7)*OFFSET(ORÇAMENTO!$W$15,ROW(AY35)-ROW(AY$15),0),15-13*ORÇAMENTO!$AF$11)),
         0)</f>
        <v>0</v>
      </c>
      <c r="AZ35" s="453">
        <f ca="1">IF(AND($D35="Serviço",AZ$12&lt;&gt;0,$H35&gt;0,OR(AUTOEVENTO&lt;&gt;"manual",$M35&lt;&gt;$A$15)),
        IF(Import.TipoArredondamento&lt;&gt;"TransfereGOV",
              ROUND(OFFSET($P35,0,AZ$13),15-13*ORÇAMENTO!$AF$7)/$H35*OFFSET(ORÇAMENTO!$X$15,ROW(AZ35)-ROW(AZ$15),0),
              ROUND(ROUND(OFFSET($P35,0,AZ$13),15-13*ORÇAMENTO!$AF$7)*OFFSET(ORÇAMENTO!$W$15,ROW(AZ35)-ROW(AZ$15),0),15-13*ORÇAMENTO!$AF$11)),
         0)</f>
        <v>0</v>
      </c>
      <c r="BA35" s="453">
        <f ca="1">IF(AND($D35="Serviço",BA$12&lt;&gt;0,$H35&gt;0,OR(AUTOEVENTO&lt;&gt;"manual",$M35&lt;&gt;$A$15)),
        IF(Import.TipoArredondamento&lt;&gt;"TransfereGOV",
              ROUND(OFFSET($P35,0,BA$13),15-13*ORÇAMENTO!$AF$7)/$H35*OFFSET(ORÇAMENTO!$X$15,ROW(BA35)-ROW(BA$15),0),
              ROUND(ROUND(OFFSET($P35,0,BA$13),15-13*ORÇAMENTO!$AF$7)*OFFSET(ORÇAMENTO!$W$15,ROW(BA35)-ROW(BA$15),0),15-13*ORÇAMENTO!$AF$11)),
         0)</f>
        <v>0</v>
      </c>
      <c r="BC35" s="171">
        <f ca="1">IF(OR($D35&lt;&gt;"Serviço",AND(AUTOEVENTO="Manual",$M35=$A$15)),0,
         IF(OFFSET(CRONOPLE!$F$15,$M35-$A$15,BC$13)=0,10^12,OFFSET(CRONOPLE!$F$15,$M35-$A$15,BC$13)))</f>
        <v>1000000000000</v>
      </c>
      <c r="BD35" s="171">
        <f ca="1">IF(OR($D35&lt;&gt;"Serviço",AND(AUTOEVENTO="Manual",$M35=$A$15)),0,
         IF(OFFSET(CRONOPLE!$F$15,$M35-$A$15,BD$13)=0,10^12,OFFSET(CRONOPLE!$F$15,$M35-$A$15,BD$13)))</f>
        <v>2</v>
      </c>
      <c r="BE35" s="171">
        <f ca="1">IF(OR($D35&lt;&gt;"Serviço",AND(AUTOEVENTO="Manual",$M35=$A$15)),0,
         IF(OFFSET(CRONOPLE!$F$15,$M35-$A$15,BE$13)=0,10^12,OFFSET(CRONOPLE!$F$15,$M35-$A$15,BE$13)))</f>
        <v>1000000000000</v>
      </c>
      <c r="BF35" s="171">
        <f ca="1">IF(OR($D35&lt;&gt;"Serviço",AND(AUTOEVENTO="Manual",$M35=$A$15)),0,
         IF(OFFSET(CRONOPLE!$F$15,$M35-$A$15,BF$13)=0,10^12,OFFSET(CRONOPLE!$F$15,$M35-$A$15,BF$13)))</f>
        <v>1000000000000</v>
      </c>
      <c r="BG35" s="171">
        <f ca="1">IF(OR($D35&lt;&gt;"Serviço",AND(AUTOEVENTO="Manual",$M35=$A$15)),0,
         IF(OFFSET(CRONOPLE!$F$15,$M35-$A$15,BG$13)=0,10^12,OFFSET(CRONOPLE!$F$15,$M35-$A$15,BG$13)))</f>
        <v>1000000000000</v>
      </c>
      <c r="BH35" s="171">
        <f ca="1">IF(OR($D35&lt;&gt;"Serviço",AND(AUTOEVENTO="Manual",$M35=$A$15)),0,
         IF(OFFSET(CRONOPLE!$F$15,$M35-$A$15,BH$13)=0,10^12,OFFSET(CRONOPLE!$F$15,$M35-$A$15,BH$13)))</f>
        <v>1000000000000</v>
      </c>
      <c r="BI35" s="171">
        <f ca="1">IF(OR($D35&lt;&gt;"Serviço",AND(AUTOEVENTO="Manual",$M35=$A$15)),0,
         IF(OFFSET(CRONOPLE!$F$15,$M35-$A$15,BI$13)=0,10^12,OFFSET(CRONOPLE!$F$15,$M35-$A$15,BI$13)))</f>
        <v>1000000000000</v>
      </c>
      <c r="BJ35" s="171">
        <f ca="1">IF(OR($D35&lt;&gt;"Serviço",AND(AUTOEVENTO="Manual",$M35=$A$15)),0,
         IF(OFFSET(CRONOPLE!$F$15,$M35-$A$15,BJ$13)=0,10^12,OFFSET(CRONOPLE!$F$15,$M35-$A$15,BJ$13)))</f>
        <v>1000000000000</v>
      </c>
      <c r="BK35" s="171">
        <f ca="1">IF(OR($D35&lt;&gt;"Serviço",AND(AUTOEVENTO="Manual",$M35=$A$15)),0,
         IF(OFFSET(CRONOPLE!$F$15,$M35-$A$15,BK$13)=0,10^12,OFFSET(CRONOPLE!$F$15,$M35-$A$15,BK$13)))</f>
        <v>1000000000000</v>
      </c>
      <c r="BL35" s="171">
        <f ca="1">IF(OR($D35&lt;&gt;"Serviço",AND(AUTOEVENTO="Manual",$M35=$A$15)),0,
         IF(OFFSET(CRONOPLE!$F$15,$M35-$A$15,BL$13)=0,10^12,OFFSET(CRONOPLE!$F$15,$M35-$A$15,BL$13)))</f>
        <v>1000000000000</v>
      </c>
      <c r="BM35" s="171">
        <f ca="1">IF(OR($D35&lt;&gt;"Serviço",AND(AUTOEVENTO="Manual",$M35=$A$15)),0,
         IF(OFFSET(CRONOPLE!$F$15,$M35-$A$15,BM$13)=0,10^12,OFFSET(CRONOPLE!$F$15,$M35-$A$15,BM$13)))</f>
        <v>1000000000000</v>
      </c>
      <c r="BN35" s="171">
        <f ca="1">IF(OR($D35&lt;&gt;"Serviço",AND(AUTOEVENTO="Manual",$M35=$A$15)),0,
         IF(OFFSET(CRONOPLE!$F$15,$M35-$A$15,BN$13)=0,10^12,OFFSET(CRONOPLE!$F$15,$M35-$A$15,BN$13)))</f>
        <v>1000000000000</v>
      </c>
      <c r="BO35" s="171">
        <f ca="1">IF(OR($D35&lt;&gt;"Serviço",AND(AUTOEVENTO="Manual",$M35=$A$15)),0,
         IF(OFFSET(CRONOPLE!$F$15,$M35-$A$15,BO$13)=0,10^12,OFFSET(CRONOPLE!$F$15,$M35-$A$15,BO$13)))</f>
        <v>1000000000000</v>
      </c>
      <c r="BP35" s="171">
        <f ca="1">IF(OR($D35&lt;&gt;"Serviço",AND(AUTOEVENTO="Manual",$M35=$A$15)),0,
         IF(OFFSET(CRONOPLE!$F$15,$M35-$A$15,BP$13)=0,10^12,OFFSET(CRONOPLE!$F$15,$M35-$A$15,BP$13)))</f>
        <v>1000000000000</v>
      </c>
      <c r="BQ35" s="171">
        <f ca="1">IF(OR($D35&lt;&gt;"Serviço",AND(AUTOEVENTO="Manual",$M35=$A$15)),0,
         IF(OFFSET(CRONOPLE!$F$15,$M35-$A$15,BQ$13)=0,10^12,OFFSET(CRONOPLE!$F$15,$M35-$A$15,BQ$13)))</f>
        <v>1000000000000</v>
      </c>
      <c r="BR35" s="171">
        <f ca="1">IF(OR($D35&lt;&gt;"Serviço",AND(AUTOEVENTO="Manual",$M35=$A$15)),0,
         IF(OFFSET(CRONOPLE!$F$15,$M35-$A$15,BR$13)=0,10^12,OFFSET(CRONOPLE!$F$15,$M35-$A$15,BR$13)))</f>
        <v>1000000000000</v>
      </c>
      <c r="BS35" s="171">
        <f ca="1">IF(OR($D35&lt;&gt;"Serviço",AND(AUTOEVENTO="Manual",$M35=$A$15)),0,
         IF(OFFSET(CRONOPLE!$F$15,$M35-$A$15,BS$13)=0,10^12,OFFSET(CRONOPLE!$F$15,$M35-$A$15,BS$13)))</f>
        <v>1000000000000</v>
      </c>
      <c r="BT35" s="171">
        <f ca="1">IF(OR($D35&lt;&gt;"Serviço",AND(AUTOEVENTO="Manual",$M35=$A$15)),0,
         IF(OFFSET(CRONOPLE!$F$15,$M35-$A$15,BT$13)=0,10^12,OFFSET(CRONOPLE!$F$15,$M35-$A$15,BT$13)))</f>
        <v>1000000000000</v>
      </c>
      <c r="BV35" s="172">
        <f ca="1">IF(OR($D35&lt;&gt;"Serviço",AND(AUTOEVENTO="Manual",$M35=$A$15),$M35&gt;(ROW(PLE.lastrow)-ROW(PLE.firstrow))),0,
           IF(OFFSET(PLE!$G$15,$M35-$A$15,BV$13)="",10^12,OFFSET(PLE!$G$15,$M35-$A$15,BV$13)))</f>
        <v>1000000000000</v>
      </c>
      <c r="BW35" s="172">
        <f ca="1">IF(OR($D35&lt;&gt;"Serviço",AND(AUTOEVENTO="Manual",$M35=$A$15),$M35&gt;(ROW(PLE.lastrow)-ROW(PLE.firstrow))),0,
           IF(OFFSET(PLE!$G$15,$M35-$A$15,BW$13)="",10^12,OFFSET(PLE!$G$15,$M35-$A$15,BW$13)))</f>
        <v>1000000000000</v>
      </c>
      <c r="BX35" s="172">
        <f ca="1">IF(OR($D35&lt;&gt;"Serviço",AND(AUTOEVENTO="Manual",$M35=$A$15),$M35&gt;(ROW(PLE.lastrow)-ROW(PLE.firstrow))),0,
           IF(OFFSET(PLE!$G$15,$M35-$A$15,BX$13)="",10^12,OFFSET(PLE!$G$15,$M35-$A$15,BX$13)))</f>
        <v>1000000000000</v>
      </c>
      <c r="BY35" s="172">
        <f ca="1">IF(OR($D35&lt;&gt;"Serviço",AND(AUTOEVENTO="Manual",$M35=$A$15),$M35&gt;(ROW(PLE.lastrow)-ROW(PLE.firstrow))),0,
           IF(OFFSET(PLE!$G$15,$M35-$A$15,BY$13)="",10^12,OFFSET(PLE!$G$15,$M35-$A$15,BY$13)))</f>
        <v>1000000000000</v>
      </c>
      <c r="BZ35" s="172">
        <f ca="1">IF(OR($D35&lt;&gt;"Serviço",AND(AUTOEVENTO="Manual",$M35=$A$15),$M35&gt;(ROW(PLE.lastrow)-ROW(PLE.firstrow))),0,
           IF(OFFSET(PLE!$G$15,$M35-$A$15,BZ$13)="",10^12,OFFSET(PLE!$G$15,$M35-$A$15,BZ$13)))</f>
        <v>1000000000000</v>
      </c>
      <c r="CA35" s="172">
        <f ca="1">IF(OR($D35&lt;&gt;"Serviço",AND(AUTOEVENTO="Manual",$M35=$A$15),$M35&gt;(ROW(PLE.lastrow)-ROW(PLE.firstrow))),0,
           IF(OFFSET(PLE!$G$15,$M35-$A$15,CA$13)="",10^12,OFFSET(PLE!$G$15,$M35-$A$15,CA$13)))</f>
        <v>1000000000000</v>
      </c>
      <c r="CB35" s="172">
        <f ca="1">IF(OR($D35&lt;&gt;"Serviço",AND(AUTOEVENTO="Manual",$M35=$A$15),$M35&gt;(ROW(PLE.lastrow)-ROW(PLE.firstrow))),0,
           IF(OFFSET(PLE!$G$15,$M35-$A$15,CB$13)="",10^12,OFFSET(PLE!$G$15,$M35-$A$15,CB$13)))</f>
        <v>1000000000000</v>
      </c>
      <c r="CC35" s="172">
        <f ca="1">IF(OR($D35&lt;&gt;"Serviço",AND(AUTOEVENTO="Manual",$M35=$A$15),$M35&gt;(ROW(PLE.lastrow)-ROW(PLE.firstrow))),0,
           IF(OFFSET(PLE!$G$15,$M35-$A$15,CC$13)="",10^12,OFFSET(PLE!$G$15,$M35-$A$15,CC$13)))</f>
        <v>1000000000000</v>
      </c>
      <c r="CD35" s="172">
        <f ca="1">IF(OR($D35&lt;&gt;"Serviço",AND(AUTOEVENTO="Manual",$M35=$A$15),$M35&gt;(ROW(PLE.lastrow)-ROW(PLE.firstrow))),0,
           IF(OFFSET(PLE!$G$15,$M35-$A$15,CD$13)="",10^12,OFFSET(PLE!$G$15,$M35-$A$15,CD$13)))</f>
        <v>1000000000000</v>
      </c>
      <c r="CE35" s="172">
        <f ca="1">IF(OR($D35&lt;&gt;"Serviço",AND(AUTOEVENTO="Manual",$M35=$A$15),$M35&gt;(ROW(PLE.lastrow)-ROW(PLE.firstrow))),0,
           IF(OFFSET(PLE!$G$15,$M35-$A$15,CE$13)="",10^12,OFFSET(PLE!$G$15,$M35-$A$15,CE$13)))</f>
        <v>1000000000000</v>
      </c>
      <c r="CF35" s="172">
        <f ca="1">IF(OR($D35&lt;&gt;"Serviço",AND(AUTOEVENTO="Manual",$M35=$A$15),$M35&gt;(ROW(PLE.lastrow)-ROW(PLE.firstrow))),0,
           IF(OFFSET(PLE!$G$15,$M35-$A$15,CF$13)="",10^12,OFFSET(PLE!$G$15,$M35-$A$15,CF$13)))</f>
        <v>1000000000000</v>
      </c>
      <c r="CG35" s="172">
        <f ca="1">IF(OR($D35&lt;&gt;"Serviço",AND(AUTOEVENTO="Manual",$M35=$A$15),$M35&gt;(ROW(PLE.lastrow)-ROW(PLE.firstrow))),0,
           IF(OFFSET(PLE!$G$15,$M35-$A$15,CG$13)="",10^12,OFFSET(PLE!$G$15,$M35-$A$15,CG$13)))</f>
        <v>1000000000000</v>
      </c>
      <c r="CH35" s="172">
        <f ca="1">IF(OR($D35&lt;&gt;"Serviço",AND(AUTOEVENTO="Manual",$M35=$A$15),$M35&gt;(ROW(PLE.lastrow)-ROW(PLE.firstrow))),0,
           IF(OFFSET(PLE!$G$15,$M35-$A$15,CH$13)="",10^12,OFFSET(PLE!$G$15,$M35-$A$15,CH$13)))</f>
        <v>1000000000000</v>
      </c>
      <c r="CI35" s="172">
        <f ca="1">IF(OR($D35&lt;&gt;"Serviço",AND(AUTOEVENTO="Manual",$M35=$A$15),$M35&gt;(ROW(PLE.lastrow)-ROW(PLE.firstrow))),0,
           IF(OFFSET(PLE!$G$15,$M35-$A$15,CI$13)="",10^12,OFFSET(PLE!$G$15,$M35-$A$15,CI$13)))</f>
        <v>1000000000000</v>
      </c>
      <c r="CJ35" s="172">
        <f ca="1">IF(OR($D35&lt;&gt;"Serviço",AND(AUTOEVENTO="Manual",$M35=$A$15),$M35&gt;(ROW(PLE.lastrow)-ROW(PLE.firstrow))),0,
           IF(OFFSET(PLE!$G$15,$M35-$A$15,CJ$13)="",10^12,OFFSET(PLE!$G$15,$M35-$A$15,CJ$13)))</f>
        <v>1000000000000</v>
      </c>
      <c r="CK35" s="172">
        <f ca="1">IF(OR($D35&lt;&gt;"Serviço",AND(AUTOEVENTO="Manual",$M35=$A$15),$M35&gt;(ROW(PLE.lastrow)-ROW(PLE.firstrow))),0,
           IF(OFFSET(PLE!$G$15,$M35-$A$15,CK$13)="",10^12,OFFSET(PLE!$G$15,$M35-$A$15,CK$13)))</f>
        <v>1000000000000</v>
      </c>
      <c r="CL35" s="172">
        <f ca="1">IF(OR($D35&lt;&gt;"Serviço",AND(AUTOEVENTO="Manual",$M35=$A$15),$M35&gt;(ROW(PLE.lastrow)-ROW(PLE.firstrow))),0,
           IF(OFFSET(PLE!$G$15,$M35-$A$15,CL$13)="",10^12,OFFSET(PLE!$G$15,$M35-$A$15,CL$13)))</f>
        <v>1000000000000</v>
      </c>
      <c r="CM35" s="172">
        <f ca="1">IF(OR($D35&lt;&gt;"Serviço",AND(AUTOEVENTO="Manual",$M35=$A$15),$M35&gt;(ROW(PLE.lastrow)-ROW(PLE.firstrow))),0,
           IF(OFFSET(PLE!$G$15,$M35-$A$15,CM$13)="",10^12,OFFSET(PLE!$G$15,$M35-$A$15,CM$13)))</f>
        <v>1000000000000</v>
      </c>
    </row>
    <row r="36" spans="1:91" s="673" customFormat="1" ht="12.75" x14ac:dyDescent="0.2">
      <c r="A36" s="669">
        <f t="shared" ca="1" si="10"/>
        <v>2</v>
      </c>
      <c r="B36" s="669" t="str">
        <f ca="1">OFFSET(ORÇAMENTO!C$15,ROW(B36)-ROW(B$15),0)</f>
        <v>S</v>
      </c>
      <c r="C36" s="669" t="str">
        <f ca="1">OFFSET(ORÇAMENTO!L$15,ROW(C36)-ROW(C$15),0)</f>
        <v>F</v>
      </c>
      <c r="D36" s="116" t="str">
        <f ca="1">OFFSET(ORÇAMENTO!N$15,ROW(D36)-ROW(D$15),0)</f>
        <v>Serviço</v>
      </c>
      <c r="E36" s="117" t="str">
        <f ca="1">OFFSET(ORÇAMENTO!O$15,ROW(E36)-ROW(E$15),0)</f>
        <v>1.2.4.</v>
      </c>
      <c r="F36" s="163" t="str">
        <f ca="1">OFFSET(ORÇAMENTO!R$15,ROW(F36)-ROW(F$15),0)</f>
        <v>ATERRO, INCLUSIVE COMPACTAÇÃO</v>
      </c>
      <c r="G36" s="164" t="str">
        <f ca="1">IF($D36&lt;&gt;"Serviço","",OFFSET(ORÇAMENTO!S$15,ROW(G36)-ROW(G$15),0))</f>
        <v>M3</v>
      </c>
      <c r="H36" s="122">
        <f ca="1">IF($D36&lt;&gt;"Serviço",0,IF(ACOMPANHAMENTO="BM",ROUND(OFFSET(ORÇAMENTO!AJ$15,ROW(H36)-ROW(H$15),0),15-13*ORÇAMENTO!$AF$7),SUMPRODUCT(($Q$1:$AI$1=1)*ROUND($Q36:$AI36,15-13*ORÇAMENTO!$AF$7))))</f>
        <v>321.23</v>
      </c>
      <c r="I36" s="468" t="s">
        <v>1113</v>
      </c>
      <c r="J36" s="665" t="e">
        <f ca="1">IF(OR(B36&lt;&gt;"S",CÁLCULO.FrentesPreenchidas=0),"",IF(AND(ACOMPANHAMENTO="PLE",AUTOEVENTO="Manual",OR(H36&gt;0,ORÇAMENTO!AC36="QUANT."),OR(K36="",M36=0,N36="")),"►",IF(AND(ACOMPANHAMENTO="PLE",ORÇAMENTO!AC36="QUANT."),"►►",IF(AND(COUNTIF($P$11:$AI$11,"▼")=0,H36&gt;0,I36=""),"◄",""))))</f>
        <v>#NAME?</v>
      </c>
      <c r="K36" s="666" t="s">
        <v>1273</v>
      </c>
      <c r="L36" s="165" t="s">
        <v>765</v>
      </c>
      <c r="M36" s="166">
        <f ca="1">IF($D36&lt;&gt;"Serviço","",
          IF(AUTOEVENTO="manual",$A36,
                IF(ISERROR(MATCH($A36,$A$15:OFFSET($A36,-1,0),0)),MAX($M$15:OFFSET(M36,-1,0))+1,
                      INDEX($M$15:OFFSET(M36,-1,0),MATCH($A36,$A$15:OFFSET($A36,-1,0),0)))))</f>
        <v>2</v>
      </c>
      <c r="N36" s="167" t="str">
        <f ca="1">IF($D36&lt;&gt;"Serviço","",
         IF(AUTOEVENTO="Manual",
                IF($A36=0,"&lt;-- defina o número do agrupador",
                       OFFSET(EVENTOS!$D$15,$A36-$A$15,0)),
                OFFSET($F$15,$A36,0)))</f>
        <v>Movimentação de Terra</v>
      </c>
      <c r="O36" s="168"/>
      <c r="Q36" s="168"/>
      <c r="R36" s="168">
        <f>R35</f>
        <v>321.22500000000002</v>
      </c>
      <c r="S36" s="169"/>
      <c r="T36" s="169"/>
      <c r="U36" s="169"/>
      <c r="V36" s="169"/>
      <c r="W36" s="169"/>
      <c r="X36" s="169"/>
      <c r="Y36" s="169"/>
      <c r="Z36" s="170"/>
      <c r="AA36" s="169"/>
      <c r="AB36" s="169"/>
      <c r="AC36" s="169"/>
      <c r="AD36" s="169"/>
      <c r="AE36" s="169"/>
      <c r="AF36" s="169"/>
      <c r="AG36" s="169"/>
      <c r="AH36" s="170"/>
      <c r="AJ36" s="453">
        <f ca="1">IF(AND($D36="Serviço",AJ$12&lt;&gt;0,$H36&gt;0,OR(AUTOEVENTO&lt;&gt;"manual",$M36&lt;&gt;$A$15)),
        IF(Import.TipoArredondamento&lt;&gt;"TransfereGOV",
              ROUND(OFFSET($P36,0,AJ$13),15-13*ORÇAMENTO!$AF$7)/$H36*OFFSET(ORÇAMENTO!$X$15,ROW(AJ36)-ROW(AJ$15),0),
              ROUND(ROUND(OFFSET($P36,0,AJ$13),15-13*ORÇAMENTO!$AF$7)*OFFSET(ORÇAMENTO!$W$15,ROW(AJ36)-ROW(AJ$15),0),15-13*ORÇAMENTO!$AF$11)),
         0)</f>
        <v>0</v>
      </c>
      <c r="AK36" s="453">
        <f ca="1">IF(AND($D36="Serviço",AK$12&lt;&gt;0,$H36&gt;0,OR(AUTOEVENTO&lt;&gt;"manual",$M36&lt;&gt;$A$15)),
        IF(Import.TipoArredondamento&lt;&gt;"TransfereGOV",
              ROUND(OFFSET($P36,0,AK$13),15-13*ORÇAMENTO!$AF$7)/$H36*OFFSET(ORÇAMENTO!$X$15,ROW(AK36)-ROW(AK$15),0),
              ROUND(ROUND(OFFSET($P36,0,AK$13),15-13*ORÇAMENTO!$AF$7)*OFFSET(ORÇAMENTO!$W$15,ROW(AK36)-ROW(AK$15),0),15-13*ORÇAMENTO!$AF$11)),
         0)</f>
        <v>3119.14</v>
      </c>
      <c r="AL36" s="453">
        <f ca="1">IF(AND($D36="Serviço",AL$12&lt;&gt;0,$H36&gt;0,OR(AUTOEVENTO&lt;&gt;"manual",$M36&lt;&gt;$A$15)),
        IF(Import.TipoArredondamento&lt;&gt;"TransfereGOV",
              ROUND(OFFSET($P36,0,AL$13),15-13*ORÇAMENTO!$AF$7)/$H36*OFFSET(ORÇAMENTO!$X$15,ROW(AL36)-ROW(AL$15),0),
              ROUND(ROUND(OFFSET($P36,0,AL$13),15-13*ORÇAMENTO!$AF$7)*OFFSET(ORÇAMENTO!$W$15,ROW(AL36)-ROW(AL$15),0),15-13*ORÇAMENTO!$AF$11)),
         0)</f>
        <v>0</v>
      </c>
      <c r="AM36" s="453">
        <f ca="1">IF(AND($D36="Serviço",AM$12&lt;&gt;0,$H36&gt;0,OR(AUTOEVENTO&lt;&gt;"manual",$M36&lt;&gt;$A$15)),
        IF(Import.TipoArredondamento&lt;&gt;"TransfereGOV",
              ROUND(OFFSET($P36,0,AM$13),15-13*ORÇAMENTO!$AF$7)/$H36*OFFSET(ORÇAMENTO!$X$15,ROW(AM36)-ROW(AM$15),0),
              ROUND(ROUND(OFFSET($P36,0,AM$13),15-13*ORÇAMENTO!$AF$7)*OFFSET(ORÇAMENTO!$W$15,ROW(AM36)-ROW(AM$15),0),15-13*ORÇAMENTO!$AF$11)),
         0)</f>
        <v>0</v>
      </c>
      <c r="AN36" s="453">
        <f ca="1">IF(AND($D36="Serviço",AN$12&lt;&gt;0,$H36&gt;0,OR(AUTOEVENTO&lt;&gt;"manual",$M36&lt;&gt;$A$15)),
        IF(Import.TipoArredondamento&lt;&gt;"TransfereGOV",
              ROUND(OFFSET($P36,0,AN$13),15-13*ORÇAMENTO!$AF$7)/$H36*OFFSET(ORÇAMENTO!$X$15,ROW(AN36)-ROW(AN$15),0),
              ROUND(ROUND(OFFSET($P36,0,AN$13),15-13*ORÇAMENTO!$AF$7)*OFFSET(ORÇAMENTO!$W$15,ROW(AN36)-ROW(AN$15),0),15-13*ORÇAMENTO!$AF$11)),
         0)</f>
        <v>0</v>
      </c>
      <c r="AO36" s="453">
        <f ca="1">IF(AND($D36="Serviço",AO$12&lt;&gt;0,$H36&gt;0,OR(AUTOEVENTO&lt;&gt;"manual",$M36&lt;&gt;$A$15)),
        IF(Import.TipoArredondamento&lt;&gt;"TransfereGOV",
              ROUND(OFFSET($P36,0,AO$13),15-13*ORÇAMENTO!$AF$7)/$H36*OFFSET(ORÇAMENTO!$X$15,ROW(AO36)-ROW(AO$15),0),
              ROUND(ROUND(OFFSET($P36,0,AO$13),15-13*ORÇAMENTO!$AF$7)*OFFSET(ORÇAMENTO!$W$15,ROW(AO36)-ROW(AO$15),0),15-13*ORÇAMENTO!$AF$11)),
         0)</f>
        <v>0</v>
      </c>
      <c r="AP36" s="453">
        <f ca="1">IF(AND($D36="Serviço",AP$12&lt;&gt;0,$H36&gt;0,OR(AUTOEVENTO&lt;&gt;"manual",$M36&lt;&gt;$A$15)),
        IF(Import.TipoArredondamento&lt;&gt;"TransfereGOV",
              ROUND(OFFSET($P36,0,AP$13),15-13*ORÇAMENTO!$AF$7)/$H36*OFFSET(ORÇAMENTO!$X$15,ROW(AP36)-ROW(AP$15),0),
              ROUND(ROUND(OFFSET($P36,0,AP$13),15-13*ORÇAMENTO!$AF$7)*OFFSET(ORÇAMENTO!$W$15,ROW(AP36)-ROW(AP$15),0),15-13*ORÇAMENTO!$AF$11)),
         0)</f>
        <v>0</v>
      </c>
      <c r="AQ36" s="453">
        <f ca="1">IF(AND($D36="Serviço",AQ$12&lt;&gt;0,$H36&gt;0,OR(AUTOEVENTO&lt;&gt;"manual",$M36&lt;&gt;$A$15)),
        IF(Import.TipoArredondamento&lt;&gt;"TransfereGOV",
              ROUND(OFFSET($P36,0,AQ$13),15-13*ORÇAMENTO!$AF$7)/$H36*OFFSET(ORÇAMENTO!$X$15,ROW(AQ36)-ROW(AQ$15),0),
              ROUND(ROUND(OFFSET($P36,0,AQ$13),15-13*ORÇAMENTO!$AF$7)*OFFSET(ORÇAMENTO!$W$15,ROW(AQ36)-ROW(AQ$15),0),15-13*ORÇAMENTO!$AF$11)),
         0)</f>
        <v>0</v>
      </c>
      <c r="AR36" s="453">
        <f ca="1">IF(AND($D36="Serviço",AR$12&lt;&gt;0,$H36&gt;0,OR(AUTOEVENTO&lt;&gt;"manual",$M36&lt;&gt;$A$15)),
        IF(Import.TipoArredondamento&lt;&gt;"TransfereGOV",
              ROUND(OFFSET($P36,0,AR$13),15-13*ORÇAMENTO!$AF$7)/$H36*OFFSET(ORÇAMENTO!$X$15,ROW(AR36)-ROW(AR$15),0),
              ROUND(ROUND(OFFSET($P36,0,AR$13),15-13*ORÇAMENTO!$AF$7)*OFFSET(ORÇAMENTO!$W$15,ROW(AR36)-ROW(AR$15),0),15-13*ORÇAMENTO!$AF$11)),
         0)</f>
        <v>0</v>
      </c>
      <c r="AS36" s="453">
        <f ca="1">IF(AND($D36="Serviço",AS$12&lt;&gt;0,$H36&gt;0,OR(AUTOEVENTO&lt;&gt;"manual",$M36&lt;&gt;$A$15)),
        IF(Import.TipoArredondamento&lt;&gt;"TransfereGOV",
              ROUND(OFFSET($P36,0,AS$13),15-13*ORÇAMENTO!$AF$7)/$H36*OFFSET(ORÇAMENTO!$X$15,ROW(AS36)-ROW(AS$15),0),
              ROUND(ROUND(OFFSET($P36,0,AS$13),15-13*ORÇAMENTO!$AF$7)*OFFSET(ORÇAMENTO!$W$15,ROW(AS36)-ROW(AS$15),0),15-13*ORÇAMENTO!$AF$11)),
         0)</f>
        <v>0</v>
      </c>
      <c r="AT36" s="453">
        <f ca="1">IF(AND($D36="Serviço",AT$12&lt;&gt;0,$H36&gt;0,OR(AUTOEVENTO&lt;&gt;"manual",$M36&lt;&gt;$A$15)),
        IF(Import.TipoArredondamento&lt;&gt;"TransfereGOV",
              ROUND(OFFSET($P36,0,AT$13),15-13*ORÇAMENTO!$AF$7)/$H36*OFFSET(ORÇAMENTO!$X$15,ROW(AT36)-ROW(AT$15),0),
              ROUND(ROUND(OFFSET($P36,0,AT$13),15-13*ORÇAMENTO!$AF$7)*OFFSET(ORÇAMENTO!$W$15,ROW(AT36)-ROW(AT$15),0),15-13*ORÇAMENTO!$AF$11)),
         0)</f>
        <v>0</v>
      </c>
      <c r="AU36" s="453">
        <f ca="1">IF(AND($D36="Serviço",AU$12&lt;&gt;0,$H36&gt;0,OR(AUTOEVENTO&lt;&gt;"manual",$M36&lt;&gt;$A$15)),
        IF(Import.TipoArredondamento&lt;&gt;"TransfereGOV",
              ROUND(OFFSET($P36,0,AU$13),15-13*ORÇAMENTO!$AF$7)/$H36*OFFSET(ORÇAMENTO!$X$15,ROW(AU36)-ROW(AU$15),0),
              ROUND(ROUND(OFFSET($P36,0,AU$13),15-13*ORÇAMENTO!$AF$7)*OFFSET(ORÇAMENTO!$W$15,ROW(AU36)-ROW(AU$15),0),15-13*ORÇAMENTO!$AF$11)),
         0)</f>
        <v>0</v>
      </c>
      <c r="AV36" s="453">
        <f ca="1">IF(AND($D36="Serviço",AV$12&lt;&gt;0,$H36&gt;0,OR(AUTOEVENTO&lt;&gt;"manual",$M36&lt;&gt;$A$15)),
        IF(Import.TipoArredondamento&lt;&gt;"TransfereGOV",
              ROUND(OFFSET($P36,0,AV$13),15-13*ORÇAMENTO!$AF$7)/$H36*OFFSET(ORÇAMENTO!$X$15,ROW(AV36)-ROW(AV$15),0),
              ROUND(ROUND(OFFSET($P36,0,AV$13),15-13*ORÇAMENTO!$AF$7)*OFFSET(ORÇAMENTO!$W$15,ROW(AV36)-ROW(AV$15),0),15-13*ORÇAMENTO!$AF$11)),
         0)</f>
        <v>0</v>
      </c>
      <c r="AW36" s="453">
        <f ca="1">IF(AND($D36="Serviço",AW$12&lt;&gt;0,$H36&gt;0,OR(AUTOEVENTO&lt;&gt;"manual",$M36&lt;&gt;$A$15)),
        IF(Import.TipoArredondamento&lt;&gt;"TransfereGOV",
              ROUND(OFFSET($P36,0,AW$13),15-13*ORÇAMENTO!$AF$7)/$H36*OFFSET(ORÇAMENTO!$X$15,ROW(AW36)-ROW(AW$15),0),
              ROUND(ROUND(OFFSET($P36,0,AW$13),15-13*ORÇAMENTO!$AF$7)*OFFSET(ORÇAMENTO!$W$15,ROW(AW36)-ROW(AW$15),0),15-13*ORÇAMENTO!$AF$11)),
         0)</f>
        <v>0</v>
      </c>
      <c r="AX36" s="453">
        <f ca="1">IF(AND($D36="Serviço",AX$12&lt;&gt;0,$H36&gt;0,OR(AUTOEVENTO&lt;&gt;"manual",$M36&lt;&gt;$A$15)),
        IF(Import.TipoArredondamento&lt;&gt;"TransfereGOV",
              ROUND(OFFSET($P36,0,AX$13),15-13*ORÇAMENTO!$AF$7)/$H36*OFFSET(ORÇAMENTO!$X$15,ROW(AX36)-ROW(AX$15),0),
              ROUND(ROUND(OFFSET($P36,0,AX$13),15-13*ORÇAMENTO!$AF$7)*OFFSET(ORÇAMENTO!$W$15,ROW(AX36)-ROW(AX$15),0),15-13*ORÇAMENTO!$AF$11)),
         0)</f>
        <v>0</v>
      </c>
      <c r="AY36" s="453">
        <f ca="1">IF(AND($D36="Serviço",AY$12&lt;&gt;0,$H36&gt;0,OR(AUTOEVENTO&lt;&gt;"manual",$M36&lt;&gt;$A$15)),
        IF(Import.TipoArredondamento&lt;&gt;"TransfereGOV",
              ROUND(OFFSET($P36,0,AY$13),15-13*ORÇAMENTO!$AF$7)/$H36*OFFSET(ORÇAMENTO!$X$15,ROW(AY36)-ROW(AY$15),0),
              ROUND(ROUND(OFFSET($P36,0,AY$13),15-13*ORÇAMENTO!$AF$7)*OFFSET(ORÇAMENTO!$W$15,ROW(AY36)-ROW(AY$15),0),15-13*ORÇAMENTO!$AF$11)),
         0)</f>
        <v>0</v>
      </c>
      <c r="AZ36" s="453">
        <f ca="1">IF(AND($D36="Serviço",AZ$12&lt;&gt;0,$H36&gt;0,OR(AUTOEVENTO&lt;&gt;"manual",$M36&lt;&gt;$A$15)),
        IF(Import.TipoArredondamento&lt;&gt;"TransfereGOV",
              ROUND(OFFSET($P36,0,AZ$13),15-13*ORÇAMENTO!$AF$7)/$H36*OFFSET(ORÇAMENTO!$X$15,ROW(AZ36)-ROW(AZ$15),0),
              ROUND(ROUND(OFFSET($P36,0,AZ$13),15-13*ORÇAMENTO!$AF$7)*OFFSET(ORÇAMENTO!$W$15,ROW(AZ36)-ROW(AZ$15),0),15-13*ORÇAMENTO!$AF$11)),
         0)</f>
        <v>0</v>
      </c>
      <c r="BA36" s="453">
        <f ca="1">IF(AND($D36="Serviço",BA$12&lt;&gt;0,$H36&gt;0,OR(AUTOEVENTO&lt;&gt;"manual",$M36&lt;&gt;$A$15)),
        IF(Import.TipoArredondamento&lt;&gt;"TransfereGOV",
              ROUND(OFFSET($P36,0,BA$13),15-13*ORÇAMENTO!$AF$7)/$H36*OFFSET(ORÇAMENTO!$X$15,ROW(BA36)-ROW(BA$15),0),
              ROUND(ROUND(OFFSET($P36,0,BA$13),15-13*ORÇAMENTO!$AF$7)*OFFSET(ORÇAMENTO!$W$15,ROW(BA36)-ROW(BA$15),0),15-13*ORÇAMENTO!$AF$11)),
         0)</f>
        <v>0</v>
      </c>
      <c r="BC36" s="171">
        <f ca="1">IF(OR($D36&lt;&gt;"Serviço",AND(AUTOEVENTO="Manual",$M36=$A$15)),0,
         IF(OFFSET(CRONOPLE!$F$15,$M36-$A$15,BC$13)=0,10^12,OFFSET(CRONOPLE!$F$15,$M36-$A$15,BC$13)))</f>
        <v>1000000000000</v>
      </c>
      <c r="BD36" s="171">
        <f ca="1">IF(OR($D36&lt;&gt;"Serviço",AND(AUTOEVENTO="Manual",$M36=$A$15)),0,
         IF(OFFSET(CRONOPLE!$F$15,$M36-$A$15,BD$13)=0,10^12,OFFSET(CRONOPLE!$F$15,$M36-$A$15,BD$13)))</f>
        <v>2</v>
      </c>
      <c r="BE36" s="171">
        <f ca="1">IF(OR($D36&lt;&gt;"Serviço",AND(AUTOEVENTO="Manual",$M36=$A$15)),0,
         IF(OFFSET(CRONOPLE!$F$15,$M36-$A$15,BE$13)=0,10^12,OFFSET(CRONOPLE!$F$15,$M36-$A$15,BE$13)))</f>
        <v>1000000000000</v>
      </c>
      <c r="BF36" s="171">
        <f ca="1">IF(OR($D36&lt;&gt;"Serviço",AND(AUTOEVENTO="Manual",$M36=$A$15)),0,
         IF(OFFSET(CRONOPLE!$F$15,$M36-$A$15,BF$13)=0,10^12,OFFSET(CRONOPLE!$F$15,$M36-$A$15,BF$13)))</f>
        <v>1000000000000</v>
      </c>
      <c r="BG36" s="171">
        <f ca="1">IF(OR($D36&lt;&gt;"Serviço",AND(AUTOEVENTO="Manual",$M36=$A$15)),0,
         IF(OFFSET(CRONOPLE!$F$15,$M36-$A$15,BG$13)=0,10^12,OFFSET(CRONOPLE!$F$15,$M36-$A$15,BG$13)))</f>
        <v>1000000000000</v>
      </c>
      <c r="BH36" s="171">
        <f ca="1">IF(OR($D36&lt;&gt;"Serviço",AND(AUTOEVENTO="Manual",$M36=$A$15)),0,
         IF(OFFSET(CRONOPLE!$F$15,$M36-$A$15,BH$13)=0,10^12,OFFSET(CRONOPLE!$F$15,$M36-$A$15,BH$13)))</f>
        <v>1000000000000</v>
      </c>
      <c r="BI36" s="171">
        <f ca="1">IF(OR($D36&lt;&gt;"Serviço",AND(AUTOEVENTO="Manual",$M36=$A$15)),0,
         IF(OFFSET(CRONOPLE!$F$15,$M36-$A$15,BI$13)=0,10^12,OFFSET(CRONOPLE!$F$15,$M36-$A$15,BI$13)))</f>
        <v>1000000000000</v>
      </c>
      <c r="BJ36" s="171">
        <f ca="1">IF(OR($D36&lt;&gt;"Serviço",AND(AUTOEVENTO="Manual",$M36=$A$15)),0,
         IF(OFFSET(CRONOPLE!$F$15,$M36-$A$15,BJ$13)=0,10^12,OFFSET(CRONOPLE!$F$15,$M36-$A$15,BJ$13)))</f>
        <v>1000000000000</v>
      </c>
      <c r="BK36" s="171">
        <f ca="1">IF(OR($D36&lt;&gt;"Serviço",AND(AUTOEVENTO="Manual",$M36=$A$15)),0,
         IF(OFFSET(CRONOPLE!$F$15,$M36-$A$15,BK$13)=0,10^12,OFFSET(CRONOPLE!$F$15,$M36-$A$15,BK$13)))</f>
        <v>1000000000000</v>
      </c>
      <c r="BL36" s="171">
        <f ca="1">IF(OR($D36&lt;&gt;"Serviço",AND(AUTOEVENTO="Manual",$M36=$A$15)),0,
         IF(OFFSET(CRONOPLE!$F$15,$M36-$A$15,BL$13)=0,10^12,OFFSET(CRONOPLE!$F$15,$M36-$A$15,BL$13)))</f>
        <v>1000000000000</v>
      </c>
      <c r="BM36" s="171">
        <f ca="1">IF(OR($D36&lt;&gt;"Serviço",AND(AUTOEVENTO="Manual",$M36=$A$15)),0,
         IF(OFFSET(CRONOPLE!$F$15,$M36-$A$15,BM$13)=0,10^12,OFFSET(CRONOPLE!$F$15,$M36-$A$15,BM$13)))</f>
        <v>1000000000000</v>
      </c>
      <c r="BN36" s="171">
        <f ca="1">IF(OR($D36&lt;&gt;"Serviço",AND(AUTOEVENTO="Manual",$M36=$A$15)),0,
         IF(OFFSET(CRONOPLE!$F$15,$M36-$A$15,BN$13)=0,10^12,OFFSET(CRONOPLE!$F$15,$M36-$A$15,BN$13)))</f>
        <v>1000000000000</v>
      </c>
      <c r="BO36" s="171">
        <f ca="1">IF(OR($D36&lt;&gt;"Serviço",AND(AUTOEVENTO="Manual",$M36=$A$15)),0,
         IF(OFFSET(CRONOPLE!$F$15,$M36-$A$15,BO$13)=0,10^12,OFFSET(CRONOPLE!$F$15,$M36-$A$15,BO$13)))</f>
        <v>1000000000000</v>
      </c>
      <c r="BP36" s="171">
        <f ca="1">IF(OR($D36&lt;&gt;"Serviço",AND(AUTOEVENTO="Manual",$M36=$A$15)),0,
         IF(OFFSET(CRONOPLE!$F$15,$M36-$A$15,BP$13)=0,10^12,OFFSET(CRONOPLE!$F$15,$M36-$A$15,BP$13)))</f>
        <v>1000000000000</v>
      </c>
      <c r="BQ36" s="171">
        <f ca="1">IF(OR($D36&lt;&gt;"Serviço",AND(AUTOEVENTO="Manual",$M36=$A$15)),0,
         IF(OFFSET(CRONOPLE!$F$15,$M36-$A$15,BQ$13)=0,10^12,OFFSET(CRONOPLE!$F$15,$M36-$A$15,BQ$13)))</f>
        <v>1000000000000</v>
      </c>
      <c r="BR36" s="171">
        <f ca="1">IF(OR($D36&lt;&gt;"Serviço",AND(AUTOEVENTO="Manual",$M36=$A$15)),0,
         IF(OFFSET(CRONOPLE!$F$15,$M36-$A$15,BR$13)=0,10^12,OFFSET(CRONOPLE!$F$15,$M36-$A$15,BR$13)))</f>
        <v>1000000000000</v>
      </c>
      <c r="BS36" s="171">
        <f ca="1">IF(OR($D36&lt;&gt;"Serviço",AND(AUTOEVENTO="Manual",$M36=$A$15)),0,
         IF(OFFSET(CRONOPLE!$F$15,$M36-$A$15,BS$13)=0,10^12,OFFSET(CRONOPLE!$F$15,$M36-$A$15,BS$13)))</f>
        <v>1000000000000</v>
      </c>
      <c r="BT36" s="171">
        <f ca="1">IF(OR($D36&lt;&gt;"Serviço",AND(AUTOEVENTO="Manual",$M36=$A$15)),0,
         IF(OFFSET(CRONOPLE!$F$15,$M36-$A$15,BT$13)=0,10^12,OFFSET(CRONOPLE!$F$15,$M36-$A$15,BT$13)))</f>
        <v>1000000000000</v>
      </c>
      <c r="BV36" s="172">
        <f ca="1">IF(OR($D36&lt;&gt;"Serviço",AND(AUTOEVENTO="Manual",$M36=$A$15),$M36&gt;(ROW(PLE.lastrow)-ROW(PLE.firstrow))),0,
           IF(OFFSET(PLE!$G$15,$M36-$A$15,BV$13)="",10^12,OFFSET(PLE!$G$15,$M36-$A$15,BV$13)))</f>
        <v>1000000000000</v>
      </c>
      <c r="BW36" s="172">
        <f ca="1">IF(OR($D36&lt;&gt;"Serviço",AND(AUTOEVENTO="Manual",$M36=$A$15),$M36&gt;(ROW(PLE.lastrow)-ROW(PLE.firstrow))),0,
           IF(OFFSET(PLE!$G$15,$M36-$A$15,BW$13)="",10^12,OFFSET(PLE!$G$15,$M36-$A$15,BW$13)))</f>
        <v>1000000000000</v>
      </c>
      <c r="BX36" s="172">
        <f ca="1">IF(OR($D36&lt;&gt;"Serviço",AND(AUTOEVENTO="Manual",$M36=$A$15),$M36&gt;(ROW(PLE.lastrow)-ROW(PLE.firstrow))),0,
           IF(OFFSET(PLE!$G$15,$M36-$A$15,BX$13)="",10^12,OFFSET(PLE!$G$15,$M36-$A$15,BX$13)))</f>
        <v>1000000000000</v>
      </c>
      <c r="BY36" s="172">
        <f ca="1">IF(OR($D36&lt;&gt;"Serviço",AND(AUTOEVENTO="Manual",$M36=$A$15),$M36&gt;(ROW(PLE.lastrow)-ROW(PLE.firstrow))),0,
           IF(OFFSET(PLE!$G$15,$M36-$A$15,BY$13)="",10^12,OFFSET(PLE!$G$15,$M36-$A$15,BY$13)))</f>
        <v>1000000000000</v>
      </c>
      <c r="BZ36" s="172">
        <f ca="1">IF(OR($D36&lt;&gt;"Serviço",AND(AUTOEVENTO="Manual",$M36=$A$15),$M36&gt;(ROW(PLE.lastrow)-ROW(PLE.firstrow))),0,
           IF(OFFSET(PLE!$G$15,$M36-$A$15,BZ$13)="",10^12,OFFSET(PLE!$G$15,$M36-$A$15,BZ$13)))</f>
        <v>1000000000000</v>
      </c>
      <c r="CA36" s="172">
        <f ca="1">IF(OR($D36&lt;&gt;"Serviço",AND(AUTOEVENTO="Manual",$M36=$A$15),$M36&gt;(ROW(PLE.lastrow)-ROW(PLE.firstrow))),0,
           IF(OFFSET(PLE!$G$15,$M36-$A$15,CA$13)="",10^12,OFFSET(PLE!$G$15,$M36-$A$15,CA$13)))</f>
        <v>1000000000000</v>
      </c>
      <c r="CB36" s="172">
        <f ca="1">IF(OR($D36&lt;&gt;"Serviço",AND(AUTOEVENTO="Manual",$M36=$A$15),$M36&gt;(ROW(PLE.lastrow)-ROW(PLE.firstrow))),0,
           IF(OFFSET(PLE!$G$15,$M36-$A$15,CB$13)="",10^12,OFFSET(PLE!$G$15,$M36-$A$15,CB$13)))</f>
        <v>1000000000000</v>
      </c>
      <c r="CC36" s="172">
        <f ca="1">IF(OR($D36&lt;&gt;"Serviço",AND(AUTOEVENTO="Manual",$M36=$A$15),$M36&gt;(ROW(PLE.lastrow)-ROW(PLE.firstrow))),0,
           IF(OFFSET(PLE!$G$15,$M36-$A$15,CC$13)="",10^12,OFFSET(PLE!$G$15,$M36-$A$15,CC$13)))</f>
        <v>1000000000000</v>
      </c>
      <c r="CD36" s="172">
        <f ca="1">IF(OR($D36&lt;&gt;"Serviço",AND(AUTOEVENTO="Manual",$M36=$A$15),$M36&gt;(ROW(PLE.lastrow)-ROW(PLE.firstrow))),0,
           IF(OFFSET(PLE!$G$15,$M36-$A$15,CD$13)="",10^12,OFFSET(PLE!$G$15,$M36-$A$15,CD$13)))</f>
        <v>1000000000000</v>
      </c>
      <c r="CE36" s="172">
        <f ca="1">IF(OR($D36&lt;&gt;"Serviço",AND(AUTOEVENTO="Manual",$M36=$A$15),$M36&gt;(ROW(PLE.lastrow)-ROW(PLE.firstrow))),0,
           IF(OFFSET(PLE!$G$15,$M36-$A$15,CE$13)="",10^12,OFFSET(PLE!$G$15,$M36-$A$15,CE$13)))</f>
        <v>1000000000000</v>
      </c>
      <c r="CF36" s="172">
        <f ca="1">IF(OR($D36&lt;&gt;"Serviço",AND(AUTOEVENTO="Manual",$M36=$A$15),$M36&gt;(ROW(PLE.lastrow)-ROW(PLE.firstrow))),0,
           IF(OFFSET(PLE!$G$15,$M36-$A$15,CF$13)="",10^12,OFFSET(PLE!$G$15,$M36-$A$15,CF$13)))</f>
        <v>1000000000000</v>
      </c>
      <c r="CG36" s="172">
        <f ca="1">IF(OR($D36&lt;&gt;"Serviço",AND(AUTOEVENTO="Manual",$M36=$A$15),$M36&gt;(ROW(PLE.lastrow)-ROW(PLE.firstrow))),0,
           IF(OFFSET(PLE!$G$15,$M36-$A$15,CG$13)="",10^12,OFFSET(PLE!$G$15,$M36-$A$15,CG$13)))</f>
        <v>1000000000000</v>
      </c>
      <c r="CH36" s="172">
        <f ca="1">IF(OR($D36&lt;&gt;"Serviço",AND(AUTOEVENTO="Manual",$M36=$A$15),$M36&gt;(ROW(PLE.lastrow)-ROW(PLE.firstrow))),0,
           IF(OFFSET(PLE!$G$15,$M36-$A$15,CH$13)="",10^12,OFFSET(PLE!$G$15,$M36-$A$15,CH$13)))</f>
        <v>1000000000000</v>
      </c>
      <c r="CI36" s="172">
        <f ca="1">IF(OR($D36&lt;&gt;"Serviço",AND(AUTOEVENTO="Manual",$M36=$A$15),$M36&gt;(ROW(PLE.lastrow)-ROW(PLE.firstrow))),0,
           IF(OFFSET(PLE!$G$15,$M36-$A$15,CI$13)="",10^12,OFFSET(PLE!$G$15,$M36-$A$15,CI$13)))</f>
        <v>1000000000000</v>
      </c>
      <c r="CJ36" s="172">
        <f ca="1">IF(OR($D36&lt;&gt;"Serviço",AND(AUTOEVENTO="Manual",$M36=$A$15),$M36&gt;(ROW(PLE.lastrow)-ROW(PLE.firstrow))),0,
           IF(OFFSET(PLE!$G$15,$M36-$A$15,CJ$13)="",10^12,OFFSET(PLE!$G$15,$M36-$A$15,CJ$13)))</f>
        <v>1000000000000</v>
      </c>
      <c r="CK36" s="172">
        <f ca="1">IF(OR($D36&lt;&gt;"Serviço",AND(AUTOEVENTO="Manual",$M36=$A$15),$M36&gt;(ROW(PLE.lastrow)-ROW(PLE.firstrow))),0,
           IF(OFFSET(PLE!$G$15,$M36-$A$15,CK$13)="",10^12,OFFSET(PLE!$G$15,$M36-$A$15,CK$13)))</f>
        <v>1000000000000</v>
      </c>
      <c r="CL36" s="172">
        <f ca="1">IF(OR($D36&lt;&gt;"Serviço",AND(AUTOEVENTO="Manual",$M36=$A$15),$M36&gt;(ROW(PLE.lastrow)-ROW(PLE.firstrow))),0,
           IF(OFFSET(PLE!$G$15,$M36-$A$15,CL$13)="",10^12,OFFSET(PLE!$G$15,$M36-$A$15,CL$13)))</f>
        <v>1000000000000</v>
      </c>
      <c r="CM36" s="172">
        <f ca="1">IF(OR($D36&lt;&gt;"Serviço",AND(AUTOEVENTO="Manual",$M36=$A$15),$M36&gt;(ROW(PLE.lastrow)-ROW(PLE.firstrow))),0,
           IF(OFFSET(PLE!$G$15,$M36-$A$15,CM$13)="",10^12,OFFSET(PLE!$G$15,$M36-$A$15,CM$13)))</f>
        <v>1000000000000</v>
      </c>
    </row>
    <row r="37" spans="1:91" s="673" customFormat="1" ht="12.75" x14ac:dyDescent="0.2">
      <c r="A37" s="669">
        <f t="shared" ca="1" si="10"/>
        <v>0</v>
      </c>
      <c r="B37" s="669">
        <f ca="1">OFFSET(ORÇAMENTO!C$15,ROW(B37)-ROW(B$15),0)</f>
        <v>2</v>
      </c>
      <c r="C37" s="669" t="str">
        <f ca="1">OFFSET(ORÇAMENTO!L$15,ROW(C37)-ROW(C$15),0)</f>
        <v>F</v>
      </c>
      <c r="D37" s="116" t="str">
        <f ca="1">OFFSET(ORÇAMENTO!N$15,ROW(D37)-ROW(D$15),0)</f>
        <v>Nível 2</v>
      </c>
      <c r="E37" s="117" t="str">
        <f ca="1">OFFSET(ORÇAMENTO!O$15,ROW(E37)-ROW(E$15),0)</f>
        <v>1.3.</v>
      </c>
      <c r="F37" s="163" t="str">
        <f ca="1">OFFSET(ORÇAMENTO!R$15,ROW(F37)-ROW(F$15),0)</f>
        <v>Quadra Poliesportiva</v>
      </c>
      <c r="G37" s="164" t="str">
        <f ca="1">IF($D37&lt;&gt;"Serviço","",OFFSET(ORÇAMENTO!S$15,ROW(G37)-ROW(G$15),0))</f>
        <v/>
      </c>
      <c r="H37" s="122">
        <f ca="1">IF($D37&lt;&gt;"Serviço",0,IF(ACOMPANHAMENTO="BM",ROUND(OFFSET(ORÇAMENTO!AJ$15,ROW(H37)-ROW(H$15),0),15-13*ORÇAMENTO!$AF$7),SUMPRODUCT(($Q$1:$AI$1=1)*ROUND($Q37:$AI37,15-13*ORÇAMENTO!$AF$7))))</f>
        <v>0</v>
      </c>
      <c r="I37" s="468"/>
      <c r="J37" s="665" t="str">
        <f ca="1">IF(OR(B37&lt;&gt;"S",CÁLCULO.FrentesPreenchidas=0),"",IF(AND(ACOMPANHAMENTO="PLE",AUTOEVENTO="Manual",OR(H37&gt;0,ORÇAMENTO!AC37="QUANT."),OR(K37="",M37=0,N37="")),"►",IF(AND(ACOMPANHAMENTO="PLE",ORÇAMENTO!AC37="QUANT."),"►►",IF(AND(COUNTIF($P$11:$AI$11,"▼")=0,H37&gt;0,I37=""),"◄",""))))</f>
        <v/>
      </c>
      <c r="K37" s="666"/>
      <c r="L37" s="165" t="s">
        <v>765</v>
      </c>
      <c r="M37" s="166" t="str">
        <f ca="1">IF($D37&lt;&gt;"Serviço","",
          IF(AUTOEVENTO="manual",$A37,
                IF(ISERROR(MATCH($A37,$A$15:OFFSET($A37,-1,0),0)),MAX($M$15:OFFSET(M37,-1,0))+1,
                      INDEX($M$15:OFFSET(M37,-1,0),MATCH($A37,$A$15:OFFSET($A37,-1,0),0)))))</f>
        <v/>
      </c>
      <c r="N37" s="167" t="str">
        <f ca="1">IF($D37&lt;&gt;"Serviço","",
         IF(AUTOEVENTO="Manual",
                IF($A37=0,"&lt;-- defina o número do agrupador",
                       OFFSET(EVENTOS!$D$15,$A37-$A$15,0)),
                OFFSET($F$15,$A37,0)))</f>
        <v/>
      </c>
      <c r="O37" s="168"/>
      <c r="Q37" s="168"/>
      <c r="R37" s="169"/>
      <c r="S37" s="169"/>
      <c r="T37" s="169"/>
      <c r="U37" s="169"/>
      <c r="V37" s="169"/>
      <c r="W37" s="169"/>
      <c r="X37" s="169"/>
      <c r="Y37" s="169"/>
      <c r="Z37" s="170"/>
      <c r="AA37" s="169"/>
      <c r="AB37" s="169"/>
      <c r="AC37" s="169"/>
      <c r="AD37" s="169"/>
      <c r="AE37" s="169"/>
      <c r="AF37" s="169"/>
      <c r="AG37" s="169"/>
      <c r="AH37" s="170"/>
      <c r="AJ37" s="453">
        <f ca="1">IF(AND($D37="Serviço",AJ$12&lt;&gt;0,$H37&gt;0,OR(AUTOEVENTO&lt;&gt;"manual",$M37&lt;&gt;$A$15)),
        IF(Import.TipoArredondamento&lt;&gt;"TransfereGOV",
              ROUND(OFFSET($P37,0,AJ$13),15-13*ORÇAMENTO!$AF$7)/$H37*OFFSET(ORÇAMENTO!$X$15,ROW(AJ37)-ROW(AJ$15),0),
              ROUND(ROUND(OFFSET($P37,0,AJ$13),15-13*ORÇAMENTO!$AF$7)*OFFSET(ORÇAMENTO!$W$15,ROW(AJ37)-ROW(AJ$15),0),15-13*ORÇAMENTO!$AF$11)),
         0)</f>
        <v>0</v>
      </c>
      <c r="AK37" s="453">
        <f ca="1">IF(AND($D37="Serviço",AK$12&lt;&gt;0,$H37&gt;0,OR(AUTOEVENTO&lt;&gt;"manual",$M37&lt;&gt;$A$15)),
        IF(Import.TipoArredondamento&lt;&gt;"TransfereGOV",
              ROUND(OFFSET($P37,0,AK$13),15-13*ORÇAMENTO!$AF$7)/$H37*OFFSET(ORÇAMENTO!$X$15,ROW(AK37)-ROW(AK$15),0),
              ROUND(ROUND(OFFSET($P37,0,AK$13),15-13*ORÇAMENTO!$AF$7)*OFFSET(ORÇAMENTO!$W$15,ROW(AK37)-ROW(AK$15),0),15-13*ORÇAMENTO!$AF$11)),
         0)</f>
        <v>0</v>
      </c>
      <c r="AL37" s="453">
        <f ca="1">IF(AND($D37="Serviço",AL$12&lt;&gt;0,$H37&gt;0,OR(AUTOEVENTO&lt;&gt;"manual",$M37&lt;&gt;$A$15)),
        IF(Import.TipoArredondamento&lt;&gt;"TransfereGOV",
              ROUND(OFFSET($P37,0,AL$13),15-13*ORÇAMENTO!$AF$7)/$H37*OFFSET(ORÇAMENTO!$X$15,ROW(AL37)-ROW(AL$15),0),
              ROUND(ROUND(OFFSET($P37,0,AL$13),15-13*ORÇAMENTO!$AF$7)*OFFSET(ORÇAMENTO!$W$15,ROW(AL37)-ROW(AL$15),0),15-13*ORÇAMENTO!$AF$11)),
         0)</f>
        <v>0</v>
      </c>
      <c r="AM37" s="453">
        <f ca="1">IF(AND($D37="Serviço",AM$12&lt;&gt;0,$H37&gt;0,OR(AUTOEVENTO&lt;&gt;"manual",$M37&lt;&gt;$A$15)),
        IF(Import.TipoArredondamento&lt;&gt;"TransfereGOV",
              ROUND(OFFSET($P37,0,AM$13),15-13*ORÇAMENTO!$AF$7)/$H37*OFFSET(ORÇAMENTO!$X$15,ROW(AM37)-ROW(AM$15),0),
              ROUND(ROUND(OFFSET($P37,0,AM$13),15-13*ORÇAMENTO!$AF$7)*OFFSET(ORÇAMENTO!$W$15,ROW(AM37)-ROW(AM$15),0),15-13*ORÇAMENTO!$AF$11)),
         0)</f>
        <v>0</v>
      </c>
      <c r="AN37" s="453">
        <f ca="1">IF(AND($D37="Serviço",AN$12&lt;&gt;0,$H37&gt;0,OR(AUTOEVENTO&lt;&gt;"manual",$M37&lt;&gt;$A$15)),
        IF(Import.TipoArredondamento&lt;&gt;"TransfereGOV",
              ROUND(OFFSET($P37,0,AN$13),15-13*ORÇAMENTO!$AF$7)/$H37*OFFSET(ORÇAMENTO!$X$15,ROW(AN37)-ROW(AN$15),0),
              ROUND(ROUND(OFFSET($P37,0,AN$13),15-13*ORÇAMENTO!$AF$7)*OFFSET(ORÇAMENTO!$W$15,ROW(AN37)-ROW(AN$15),0),15-13*ORÇAMENTO!$AF$11)),
         0)</f>
        <v>0</v>
      </c>
      <c r="AO37" s="453">
        <f ca="1">IF(AND($D37="Serviço",AO$12&lt;&gt;0,$H37&gt;0,OR(AUTOEVENTO&lt;&gt;"manual",$M37&lt;&gt;$A$15)),
        IF(Import.TipoArredondamento&lt;&gt;"TransfereGOV",
              ROUND(OFFSET($P37,0,AO$13),15-13*ORÇAMENTO!$AF$7)/$H37*OFFSET(ORÇAMENTO!$X$15,ROW(AO37)-ROW(AO$15),0),
              ROUND(ROUND(OFFSET($P37,0,AO$13),15-13*ORÇAMENTO!$AF$7)*OFFSET(ORÇAMENTO!$W$15,ROW(AO37)-ROW(AO$15),0),15-13*ORÇAMENTO!$AF$11)),
         0)</f>
        <v>0</v>
      </c>
      <c r="AP37" s="453">
        <f ca="1">IF(AND($D37="Serviço",AP$12&lt;&gt;0,$H37&gt;0,OR(AUTOEVENTO&lt;&gt;"manual",$M37&lt;&gt;$A$15)),
        IF(Import.TipoArredondamento&lt;&gt;"TransfereGOV",
              ROUND(OFFSET($P37,0,AP$13),15-13*ORÇAMENTO!$AF$7)/$H37*OFFSET(ORÇAMENTO!$X$15,ROW(AP37)-ROW(AP$15),0),
              ROUND(ROUND(OFFSET($P37,0,AP$13),15-13*ORÇAMENTO!$AF$7)*OFFSET(ORÇAMENTO!$W$15,ROW(AP37)-ROW(AP$15),0),15-13*ORÇAMENTO!$AF$11)),
         0)</f>
        <v>0</v>
      </c>
      <c r="AQ37" s="453">
        <f ca="1">IF(AND($D37="Serviço",AQ$12&lt;&gt;0,$H37&gt;0,OR(AUTOEVENTO&lt;&gt;"manual",$M37&lt;&gt;$A$15)),
        IF(Import.TipoArredondamento&lt;&gt;"TransfereGOV",
              ROUND(OFFSET($P37,0,AQ$13),15-13*ORÇAMENTO!$AF$7)/$H37*OFFSET(ORÇAMENTO!$X$15,ROW(AQ37)-ROW(AQ$15),0),
              ROUND(ROUND(OFFSET($P37,0,AQ$13),15-13*ORÇAMENTO!$AF$7)*OFFSET(ORÇAMENTO!$W$15,ROW(AQ37)-ROW(AQ$15),0),15-13*ORÇAMENTO!$AF$11)),
         0)</f>
        <v>0</v>
      </c>
      <c r="AR37" s="453">
        <f ca="1">IF(AND($D37="Serviço",AR$12&lt;&gt;0,$H37&gt;0,OR(AUTOEVENTO&lt;&gt;"manual",$M37&lt;&gt;$A$15)),
        IF(Import.TipoArredondamento&lt;&gt;"TransfereGOV",
              ROUND(OFFSET($P37,0,AR$13),15-13*ORÇAMENTO!$AF$7)/$H37*OFFSET(ORÇAMENTO!$X$15,ROW(AR37)-ROW(AR$15),0),
              ROUND(ROUND(OFFSET($P37,0,AR$13),15-13*ORÇAMENTO!$AF$7)*OFFSET(ORÇAMENTO!$W$15,ROW(AR37)-ROW(AR$15),0),15-13*ORÇAMENTO!$AF$11)),
         0)</f>
        <v>0</v>
      </c>
      <c r="AS37" s="453">
        <f ca="1">IF(AND($D37="Serviço",AS$12&lt;&gt;0,$H37&gt;0,OR(AUTOEVENTO&lt;&gt;"manual",$M37&lt;&gt;$A$15)),
        IF(Import.TipoArredondamento&lt;&gt;"TransfereGOV",
              ROUND(OFFSET($P37,0,AS$13),15-13*ORÇAMENTO!$AF$7)/$H37*OFFSET(ORÇAMENTO!$X$15,ROW(AS37)-ROW(AS$15),0),
              ROUND(ROUND(OFFSET($P37,0,AS$13),15-13*ORÇAMENTO!$AF$7)*OFFSET(ORÇAMENTO!$W$15,ROW(AS37)-ROW(AS$15),0),15-13*ORÇAMENTO!$AF$11)),
         0)</f>
        <v>0</v>
      </c>
      <c r="AT37" s="453">
        <f ca="1">IF(AND($D37="Serviço",AT$12&lt;&gt;0,$H37&gt;0,OR(AUTOEVENTO&lt;&gt;"manual",$M37&lt;&gt;$A$15)),
        IF(Import.TipoArredondamento&lt;&gt;"TransfereGOV",
              ROUND(OFFSET($P37,0,AT$13),15-13*ORÇAMENTO!$AF$7)/$H37*OFFSET(ORÇAMENTO!$X$15,ROW(AT37)-ROW(AT$15),0),
              ROUND(ROUND(OFFSET($P37,0,AT$13),15-13*ORÇAMENTO!$AF$7)*OFFSET(ORÇAMENTO!$W$15,ROW(AT37)-ROW(AT$15),0),15-13*ORÇAMENTO!$AF$11)),
         0)</f>
        <v>0</v>
      </c>
      <c r="AU37" s="453">
        <f ca="1">IF(AND($D37="Serviço",AU$12&lt;&gt;0,$H37&gt;0,OR(AUTOEVENTO&lt;&gt;"manual",$M37&lt;&gt;$A$15)),
        IF(Import.TipoArredondamento&lt;&gt;"TransfereGOV",
              ROUND(OFFSET($P37,0,AU$13),15-13*ORÇAMENTO!$AF$7)/$H37*OFFSET(ORÇAMENTO!$X$15,ROW(AU37)-ROW(AU$15),0),
              ROUND(ROUND(OFFSET($P37,0,AU$13),15-13*ORÇAMENTO!$AF$7)*OFFSET(ORÇAMENTO!$W$15,ROW(AU37)-ROW(AU$15),0),15-13*ORÇAMENTO!$AF$11)),
         0)</f>
        <v>0</v>
      </c>
      <c r="AV37" s="453">
        <f ca="1">IF(AND($D37="Serviço",AV$12&lt;&gt;0,$H37&gt;0,OR(AUTOEVENTO&lt;&gt;"manual",$M37&lt;&gt;$A$15)),
        IF(Import.TipoArredondamento&lt;&gt;"TransfereGOV",
              ROUND(OFFSET($P37,0,AV$13),15-13*ORÇAMENTO!$AF$7)/$H37*OFFSET(ORÇAMENTO!$X$15,ROW(AV37)-ROW(AV$15),0),
              ROUND(ROUND(OFFSET($P37,0,AV$13),15-13*ORÇAMENTO!$AF$7)*OFFSET(ORÇAMENTO!$W$15,ROW(AV37)-ROW(AV$15),0),15-13*ORÇAMENTO!$AF$11)),
         0)</f>
        <v>0</v>
      </c>
      <c r="AW37" s="453">
        <f ca="1">IF(AND($D37="Serviço",AW$12&lt;&gt;0,$H37&gt;0,OR(AUTOEVENTO&lt;&gt;"manual",$M37&lt;&gt;$A$15)),
        IF(Import.TipoArredondamento&lt;&gt;"TransfereGOV",
              ROUND(OFFSET($P37,0,AW$13),15-13*ORÇAMENTO!$AF$7)/$H37*OFFSET(ORÇAMENTO!$X$15,ROW(AW37)-ROW(AW$15),0),
              ROUND(ROUND(OFFSET($P37,0,AW$13),15-13*ORÇAMENTO!$AF$7)*OFFSET(ORÇAMENTO!$W$15,ROW(AW37)-ROW(AW$15),0),15-13*ORÇAMENTO!$AF$11)),
         0)</f>
        <v>0</v>
      </c>
      <c r="AX37" s="453">
        <f ca="1">IF(AND($D37="Serviço",AX$12&lt;&gt;0,$H37&gt;0,OR(AUTOEVENTO&lt;&gt;"manual",$M37&lt;&gt;$A$15)),
        IF(Import.TipoArredondamento&lt;&gt;"TransfereGOV",
              ROUND(OFFSET($P37,0,AX$13),15-13*ORÇAMENTO!$AF$7)/$H37*OFFSET(ORÇAMENTO!$X$15,ROW(AX37)-ROW(AX$15),0),
              ROUND(ROUND(OFFSET($P37,0,AX$13),15-13*ORÇAMENTO!$AF$7)*OFFSET(ORÇAMENTO!$W$15,ROW(AX37)-ROW(AX$15),0),15-13*ORÇAMENTO!$AF$11)),
         0)</f>
        <v>0</v>
      </c>
      <c r="AY37" s="453">
        <f ca="1">IF(AND($D37="Serviço",AY$12&lt;&gt;0,$H37&gt;0,OR(AUTOEVENTO&lt;&gt;"manual",$M37&lt;&gt;$A$15)),
        IF(Import.TipoArredondamento&lt;&gt;"TransfereGOV",
              ROUND(OFFSET($P37,0,AY$13),15-13*ORÇAMENTO!$AF$7)/$H37*OFFSET(ORÇAMENTO!$X$15,ROW(AY37)-ROW(AY$15),0),
              ROUND(ROUND(OFFSET($P37,0,AY$13),15-13*ORÇAMENTO!$AF$7)*OFFSET(ORÇAMENTO!$W$15,ROW(AY37)-ROW(AY$15),0),15-13*ORÇAMENTO!$AF$11)),
         0)</f>
        <v>0</v>
      </c>
      <c r="AZ37" s="453">
        <f ca="1">IF(AND($D37="Serviço",AZ$12&lt;&gt;0,$H37&gt;0,OR(AUTOEVENTO&lt;&gt;"manual",$M37&lt;&gt;$A$15)),
        IF(Import.TipoArredondamento&lt;&gt;"TransfereGOV",
              ROUND(OFFSET($P37,0,AZ$13),15-13*ORÇAMENTO!$AF$7)/$H37*OFFSET(ORÇAMENTO!$X$15,ROW(AZ37)-ROW(AZ$15),0),
              ROUND(ROUND(OFFSET($P37,0,AZ$13),15-13*ORÇAMENTO!$AF$7)*OFFSET(ORÇAMENTO!$W$15,ROW(AZ37)-ROW(AZ$15),0),15-13*ORÇAMENTO!$AF$11)),
         0)</f>
        <v>0</v>
      </c>
      <c r="BA37" s="453">
        <f ca="1">IF(AND($D37="Serviço",BA$12&lt;&gt;0,$H37&gt;0,OR(AUTOEVENTO&lt;&gt;"manual",$M37&lt;&gt;$A$15)),
        IF(Import.TipoArredondamento&lt;&gt;"TransfereGOV",
              ROUND(OFFSET($P37,0,BA$13),15-13*ORÇAMENTO!$AF$7)/$H37*OFFSET(ORÇAMENTO!$X$15,ROW(BA37)-ROW(BA$15),0),
              ROUND(ROUND(OFFSET($P37,0,BA$13),15-13*ORÇAMENTO!$AF$7)*OFFSET(ORÇAMENTO!$W$15,ROW(BA37)-ROW(BA$15),0),15-13*ORÇAMENTO!$AF$11)),
         0)</f>
        <v>0</v>
      </c>
      <c r="BC37" s="171">
        <f ca="1">IF(OR($D37&lt;&gt;"Serviço",AND(AUTOEVENTO="Manual",$M37=$A$15)),0,
         IF(OFFSET(CRONOPLE!$F$15,$M37-$A$15,BC$13)=0,10^12,OFFSET(CRONOPLE!$F$15,$M37-$A$15,BC$13)))</f>
        <v>0</v>
      </c>
      <c r="BD37" s="171">
        <f ca="1">IF(OR($D37&lt;&gt;"Serviço",AND(AUTOEVENTO="Manual",$M37=$A$15)),0,
         IF(OFFSET(CRONOPLE!$F$15,$M37-$A$15,BD$13)=0,10^12,OFFSET(CRONOPLE!$F$15,$M37-$A$15,BD$13)))</f>
        <v>0</v>
      </c>
      <c r="BE37" s="171">
        <f ca="1">IF(OR($D37&lt;&gt;"Serviço",AND(AUTOEVENTO="Manual",$M37=$A$15)),0,
         IF(OFFSET(CRONOPLE!$F$15,$M37-$A$15,BE$13)=0,10^12,OFFSET(CRONOPLE!$F$15,$M37-$A$15,BE$13)))</f>
        <v>0</v>
      </c>
      <c r="BF37" s="171">
        <f ca="1">IF(OR($D37&lt;&gt;"Serviço",AND(AUTOEVENTO="Manual",$M37=$A$15)),0,
         IF(OFFSET(CRONOPLE!$F$15,$M37-$A$15,BF$13)=0,10^12,OFFSET(CRONOPLE!$F$15,$M37-$A$15,BF$13)))</f>
        <v>0</v>
      </c>
      <c r="BG37" s="171">
        <f ca="1">IF(OR($D37&lt;&gt;"Serviço",AND(AUTOEVENTO="Manual",$M37=$A$15)),0,
         IF(OFFSET(CRONOPLE!$F$15,$M37-$A$15,BG$13)=0,10^12,OFFSET(CRONOPLE!$F$15,$M37-$A$15,BG$13)))</f>
        <v>0</v>
      </c>
      <c r="BH37" s="171">
        <f ca="1">IF(OR($D37&lt;&gt;"Serviço",AND(AUTOEVENTO="Manual",$M37=$A$15)),0,
         IF(OFFSET(CRONOPLE!$F$15,$M37-$A$15,BH$13)=0,10^12,OFFSET(CRONOPLE!$F$15,$M37-$A$15,BH$13)))</f>
        <v>0</v>
      </c>
      <c r="BI37" s="171">
        <f ca="1">IF(OR($D37&lt;&gt;"Serviço",AND(AUTOEVENTO="Manual",$M37=$A$15)),0,
         IF(OFFSET(CRONOPLE!$F$15,$M37-$A$15,BI$13)=0,10^12,OFFSET(CRONOPLE!$F$15,$M37-$A$15,BI$13)))</f>
        <v>0</v>
      </c>
      <c r="BJ37" s="171">
        <f ca="1">IF(OR($D37&lt;&gt;"Serviço",AND(AUTOEVENTO="Manual",$M37=$A$15)),0,
         IF(OFFSET(CRONOPLE!$F$15,$M37-$A$15,BJ$13)=0,10^12,OFFSET(CRONOPLE!$F$15,$M37-$A$15,BJ$13)))</f>
        <v>0</v>
      </c>
      <c r="BK37" s="171">
        <f ca="1">IF(OR($D37&lt;&gt;"Serviço",AND(AUTOEVENTO="Manual",$M37=$A$15)),0,
         IF(OFFSET(CRONOPLE!$F$15,$M37-$A$15,BK$13)=0,10^12,OFFSET(CRONOPLE!$F$15,$M37-$A$15,BK$13)))</f>
        <v>0</v>
      </c>
      <c r="BL37" s="171">
        <f ca="1">IF(OR($D37&lt;&gt;"Serviço",AND(AUTOEVENTO="Manual",$M37=$A$15)),0,
         IF(OFFSET(CRONOPLE!$F$15,$M37-$A$15,BL$13)=0,10^12,OFFSET(CRONOPLE!$F$15,$M37-$A$15,BL$13)))</f>
        <v>0</v>
      </c>
      <c r="BM37" s="171">
        <f ca="1">IF(OR($D37&lt;&gt;"Serviço",AND(AUTOEVENTO="Manual",$M37=$A$15)),0,
         IF(OFFSET(CRONOPLE!$F$15,$M37-$A$15,BM$13)=0,10^12,OFFSET(CRONOPLE!$F$15,$M37-$A$15,BM$13)))</f>
        <v>0</v>
      </c>
      <c r="BN37" s="171">
        <f ca="1">IF(OR($D37&lt;&gt;"Serviço",AND(AUTOEVENTO="Manual",$M37=$A$15)),0,
         IF(OFFSET(CRONOPLE!$F$15,$M37-$A$15,BN$13)=0,10^12,OFFSET(CRONOPLE!$F$15,$M37-$A$15,BN$13)))</f>
        <v>0</v>
      </c>
      <c r="BO37" s="171">
        <f ca="1">IF(OR($D37&lt;&gt;"Serviço",AND(AUTOEVENTO="Manual",$M37=$A$15)),0,
         IF(OFFSET(CRONOPLE!$F$15,$M37-$A$15,BO$13)=0,10^12,OFFSET(CRONOPLE!$F$15,$M37-$A$15,BO$13)))</f>
        <v>0</v>
      </c>
      <c r="BP37" s="171">
        <f ca="1">IF(OR($D37&lt;&gt;"Serviço",AND(AUTOEVENTO="Manual",$M37=$A$15)),0,
         IF(OFFSET(CRONOPLE!$F$15,$M37-$A$15,BP$13)=0,10^12,OFFSET(CRONOPLE!$F$15,$M37-$A$15,BP$13)))</f>
        <v>0</v>
      </c>
      <c r="BQ37" s="171">
        <f ca="1">IF(OR($D37&lt;&gt;"Serviço",AND(AUTOEVENTO="Manual",$M37=$A$15)),0,
         IF(OFFSET(CRONOPLE!$F$15,$M37-$A$15,BQ$13)=0,10^12,OFFSET(CRONOPLE!$F$15,$M37-$A$15,BQ$13)))</f>
        <v>0</v>
      </c>
      <c r="BR37" s="171">
        <f ca="1">IF(OR($D37&lt;&gt;"Serviço",AND(AUTOEVENTO="Manual",$M37=$A$15)),0,
         IF(OFFSET(CRONOPLE!$F$15,$M37-$A$15,BR$13)=0,10^12,OFFSET(CRONOPLE!$F$15,$M37-$A$15,BR$13)))</f>
        <v>0</v>
      </c>
      <c r="BS37" s="171">
        <f ca="1">IF(OR($D37&lt;&gt;"Serviço",AND(AUTOEVENTO="Manual",$M37=$A$15)),0,
         IF(OFFSET(CRONOPLE!$F$15,$M37-$A$15,BS$13)=0,10^12,OFFSET(CRONOPLE!$F$15,$M37-$A$15,BS$13)))</f>
        <v>0</v>
      </c>
      <c r="BT37" s="171">
        <f ca="1">IF(OR($D37&lt;&gt;"Serviço",AND(AUTOEVENTO="Manual",$M37=$A$15)),0,
         IF(OFFSET(CRONOPLE!$F$15,$M37-$A$15,BT$13)=0,10^12,OFFSET(CRONOPLE!$F$15,$M37-$A$15,BT$13)))</f>
        <v>0</v>
      </c>
      <c r="BV37" s="172">
        <f ca="1">IF(OR($D37&lt;&gt;"Serviço",AND(AUTOEVENTO="Manual",$M37=$A$15),$M37&gt;(ROW(PLE.lastrow)-ROW(PLE.firstrow))),0,
           IF(OFFSET(PLE!$G$15,$M37-$A$15,BV$13)="",10^12,OFFSET(PLE!$G$15,$M37-$A$15,BV$13)))</f>
        <v>0</v>
      </c>
      <c r="BW37" s="172">
        <f ca="1">IF(OR($D37&lt;&gt;"Serviço",AND(AUTOEVENTO="Manual",$M37=$A$15),$M37&gt;(ROW(PLE.lastrow)-ROW(PLE.firstrow))),0,
           IF(OFFSET(PLE!$G$15,$M37-$A$15,BW$13)="",10^12,OFFSET(PLE!$G$15,$M37-$A$15,BW$13)))</f>
        <v>0</v>
      </c>
      <c r="BX37" s="172">
        <f ca="1">IF(OR($D37&lt;&gt;"Serviço",AND(AUTOEVENTO="Manual",$M37=$A$15),$M37&gt;(ROW(PLE.lastrow)-ROW(PLE.firstrow))),0,
           IF(OFFSET(PLE!$G$15,$M37-$A$15,BX$13)="",10^12,OFFSET(PLE!$G$15,$M37-$A$15,BX$13)))</f>
        <v>0</v>
      </c>
      <c r="BY37" s="172">
        <f ca="1">IF(OR($D37&lt;&gt;"Serviço",AND(AUTOEVENTO="Manual",$M37=$A$15),$M37&gt;(ROW(PLE.lastrow)-ROW(PLE.firstrow))),0,
           IF(OFFSET(PLE!$G$15,$M37-$A$15,BY$13)="",10^12,OFFSET(PLE!$G$15,$M37-$A$15,BY$13)))</f>
        <v>0</v>
      </c>
      <c r="BZ37" s="172">
        <f ca="1">IF(OR($D37&lt;&gt;"Serviço",AND(AUTOEVENTO="Manual",$M37=$A$15),$M37&gt;(ROW(PLE.lastrow)-ROW(PLE.firstrow))),0,
           IF(OFFSET(PLE!$G$15,$M37-$A$15,BZ$13)="",10^12,OFFSET(PLE!$G$15,$M37-$A$15,BZ$13)))</f>
        <v>0</v>
      </c>
      <c r="CA37" s="172">
        <f ca="1">IF(OR($D37&lt;&gt;"Serviço",AND(AUTOEVENTO="Manual",$M37=$A$15),$M37&gt;(ROW(PLE.lastrow)-ROW(PLE.firstrow))),0,
           IF(OFFSET(PLE!$G$15,$M37-$A$15,CA$13)="",10^12,OFFSET(PLE!$G$15,$M37-$A$15,CA$13)))</f>
        <v>0</v>
      </c>
      <c r="CB37" s="172">
        <f ca="1">IF(OR($D37&lt;&gt;"Serviço",AND(AUTOEVENTO="Manual",$M37=$A$15),$M37&gt;(ROW(PLE.lastrow)-ROW(PLE.firstrow))),0,
           IF(OFFSET(PLE!$G$15,$M37-$A$15,CB$13)="",10^12,OFFSET(PLE!$G$15,$M37-$A$15,CB$13)))</f>
        <v>0</v>
      </c>
      <c r="CC37" s="172">
        <f ca="1">IF(OR($D37&lt;&gt;"Serviço",AND(AUTOEVENTO="Manual",$M37=$A$15),$M37&gt;(ROW(PLE.lastrow)-ROW(PLE.firstrow))),0,
           IF(OFFSET(PLE!$G$15,$M37-$A$15,CC$13)="",10^12,OFFSET(PLE!$G$15,$M37-$A$15,CC$13)))</f>
        <v>0</v>
      </c>
      <c r="CD37" s="172">
        <f ca="1">IF(OR($D37&lt;&gt;"Serviço",AND(AUTOEVENTO="Manual",$M37=$A$15),$M37&gt;(ROW(PLE.lastrow)-ROW(PLE.firstrow))),0,
           IF(OFFSET(PLE!$G$15,$M37-$A$15,CD$13)="",10^12,OFFSET(PLE!$G$15,$M37-$A$15,CD$13)))</f>
        <v>0</v>
      </c>
      <c r="CE37" s="172">
        <f ca="1">IF(OR($D37&lt;&gt;"Serviço",AND(AUTOEVENTO="Manual",$M37=$A$15),$M37&gt;(ROW(PLE.lastrow)-ROW(PLE.firstrow))),0,
           IF(OFFSET(PLE!$G$15,$M37-$A$15,CE$13)="",10^12,OFFSET(PLE!$G$15,$M37-$A$15,CE$13)))</f>
        <v>0</v>
      </c>
      <c r="CF37" s="172">
        <f ca="1">IF(OR($D37&lt;&gt;"Serviço",AND(AUTOEVENTO="Manual",$M37=$A$15),$M37&gt;(ROW(PLE.lastrow)-ROW(PLE.firstrow))),0,
           IF(OFFSET(PLE!$G$15,$M37-$A$15,CF$13)="",10^12,OFFSET(PLE!$G$15,$M37-$A$15,CF$13)))</f>
        <v>0</v>
      </c>
      <c r="CG37" s="172">
        <f ca="1">IF(OR($D37&lt;&gt;"Serviço",AND(AUTOEVENTO="Manual",$M37=$A$15),$M37&gt;(ROW(PLE.lastrow)-ROW(PLE.firstrow))),0,
           IF(OFFSET(PLE!$G$15,$M37-$A$15,CG$13)="",10^12,OFFSET(PLE!$G$15,$M37-$A$15,CG$13)))</f>
        <v>0</v>
      </c>
      <c r="CH37" s="172">
        <f ca="1">IF(OR($D37&lt;&gt;"Serviço",AND(AUTOEVENTO="Manual",$M37=$A$15),$M37&gt;(ROW(PLE.lastrow)-ROW(PLE.firstrow))),0,
           IF(OFFSET(PLE!$G$15,$M37-$A$15,CH$13)="",10^12,OFFSET(PLE!$G$15,$M37-$A$15,CH$13)))</f>
        <v>0</v>
      </c>
      <c r="CI37" s="172">
        <f ca="1">IF(OR($D37&lt;&gt;"Serviço",AND(AUTOEVENTO="Manual",$M37=$A$15),$M37&gt;(ROW(PLE.lastrow)-ROW(PLE.firstrow))),0,
           IF(OFFSET(PLE!$G$15,$M37-$A$15,CI$13)="",10^12,OFFSET(PLE!$G$15,$M37-$A$15,CI$13)))</f>
        <v>0</v>
      </c>
      <c r="CJ37" s="172">
        <f ca="1">IF(OR($D37&lt;&gt;"Serviço",AND(AUTOEVENTO="Manual",$M37=$A$15),$M37&gt;(ROW(PLE.lastrow)-ROW(PLE.firstrow))),0,
           IF(OFFSET(PLE!$G$15,$M37-$A$15,CJ$13)="",10^12,OFFSET(PLE!$G$15,$M37-$A$15,CJ$13)))</f>
        <v>0</v>
      </c>
      <c r="CK37" s="172">
        <f ca="1">IF(OR($D37&lt;&gt;"Serviço",AND(AUTOEVENTO="Manual",$M37=$A$15),$M37&gt;(ROW(PLE.lastrow)-ROW(PLE.firstrow))),0,
           IF(OFFSET(PLE!$G$15,$M37-$A$15,CK$13)="",10^12,OFFSET(PLE!$G$15,$M37-$A$15,CK$13)))</f>
        <v>0</v>
      </c>
      <c r="CL37" s="172">
        <f ca="1">IF(OR($D37&lt;&gt;"Serviço",AND(AUTOEVENTO="Manual",$M37=$A$15),$M37&gt;(ROW(PLE.lastrow)-ROW(PLE.firstrow))),0,
           IF(OFFSET(PLE!$G$15,$M37-$A$15,CL$13)="",10^12,OFFSET(PLE!$G$15,$M37-$A$15,CL$13)))</f>
        <v>0</v>
      </c>
      <c r="CM37" s="172">
        <f ca="1">IF(OR($D37&lt;&gt;"Serviço",AND(AUTOEVENTO="Manual",$M37=$A$15),$M37&gt;(ROW(PLE.lastrow)-ROW(PLE.firstrow))),0,
           IF(OFFSET(PLE!$G$15,$M37-$A$15,CM$13)="",10^12,OFFSET(PLE!$G$15,$M37-$A$15,CM$13)))</f>
        <v>0</v>
      </c>
    </row>
    <row r="38" spans="1:91" s="673" customFormat="1" ht="38.25" x14ac:dyDescent="0.2">
      <c r="A38" s="669">
        <f t="shared" ca="1" si="10"/>
        <v>3</v>
      </c>
      <c r="B38" s="669" t="str">
        <f ca="1">OFFSET(ORÇAMENTO!C$15,ROW(B38)-ROW(B$15),0)</f>
        <v>S</v>
      </c>
      <c r="C38" s="669" t="str">
        <f ca="1">OFFSET(ORÇAMENTO!L$15,ROW(C38)-ROW(C$15),0)</f>
        <v>F</v>
      </c>
      <c r="D38" s="116" t="str">
        <f ca="1">OFFSET(ORÇAMENTO!N$15,ROW(D38)-ROW(D$15),0)</f>
        <v>Serviço</v>
      </c>
      <c r="E38" s="117" t="str">
        <f ca="1">OFFSET(ORÇAMENTO!O$15,ROW(E38)-ROW(E$15),0)</f>
        <v>1.3.1.</v>
      </c>
      <c r="F38" s="163" t="str">
        <f ca="1">OFFSET(ORÇAMENTO!R$15,ROW(F38)-ROW(F$15),0)</f>
        <v>LASTRO COM MATERIAL GRANULAR (PEDRA BRITADA N.2), APLICADO EM PISOS OU LAJES SOBRE SOLO, ESPESSURA DE *10 CM*. AF_01/2024</v>
      </c>
      <c r="G38" s="164" t="str">
        <f ca="1">IF($D38&lt;&gt;"Serviço","",OFFSET(ORÇAMENTO!S$15,ROW(G38)-ROW(G$15),0))</f>
        <v>M3</v>
      </c>
      <c r="H38" s="122">
        <f ca="1">IF($D38&lt;&gt;"Serviço",0,IF(ACOMPANHAMENTO="BM",ROUND(OFFSET(ORÇAMENTO!AJ$15,ROW(H38)-ROW(H$15),0),15-13*ORÇAMENTO!$AF$7),SUMPRODUCT(($Q$1:$AI$1=1)*ROUND($Q38:$AI38,15-13*ORÇAMENTO!$AF$7))))</f>
        <v>19.43</v>
      </c>
      <c r="I38" s="468" t="s">
        <v>1114</v>
      </c>
      <c r="J38" s="665" t="e">
        <f ca="1">IF(OR(B38&lt;&gt;"S",CÁLCULO.FrentesPreenchidas=0),"",IF(AND(ACOMPANHAMENTO="PLE",AUTOEVENTO="Manual",OR(H38&gt;0,ORÇAMENTO!AC38="QUANT."),OR(K38="",M38=0,N38="")),"►",IF(AND(ACOMPANHAMENTO="PLE",ORÇAMENTO!AC38="QUANT."),"►►",IF(AND(COUNTIF($P$11:$AI$11,"▼")=0,H38&gt;0,I38=""),"◄",""))))</f>
        <v>#NAME?</v>
      </c>
      <c r="K38" s="666" t="s">
        <v>1274</v>
      </c>
      <c r="L38" s="165" t="s">
        <v>765</v>
      </c>
      <c r="M38" s="166">
        <f ca="1">IF($D38&lt;&gt;"Serviço","",
          IF(AUTOEVENTO="manual",$A38,
                IF(ISERROR(MATCH($A38,$A$15:OFFSET($A38,-1,0),0)),MAX($M$15:OFFSET(M38,-1,0))+1,
                      INDEX($M$15:OFFSET(M38,-1,0),MATCH($A38,$A$15:OFFSET($A38,-1,0),0)))))</f>
        <v>3</v>
      </c>
      <c r="N38" s="167" t="str">
        <f ca="1">IF($D38&lt;&gt;"Serviço","",
         IF(AUTOEVENTO="Manual",
                IF($A38=0,"&lt;-- defina o número do agrupador",
                       OFFSET(EVENTOS!$D$15,$A38-$A$15,0)),
                OFFSET($F$15,$A38,0)))</f>
        <v>Quadra Poliesportiva</v>
      </c>
      <c r="O38" s="168"/>
      <c r="Q38" s="168"/>
      <c r="R38" s="169"/>
      <c r="S38" s="168">
        <v>19.43</v>
      </c>
      <c r="T38" s="169"/>
      <c r="U38" s="169"/>
      <c r="V38" s="169"/>
      <c r="W38" s="169"/>
      <c r="X38" s="169"/>
      <c r="Y38" s="169"/>
      <c r="Z38" s="170"/>
      <c r="AA38" s="168"/>
      <c r="AB38" s="169"/>
      <c r="AC38" s="169"/>
      <c r="AD38" s="169"/>
      <c r="AE38" s="169"/>
      <c r="AF38" s="169"/>
      <c r="AG38" s="169"/>
      <c r="AH38" s="170"/>
      <c r="AJ38" s="453">
        <f ca="1">IF(AND($D38="Serviço",AJ$12&lt;&gt;0,$H38&gt;0,OR(AUTOEVENTO&lt;&gt;"manual",$M38&lt;&gt;$A$15)),
        IF(Import.TipoArredondamento&lt;&gt;"TransfereGOV",
              ROUND(OFFSET($P38,0,AJ$13),15-13*ORÇAMENTO!$AF$7)/$H38*OFFSET(ORÇAMENTO!$X$15,ROW(AJ38)-ROW(AJ$15),0),
              ROUND(ROUND(OFFSET($P38,0,AJ$13),15-13*ORÇAMENTO!$AF$7)*OFFSET(ORÇAMENTO!$W$15,ROW(AJ38)-ROW(AJ$15),0),15-13*ORÇAMENTO!$AF$11)),
         0)</f>
        <v>0</v>
      </c>
      <c r="AK38" s="453">
        <f ca="1">IF(AND($D38="Serviço",AK$12&lt;&gt;0,$H38&gt;0,OR(AUTOEVENTO&lt;&gt;"manual",$M38&lt;&gt;$A$15)),
        IF(Import.TipoArredondamento&lt;&gt;"TransfereGOV",
              ROUND(OFFSET($P38,0,AK$13),15-13*ORÇAMENTO!$AF$7)/$H38*OFFSET(ORÇAMENTO!$X$15,ROW(AK38)-ROW(AK$15),0),
              ROUND(ROUND(OFFSET($P38,0,AK$13),15-13*ORÇAMENTO!$AF$7)*OFFSET(ORÇAMENTO!$W$15,ROW(AK38)-ROW(AK$15),0),15-13*ORÇAMENTO!$AF$11)),
         0)</f>
        <v>0</v>
      </c>
      <c r="AL38" s="453">
        <f ca="1">IF(AND($D38="Serviço",AL$12&lt;&gt;0,$H38&gt;0,OR(AUTOEVENTO&lt;&gt;"manual",$M38&lt;&gt;$A$15)),
        IF(Import.TipoArredondamento&lt;&gt;"TransfereGOV",
              ROUND(OFFSET($P38,0,AL$13),15-13*ORÇAMENTO!$AF$7)/$H38*OFFSET(ORÇAMENTO!$X$15,ROW(AL38)-ROW(AL$15),0),
              ROUND(ROUND(OFFSET($P38,0,AL$13),15-13*ORÇAMENTO!$AF$7)*OFFSET(ORÇAMENTO!$W$15,ROW(AL38)-ROW(AL$15),0),15-13*ORÇAMENTO!$AF$11)),
         0)</f>
        <v>3990.34</v>
      </c>
      <c r="AM38" s="453">
        <f ca="1">IF(AND($D38="Serviço",AM$12&lt;&gt;0,$H38&gt;0,OR(AUTOEVENTO&lt;&gt;"manual",$M38&lt;&gt;$A$15)),
        IF(Import.TipoArredondamento&lt;&gt;"TransfereGOV",
              ROUND(OFFSET($P38,0,AM$13),15-13*ORÇAMENTO!$AF$7)/$H38*OFFSET(ORÇAMENTO!$X$15,ROW(AM38)-ROW(AM$15),0),
              ROUND(ROUND(OFFSET($P38,0,AM$13),15-13*ORÇAMENTO!$AF$7)*OFFSET(ORÇAMENTO!$W$15,ROW(AM38)-ROW(AM$15),0),15-13*ORÇAMENTO!$AF$11)),
         0)</f>
        <v>0</v>
      </c>
      <c r="AN38" s="453">
        <f ca="1">IF(AND($D38="Serviço",AN$12&lt;&gt;0,$H38&gt;0,OR(AUTOEVENTO&lt;&gt;"manual",$M38&lt;&gt;$A$15)),
        IF(Import.TipoArredondamento&lt;&gt;"TransfereGOV",
              ROUND(OFFSET($P38,0,AN$13),15-13*ORÇAMENTO!$AF$7)/$H38*OFFSET(ORÇAMENTO!$X$15,ROW(AN38)-ROW(AN$15),0),
              ROUND(ROUND(OFFSET($P38,0,AN$13),15-13*ORÇAMENTO!$AF$7)*OFFSET(ORÇAMENTO!$W$15,ROW(AN38)-ROW(AN$15),0),15-13*ORÇAMENTO!$AF$11)),
         0)</f>
        <v>0</v>
      </c>
      <c r="AO38" s="453">
        <f ca="1">IF(AND($D38="Serviço",AO$12&lt;&gt;0,$H38&gt;0,OR(AUTOEVENTO&lt;&gt;"manual",$M38&lt;&gt;$A$15)),
        IF(Import.TipoArredondamento&lt;&gt;"TransfereGOV",
              ROUND(OFFSET($P38,0,AO$13),15-13*ORÇAMENTO!$AF$7)/$H38*OFFSET(ORÇAMENTO!$X$15,ROW(AO38)-ROW(AO$15),0),
              ROUND(ROUND(OFFSET($P38,0,AO$13),15-13*ORÇAMENTO!$AF$7)*OFFSET(ORÇAMENTO!$W$15,ROW(AO38)-ROW(AO$15),0),15-13*ORÇAMENTO!$AF$11)),
         0)</f>
        <v>0</v>
      </c>
      <c r="AP38" s="453">
        <f ca="1">IF(AND($D38="Serviço",AP$12&lt;&gt;0,$H38&gt;0,OR(AUTOEVENTO&lt;&gt;"manual",$M38&lt;&gt;$A$15)),
        IF(Import.TipoArredondamento&lt;&gt;"TransfereGOV",
              ROUND(OFFSET($P38,0,AP$13),15-13*ORÇAMENTO!$AF$7)/$H38*OFFSET(ORÇAMENTO!$X$15,ROW(AP38)-ROW(AP$15),0),
              ROUND(ROUND(OFFSET($P38,0,AP$13),15-13*ORÇAMENTO!$AF$7)*OFFSET(ORÇAMENTO!$W$15,ROW(AP38)-ROW(AP$15),0),15-13*ORÇAMENTO!$AF$11)),
         0)</f>
        <v>0</v>
      </c>
      <c r="AQ38" s="453">
        <f ca="1">IF(AND($D38="Serviço",AQ$12&lt;&gt;0,$H38&gt;0,OR(AUTOEVENTO&lt;&gt;"manual",$M38&lt;&gt;$A$15)),
        IF(Import.TipoArredondamento&lt;&gt;"TransfereGOV",
              ROUND(OFFSET($P38,0,AQ$13),15-13*ORÇAMENTO!$AF$7)/$H38*OFFSET(ORÇAMENTO!$X$15,ROW(AQ38)-ROW(AQ$15),0),
              ROUND(ROUND(OFFSET($P38,0,AQ$13),15-13*ORÇAMENTO!$AF$7)*OFFSET(ORÇAMENTO!$W$15,ROW(AQ38)-ROW(AQ$15),0),15-13*ORÇAMENTO!$AF$11)),
         0)</f>
        <v>0</v>
      </c>
      <c r="AR38" s="453">
        <f ca="1">IF(AND($D38="Serviço",AR$12&lt;&gt;0,$H38&gt;0,OR(AUTOEVENTO&lt;&gt;"manual",$M38&lt;&gt;$A$15)),
        IF(Import.TipoArredondamento&lt;&gt;"TransfereGOV",
              ROUND(OFFSET($P38,0,AR$13),15-13*ORÇAMENTO!$AF$7)/$H38*OFFSET(ORÇAMENTO!$X$15,ROW(AR38)-ROW(AR$15),0),
              ROUND(ROUND(OFFSET($P38,0,AR$13),15-13*ORÇAMENTO!$AF$7)*OFFSET(ORÇAMENTO!$W$15,ROW(AR38)-ROW(AR$15),0),15-13*ORÇAMENTO!$AF$11)),
         0)</f>
        <v>0</v>
      </c>
      <c r="AS38" s="453">
        <f ca="1">IF(AND($D38="Serviço",AS$12&lt;&gt;0,$H38&gt;0,OR(AUTOEVENTO&lt;&gt;"manual",$M38&lt;&gt;$A$15)),
        IF(Import.TipoArredondamento&lt;&gt;"TransfereGOV",
              ROUND(OFFSET($P38,0,AS$13),15-13*ORÇAMENTO!$AF$7)/$H38*OFFSET(ORÇAMENTO!$X$15,ROW(AS38)-ROW(AS$15),0),
              ROUND(ROUND(OFFSET($P38,0,AS$13),15-13*ORÇAMENTO!$AF$7)*OFFSET(ORÇAMENTO!$W$15,ROW(AS38)-ROW(AS$15),0),15-13*ORÇAMENTO!$AF$11)),
         0)</f>
        <v>0</v>
      </c>
      <c r="AT38" s="453">
        <f ca="1">IF(AND($D38="Serviço",AT$12&lt;&gt;0,$H38&gt;0,OR(AUTOEVENTO&lt;&gt;"manual",$M38&lt;&gt;$A$15)),
        IF(Import.TipoArredondamento&lt;&gt;"TransfereGOV",
              ROUND(OFFSET($P38,0,AT$13),15-13*ORÇAMENTO!$AF$7)/$H38*OFFSET(ORÇAMENTO!$X$15,ROW(AT38)-ROW(AT$15),0),
              ROUND(ROUND(OFFSET($P38,0,AT$13),15-13*ORÇAMENTO!$AF$7)*OFFSET(ORÇAMENTO!$W$15,ROW(AT38)-ROW(AT$15),0),15-13*ORÇAMENTO!$AF$11)),
         0)</f>
        <v>0</v>
      </c>
      <c r="AU38" s="453">
        <f ca="1">IF(AND($D38="Serviço",AU$12&lt;&gt;0,$H38&gt;0,OR(AUTOEVENTO&lt;&gt;"manual",$M38&lt;&gt;$A$15)),
        IF(Import.TipoArredondamento&lt;&gt;"TransfereGOV",
              ROUND(OFFSET($P38,0,AU$13),15-13*ORÇAMENTO!$AF$7)/$H38*OFFSET(ORÇAMENTO!$X$15,ROW(AU38)-ROW(AU$15),0),
              ROUND(ROUND(OFFSET($P38,0,AU$13),15-13*ORÇAMENTO!$AF$7)*OFFSET(ORÇAMENTO!$W$15,ROW(AU38)-ROW(AU$15),0),15-13*ORÇAMENTO!$AF$11)),
         0)</f>
        <v>0</v>
      </c>
      <c r="AV38" s="453">
        <f ca="1">IF(AND($D38="Serviço",AV$12&lt;&gt;0,$H38&gt;0,OR(AUTOEVENTO&lt;&gt;"manual",$M38&lt;&gt;$A$15)),
        IF(Import.TipoArredondamento&lt;&gt;"TransfereGOV",
              ROUND(OFFSET($P38,0,AV$13),15-13*ORÇAMENTO!$AF$7)/$H38*OFFSET(ORÇAMENTO!$X$15,ROW(AV38)-ROW(AV$15),0),
              ROUND(ROUND(OFFSET($P38,0,AV$13),15-13*ORÇAMENTO!$AF$7)*OFFSET(ORÇAMENTO!$W$15,ROW(AV38)-ROW(AV$15),0),15-13*ORÇAMENTO!$AF$11)),
         0)</f>
        <v>0</v>
      </c>
      <c r="AW38" s="453">
        <f ca="1">IF(AND($D38="Serviço",AW$12&lt;&gt;0,$H38&gt;0,OR(AUTOEVENTO&lt;&gt;"manual",$M38&lt;&gt;$A$15)),
        IF(Import.TipoArredondamento&lt;&gt;"TransfereGOV",
              ROUND(OFFSET($P38,0,AW$13),15-13*ORÇAMENTO!$AF$7)/$H38*OFFSET(ORÇAMENTO!$X$15,ROW(AW38)-ROW(AW$15),0),
              ROUND(ROUND(OFFSET($P38,0,AW$13),15-13*ORÇAMENTO!$AF$7)*OFFSET(ORÇAMENTO!$W$15,ROW(AW38)-ROW(AW$15),0),15-13*ORÇAMENTO!$AF$11)),
         0)</f>
        <v>0</v>
      </c>
      <c r="AX38" s="453">
        <f ca="1">IF(AND($D38="Serviço",AX$12&lt;&gt;0,$H38&gt;0,OR(AUTOEVENTO&lt;&gt;"manual",$M38&lt;&gt;$A$15)),
        IF(Import.TipoArredondamento&lt;&gt;"TransfereGOV",
              ROUND(OFFSET($P38,0,AX$13),15-13*ORÇAMENTO!$AF$7)/$H38*OFFSET(ORÇAMENTO!$X$15,ROW(AX38)-ROW(AX$15),0),
              ROUND(ROUND(OFFSET($P38,0,AX$13),15-13*ORÇAMENTO!$AF$7)*OFFSET(ORÇAMENTO!$W$15,ROW(AX38)-ROW(AX$15),0),15-13*ORÇAMENTO!$AF$11)),
         0)</f>
        <v>0</v>
      </c>
      <c r="AY38" s="453">
        <f ca="1">IF(AND($D38="Serviço",AY$12&lt;&gt;0,$H38&gt;0,OR(AUTOEVENTO&lt;&gt;"manual",$M38&lt;&gt;$A$15)),
        IF(Import.TipoArredondamento&lt;&gt;"TransfereGOV",
              ROUND(OFFSET($P38,0,AY$13),15-13*ORÇAMENTO!$AF$7)/$H38*OFFSET(ORÇAMENTO!$X$15,ROW(AY38)-ROW(AY$15),0),
              ROUND(ROUND(OFFSET($P38,0,AY$13),15-13*ORÇAMENTO!$AF$7)*OFFSET(ORÇAMENTO!$W$15,ROW(AY38)-ROW(AY$15),0),15-13*ORÇAMENTO!$AF$11)),
         0)</f>
        <v>0</v>
      </c>
      <c r="AZ38" s="453">
        <f ca="1">IF(AND($D38="Serviço",AZ$12&lt;&gt;0,$H38&gt;0,OR(AUTOEVENTO&lt;&gt;"manual",$M38&lt;&gt;$A$15)),
        IF(Import.TipoArredondamento&lt;&gt;"TransfereGOV",
              ROUND(OFFSET($P38,0,AZ$13),15-13*ORÇAMENTO!$AF$7)/$H38*OFFSET(ORÇAMENTO!$X$15,ROW(AZ38)-ROW(AZ$15),0),
              ROUND(ROUND(OFFSET($P38,0,AZ$13),15-13*ORÇAMENTO!$AF$7)*OFFSET(ORÇAMENTO!$W$15,ROW(AZ38)-ROW(AZ$15),0),15-13*ORÇAMENTO!$AF$11)),
         0)</f>
        <v>0</v>
      </c>
      <c r="BA38" s="453">
        <f ca="1">IF(AND($D38="Serviço",BA$12&lt;&gt;0,$H38&gt;0,OR(AUTOEVENTO&lt;&gt;"manual",$M38&lt;&gt;$A$15)),
        IF(Import.TipoArredondamento&lt;&gt;"TransfereGOV",
              ROUND(OFFSET($P38,0,BA$13),15-13*ORÇAMENTO!$AF$7)/$H38*OFFSET(ORÇAMENTO!$X$15,ROW(BA38)-ROW(BA$15),0),
              ROUND(ROUND(OFFSET($P38,0,BA$13),15-13*ORÇAMENTO!$AF$7)*OFFSET(ORÇAMENTO!$W$15,ROW(BA38)-ROW(BA$15),0),15-13*ORÇAMENTO!$AF$11)),
         0)</f>
        <v>0</v>
      </c>
      <c r="BC38" s="171">
        <f ca="1">IF(OR($D38&lt;&gt;"Serviço",AND(AUTOEVENTO="Manual",$M38=$A$15)),0,
         IF(OFFSET(CRONOPLE!$F$15,$M38-$A$15,BC$13)=0,10^12,OFFSET(CRONOPLE!$F$15,$M38-$A$15,BC$13)))</f>
        <v>1000000000000</v>
      </c>
      <c r="BD38" s="171">
        <f ca="1">IF(OR($D38&lt;&gt;"Serviço",AND(AUTOEVENTO="Manual",$M38=$A$15)),0,
         IF(OFFSET(CRONOPLE!$F$15,$M38-$A$15,BD$13)=0,10^12,OFFSET(CRONOPLE!$F$15,$M38-$A$15,BD$13)))</f>
        <v>1000000000000</v>
      </c>
      <c r="BE38" s="171">
        <f ca="1">IF(OR($D38&lt;&gt;"Serviço",AND(AUTOEVENTO="Manual",$M38=$A$15)),0,
         IF(OFFSET(CRONOPLE!$F$15,$M38-$A$15,BE$13)=0,10^12,OFFSET(CRONOPLE!$F$15,$M38-$A$15,BE$13)))</f>
        <v>3</v>
      </c>
      <c r="BF38" s="171">
        <f ca="1">IF(OR($D38&lt;&gt;"Serviço",AND(AUTOEVENTO="Manual",$M38=$A$15)),0,
         IF(OFFSET(CRONOPLE!$F$15,$M38-$A$15,BF$13)=0,10^12,OFFSET(CRONOPLE!$F$15,$M38-$A$15,BF$13)))</f>
        <v>1000000000000</v>
      </c>
      <c r="BG38" s="171">
        <f ca="1">IF(OR($D38&lt;&gt;"Serviço",AND(AUTOEVENTO="Manual",$M38=$A$15)),0,
         IF(OFFSET(CRONOPLE!$F$15,$M38-$A$15,BG$13)=0,10^12,OFFSET(CRONOPLE!$F$15,$M38-$A$15,BG$13)))</f>
        <v>1000000000000</v>
      </c>
      <c r="BH38" s="171">
        <f ca="1">IF(OR($D38&lt;&gt;"Serviço",AND(AUTOEVENTO="Manual",$M38=$A$15)),0,
         IF(OFFSET(CRONOPLE!$F$15,$M38-$A$15,BH$13)=0,10^12,OFFSET(CRONOPLE!$F$15,$M38-$A$15,BH$13)))</f>
        <v>1000000000000</v>
      </c>
      <c r="BI38" s="171">
        <f ca="1">IF(OR($D38&lt;&gt;"Serviço",AND(AUTOEVENTO="Manual",$M38=$A$15)),0,
         IF(OFFSET(CRONOPLE!$F$15,$M38-$A$15,BI$13)=0,10^12,OFFSET(CRONOPLE!$F$15,$M38-$A$15,BI$13)))</f>
        <v>1000000000000</v>
      </c>
      <c r="BJ38" s="171">
        <f ca="1">IF(OR($D38&lt;&gt;"Serviço",AND(AUTOEVENTO="Manual",$M38=$A$15)),0,
         IF(OFFSET(CRONOPLE!$F$15,$M38-$A$15,BJ$13)=0,10^12,OFFSET(CRONOPLE!$F$15,$M38-$A$15,BJ$13)))</f>
        <v>1000000000000</v>
      </c>
      <c r="BK38" s="171">
        <f ca="1">IF(OR($D38&lt;&gt;"Serviço",AND(AUTOEVENTO="Manual",$M38=$A$15)),0,
         IF(OFFSET(CRONOPLE!$F$15,$M38-$A$15,BK$13)=0,10^12,OFFSET(CRONOPLE!$F$15,$M38-$A$15,BK$13)))</f>
        <v>1000000000000</v>
      </c>
      <c r="BL38" s="171">
        <f ca="1">IF(OR($D38&lt;&gt;"Serviço",AND(AUTOEVENTO="Manual",$M38=$A$15)),0,
         IF(OFFSET(CRONOPLE!$F$15,$M38-$A$15,BL$13)=0,10^12,OFFSET(CRONOPLE!$F$15,$M38-$A$15,BL$13)))</f>
        <v>1000000000000</v>
      </c>
      <c r="BM38" s="171">
        <f ca="1">IF(OR($D38&lt;&gt;"Serviço",AND(AUTOEVENTO="Manual",$M38=$A$15)),0,
         IF(OFFSET(CRONOPLE!$F$15,$M38-$A$15,BM$13)=0,10^12,OFFSET(CRONOPLE!$F$15,$M38-$A$15,BM$13)))</f>
        <v>1000000000000</v>
      </c>
      <c r="BN38" s="171">
        <f ca="1">IF(OR($D38&lt;&gt;"Serviço",AND(AUTOEVENTO="Manual",$M38=$A$15)),0,
         IF(OFFSET(CRONOPLE!$F$15,$M38-$A$15,BN$13)=0,10^12,OFFSET(CRONOPLE!$F$15,$M38-$A$15,BN$13)))</f>
        <v>1000000000000</v>
      </c>
      <c r="BO38" s="171">
        <f ca="1">IF(OR($D38&lt;&gt;"Serviço",AND(AUTOEVENTO="Manual",$M38=$A$15)),0,
         IF(OFFSET(CRONOPLE!$F$15,$M38-$A$15,BO$13)=0,10^12,OFFSET(CRONOPLE!$F$15,$M38-$A$15,BO$13)))</f>
        <v>1000000000000</v>
      </c>
      <c r="BP38" s="171">
        <f ca="1">IF(OR($D38&lt;&gt;"Serviço",AND(AUTOEVENTO="Manual",$M38=$A$15)),0,
         IF(OFFSET(CRONOPLE!$F$15,$M38-$A$15,BP$13)=0,10^12,OFFSET(CRONOPLE!$F$15,$M38-$A$15,BP$13)))</f>
        <v>1000000000000</v>
      </c>
      <c r="BQ38" s="171">
        <f ca="1">IF(OR($D38&lt;&gt;"Serviço",AND(AUTOEVENTO="Manual",$M38=$A$15)),0,
         IF(OFFSET(CRONOPLE!$F$15,$M38-$A$15,BQ$13)=0,10^12,OFFSET(CRONOPLE!$F$15,$M38-$A$15,BQ$13)))</f>
        <v>1000000000000</v>
      </c>
      <c r="BR38" s="171">
        <f ca="1">IF(OR($D38&lt;&gt;"Serviço",AND(AUTOEVENTO="Manual",$M38=$A$15)),0,
         IF(OFFSET(CRONOPLE!$F$15,$M38-$A$15,BR$13)=0,10^12,OFFSET(CRONOPLE!$F$15,$M38-$A$15,BR$13)))</f>
        <v>1000000000000</v>
      </c>
      <c r="BS38" s="171">
        <f ca="1">IF(OR($D38&lt;&gt;"Serviço",AND(AUTOEVENTO="Manual",$M38=$A$15)),0,
         IF(OFFSET(CRONOPLE!$F$15,$M38-$A$15,BS$13)=0,10^12,OFFSET(CRONOPLE!$F$15,$M38-$A$15,BS$13)))</f>
        <v>1000000000000</v>
      </c>
      <c r="BT38" s="171">
        <f ca="1">IF(OR($D38&lt;&gt;"Serviço",AND(AUTOEVENTO="Manual",$M38=$A$15)),0,
         IF(OFFSET(CRONOPLE!$F$15,$M38-$A$15,BT$13)=0,10^12,OFFSET(CRONOPLE!$F$15,$M38-$A$15,BT$13)))</f>
        <v>1000000000000</v>
      </c>
      <c r="BV38" s="172">
        <f ca="1">IF(OR($D38&lt;&gt;"Serviço",AND(AUTOEVENTO="Manual",$M38=$A$15),$M38&gt;(ROW(PLE.lastrow)-ROW(PLE.firstrow))),0,
           IF(OFFSET(PLE!$G$15,$M38-$A$15,BV$13)="",10^12,OFFSET(PLE!$G$15,$M38-$A$15,BV$13)))</f>
        <v>1000000000000</v>
      </c>
      <c r="BW38" s="172">
        <f ca="1">IF(OR($D38&lt;&gt;"Serviço",AND(AUTOEVENTO="Manual",$M38=$A$15),$M38&gt;(ROW(PLE.lastrow)-ROW(PLE.firstrow))),0,
           IF(OFFSET(PLE!$G$15,$M38-$A$15,BW$13)="",10^12,OFFSET(PLE!$G$15,$M38-$A$15,BW$13)))</f>
        <v>1000000000000</v>
      </c>
      <c r="BX38" s="172">
        <f ca="1">IF(OR($D38&lt;&gt;"Serviço",AND(AUTOEVENTO="Manual",$M38=$A$15),$M38&gt;(ROW(PLE.lastrow)-ROW(PLE.firstrow))),0,
           IF(OFFSET(PLE!$G$15,$M38-$A$15,BX$13)="",10^12,OFFSET(PLE!$G$15,$M38-$A$15,BX$13)))</f>
        <v>1000000000000</v>
      </c>
      <c r="BY38" s="172">
        <f ca="1">IF(OR($D38&lt;&gt;"Serviço",AND(AUTOEVENTO="Manual",$M38=$A$15),$M38&gt;(ROW(PLE.lastrow)-ROW(PLE.firstrow))),0,
           IF(OFFSET(PLE!$G$15,$M38-$A$15,BY$13)="",10^12,OFFSET(PLE!$G$15,$M38-$A$15,BY$13)))</f>
        <v>1000000000000</v>
      </c>
      <c r="BZ38" s="172">
        <f ca="1">IF(OR($D38&lt;&gt;"Serviço",AND(AUTOEVENTO="Manual",$M38=$A$15),$M38&gt;(ROW(PLE.lastrow)-ROW(PLE.firstrow))),0,
           IF(OFFSET(PLE!$G$15,$M38-$A$15,BZ$13)="",10^12,OFFSET(PLE!$G$15,$M38-$A$15,BZ$13)))</f>
        <v>1000000000000</v>
      </c>
      <c r="CA38" s="172">
        <f ca="1">IF(OR($D38&lt;&gt;"Serviço",AND(AUTOEVENTO="Manual",$M38=$A$15),$M38&gt;(ROW(PLE.lastrow)-ROW(PLE.firstrow))),0,
           IF(OFFSET(PLE!$G$15,$M38-$A$15,CA$13)="",10^12,OFFSET(PLE!$G$15,$M38-$A$15,CA$13)))</f>
        <v>1000000000000</v>
      </c>
      <c r="CB38" s="172">
        <f ca="1">IF(OR($D38&lt;&gt;"Serviço",AND(AUTOEVENTO="Manual",$M38=$A$15),$M38&gt;(ROW(PLE.lastrow)-ROW(PLE.firstrow))),0,
           IF(OFFSET(PLE!$G$15,$M38-$A$15,CB$13)="",10^12,OFFSET(PLE!$G$15,$M38-$A$15,CB$13)))</f>
        <v>1000000000000</v>
      </c>
      <c r="CC38" s="172">
        <f ca="1">IF(OR($D38&lt;&gt;"Serviço",AND(AUTOEVENTO="Manual",$M38=$A$15),$M38&gt;(ROW(PLE.lastrow)-ROW(PLE.firstrow))),0,
           IF(OFFSET(PLE!$G$15,$M38-$A$15,CC$13)="",10^12,OFFSET(PLE!$G$15,$M38-$A$15,CC$13)))</f>
        <v>1000000000000</v>
      </c>
      <c r="CD38" s="172">
        <f ca="1">IF(OR($D38&lt;&gt;"Serviço",AND(AUTOEVENTO="Manual",$M38=$A$15),$M38&gt;(ROW(PLE.lastrow)-ROW(PLE.firstrow))),0,
           IF(OFFSET(PLE!$G$15,$M38-$A$15,CD$13)="",10^12,OFFSET(PLE!$G$15,$M38-$A$15,CD$13)))</f>
        <v>1000000000000</v>
      </c>
      <c r="CE38" s="172">
        <f ca="1">IF(OR($D38&lt;&gt;"Serviço",AND(AUTOEVENTO="Manual",$M38=$A$15),$M38&gt;(ROW(PLE.lastrow)-ROW(PLE.firstrow))),0,
           IF(OFFSET(PLE!$G$15,$M38-$A$15,CE$13)="",10^12,OFFSET(PLE!$G$15,$M38-$A$15,CE$13)))</f>
        <v>1000000000000</v>
      </c>
      <c r="CF38" s="172">
        <f ca="1">IF(OR($D38&lt;&gt;"Serviço",AND(AUTOEVENTO="Manual",$M38=$A$15),$M38&gt;(ROW(PLE.lastrow)-ROW(PLE.firstrow))),0,
           IF(OFFSET(PLE!$G$15,$M38-$A$15,CF$13)="",10^12,OFFSET(PLE!$G$15,$M38-$A$15,CF$13)))</f>
        <v>1000000000000</v>
      </c>
      <c r="CG38" s="172">
        <f ca="1">IF(OR($D38&lt;&gt;"Serviço",AND(AUTOEVENTO="Manual",$M38=$A$15),$M38&gt;(ROW(PLE.lastrow)-ROW(PLE.firstrow))),0,
           IF(OFFSET(PLE!$G$15,$M38-$A$15,CG$13)="",10^12,OFFSET(PLE!$G$15,$M38-$A$15,CG$13)))</f>
        <v>1000000000000</v>
      </c>
      <c r="CH38" s="172">
        <f ca="1">IF(OR($D38&lt;&gt;"Serviço",AND(AUTOEVENTO="Manual",$M38=$A$15),$M38&gt;(ROW(PLE.lastrow)-ROW(PLE.firstrow))),0,
           IF(OFFSET(PLE!$G$15,$M38-$A$15,CH$13)="",10^12,OFFSET(PLE!$G$15,$M38-$A$15,CH$13)))</f>
        <v>1000000000000</v>
      </c>
      <c r="CI38" s="172">
        <f ca="1">IF(OR($D38&lt;&gt;"Serviço",AND(AUTOEVENTO="Manual",$M38=$A$15),$M38&gt;(ROW(PLE.lastrow)-ROW(PLE.firstrow))),0,
           IF(OFFSET(PLE!$G$15,$M38-$A$15,CI$13)="",10^12,OFFSET(PLE!$G$15,$M38-$A$15,CI$13)))</f>
        <v>1000000000000</v>
      </c>
      <c r="CJ38" s="172">
        <f ca="1">IF(OR($D38&lt;&gt;"Serviço",AND(AUTOEVENTO="Manual",$M38=$A$15),$M38&gt;(ROW(PLE.lastrow)-ROW(PLE.firstrow))),0,
           IF(OFFSET(PLE!$G$15,$M38-$A$15,CJ$13)="",10^12,OFFSET(PLE!$G$15,$M38-$A$15,CJ$13)))</f>
        <v>1000000000000</v>
      </c>
      <c r="CK38" s="172">
        <f ca="1">IF(OR($D38&lt;&gt;"Serviço",AND(AUTOEVENTO="Manual",$M38=$A$15),$M38&gt;(ROW(PLE.lastrow)-ROW(PLE.firstrow))),0,
           IF(OFFSET(PLE!$G$15,$M38-$A$15,CK$13)="",10^12,OFFSET(PLE!$G$15,$M38-$A$15,CK$13)))</f>
        <v>1000000000000</v>
      </c>
      <c r="CL38" s="172">
        <f ca="1">IF(OR($D38&lt;&gt;"Serviço",AND(AUTOEVENTO="Manual",$M38=$A$15),$M38&gt;(ROW(PLE.lastrow)-ROW(PLE.firstrow))),0,
           IF(OFFSET(PLE!$G$15,$M38-$A$15,CL$13)="",10^12,OFFSET(PLE!$G$15,$M38-$A$15,CL$13)))</f>
        <v>1000000000000</v>
      </c>
      <c r="CM38" s="172">
        <f ca="1">IF(OR($D38&lt;&gt;"Serviço",AND(AUTOEVENTO="Manual",$M38=$A$15),$M38&gt;(ROW(PLE.lastrow)-ROW(PLE.firstrow))),0,
           IF(OFFSET(PLE!$G$15,$M38-$A$15,CM$13)="",10^12,OFFSET(PLE!$G$15,$M38-$A$15,CM$13)))</f>
        <v>1000000000000</v>
      </c>
    </row>
    <row r="39" spans="1:91" s="673" customFormat="1" ht="25.5" x14ac:dyDescent="0.2">
      <c r="A39" s="669">
        <f t="shared" ca="1" si="10"/>
        <v>3</v>
      </c>
      <c r="B39" s="669" t="str">
        <f ca="1">OFFSET(ORÇAMENTO!C$15,ROW(B39)-ROW(B$15),0)</f>
        <v>S</v>
      </c>
      <c r="C39" s="669" t="str">
        <f ca="1">OFFSET(ORÇAMENTO!L$15,ROW(C39)-ROW(C$15),0)</f>
        <v>F</v>
      </c>
      <c r="D39" s="116" t="str">
        <f ca="1">OFFSET(ORÇAMENTO!N$15,ROW(D39)-ROW(D$15),0)</f>
        <v>Serviço</v>
      </c>
      <c r="E39" s="117" t="str">
        <f ca="1">OFFSET(ORÇAMENTO!O$15,ROW(E39)-ROW(E$15),0)</f>
        <v>1.3.2.</v>
      </c>
      <c r="F39" s="163" t="str">
        <f ca="1">OFFSET(ORÇAMENTO!R$15,ROW(F39)-ROW(F$15),0)</f>
        <v>LASTRO DE CONCRETO MAGRO, APLICADO EM PISOS, LAJES SOBRE SOLO OU RADIERS, ESPESSURA DE 5 CM. AF_01/2024</v>
      </c>
      <c r="G39" s="164" t="str">
        <f ca="1">IF($D39&lt;&gt;"Serviço","",OFFSET(ORÇAMENTO!S$15,ROW(G39)-ROW(G$15),0))</f>
        <v>M2</v>
      </c>
      <c r="H39" s="122">
        <f ca="1">IF($D39&lt;&gt;"Serviço",0,IF(ACOMPANHAMENTO="BM",ROUND(OFFSET(ORÇAMENTO!AJ$15,ROW(H39)-ROW(H$15),0),15-13*ORÇAMENTO!$AF$7),SUMPRODUCT(($Q$1:$AI$1=1)*ROUND($Q39:$AI39,15-13*ORÇAMENTO!$AF$7))))</f>
        <v>194.25</v>
      </c>
      <c r="I39" s="468" t="s">
        <v>1115</v>
      </c>
      <c r="J39" s="665" t="e">
        <f ca="1">IF(OR(B39&lt;&gt;"S",CÁLCULO.FrentesPreenchidas=0),"",IF(AND(ACOMPANHAMENTO="PLE",AUTOEVENTO="Manual",OR(H39&gt;0,ORÇAMENTO!AC39="QUANT."),OR(K39="",M39=0,N39="")),"►",IF(AND(ACOMPANHAMENTO="PLE",ORÇAMENTO!AC39="QUANT."),"►►",IF(AND(COUNTIF($P$11:$AI$11,"▼")=0,H39&gt;0,I39=""),"◄",""))))</f>
        <v>#NAME?</v>
      </c>
      <c r="K39" s="666" t="s">
        <v>1274</v>
      </c>
      <c r="L39" s="165" t="s">
        <v>765</v>
      </c>
      <c r="M39" s="166">
        <f ca="1">IF($D39&lt;&gt;"Serviço","",
          IF(AUTOEVENTO="manual",$A39,
                IF(ISERROR(MATCH($A39,$A$15:OFFSET($A39,-1,0),0)),MAX($M$15:OFFSET(M39,-1,0))+1,
                      INDEX($M$15:OFFSET(M39,-1,0),MATCH($A39,$A$15:OFFSET($A39,-1,0),0)))))</f>
        <v>3</v>
      </c>
      <c r="N39" s="167" t="str">
        <f ca="1">IF($D39&lt;&gt;"Serviço","",
         IF(AUTOEVENTO="Manual",
                IF($A39=0,"&lt;-- defina o número do agrupador",
                       OFFSET(EVENTOS!$D$15,$A39-$A$15,0)),
                OFFSET($F$15,$A39,0)))</f>
        <v>Quadra Poliesportiva</v>
      </c>
      <c r="O39" s="168"/>
      <c r="Q39" s="168"/>
      <c r="R39" s="169"/>
      <c r="S39" s="168">
        <v>194.25</v>
      </c>
      <c r="T39" s="169"/>
      <c r="U39" s="169"/>
      <c r="V39" s="169"/>
      <c r="W39" s="169"/>
      <c r="X39" s="169"/>
      <c r="Y39" s="169"/>
      <c r="Z39" s="170"/>
      <c r="AA39" s="168"/>
      <c r="AB39" s="169"/>
      <c r="AC39" s="169"/>
      <c r="AD39" s="169"/>
      <c r="AE39" s="169"/>
      <c r="AF39" s="169"/>
      <c r="AG39" s="169"/>
      <c r="AH39" s="170"/>
      <c r="AJ39" s="453">
        <f ca="1">IF(AND($D39="Serviço",AJ$12&lt;&gt;0,$H39&gt;0,OR(AUTOEVENTO&lt;&gt;"manual",$M39&lt;&gt;$A$15)),
        IF(Import.TipoArredondamento&lt;&gt;"TransfereGOV",
              ROUND(OFFSET($P39,0,AJ$13),15-13*ORÇAMENTO!$AF$7)/$H39*OFFSET(ORÇAMENTO!$X$15,ROW(AJ39)-ROW(AJ$15),0),
              ROUND(ROUND(OFFSET($P39,0,AJ$13),15-13*ORÇAMENTO!$AF$7)*OFFSET(ORÇAMENTO!$W$15,ROW(AJ39)-ROW(AJ$15),0),15-13*ORÇAMENTO!$AF$11)),
         0)</f>
        <v>0</v>
      </c>
      <c r="AK39" s="453">
        <f ca="1">IF(AND($D39="Serviço",AK$12&lt;&gt;0,$H39&gt;0,OR(AUTOEVENTO&lt;&gt;"manual",$M39&lt;&gt;$A$15)),
        IF(Import.TipoArredondamento&lt;&gt;"TransfereGOV",
              ROUND(OFFSET($P39,0,AK$13),15-13*ORÇAMENTO!$AF$7)/$H39*OFFSET(ORÇAMENTO!$X$15,ROW(AK39)-ROW(AK$15),0),
              ROUND(ROUND(OFFSET($P39,0,AK$13),15-13*ORÇAMENTO!$AF$7)*OFFSET(ORÇAMENTO!$W$15,ROW(AK39)-ROW(AK$15),0),15-13*ORÇAMENTO!$AF$11)),
         0)</f>
        <v>0</v>
      </c>
      <c r="AL39" s="453">
        <f ca="1">IF(AND($D39="Serviço",AL$12&lt;&gt;0,$H39&gt;0,OR(AUTOEVENTO&lt;&gt;"manual",$M39&lt;&gt;$A$15)),
        IF(Import.TipoArredondamento&lt;&gt;"TransfereGOV",
              ROUND(OFFSET($P39,0,AL$13),15-13*ORÇAMENTO!$AF$7)/$H39*OFFSET(ORÇAMENTO!$X$15,ROW(AL39)-ROW(AL$15),0),
              ROUND(ROUND(OFFSET($P39,0,AL$13),15-13*ORÇAMENTO!$AF$7)*OFFSET(ORÇAMENTO!$W$15,ROW(AL39)-ROW(AL$15),0),15-13*ORÇAMENTO!$AF$11)),
         0)</f>
        <v>8853.92</v>
      </c>
      <c r="AM39" s="453">
        <f ca="1">IF(AND($D39="Serviço",AM$12&lt;&gt;0,$H39&gt;0,OR(AUTOEVENTO&lt;&gt;"manual",$M39&lt;&gt;$A$15)),
        IF(Import.TipoArredondamento&lt;&gt;"TransfereGOV",
              ROUND(OFFSET($P39,0,AM$13),15-13*ORÇAMENTO!$AF$7)/$H39*OFFSET(ORÇAMENTO!$X$15,ROW(AM39)-ROW(AM$15),0),
              ROUND(ROUND(OFFSET($P39,0,AM$13),15-13*ORÇAMENTO!$AF$7)*OFFSET(ORÇAMENTO!$W$15,ROW(AM39)-ROW(AM$15),0),15-13*ORÇAMENTO!$AF$11)),
         0)</f>
        <v>0</v>
      </c>
      <c r="AN39" s="453">
        <f ca="1">IF(AND($D39="Serviço",AN$12&lt;&gt;0,$H39&gt;0,OR(AUTOEVENTO&lt;&gt;"manual",$M39&lt;&gt;$A$15)),
        IF(Import.TipoArredondamento&lt;&gt;"TransfereGOV",
              ROUND(OFFSET($P39,0,AN$13),15-13*ORÇAMENTO!$AF$7)/$H39*OFFSET(ORÇAMENTO!$X$15,ROW(AN39)-ROW(AN$15),0),
              ROUND(ROUND(OFFSET($P39,0,AN$13),15-13*ORÇAMENTO!$AF$7)*OFFSET(ORÇAMENTO!$W$15,ROW(AN39)-ROW(AN$15),0),15-13*ORÇAMENTO!$AF$11)),
         0)</f>
        <v>0</v>
      </c>
      <c r="AO39" s="453">
        <f ca="1">IF(AND($D39="Serviço",AO$12&lt;&gt;0,$H39&gt;0,OR(AUTOEVENTO&lt;&gt;"manual",$M39&lt;&gt;$A$15)),
        IF(Import.TipoArredondamento&lt;&gt;"TransfereGOV",
              ROUND(OFFSET($P39,0,AO$13),15-13*ORÇAMENTO!$AF$7)/$H39*OFFSET(ORÇAMENTO!$X$15,ROW(AO39)-ROW(AO$15),0),
              ROUND(ROUND(OFFSET($P39,0,AO$13),15-13*ORÇAMENTO!$AF$7)*OFFSET(ORÇAMENTO!$W$15,ROW(AO39)-ROW(AO$15),0),15-13*ORÇAMENTO!$AF$11)),
         0)</f>
        <v>0</v>
      </c>
      <c r="AP39" s="453">
        <f ca="1">IF(AND($D39="Serviço",AP$12&lt;&gt;0,$H39&gt;0,OR(AUTOEVENTO&lt;&gt;"manual",$M39&lt;&gt;$A$15)),
        IF(Import.TipoArredondamento&lt;&gt;"TransfereGOV",
              ROUND(OFFSET($P39,0,AP$13),15-13*ORÇAMENTO!$AF$7)/$H39*OFFSET(ORÇAMENTO!$X$15,ROW(AP39)-ROW(AP$15),0),
              ROUND(ROUND(OFFSET($P39,0,AP$13),15-13*ORÇAMENTO!$AF$7)*OFFSET(ORÇAMENTO!$W$15,ROW(AP39)-ROW(AP$15),0),15-13*ORÇAMENTO!$AF$11)),
         0)</f>
        <v>0</v>
      </c>
      <c r="AQ39" s="453">
        <f ca="1">IF(AND($D39="Serviço",AQ$12&lt;&gt;0,$H39&gt;0,OR(AUTOEVENTO&lt;&gt;"manual",$M39&lt;&gt;$A$15)),
        IF(Import.TipoArredondamento&lt;&gt;"TransfereGOV",
              ROUND(OFFSET($P39,0,AQ$13),15-13*ORÇAMENTO!$AF$7)/$H39*OFFSET(ORÇAMENTO!$X$15,ROW(AQ39)-ROW(AQ$15),0),
              ROUND(ROUND(OFFSET($P39,0,AQ$13),15-13*ORÇAMENTO!$AF$7)*OFFSET(ORÇAMENTO!$W$15,ROW(AQ39)-ROW(AQ$15),0),15-13*ORÇAMENTO!$AF$11)),
         0)</f>
        <v>0</v>
      </c>
      <c r="AR39" s="453">
        <f ca="1">IF(AND($D39="Serviço",AR$12&lt;&gt;0,$H39&gt;0,OR(AUTOEVENTO&lt;&gt;"manual",$M39&lt;&gt;$A$15)),
        IF(Import.TipoArredondamento&lt;&gt;"TransfereGOV",
              ROUND(OFFSET($P39,0,AR$13),15-13*ORÇAMENTO!$AF$7)/$H39*OFFSET(ORÇAMENTO!$X$15,ROW(AR39)-ROW(AR$15),0),
              ROUND(ROUND(OFFSET($P39,0,AR$13),15-13*ORÇAMENTO!$AF$7)*OFFSET(ORÇAMENTO!$W$15,ROW(AR39)-ROW(AR$15),0),15-13*ORÇAMENTO!$AF$11)),
         0)</f>
        <v>0</v>
      </c>
      <c r="AS39" s="453">
        <f ca="1">IF(AND($D39="Serviço",AS$12&lt;&gt;0,$H39&gt;0,OR(AUTOEVENTO&lt;&gt;"manual",$M39&lt;&gt;$A$15)),
        IF(Import.TipoArredondamento&lt;&gt;"TransfereGOV",
              ROUND(OFFSET($P39,0,AS$13),15-13*ORÇAMENTO!$AF$7)/$H39*OFFSET(ORÇAMENTO!$X$15,ROW(AS39)-ROW(AS$15),0),
              ROUND(ROUND(OFFSET($P39,0,AS$13),15-13*ORÇAMENTO!$AF$7)*OFFSET(ORÇAMENTO!$W$15,ROW(AS39)-ROW(AS$15),0),15-13*ORÇAMENTO!$AF$11)),
         0)</f>
        <v>0</v>
      </c>
      <c r="AT39" s="453">
        <f ca="1">IF(AND($D39="Serviço",AT$12&lt;&gt;0,$H39&gt;0,OR(AUTOEVENTO&lt;&gt;"manual",$M39&lt;&gt;$A$15)),
        IF(Import.TipoArredondamento&lt;&gt;"TransfereGOV",
              ROUND(OFFSET($P39,0,AT$13),15-13*ORÇAMENTO!$AF$7)/$H39*OFFSET(ORÇAMENTO!$X$15,ROW(AT39)-ROW(AT$15),0),
              ROUND(ROUND(OFFSET($P39,0,AT$13),15-13*ORÇAMENTO!$AF$7)*OFFSET(ORÇAMENTO!$W$15,ROW(AT39)-ROW(AT$15),0),15-13*ORÇAMENTO!$AF$11)),
         0)</f>
        <v>0</v>
      </c>
      <c r="AU39" s="453">
        <f ca="1">IF(AND($D39="Serviço",AU$12&lt;&gt;0,$H39&gt;0,OR(AUTOEVENTO&lt;&gt;"manual",$M39&lt;&gt;$A$15)),
        IF(Import.TipoArredondamento&lt;&gt;"TransfereGOV",
              ROUND(OFFSET($P39,0,AU$13),15-13*ORÇAMENTO!$AF$7)/$H39*OFFSET(ORÇAMENTO!$X$15,ROW(AU39)-ROW(AU$15),0),
              ROUND(ROUND(OFFSET($P39,0,AU$13),15-13*ORÇAMENTO!$AF$7)*OFFSET(ORÇAMENTO!$W$15,ROW(AU39)-ROW(AU$15),0),15-13*ORÇAMENTO!$AF$11)),
         0)</f>
        <v>0</v>
      </c>
      <c r="AV39" s="453">
        <f ca="1">IF(AND($D39="Serviço",AV$12&lt;&gt;0,$H39&gt;0,OR(AUTOEVENTO&lt;&gt;"manual",$M39&lt;&gt;$A$15)),
        IF(Import.TipoArredondamento&lt;&gt;"TransfereGOV",
              ROUND(OFFSET($P39,0,AV$13),15-13*ORÇAMENTO!$AF$7)/$H39*OFFSET(ORÇAMENTO!$X$15,ROW(AV39)-ROW(AV$15),0),
              ROUND(ROUND(OFFSET($P39,0,AV$13),15-13*ORÇAMENTO!$AF$7)*OFFSET(ORÇAMENTO!$W$15,ROW(AV39)-ROW(AV$15),0),15-13*ORÇAMENTO!$AF$11)),
         0)</f>
        <v>0</v>
      </c>
      <c r="AW39" s="453">
        <f ca="1">IF(AND($D39="Serviço",AW$12&lt;&gt;0,$H39&gt;0,OR(AUTOEVENTO&lt;&gt;"manual",$M39&lt;&gt;$A$15)),
        IF(Import.TipoArredondamento&lt;&gt;"TransfereGOV",
              ROUND(OFFSET($P39,0,AW$13),15-13*ORÇAMENTO!$AF$7)/$H39*OFFSET(ORÇAMENTO!$X$15,ROW(AW39)-ROW(AW$15),0),
              ROUND(ROUND(OFFSET($P39,0,AW$13),15-13*ORÇAMENTO!$AF$7)*OFFSET(ORÇAMENTO!$W$15,ROW(AW39)-ROW(AW$15),0),15-13*ORÇAMENTO!$AF$11)),
         0)</f>
        <v>0</v>
      </c>
      <c r="AX39" s="453">
        <f ca="1">IF(AND($D39="Serviço",AX$12&lt;&gt;0,$H39&gt;0,OR(AUTOEVENTO&lt;&gt;"manual",$M39&lt;&gt;$A$15)),
        IF(Import.TipoArredondamento&lt;&gt;"TransfereGOV",
              ROUND(OFFSET($P39,0,AX$13),15-13*ORÇAMENTO!$AF$7)/$H39*OFFSET(ORÇAMENTO!$X$15,ROW(AX39)-ROW(AX$15),0),
              ROUND(ROUND(OFFSET($P39,0,AX$13),15-13*ORÇAMENTO!$AF$7)*OFFSET(ORÇAMENTO!$W$15,ROW(AX39)-ROW(AX$15),0),15-13*ORÇAMENTO!$AF$11)),
         0)</f>
        <v>0</v>
      </c>
      <c r="AY39" s="453">
        <f ca="1">IF(AND($D39="Serviço",AY$12&lt;&gt;0,$H39&gt;0,OR(AUTOEVENTO&lt;&gt;"manual",$M39&lt;&gt;$A$15)),
        IF(Import.TipoArredondamento&lt;&gt;"TransfereGOV",
              ROUND(OFFSET($P39,0,AY$13),15-13*ORÇAMENTO!$AF$7)/$H39*OFFSET(ORÇAMENTO!$X$15,ROW(AY39)-ROW(AY$15),0),
              ROUND(ROUND(OFFSET($P39,0,AY$13),15-13*ORÇAMENTO!$AF$7)*OFFSET(ORÇAMENTO!$W$15,ROW(AY39)-ROW(AY$15),0),15-13*ORÇAMENTO!$AF$11)),
         0)</f>
        <v>0</v>
      </c>
      <c r="AZ39" s="453">
        <f ca="1">IF(AND($D39="Serviço",AZ$12&lt;&gt;0,$H39&gt;0,OR(AUTOEVENTO&lt;&gt;"manual",$M39&lt;&gt;$A$15)),
        IF(Import.TipoArredondamento&lt;&gt;"TransfereGOV",
              ROUND(OFFSET($P39,0,AZ$13),15-13*ORÇAMENTO!$AF$7)/$H39*OFFSET(ORÇAMENTO!$X$15,ROW(AZ39)-ROW(AZ$15),0),
              ROUND(ROUND(OFFSET($P39,0,AZ$13),15-13*ORÇAMENTO!$AF$7)*OFFSET(ORÇAMENTO!$W$15,ROW(AZ39)-ROW(AZ$15),0),15-13*ORÇAMENTO!$AF$11)),
         0)</f>
        <v>0</v>
      </c>
      <c r="BA39" s="453">
        <f ca="1">IF(AND($D39="Serviço",BA$12&lt;&gt;0,$H39&gt;0,OR(AUTOEVENTO&lt;&gt;"manual",$M39&lt;&gt;$A$15)),
        IF(Import.TipoArredondamento&lt;&gt;"TransfereGOV",
              ROUND(OFFSET($P39,0,BA$13),15-13*ORÇAMENTO!$AF$7)/$H39*OFFSET(ORÇAMENTO!$X$15,ROW(BA39)-ROW(BA$15),0),
              ROUND(ROUND(OFFSET($P39,0,BA$13),15-13*ORÇAMENTO!$AF$7)*OFFSET(ORÇAMENTO!$W$15,ROW(BA39)-ROW(BA$15),0),15-13*ORÇAMENTO!$AF$11)),
         0)</f>
        <v>0</v>
      </c>
      <c r="BC39" s="171">
        <f ca="1">IF(OR($D39&lt;&gt;"Serviço",AND(AUTOEVENTO="Manual",$M39=$A$15)),0,
         IF(OFFSET(CRONOPLE!$F$15,$M39-$A$15,BC$13)=0,10^12,OFFSET(CRONOPLE!$F$15,$M39-$A$15,BC$13)))</f>
        <v>1000000000000</v>
      </c>
      <c r="BD39" s="171">
        <f ca="1">IF(OR($D39&lt;&gt;"Serviço",AND(AUTOEVENTO="Manual",$M39=$A$15)),0,
         IF(OFFSET(CRONOPLE!$F$15,$M39-$A$15,BD$13)=0,10^12,OFFSET(CRONOPLE!$F$15,$M39-$A$15,BD$13)))</f>
        <v>1000000000000</v>
      </c>
      <c r="BE39" s="171">
        <f ca="1">IF(OR($D39&lt;&gt;"Serviço",AND(AUTOEVENTO="Manual",$M39=$A$15)),0,
         IF(OFFSET(CRONOPLE!$F$15,$M39-$A$15,BE$13)=0,10^12,OFFSET(CRONOPLE!$F$15,$M39-$A$15,BE$13)))</f>
        <v>3</v>
      </c>
      <c r="BF39" s="171">
        <f ca="1">IF(OR($D39&lt;&gt;"Serviço",AND(AUTOEVENTO="Manual",$M39=$A$15)),0,
         IF(OFFSET(CRONOPLE!$F$15,$M39-$A$15,BF$13)=0,10^12,OFFSET(CRONOPLE!$F$15,$M39-$A$15,BF$13)))</f>
        <v>1000000000000</v>
      </c>
      <c r="BG39" s="171">
        <f ca="1">IF(OR($D39&lt;&gt;"Serviço",AND(AUTOEVENTO="Manual",$M39=$A$15)),0,
         IF(OFFSET(CRONOPLE!$F$15,$M39-$A$15,BG$13)=0,10^12,OFFSET(CRONOPLE!$F$15,$M39-$A$15,BG$13)))</f>
        <v>1000000000000</v>
      </c>
      <c r="BH39" s="171">
        <f ca="1">IF(OR($D39&lt;&gt;"Serviço",AND(AUTOEVENTO="Manual",$M39=$A$15)),0,
         IF(OFFSET(CRONOPLE!$F$15,$M39-$A$15,BH$13)=0,10^12,OFFSET(CRONOPLE!$F$15,$M39-$A$15,BH$13)))</f>
        <v>1000000000000</v>
      </c>
      <c r="BI39" s="171">
        <f ca="1">IF(OR($D39&lt;&gt;"Serviço",AND(AUTOEVENTO="Manual",$M39=$A$15)),0,
         IF(OFFSET(CRONOPLE!$F$15,$M39-$A$15,BI$13)=0,10^12,OFFSET(CRONOPLE!$F$15,$M39-$A$15,BI$13)))</f>
        <v>1000000000000</v>
      </c>
      <c r="BJ39" s="171">
        <f ca="1">IF(OR($D39&lt;&gt;"Serviço",AND(AUTOEVENTO="Manual",$M39=$A$15)),0,
         IF(OFFSET(CRONOPLE!$F$15,$M39-$A$15,BJ$13)=0,10^12,OFFSET(CRONOPLE!$F$15,$M39-$A$15,BJ$13)))</f>
        <v>1000000000000</v>
      </c>
      <c r="BK39" s="171">
        <f ca="1">IF(OR($D39&lt;&gt;"Serviço",AND(AUTOEVENTO="Manual",$M39=$A$15)),0,
         IF(OFFSET(CRONOPLE!$F$15,$M39-$A$15,BK$13)=0,10^12,OFFSET(CRONOPLE!$F$15,$M39-$A$15,BK$13)))</f>
        <v>1000000000000</v>
      </c>
      <c r="BL39" s="171">
        <f ca="1">IF(OR($D39&lt;&gt;"Serviço",AND(AUTOEVENTO="Manual",$M39=$A$15)),0,
         IF(OFFSET(CRONOPLE!$F$15,$M39-$A$15,BL$13)=0,10^12,OFFSET(CRONOPLE!$F$15,$M39-$A$15,BL$13)))</f>
        <v>1000000000000</v>
      </c>
      <c r="BM39" s="171">
        <f ca="1">IF(OR($D39&lt;&gt;"Serviço",AND(AUTOEVENTO="Manual",$M39=$A$15)),0,
         IF(OFFSET(CRONOPLE!$F$15,$M39-$A$15,BM$13)=0,10^12,OFFSET(CRONOPLE!$F$15,$M39-$A$15,BM$13)))</f>
        <v>1000000000000</v>
      </c>
      <c r="BN39" s="171">
        <f ca="1">IF(OR($D39&lt;&gt;"Serviço",AND(AUTOEVENTO="Manual",$M39=$A$15)),0,
         IF(OFFSET(CRONOPLE!$F$15,$M39-$A$15,BN$13)=0,10^12,OFFSET(CRONOPLE!$F$15,$M39-$A$15,BN$13)))</f>
        <v>1000000000000</v>
      </c>
      <c r="BO39" s="171">
        <f ca="1">IF(OR($D39&lt;&gt;"Serviço",AND(AUTOEVENTO="Manual",$M39=$A$15)),0,
         IF(OFFSET(CRONOPLE!$F$15,$M39-$A$15,BO$13)=0,10^12,OFFSET(CRONOPLE!$F$15,$M39-$A$15,BO$13)))</f>
        <v>1000000000000</v>
      </c>
      <c r="BP39" s="171">
        <f ca="1">IF(OR($D39&lt;&gt;"Serviço",AND(AUTOEVENTO="Manual",$M39=$A$15)),0,
         IF(OFFSET(CRONOPLE!$F$15,$M39-$A$15,BP$13)=0,10^12,OFFSET(CRONOPLE!$F$15,$M39-$A$15,BP$13)))</f>
        <v>1000000000000</v>
      </c>
      <c r="BQ39" s="171">
        <f ca="1">IF(OR($D39&lt;&gt;"Serviço",AND(AUTOEVENTO="Manual",$M39=$A$15)),0,
         IF(OFFSET(CRONOPLE!$F$15,$M39-$A$15,BQ$13)=0,10^12,OFFSET(CRONOPLE!$F$15,$M39-$A$15,BQ$13)))</f>
        <v>1000000000000</v>
      </c>
      <c r="BR39" s="171">
        <f ca="1">IF(OR($D39&lt;&gt;"Serviço",AND(AUTOEVENTO="Manual",$M39=$A$15)),0,
         IF(OFFSET(CRONOPLE!$F$15,$M39-$A$15,BR$13)=0,10^12,OFFSET(CRONOPLE!$F$15,$M39-$A$15,BR$13)))</f>
        <v>1000000000000</v>
      </c>
      <c r="BS39" s="171">
        <f ca="1">IF(OR($D39&lt;&gt;"Serviço",AND(AUTOEVENTO="Manual",$M39=$A$15)),0,
         IF(OFFSET(CRONOPLE!$F$15,$M39-$A$15,BS$13)=0,10^12,OFFSET(CRONOPLE!$F$15,$M39-$A$15,BS$13)))</f>
        <v>1000000000000</v>
      </c>
      <c r="BT39" s="171">
        <f ca="1">IF(OR($D39&lt;&gt;"Serviço",AND(AUTOEVENTO="Manual",$M39=$A$15)),0,
         IF(OFFSET(CRONOPLE!$F$15,$M39-$A$15,BT$13)=0,10^12,OFFSET(CRONOPLE!$F$15,$M39-$A$15,BT$13)))</f>
        <v>1000000000000</v>
      </c>
      <c r="BV39" s="172">
        <f ca="1">IF(OR($D39&lt;&gt;"Serviço",AND(AUTOEVENTO="Manual",$M39=$A$15),$M39&gt;(ROW(PLE.lastrow)-ROW(PLE.firstrow))),0,
           IF(OFFSET(PLE!$G$15,$M39-$A$15,BV$13)="",10^12,OFFSET(PLE!$G$15,$M39-$A$15,BV$13)))</f>
        <v>1000000000000</v>
      </c>
      <c r="BW39" s="172">
        <f ca="1">IF(OR($D39&lt;&gt;"Serviço",AND(AUTOEVENTO="Manual",$M39=$A$15),$M39&gt;(ROW(PLE.lastrow)-ROW(PLE.firstrow))),0,
           IF(OFFSET(PLE!$G$15,$M39-$A$15,BW$13)="",10^12,OFFSET(PLE!$G$15,$M39-$A$15,BW$13)))</f>
        <v>1000000000000</v>
      </c>
      <c r="BX39" s="172">
        <f ca="1">IF(OR($D39&lt;&gt;"Serviço",AND(AUTOEVENTO="Manual",$M39=$A$15),$M39&gt;(ROW(PLE.lastrow)-ROW(PLE.firstrow))),0,
           IF(OFFSET(PLE!$G$15,$M39-$A$15,BX$13)="",10^12,OFFSET(PLE!$G$15,$M39-$A$15,BX$13)))</f>
        <v>1000000000000</v>
      </c>
      <c r="BY39" s="172">
        <f ca="1">IF(OR($D39&lt;&gt;"Serviço",AND(AUTOEVENTO="Manual",$M39=$A$15),$M39&gt;(ROW(PLE.lastrow)-ROW(PLE.firstrow))),0,
           IF(OFFSET(PLE!$G$15,$M39-$A$15,BY$13)="",10^12,OFFSET(PLE!$G$15,$M39-$A$15,BY$13)))</f>
        <v>1000000000000</v>
      </c>
      <c r="BZ39" s="172">
        <f ca="1">IF(OR($D39&lt;&gt;"Serviço",AND(AUTOEVENTO="Manual",$M39=$A$15),$M39&gt;(ROW(PLE.lastrow)-ROW(PLE.firstrow))),0,
           IF(OFFSET(PLE!$G$15,$M39-$A$15,BZ$13)="",10^12,OFFSET(PLE!$G$15,$M39-$A$15,BZ$13)))</f>
        <v>1000000000000</v>
      </c>
      <c r="CA39" s="172">
        <f ca="1">IF(OR($D39&lt;&gt;"Serviço",AND(AUTOEVENTO="Manual",$M39=$A$15),$M39&gt;(ROW(PLE.lastrow)-ROW(PLE.firstrow))),0,
           IF(OFFSET(PLE!$G$15,$M39-$A$15,CA$13)="",10^12,OFFSET(PLE!$G$15,$M39-$A$15,CA$13)))</f>
        <v>1000000000000</v>
      </c>
      <c r="CB39" s="172">
        <f ca="1">IF(OR($D39&lt;&gt;"Serviço",AND(AUTOEVENTO="Manual",$M39=$A$15),$M39&gt;(ROW(PLE.lastrow)-ROW(PLE.firstrow))),0,
           IF(OFFSET(PLE!$G$15,$M39-$A$15,CB$13)="",10^12,OFFSET(PLE!$G$15,$M39-$A$15,CB$13)))</f>
        <v>1000000000000</v>
      </c>
      <c r="CC39" s="172">
        <f ca="1">IF(OR($D39&lt;&gt;"Serviço",AND(AUTOEVENTO="Manual",$M39=$A$15),$M39&gt;(ROW(PLE.lastrow)-ROW(PLE.firstrow))),0,
           IF(OFFSET(PLE!$G$15,$M39-$A$15,CC$13)="",10^12,OFFSET(PLE!$G$15,$M39-$A$15,CC$13)))</f>
        <v>1000000000000</v>
      </c>
      <c r="CD39" s="172">
        <f ca="1">IF(OR($D39&lt;&gt;"Serviço",AND(AUTOEVENTO="Manual",$M39=$A$15),$M39&gt;(ROW(PLE.lastrow)-ROW(PLE.firstrow))),0,
           IF(OFFSET(PLE!$G$15,$M39-$A$15,CD$13)="",10^12,OFFSET(PLE!$G$15,$M39-$A$15,CD$13)))</f>
        <v>1000000000000</v>
      </c>
      <c r="CE39" s="172">
        <f ca="1">IF(OR($D39&lt;&gt;"Serviço",AND(AUTOEVENTO="Manual",$M39=$A$15),$M39&gt;(ROW(PLE.lastrow)-ROW(PLE.firstrow))),0,
           IF(OFFSET(PLE!$G$15,$M39-$A$15,CE$13)="",10^12,OFFSET(PLE!$G$15,$M39-$A$15,CE$13)))</f>
        <v>1000000000000</v>
      </c>
      <c r="CF39" s="172">
        <f ca="1">IF(OR($D39&lt;&gt;"Serviço",AND(AUTOEVENTO="Manual",$M39=$A$15),$M39&gt;(ROW(PLE.lastrow)-ROW(PLE.firstrow))),0,
           IF(OFFSET(PLE!$G$15,$M39-$A$15,CF$13)="",10^12,OFFSET(PLE!$G$15,$M39-$A$15,CF$13)))</f>
        <v>1000000000000</v>
      </c>
      <c r="CG39" s="172">
        <f ca="1">IF(OR($D39&lt;&gt;"Serviço",AND(AUTOEVENTO="Manual",$M39=$A$15),$M39&gt;(ROW(PLE.lastrow)-ROW(PLE.firstrow))),0,
           IF(OFFSET(PLE!$G$15,$M39-$A$15,CG$13)="",10^12,OFFSET(PLE!$G$15,$M39-$A$15,CG$13)))</f>
        <v>1000000000000</v>
      </c>
      <c r="CH39" s="172">
        <f ca="1">IF(OR($D39&lt;&gt;"Serviço",AND(AUTOEVENTO="Manual",$M39=$A$15),$M39&gt;(ROW(PLE.lastrow)-ROW(PLE.firstrow))),0,
           IF(OFFSET(PLE!$G$15,$M39-$A$15,CH$13)="",10^12,OFFSET(PLE!$G$15,$M39-$A$15,CH$13)))</f>
        <v>1000000000000</v>
      </c>
      <c r="CI39" s="172">
        <f ca="1">IF(OR($D39&lt;&gt;"Serviço",AND(AUTOEVENTO="Manual",$M39=$A$15),$M39&gt;(ROW(PLE.lastrow)-ROW(PLE.firstrow))),0,
           IF(OFFSET(PLE!$G$15,$M39-$A$15,CI$13)="",10^12,OFFSET(PLE!$G$15,$M39-$A$15,CI$13)))</f>
        <v>1000000000000</v>
      </c>
      <c r="CJ39" s="172">
        <f ca="1">IF(OR($D39&lt;&gt;"Serviço",AND(AUTOEVENTO="Manual",$M39=$A$15),$M39&gt;(ROW(PLE.lastrow)-ROW(PLE.firstrow))),0,
           IF(OFFSET(PLE!$G$15,$M39-$A$15,CJ$13)="",10^12,OFFSET(PLE!$G$15,$M39-$A$15,CJ$13)))</f>
        <v>1000000000000</v>
      </c>
      <c r="CK39" s="172">
        <f ca="1">IF(OR($D39&lt;&gt;"Serviço",AND(AUTOEVENTO="Manual",$M39=$A$15),$M39&gt;(ROW(PLE.lastrow)-ROW(PLE.firstrow))),0,
           IF(OFFSET(PLE!$G$15,$M39-$A$15,CK$13)="",10^12,OFFSET(PLE!$G$15,$M39-$A$15,CK$13)))</f>
        <v>1000000000000</v>
      </c>
      <c r="CL39" s="172">
        <f ca="1">IF(OR($D39&lt;&gt;"Serviço",AND(AUTOEVENTO="Manual",$M39=$A$15),$M39&gt;(ROW(PLE.lastrow)-ROW(PLE.firstrow))),0,
           IF(OFFSET(PLE!$G$15,$M39-$A$15,CL$13)="",10^12,OFFSET(PLE!$G$15,$M39-$A$15,CL$13)))</f>
        <v>1000000000000</v>
      </c>
      <c r="CM39" s="172">
        <f ca="1">IF(OR($D39&lt;&gt;"Serviço",AND(AUTOEVENTO="Manual",$M39=$A$15),$M39&gt;(ROW(PLE.lastrow)-ROW(PLE.firstrow))),0,
           IF(OFFSET(PLE!$G$15,$M39-$A$15,CM$13)="",10^12,OFFSET(PLE!$G$15,$M39-$A$15,CM$13)))</f>
        <v>1000000000000</v>
      </c>
    </row>
    <row r="40" spans="1:91" s="673" customFormat="1" ht="38.25" x14ac:dyDescent="0.2">
      <c r="A40" s="669">
        <f t="shared" ca="1" si="10"/>
        <v>3</v>
      </c>
      <c r="B40" s="669" t="str">
        <f ca="1">OFFSET(ORÇAMENTO!C$15,ROW(B40)-ROW(B$15),0)</f>
        <v>S</v>
      </c>
      <c r="C40" s="669" t="str">
        <f ca="1">OFFSET(ORÇAMENTO!L$15,ROW(C40)-ROW(C$15),0)</f>
        <v>F</v>
      </c>
      <c r="D40" s="116" t="str">
        <f ca="1">OFFSET(ORÇAMENTO!N$15,ROW(D40)-ROW(D$15),0)</f>
        <v>Serviço</v>
      </c>
      <c r="E40" s="117" t="str">
        <f ca="1">OFFSET(ORÇAMENTO!O$15,ROW(E40)-ROW(E$15),0)</f>
        <v>1.3.3.</v>
      </c>
      <c r="F40" s="163" t="str">
        <f ca="1">OFFSET(ORÇAMENTO!R$15,ROW(F40)-ROW(F$15),0)</f>
        <v>EXECUÇÃO DE PASSEIO (CALÇADA) OU PISO DE CONCRETO COM CONCRETO MOLDADO IN LOCO, USINADO C20, ACABAMENTO CONVENCIONAL, NÃO ARMADO. AF_08/2022</v>
      </c>
      <c r="G40" s="164" t="str">
        <f ca="1">IF($D40&lt;&gt;"Serviço","",OFFSET(ORÇAMENTO!S$15,ROW(G40)-ROW(G$15),0))</f>
        <v>M3</v>
      </c>
      <c r="H40" s="122">
        <f ca="1">IF($D40&lt;&gt;"Serviço",0,IF(ACOMPANHAMENTO="BM",ROUND(OFFSET(ORÇAMENTO!AJ$15,ROW(H40)-ROW(H$15),0),15-13*ORÇAMENTO!$AF$7),SUMPRODUCT(($Q$1:$AI$1=1)*ROUND($Q40:$AI40,15-13*ORÇAMENTO!$AF$7))))</f>
        <v>13.82</v>
      </c>
      <c r="I40" s="468" t="s">
        <v>1116</v>
      </c>
      <c r="J40" s="665" t="e">
        <f ca="1">IF(OR(B40&lt;&gt;"S",CÁLCULO.FrentesPreenchidas=0),"",IF(AND(ACOMPANHAMENTO="PLE",AUTOEVENTO="Manual",OR(H40&gt;0,ORÇAMENTO!AC40="QUANT."),OR(K40="",M40=0,N40="")),"►",IF(AND(ACOMPANHAMENTO="PLE",ORÇAMENTO!AC40="QUANT."),"►►",IF(AND(COUNTIF($P$11:$AI$11,"▼")=0,H40&gt;0,I40=""),"◄",""))))</f>
        <v>#NAME?</v>
      </c>
      <c r="K40" s="666" t="s">
        <v>1274</v>
      </c>
      <c r="L40" s="165" t="s">
        <v>765</v>
      </c>
      <c r="M40" s="166">
        <f ca="1">IF($D40&lt;&gt;"Serviço","",
          IF(AUTOEVENTO="manual",$A40,
                IF(ISERROR(MATCH($A40,$A$15:OFFSET($A40,-1,0),0)),MAX($M$15:OFFSET(M40,-1,0))+1,
                      INDEX($M$15:OFFSET(M40,-1,0),MATCH($A40,$A$15:OFFSET($A40,-1,0),0)))))</f>
        <v>3</v>
      </c>
      <c r="N40" s="167" t="str">
        <f ca="1">IF($D40&lt;&gt;"Serviço","",
         IF(AUTOEVENTO="Manual",
                IF($A40=0,"&lt;-- defina o número do agrupador",
                       OFFSET(EVENTOS!$D$15,$A40-$A$15,0)),
                OFFSET($F$15,$A40,0)))</f>
        <v>Quadra Poliesportiva</v>
      </c>
      <c r="O40" s="168"/>
      <c r="Q40" s="168"/>
      <c r="R40" s="169"/>
      <c r="S40" s="168">
        <f>18.8*10.5*0.07</f>
        <v>13.818000000000001</v>
      </c>
      <c r="T40" s="169"/>
      <c r="U40" s="169"/>
      <c r="V40" s="169"/>
      <c r="W40" s="169"/>
      <c r="X40" s="169"/>
      <c r="Y40" s="169"/>
      <c r="Z40" s="170"/>
      <c r="AA40" s="168"/>
      <c r="AB40" s="169"/>
      <c r="AC40" s="169"/>
      <c r="AD40" s="169"/>
      <c r="AE40" s="169"/>
      <c r="AF40" s="169"/>
      <c r="AG40" s="169"/>
      <c r="AH40" s="170"/>
      <c r="AJ40" s="453">
        <f ca="1">IF(AND($D40="Serviço",AJ$12&lt;&gt;0,$H40&gt;0,OR(AUTOEVENTO&lt;&gt;"manual",$M40&lt;&gt;$A$15)),
        IF(Import.TipoArredondamento&lt;&gt;"TransfereGOV",
              ROUND(OFFSET($P40,0,AJ$13),15-13*ORÇAMENTO!$AF$7)/$H40*OFFSET(ORÇAMENTO!$X$15,ROW(AJ40)-ROW(AJ$15),0),
              ROUND(ROUND(OFFSET($P40,0,AJ$13),15-13*ORÇAMENTO!$AF$7)*OFFSET(ORÇAMENTO!$W$15,ROW(AJ40)-ROW(AJ$15),0),15-13*ORÇAMENTO!$AF$11)),
         0)</f>
        <v>0</v>
      </c>
      <c r="AK40" s="453">
        <f ca="1">IF(AND($D40="Serviço",AK$12&lt;&gt;0,$H40&gt;0,OR(AUTOEVENTO&lt;&gt;"manual",$M40&lt;&gt;$A$15)),
        IF(Import.TipoArredondamento&lt;&gt;"TransfereGOV",
              ROUND(OFFSET($P40,0,AK$13),15-13*ORÇAMENTO!$AF$7)/$H40*OFFSET(ORÇAMENTO!$X$15,ROW(AK40)-ROW(AK$15),0),
              ROUND(ROUND(OFFSET($P40,0,AK$13),15-13*ORÇAMENTO!$AF$7)*OFFSET(ORÇAMENTO!$W$15,ROW(AK40)-ROW(AK$15),0),15-13*ORÇAMENTO!$AF$11)),
         0)</f>
        <v>0</v>
      </c>
      <c r="AL40" s="453">
        <f ca="1">IF(AND($D40="Serviço",AL$12&lt;&gt;0,$H40&gt;0,OR(AUTOEVENTO&lt;&gt;"manual",$M40&lt;&gt;$A$15)),
        IF(Import.TipoArredondamento&lt;&gt;"TransfereGOV",
              ROUND(OFFSET($P40,0,AL$13),15-13*ORÇAMENTO!$AF$7)/$H40*OFFSET(ORÇAMENTO!$X$15,ROW(AL40)-ROW(AL$15),0),
              ROUND(ROUND(OFFSET($P40,0,AL$13),15-13*ORÇAMENTO!$AF$7)*OFFSET(ORÇAMENTO!$W$15,ROW(AL40)-ROW(AL$15),0),15-13*ORÇAMENTO!$AF$11)),
         0)</f>
        <v>11458.44</v>
      </c>
      <c r="AM40" s="453">
        <f ca="1">IF(AND($D40="Serviço",AM$12&lt;&gt;0,$H40&gt;0,OR(AUTOEVENTO&lt;&gt;"manual",$M40&lt;&gt;$A$15)),
        IF(Import.TipoArredondamento&lt;&gt;"TransfereGOV",
              ROUND(OFFSET($P40,0,AM$13),15-13*ORÇAMENTO!$AF$7)/$H40*OFFSET(ORÇAMENTO!$X$15,ROW(AM40)-ROW(AM$15),0),
              ROUND(ROUND(OFFSET($P40,0,AM$13),15-13*ORÇAMENTO!$AF$7)*OFFSET(ORÇAMENTO!$W$15,ROW(AM40)-ROW(AM$15),0),15-13*ORÇAMENTO!$AF$11)),
         0)</f>
        <v>0</v>
      </c>
      <c r="AN40" s="453">
        <f ca="1">IF(AND($D40="Serviço",AN$12&lt;&gt;0,$H40&gt;0,OR(AUTOEVENTO&lt;&gt;"manual",$M40&lt;&gt;$A$15)),
        IF(Import.TipoArredondamento&lt;&gt;"TransfereGOV",
              ROUND(OFFSET($P40,0,AN$13),15-13*ORÇAMENTO!$AF$7)/$H40*OFFSET(ORÇAMENTO!$X$15,ROW(AN40)-ROW(AN$15),0),
              ROUND(ROUND(OFFSET($P40,0,AN$13),15-13*ORÇAMENTO!$AF$7)*OFFSET(ORÇAMENTO!$W$15,ROW(AN40)-ROW(AN$15),0),15-13*ORÇAMENTO!$AF$11)),
         0)</f>
        <v>0</v>
      </c>
      <c r="AO40" s="453">
        <f ca="1">IF(AND($D40="Serviço",AO$12&lt;&gt;0,$H40&gt;0,OR(AUTOEVENTO&lt;&gt;"manual",$M40&lt;&gt;$A$15)),
        IF(Import.TipoArredondamento&lt;&gt;"TransfereGOV",
              ROUND(OFFSET($P40,0,AO$13),15-13*ORÇAMENTO!$AF$7)/$H40*OFFSET(ORÇAMENTO!$X$15,ROW(AO40)-ROW(AO$15),0),
              ROUND(ROUND(OFFSET($P40,0,AO$13),15-13*ORÇAMENTO!$AF$7)*OFFSET(ORÇAMENTO!$W$15,ROW(AO40)-ROW(AO$15),0),15-13*ORÇAMENTO!$AF$11)),
         0)</f>
        <v>0</v>
      </c>
      <c r="AP40" s="453">
        <f ca="1">IF(AND($D40="Serviço",AP$12&lt;&gt;0,$H40&gt;0,OR(AUTOEVENTO&lt;&gt;"manual",$M40&lt;&gt;$A$15)),
        IF(Import.TipoArredondamento&lt;&gt;"TransfereGOV",
              ROUND(OFFSET($P40,0,AP$13),15-13*ORÇAMENTO!$AF$7)/$H40*OFFSET(ORÇAMENTO!$X$15,ROW(AP40)-ROW(AP$15),0),
              ROUND(ROUND(OFFSET($P40,0,AP$13),15-13*ORÇAMENTO!$AF$7)*OFFSET(ORÇAMENTO!$W$15,ROW(AP40)-ROW(AP$15),0),15-13*ORÇAMENTO!$AF$11)),
         0)</f>
        <v>0</v>
      </c>
      <c r="AQ40" s="453">
        <f ca="1">IF(AND($D40="Serviço",AQ$12&lt;&gt;0,$H40&gt;0,OR(AUTOEVENTO&lt;&gt;"manual",$M40&lt;&gt;$A$15)),
        IF(Import.TipoArredondamento&lt;&gt;"TransfereGOV",
              ROUND(OFFSET($P40,0,AQ$13),15-13*ORÇAMENTO!$AF$7)/$H40*OFFSET(ORÇAMENTO!$X$15,ROW(AQ40)-ROW(AQ$15),0),
              ROUND(ROUND(OFFSET($P40,0,AQ$13),15-13*ORÇAMENTO!$AF$7)*OFFSET(ORÇAMENTO!$W$15,ROW(AQ40)-ROW(AQ$15),0),15-13*ORÇAMENTO!$AF$11)),
         0)</f>
        <v>0</v>
      </c>
      <c r="AR40" s="453">
        <f ca="1">IF(AND($D40="Serviço",AR$12&lt;&gt;0,$H40&gt;0,OR(AUTOEVENTO&lt;&gt;"manual",$M40&lt;&gt;$A$15)),
        IF(Import.TipoArredondamento&lt;&gt;"TransfereGOV",
              ROUND(OFFSET($P40,0,AR$13),15-13*ORÇAMENTO!$AF$7)/$H40*OFFSET(ORÇAMENTO!$X$15,ROW(AR40)-ROW(AR$15),0),
              ROUND(ROUND(OFFSET($P40,0,AR$13),15-13*ORÇAMENTO!$AF$7)*OFFSET(ORÇAMENTO!$W$15,ROW(AR40)-ROW(AR$15),0),15-13*ORÇAMENTO!$AF$11)),
         0)</f>
        <v>0</v>
      </c>
      <c r="AS40" s="453">
        <f ca="1">IF(AND($D40="Serviço",AS$12&lt;&gt;0,$H40&gt;0,OR(AUTOEVENTO&lt;&gt;"manual",$M40&lt;&gt;$A$15)),
        IF(Import.TipoArredondamento&lt;&gt;"TransfereGOV",
              ROUND(OFFSET($P40,0,AS$13),15-13*ORÇAMENTO!$AF$7)/$H40*OFFSET(ORÇAMENTO!$X$15,ROW(AS40)-ROW(AS$15),0),
              ROUND(ROUND(OFFSET($P40,0,AS$13),15-13*ORÇAMENTO!$AF$7)*OFFSET(ORÇAMENTO!$W$15,ROW(AS40)-ROW(AS$15),0),15-13*ORÇAMENTO!$AF$11)),
         0)</f>
        <v>0</v>
      </c>
      <c r="AT40" s="453">
        <f ca="1">IF(AND($D40="Serviço",AT$12&lt;&gt;0,$H40&gt;0,OR(AUTOEVENTO&lt;&gt;"manual",$M40&lt;&gt;$A$15)),
        IF(Import.TipoArredondamento&lt;&gt;"TransfereGOV",
              ROUND(OFFSET($P40,0,AT$13),15-13*ORÇAMENTO!$AF$7)/$H40*OFFSET(ORÇAMENTO!$X$15,ROW(AT40)-ROW(AT$15),0),
              ROUND(ROUND(OFFSET($P40,0,AT$13),15-13*ORÇAMENTO!$AF$7)*OFFSET(ORÇAMENTO!$W$15,ROW(AT40)-ROW(AT$15),0),15-13*ORÇAMENTO!$AF$11)),
         0)</f>
        <v>0</v>
      </c>
      <c r="AU40" s="453">
        <f ca="1">IF(AND($D40="Serviço",AU$12&lt;&gt;0,$H40&gt;0,OR(AUTOEVENTO&lt;&gt;"manual",$M40&lt;&gt;$A$15)),
        IF(Import.TipoArredondamento&lt;&gt;"TransfereGOV",
              ROUND(OFFSET($P40,0,AU$13),15-13*ORÇAMENTO!$AF$7)/$H40*OFFSET(ORÇAMENTO!$X$15,ROW(AU40)-ROW(AU$15),0),
              ROUND(ROUND(OFFSET($P40,0,AU$13),15-13*ORÇAMENTO!$AF$7)*OFFSET(ORÇAMENTO!$W$15,ROW(AU40)-ROW(AU$15),0),15-13*ORÇAMENTO!$AF$11)),
         0)</f>
        <v>0</v>
      </c>
      <c r="AV40" s="453">
        <f ca="1">IF(AND($D40="Serviço",AV$12&lt;&gt;0,$H40&gt;0,OR(AUTOEVENTO&lt;&gt;"manual",$M40&lt;&gt;$A$15)),
        IF(Import.TipoArredondamento&lt;&gt;"TransfereGOV",
              ROUND(OFFSET($P40,0,AV$13),15-13*ORÇAMENTO!$AF$7)/$H40*OFFSET(ORÇAMENTO!$X$15,ROW(AV40)-ROW(AV$15),0),
              ROUND(ROUND(OFFSET($P40,0,AV$13),15-13*ORÇAMENTO!$AF$7)*OFFSET(ORÇAMENTO!$W$15,ROW(AV40)-ROW(AV$15),0),15-13*ORÇAMENTO!$AF$11)),
         0)</f>
        <v>0</v>
      </c>
      <c r="AW40" s="453">
        <f ca="1">IF(AND($D40="Serviço",AW$12&lt;&gt;0,$H40&gt;0,OR(AUTOEVENTO&lt;&gt;"manual",$M40&lt;&gt;$A$15)),
        IF(Import.TipoArredondamento&lt;&gt;"TransfereGOV",
              ROUND(OFFSET($P40,0,AW$13),15-13*ORÇAMENTO!$AF$7)/$H40*OFFSET(ORÇAMENTO!$X$15,ROW(AW40)-ROW(AW$15),0),
              ROUND(ROUND(OFFSET($P40,0,AW$13),15-13*ORÇAMENTO!$AF$7)*OFFSET(ORÇAMENTO!$W$15,ROW(AW40)-ROW(AW$15),0),15-13*ORÇAMENTO!$AF$11)),
         0)</f>
        <v>0</v>
      </c>
      <c r="AX40" s="453">
        <f ca="1">IF(AND($D40="Serviço",AX$12&lt;&gt;0,$H40&gt;0,OR(AUTOEVENTO&lt;&gt;"manual",$M40&lt;&gt;$A$15)),
        IF(Import.TipoArredondamento&lt;&gt;"TransfereGOV",
              ROUND(OFFSET($P40,0,AX$13),15-13*ORÇAMENTO!$AF$7)/$H40*OFFSET(ORÇAMENTO!$X$15,ROW(AX40)-ROW(AX$15),0),
              ROUND(ROUND(OFFSET($P40,0,AX$13),15-13*ORÇAMENTO!$AF$7)*OFFSET(ORÇAMENTO!$W$15,ROW(AX40)-ROW(AX$15),0),15-13*ORÇAMENTO!$AF$11)),
         0)</f>
        <v>0</v>
      </c>
      <c r="AY40" s="453">
        <f ca="1">IF(AND($D40="Serviço",AY$12&lt;&gt;0,$H40&gt;0,OR(AUTOEVENTO&lt;&gt;"manual",$M40&lt;&gt;$A$15)),
        IF(Import.TipoArredondamento&lt;&gt;"TransfereGOV",
              ROUND(OFFSET($P40,0,AY$13),15-13*ORÇAMENTO!$AF$7)/$H40*OFFSET(ORÇAMENTO!$X$15,ROW(AY40)-ROW(AY$15),0),
              ROUND(ROUND(OFFSET($P40,0,AY$13),15-13*ORÇAMENTO!$AF$7)*OFFSET(ORÇAMENTO!$W$15,ROW(AY40)-ROW(AY$15),0),15-13*ORÇAMENTO!$AF$11)),
         0)</f>
        <v>0</v>
      </c>
      <c r="AZ40" s="453">
        <f ca="1">IF(AND($D40="Serviço",AZ$12&lt;&gt;0,$H40&gt;0,OR(AUTOEVENTO&lt;&gt;"manual",$M40&lt;&gt;$A$15)),
        IF(Import.TipoArredondamento&lt;&gt;"TransfereGOV",
              ROUND(OFFSET($P40,0,AZ$13),15-13*ORÇAMENTO!$AF$7)/$H40*OFFSET(ORÇAMENTO!$X$15,ROW(AZ40)-ROW(AZ$15),0),
              ROUND(ROUND(OFFSET($P40,0,AZ$13),15-13*ORÇAMENTO!$AF$7)*OFFSET(ORÇAMENTO!$W$15,ROW(AZ40)-ROW(AZ$15),0),15-13*ORÇAMENTO!$AF$11)),
         0)</f>
        <v>0</v>
      </c>
      <c r="BA40" s="453">
        <f ca="1">IF(AND($D40="Serviço",BA$12&lt;&gt;0,$H40&gt;0,OR(AUTOEVENTO&lt;&gt;"manual",$M40&lt;&gt;$A$15)),
        IF(Import.TipoArredondamento&lt;&gt;"TransfereGOV",
              ROUND(OFFSET($P40,0,BA$13),15-13*ORÇAMENTO!$AF$7)/$H40*OFFSET(ORÇAMENTO!$X$15,ROW(BA40)-ROW(BA$15),0),
              ROUND(ROUND(OFFSET($P40,0,BA$13),15-13*ORÇAMENTO!$AF$7)*OFFSET(ORÇAMENTO!$W$15,ROW(BA40)-ROW(BA$15),0),15-13*ORÇAMENTO!$AF$11)),
         0)</f>
        <v>0</v>
      </c>
      <c r="BC40" s="171">
        <f ca="1">IF(OR($D40&lt;&gt;"Serviço",AND(AUTOEVENTO="Manual",$M40=$A$15)),0,
         IF(OFFSET(CRONOPLE!$F$15,$M40-$A$15,BC$13)=0,10^12,OFFSET(CRONOPLE!$F$15,$M40-$A$15,BC$13)))</f>
        <v>1000000000000</v>
      </c>
      <c r="BD40" s="171">
        <f ca="1">IF(OR($D40&lt;&gt;"Serviço",AND(AUTOEVENTO="Manual",$M40=$A$15)),0,
         IF(OFFSET(CRONOPLE!$F$15,$M40-$A$15,BD$13)=0,10^12,OFFSET(CRONOPLE!$F$15,$M40-$A$15,BD$13)))</f>
        <v>1000000000000</v>
      </c>
      <c r="BE40" s="171">
        <f ca="1">IF(OR($D40&lt;&gt;"Serviço",AND(AUTOEVENTO="Manual",$M40=$A$15)),0,
         IF(OFFSET(CRONOPLE!$F$15,$M40-$A$15,BE$13)=0,10^12,OFFSET(CRONOPLE!$F$15,$M40-$A$15,BE$13)))</f>
        <v>3</v>
      </c>
      <c r="BF40" s="171">
        <f ca="1">IF(OR($D40&lt;&gt;"Serviço",AND(AUTOEVENTO="Manual",$M40=$A$15)),0,
         IF(OFFSET(CRONOPLE!$F$15,$M40-$A$15,BF$13)=0,10^12,OFFSET(CRONOPLE!$F$15,$M40-$A$15,BF$13)))</f>
        <v>1000000000000</v>
      </c>
      <c r="BG40" s="171">
        <f ca="1">IF(OR($D40&lt;&gt;"Serviço",AND(AUTOEVENTO="Manual",$M40=$A$15)),0,
         IF(OFFSET(CRONOPLE!$F$15,$M40-$A$15,BG$13)=0,10^12,OFFSET(CRONOPLE!$F$15,$M40-$A$15,BG$13)))</f>
        <v>1000000000000</v>
      </c>
      <c r="BH40" s="171">
        <f ca="1">IF(OR($D40&lt;&gt;"Serviço",AND(AUTOEVENTO="Manual",$M40=$A$15)),0,
         IF(OFFSET(CRONOPLE!$F$15,$M40-$A$15,BH$13)=0,10^12,OFFSET(CRONOPLE!$F$15,$M40-$A$15,BH$13)))</f>
        <v>1000000000000</v>
      </c>
      <c r="BI40" s="171">
        <f ca="1">IF(OR($D40&lt;&gt;"Serviço",AND(AUTOEVENTO="Manual",$M40=$A$15)),0,
         IF(OFFSET(CRONOPLE!$F$15,$M40-$A$15,BI$13)=0,10^12,OFFSET(CRONOPLE!$F$15,$M40-$A$15,BI$13)))</f>
        <v>1000000000000</v>
      </c>
      <c r="BJ40" s="171">
        <f ca="1">IF(OR($D40&lt;&gt;"Serviço",AND(AUTOEVENTO="Manual",$M40=$A$15)),0,
         IF(OFFSET(CRONOPLE!$F$15,$M40-$A$15,BJ$13)=0,10^12,OFFSET(CRONOPLE!$F$15,$M40-$A$15,BJ$13)))</f>
        <v>1000000000000</v>
      </c>
      <c r="BK40" s="171">
        <f ca="1">IF(OR($D40&lt;&gt;"Serviço",AND(AUTOEVENTO="Manual",$M40=$A$15)),0,
         IF(OFFSET(CRONOPLE!$F$15,$M40-$A$15,BK$13)=0,10^12,OFFSET(CRONOPLE!$F$15,$M40-$A$15,BK$13)))</f>
        <v>1000000000000</v>
      </c>
      <c r="BL40" s="171">
        <f ca="1">IF(OR($D40&lt;&gt;"Serviço",AND(AUTOEVENTO="Manual",$M40=$A$15)),0,
         IF(OFFSET(CRONOPLE!$F$15,$M40-$A$15,BL$13)=0,10^12,OFFSET(CRONOPLE!$F$15,$M40-$A$15,BL$13)))</f>
        <v>1000000000000</v>
      </c>
      <c r="BM40" s="171">
        <f ca="1">IF(OR($D40&lt;&gt;"Serviço",AND(AUTOEVENTO="Manual",$M40=$A$15)),0,
         IF(OFFSET(CRONOPLE!$F$15,$M40-$A$15,BM$13)=0,10^12,OFFSET(CRONOPLE!$F$15,$M40-$A$15,BM$13)))</f>
        <v>1000000000000</v>
      </c>
      <c r="BN40" s="171">
        <f ca="1">IF(OR($D40&lt;&gt;"Serviço",AND(AUTOEVENTO="Manual",$M40=$A$15)),0,
         IF(OFFSET(CRONOPLE!$F$15,$M40-$A$15,BN$13)=0,10^12,OFFSET(CRONOPLE!$F$15,$M40-$A$15,BN$13)))</f>
        <v>1000000000000</v>
      </c>
      <c r="BO40" s="171">
        <f ca="1">IF(OR($D40&lt;&gt;"Serviço",AND(AUTOEVENTO="Manual",$M40=$A$15)),0,
         IF(OFFSET(CRONOPLE!$F$15,$M40-$A$15,BO$13)=0,10^12,OFFSET(CRONOPLE!$F$15,$M40-$A$15,BO$13)))</f>
        <v>1000000000000</v>
      </c>
      <c r="BP40" s="171">
        <f ca="1">IF(OR($D40&lt;&gt;"Serviço",AND(AUTOEVENTO="Manual",$M40=$A$15)),0,
         IF(OFFSET(CRONOPLE!$F$15,$M40-$A$15,BP$13)=0,10^12,OFFSET(CRONOPLE!$F$15,$M40-$A$15,BP$13)))</f>
        <v>1000000000000</v>
      </c>
      <c r="BQ40" s="171">
        <f ca="1">IF(OR($D40&lt;&gt;"Serviço",AND(AUTOEVENTO="Manual",$M40=$A$15)),0,
         IF(OFFSET(CRONOPLE!$F$15,$M40-$A$15,BQ$13)=0,10^12,OFFSET(CRONOPLE!$F$15,$M40-$A$15,BQ$13)))</f>
        <v>1000000000000</v>
      </c>
      <c r="BR40" s="171">
        <f ca="1">IF(OR($D40&lt;&gt;"Serviço",AND(AUTOEVENTO="Manual",$M40=$A$15)),0,
         IF(OFFSET(CRONOPLE!$F$15,$M40-$A$15,BR$13)=0,10^12,OFFSET(CRONOPLE!$F$15,$M40-$A$15,BR$13)))</f>
        <v>1000000000000</v>
      </c>
      <c r="BS40" s="171">
        <f ca="1">IF(OR($D40&lt;&gt;"Serviço",AND(AUTOEVENTO="Manual",$M40=$A$15)),0,
         IF(OFFSET(CRONOPLE!$F$15,$M40-$A$15,BS$13)=0,10^12,OFFSET(CRONOPLE!$F$15,$M40-$A$15,BS$13)))</f>
        <v>1000000000000</v>
      </c>
      <c r="BT40" s="171">
        <f ca="1">IF(OR($D40&lt;&gt;"Serviço",AND(AUTOEVENTO="Manual",$M40=$A$15)),0,
         IF(OFFSET(CRONOPLE!$F$15,$M40-$A$15,BT$13)=0,10^12,OFFSET(CRONOPLE!$F$15,$M40-$A$15,BT$13)))</f>
        <v>1000000000000</v>
      </c>
      <c r="BV40" s="172">
        <f ca="1">IF(OR($D40&lt;&gt;"Serviço",AND(AUTOEVENTO="Manual",$M40=$A$15),$M40&gt;(ROW(PLE.lastrow)-ROW(PLE.firstrow))),0,
           IF(OFFSET(PLE!$G$15,$M40-$A$15,BV$13)="",10^12,OFFSET(PLE!$G$15,$M40-$A$15,BV$13)))</f>
        <v>1000000000000</v>
      </c>
      <c r="BW40" s="172">
        <f ca="1">IF(OR($D40&lt;&gt;"Serviço",AND(AUTOEVENTO="Manual",$M40=$A$15),$M40&gt;(ROW(PLE.lastrow)-ROW(PLE.firstrow))),0,
           IF(OFFSET(PLE!$G$15,$M40-$A$15,BW$13)="",10^12,OFFSET(PLE!$G$15,$M40-$A$15,BW$13)))</f>
        <v>1000000000000</v>
      </c>
      <c r="BX40" s="172">
        <f ca="1">IF(OR($D40&lt;&gt;"Serviço",AND(AUTOEVENTO="Manual",$M40=$A$15),$M40&gt;(ROW(PLE.lastrow)-ROW(PLE.firstrow))),0,
           IF(OFFSET(PLE!$G$15,$M40-$A$15,BX$13)="",10^12,OFFSET(PLE!$G$15,$M40-$A$15,BX$13)))</f>
        <v>1000000000000</v>
      </c>
      <c r="BY40" s="172">
        <f ca="1">IF(OR($D40&lt;&gt;"Serviço",AND(AUTOEVENTO="Manual",$M40=$A$15),$M40&gt;(ROW(PLE.lastrow)-ROW(PLE.firstrow))),0,
           IF(OFFSET(PLE!$G$15,$M40-$A$15,BY$13)="",10^12,OFFSET(PLE!$G$15,$M40-$A$15,BY$13)))</f>
        <v>1000000000000</v>
      </c>
      <c r="BZ40" s="172">
        <f ca="1">IF(OR($D40&lt;&gt;"Serviço",AND(AUTOEVENTO="Manual",$M40=$A$15),$M40&gt;(ROW(PLE.lastrow)-ROW(PLE.firstrow))),0,
           IF(OFFSET(PLE!$G$15,$M40-$A$15,BZ$13)="",10^12,OFFSET(PLE!$G$15,$M40-$A$15,BZ$13)))</f>
        <v>1000000000000</v>
      </c>
      <c r="CA40" s="172">
        <f ca="1">IF(OR($D40&lt;&gt;"Serviço",AND(AUTOEVENTO="Manual",$M40=$A$15),$M40&gt;(ROW(PLE.lastrow)-ROW(PLE.firstrow))),0,
           IF(OFFSET(PLE!$G$15,$M40-$A$15,CA$13)="",10^12,OFFSET(PLE!$G$15,$M40-$A$15,CA$13)))</f>
        <v>1000000000000</v>
      </c>
      <c r="CB40" s="172">
        <f ca="1">IF(OR($D40&lt;&gt;"Serviço",AND(AUTOEVENTO="Manual",$M40=$A$15),$M40&gt;(ROW(PLE.lastrow)-ROW(PLE.firstrow))),0,
           IF(OFFSET(PLE!$G$15,$M40-$A$15,CB$13)="",10^12,OFFSET(PLE!$G$15,$M40-$A$15,CB$13)))</f>
        <v>1000000000000</v>
      </c>
      <c r="CC40" s="172">
        <f ca="1">IF(OR($D40&lt;&gt;"Serviço",AND(AUTOEVENTO="Manual",$M40=$A$15),$M40&gt;(ROW(PLE.lastrow)-ROW(PLE.firstrow))),0,
           IF(OFFSET(PLE!$G$15,$M40-$A$15,CC$13)="",10^12,OFFSET(PLE!$G$15,$M40-$A$15,CC$13)))</f>
        <v>1000000000000</v>
      </c>
      <c r="CD40" s="172">
        <f ca="1">IF(OR($D40&lt;&gt;"Serviço",AND(AUTOEVENTO="Manual",$M40=$A$15),$M40&gt;(ROW(PLE.lastrow)-ROW(PLE.firstrow))),0,
           IF(OFFSET(PLE!$G$15,$M40-$A$15,CD$13)="",10^12,OFFSET(PLE!$G$15,$M40-$A$15,CD$13)))</f>
        <v>1000000000000</v>
      </c>
      <c r="CE40" s="172">
        <f ca="1">IF(OR($D40&lt;&gt;"Serviço",AND(AUTOEVENTO="Manual",$M40=$A$15),$M40&gt;(ROW(PLE.lastrow)-ROW(PLE.firstrow))),0,
           IF(OFFSET(PLE!$G$15,$M40-$A$15,CE$13)="",10^12,OFFSET(PLE!$G$15,$M40-$A$15,CE$13)))</f>
        <v>1000000000000</v>
      </c>
      <c r="CF40" s="172">
        <f ca="1">IF(OR($D40&lt;&gt;"Serviço",AND(AUTOEVENTO="Manual",$M40=$A$15),$M40&gt;(ROW(PLE.lastrow)-ROW(PLE.firstrow))),0,
           IF(OFFSET(PLE!$G$15,$M40-$A$15,CF$13)="",10^12,OFFSET(PLE!$G$15,$M40-$A$15,CF$13)))</f>
        <v>1000000000000</v>
      </c>
      <c r="CG40" s="172">
        <f ca="1">IF(OR($D40&lt;&gt;"Serviço",AND(AUTOEVENTO="Manual",$M40=$A$15),$M40&gt;(ROW(PLE.lastrow)-ROW(PLE.firstrow))),0,
           IF(OFFSET(PLE!$G$15,$M40-$A$15,CG$13)="",10^12,OFFSET(PLE!$G$15,$M40-$A$15,CG$13)))</f>
        <v>1000000000000</v>
      </c>
      <c r="CH40" s="172">
        <f ca="1">IF(OR($D40&lt;&gt;"Serviço",AND(AUTOEVENTO="Manual",$M40=$A$15),$M40&gt;(ROW(PLE.lastrow)-ROW(PLE.firstrow))),0,
           IF(OFFSET(PLE!$G$15,$M40-$A$15,CH$13)="",10^12,OFFSET(PLE!$G$15,$M40-$A$15,CH$13)))</f>
        <v>1000000000000</v>
      </c>
      <c r="CI40" s="172">
        <f ca="1">IF(OR($D40&lt;&gt;"Serviço",AND(AUTOEVENTO="Manual",$M40=$A$15),$M40&gt;(ROW(PLE.lastrow)-ROW(PLE.firstrow))),0,
           IF(OFFSET(PLE!$G$15,$M40-$A$15,CI$13)="",10^12,OFFSET(PLE!$G$15,$M40-$A$15,CI$13)))</f>
        <v>1000000000000</v>
      </c>
      <c r="CJ40" s="172">
        <f ca="1">IF(OR($D40&lt;&gt;"Serviço",AND(AUTOEVENTO="Manual",$M40=$A$15),$M40&gt;(ROW(PLE.lastrow)-ROW(PLE.firstrow))),0,
           IF(OFFSET(PLE!$G$15,$M40-$A$15,CJ$13)="",10^12,OFFSET(PLE!$G$15,$M40-$A$15,CJ$13)))</f>
        <v>1000000000000</v>
      </c>
      <c r="CK40" s="172">
        <f ca="1">IF(OR($D40&lt;&gt;"Serviço",AND(AUTOEVENTO="Manual",$M40=$A$15),$M40&gt;(ROW(PLE.lastrow)-ROW(PLE.firstrow))),0,
           IF(OFFSET(PLE!$G$15,$M40-$A$15,CK$13)="",10^12,OFFSET(PLE!$G$15,$M40-$A$15,CK$13)))</f>
        <v>1000000000000</v>
      </c>
      <c r="CL40" s="172">
        <f ca="1">IF(OR($D40&lt;&gt;"Serviço",AND(AUTOEVENTO="Manual",$M40=$A$15),$M40&gt;(ROW(PLE.lastrow)-ROW(PLE.firstrow))),0,
           IF(OFFSET(PLE!$G$15,$M40-$A$15,CL$13)="",10^12,OFFSET(PLE!$G$15,$M40-$A$15,CL$13)))</f>
        <v>1000000000000</v>
      </c>
      <c r="CM40" s="172">
        <f ca="1">IF(OR($D40&lt;&gt;"Serviço",AND(AUTOEVENTO="Manual",$M40=$A$15),$M40&gt;(ROW(PLE.lastrow)-ROW(PLE.firstrow))),0,
           IF(OFFSET(PLE!$G$15,$M40-$A$15,CM$13)="",10^12,OFFSET(PLE!$G$15,$M40-$A$15,CM$13)))</f>
        <v>1000000000000</v>
      </c>
    </row>
    <row r="41" spans="1:91" s="673" customFormat="1" ht="25.5" x14ac:dyDescent="0.2">
      <c r="A41" s="669">
        <f t="shared" ca="1" si="10"/>
        <v>3</v>
      </c>
      <c r="B41" s="669" t="str">
        <f ca="1">OFFSET(ORÇAMENTO!C$15,ROW(B41)-ROW(B$15),0)</f>
        <v>S</v>
      </c>
      <c r="C41" s="669" t="str">
        <f ca="1">OFFSET(ORÇAMENTO!L$15,ROW(C41)-ROW(C$15),0)</f>
        <v>F</v>
      </c>
      <c r="D41" s="116" t="str">
        <f ca="1">OFFSET(ORÇAMENTO!N$15,ROW(D41)-ROW(D$15),0)</f>
        <v>Serviço</v>
      </c>
      <c r="E41" s="117" t="str">
        <f ca="1">OFFSET(ORÇAMENTO!O$15,ROW(E41)-ROW(E$15),0)</f>
        <v>1.3.4.</v>
      </c>
      <c r="F41" s="163" t="str">
        <f ca="1">OFFSET(ORÇAMENTO!R$15,ROW(F41)-ROW(F$15),0)</f>
        <v>PINTURA DE DEMARCAÇÃO DE QUADRA POLIESPORTIVA COM TINTA EPÓXI, E = 5 CM, APLICAÇÃO MANUAL. AF_05/2021</v>
      </c>
      <c r="G41" s="164" t="str">
        <f ca="1">IF($D41&lt;&gt;"Serviço","",OFFSET(ORÇAMENTO!S$15,ROW(G41)-ROW(G$15),0))</f>
        <v>M</v>
      </c>
      <c r="H41" s="122">
        <f ca="1">IF($D41&lt;&gt;"Serviço",0,IF(ACOMPANHAMENTO="BM",ROUND(OFFSET(ORÇAMENTO!AJ$15,ROW(H41)-ROW(H$15),0),15-13*ORÇAMENTO!$AF$7),SUMPRODUCT(($Q$1:$AI$1=1)*ROUND($Q41:$AI41,15-13*ORÇAMENTO!$AF$7))))</f>
        <v>194.25</v>
      </c>
      <c r="I41" s="468" t="s">
        <v>1115</v>
      </c>
      <c r="J41" s="665" t="e">
        <f ca="1">IF(OR(B41&lt;&gt;"S",CÁLCULO.FrentesPreenchidas=0),"",IF(AND(ACOMPANHAMENTO="PLE",AUTOEVENTO="Manual",OR(H41&gt;0,ORÇAMENTO!AC41="QUANT."),OR(K41="",M41=0,N41="")),"►",IF(AND(ACOMPANHAMENTO="PLE",ORÇAMENTO!AC41="QUANT."),"►►",IF(AND(COUNTIF($P$11:$AI$11,"▼")=0,H41&gt;0,I41=""),"◄",""))))</f>
        <v>#NAME?</v>
      </c>
      <c r="K41" s="666" t="s">
        <v>1274</v>
      </c>
      <c r="L41" s="165" t="s">
        <v>765</v>
      </c>
      <c r="M41" s="166">
        <f ca="1">IF($D41&lt;&gt;"Serviço","",
          IF(AUTOEVENTO="manual",$A41,
                IF(ISERROR(MATCH($A41,$A$15:OFFSET($A41,-1,0),0)),MAX($M$15:OFFSET(M41,-1,0))+1,
                      INDEX($M$15:OFFSET(M41,-1,0),MATCH($A41,$A$15:OFFSET($A41,-1,0),0)))))</f>
        <v>3</v>
      </c>
      <c r="N41" s="167" t="str">
        <f ca="1">IF($D41&lt;&gt;"Serviço","",
         IF(AUTOEVENTO="Manual",
                IF($A41=0,"&lt;-- defina o número do agrupador",
                       OFFSET(EVENTOS!$D$15,$A41-$A$15,0)),
                OFFSET($F$15,$A41,0)))</f>
        <v>Quadra Poliesportiva</v>
      </c>
      <c r="O41" s="168"/>
      <c r="Q41" s="168"/>
      <c r="R41" s="169"/>
      <c r="S41" s="168">
        <v>194.25</v>
      </c>
      <c r="T41" s="169"/>
      <c r="U41" s="169"/>
      <c r="V41" s="169"/>
      <c r="W41" s="169"/>
      <c r="X41" s="169"/>
      <c r="Y41" s="169"/>
      <c r="Z41" s="170"/>
      <c r="AA41" s="168"/>
      <c r="AB41" s="169"/>
      <c r="AC41" s="169"/>
      <c r="AD41" s="169"/>
      <c r="AE41" s="169"/>
      <c r="AF41" s="169"/>
      <c r="AG41" s="169"/>
      <c r="AH41" s="170"/>
      <c r="AJ41" s="453">
        <f ca="1">IF(AND($D41="Serviço",AJ$12&lt;&gt;0,$H41&gt;0,OR(AUTOEVENTO&lt;&gt;"manual",$M41&lt;&gt;$A$15)),
        IF(Import.TipoArredondamento&lt;&gt;"TransfereGOV",
              ROUND(OFFSET($P41,0,AJ$13),15-13*ORÇAMENTO!$AF$7)/$H41*OFFSET(ORÇAMENTO!$X$15,ROW(AJ41)-ROW(AJ$15),0),
              ROUND(ROUND(OFFSET($P41,0,AJ$13),15-13*ORÇAMENTO!$AF$7)*OFFSET(ORÇAMENTO!$W$15,ROW(AJ41)-ROW(AJ$15),0),15-13*ORÇAMENTO!$AF$11)),
         0)</f>
        <v>0</v>
      </c>
      <c r="AK41" s="453">
        <f ca="1">IF(AND($D41="Serviço",AK$12&lt;&gt;0,$H41&gt;0,OR(AUTOEVENTO&lt;&gt;"manual",$M41&lt;&gt;$A$15)),
        IF(Import.TipoArredondamento&lt;&gt;"TransfereGOV",
              ROUND(OFFSET($P41,0,AK$13),15-13*ORÇAMENTO!$AF$7)/$H41*OFFSET(ORÇAMENTO!$X$15,ROW(AK41)-ROW(AK$15),0),
              ROUND(ROUND(OFFSET($P41,0,AK$13),15-13*ORÇAMENTO!$AF$7)*OFFSET(ORÇAMENTO!$W$15,ROW(AK41)-ROW(AK$15),0),15-13*ORÇAMENTO!$AF$11)),
         0)</f>
        <v>0</v>
      </c>
      <c r="AL41" s="453">
        <f ca="1">IF(AND($D41="Serviço",AL$12&lt;&gt;0,$H41&gt;0,OR(AUTOEVENTO&lt;&gt;"manual",$M41&lt;&gt;$A$15)),
        IF(Import.TipoArredondamento&lt;&gt;"TransfereGOV",
              ROUND(OFFSET($P41,0,AL$13),15-13*ORÇAMENTO!$AF$7)/$H41*OFFSET(ORÇAMENTO!$X$15,ROW(AL41)-ROW(AL$15),0),
              ROUND(ROUND(OFFSET($P41,0,AL$13),15-13*ORÇAMENTO!$AF$7)*OFFSET(ORÇAMENTO!$W$15,ROW(AL41)-ROW(AL$15),0),15-13*ORÇAMENTO!$AF$11)),
         0)</f>
        <v>3364.41</v>
      </c>
      <c r="AM41" s="453">
        <f ca="1">IF(AND($D41="Serviço",AM$12&lt;&gt;0,$H41&gt;0,OR(AUTOEVENTO&lt;&gt;"manual",$M41&lt;&gt;$A$15)),
        IF(Import.TipoArredondamento&lt;&gt;"TransfereGOV",
              ROUND(OFFSET($P41,0,AM$13),15-13*ORÇAMENTO!$AF$7)/$H41*OFFSET(ORÇAMENTO!$X$15,ROW(AM41)-ROW(AM$15),0),
              ROUND(ROUND(OFFSET($P41,0,AM$13),15-13*ORÇAMENTO!$AF$7)*OFFSET(ORÇAMENTO!$W$15,ROW(AM41)-ROW(AM$15),0),15-13*ORÇAMENTO!$AF$11)),
         0)</f>
        <v>0</v>
      </c>
      <c r="AN41" s="453">
        <f ca="1">IF(AND($D41="Serviço",AN$12&lt;&gt;0,$H41&gt;0,OR(AUTOEVENTO&lt;&gt;"manual",$M41&lt;&gt;$A$15)),
        IF(Import.TipoArredondamento&lt;&gt;"TransfereGOV",
              ROUND(OFFSET($P41,0,AN$13),15-13*ORÇAMENTO!$AF$7)/$H41*OFFSET(ORÇAMENTO!$X$15,ROW(AN41)-ROW(AN$15),0),
              ROUND(ROUND(OFFSET($P41,0,AN$13),15-13*ORÇAMENTO!$AF$7)*OFFSET(ORÇAMENTO!$W$15,ROW(AN41)-ROW(AN$15),0),15-13*ORÇAMENTO!$AF$11)),
         0)</f>
        <v>0</v>
      </c>
      <c r="AO41" s="453">
        <f ca="1">IF(AND($D41="Serviço",AO$12&lt;&gt;0,$H41&gt;0,OR(AUTOEVENTO&lt;&gt;"manual",$M41&lt;&gt;$A$15)),
        IF(Import.TipoArredondamento&lt;&gt;"TransfereGOV",
              ROUND(OFFSET($P41,0,AO$13),15-13*ORÇAMENTO!$AF$7)/$H41*OFFSET(ORÇAMENTO!$X$15,ROW(AO41)-ROW(AO$15),0),
              ROUND(ROUND(OFFSET($P41,0,AO$13),15-13*ORÇAMENTO!$AF$7)*OFFSET(ORÇAMENTO!$W$15,ROW(AO41)-ROW(AO$15),0),15-13*ORÇAMENTO!$AF$11)),
         0)</f>
        <v>0</v>
      </c>
      <c r="AP41" s="453">
        <f ca="1">IF(AND($D41="Serviço",AP$12&lt;&gt;0,$H41&gt;0,OR(AUTOEVENTO&lt;&gt;"manual",$M41&lt;&gt;$A$15)),
        IF(Import.TipoArredondamento&lt;&gt;"TransfereGOV",
              ROUND(OFFSET($P41,0,AP$13),15-13*ORÇAMENTO!$AF$7)/$H41*OFFSET(ORÇAMENTO!$X$15,ROW(AP41)-ROW(AP$15),0),
              ROUND(ROUND(OFFSET($P41,0,AP$13),15-13*ORÇAMENTO!$AF$7)*OFFSET(ORÇAMENTO!$W$15,ROW(AP41)-ROW(AP$15),0),15-13*ORÇAMENTO!$AF$11)),
         0)</f>
        <v>0</v>
      </c>
      <c r="AQ41" s="453">
        <f ca="1">IF(AND($D41="Serviço",AQ$12&lt;&gt;0,$H41&gt;0,OR(AUTOEVENTO&lt;&gt;"manual",$M41&lt;&gt;$A$15)),
        IF(Import.TipoArredondamento&lt;&gt;"TransfereGOV",
              ROUND(OFFSET($P41,0,AQ$13),15-13*ORÇAMENTO!$AF$7)/$H41*OFFSET(ORÇAMENTO!$X$15,ROW(AQ41)-ROW(AQ$15),0),
              ROUND(ROUND(OFFSET($P41,0,AQ$13),15-13*ORÇAMENTO!$AF$7)*OFFSET(ORÇAMENTO!$W$15,ROW(AQ41)-ROW(AQ$15),0),15-13*ORÇAMENTO!$AF$11)),
         0)</f>
        <v>0</v>
      </c>
      <c r="AR41" s="453">
        <f ca="1">IF(AND($D41="Serviço",AR$12&lt;&gt;0,$H41&gt;0,OR(AUTOEVENTO&lt;&gt;"manual",$M41&lt;&gt;$A$15)),
        IF(Import.TipoArredondamento&lt;&gt;"TransfereGOV",
              ROUND(OFFSET($P41,0,AR$13),15-13*ORÇAMENTO!$AF$7)/$H41*OFFSET(ORÇAMENTO!$X$15,ROW(AR41)-ROW(AR$15),0),
              ROUND(ROUND(OFFSET($P41,0,AR$13),15-13*ORÇAMENTO!$AF$7)*OFFSET(ORÇAMENTO!$W$15,ROW(AR41)-ROW(AR$15),0),15-13*ORÇAMENTO!$AF$11)),
         0)</f>
        <v>0</v>
      </c>
      <c r="AS41" s="453">
        <f ca="1">IF(AND($D41="Serviço",AS$12&lt;&gt;0,$H41&gt;0,OR(AUTOEVENTO&lt;&gt;"manual",$M41&lt;&gt;$A$15)),
        IF(Import.TipoArredondamento&lt;&gt;"TransfereGOV",
              ROUND(OFFSET($P41,0,AS$13),15-13*ORÇAMENTO!$AF$7)/$H41*OFFSET(ORÇAMENTO!$X$15,ROW(AS41)-ROW(AS$15),0),
              ROUND(ROUND(OFFSET($P41,0,AS$13),15-13*ORÇAMENTO!$AF$7)*OFFSET(ORÇAMENTO!$W$15,ROW(AS41)-ROW(AS$15),0),15-13*ORÇAMENTO!$AF$11)),
         0)</f>
        <v>0</v>
      </c>
      <c r="AT41" s="453">
        <f ca="1">IF(AND($D41="Serviço",AT$12&lt;&gt;0,$H41&gt;0,OR(AUTOEVENTO&lt;&gt;"manual",$M41&lt;&gt;$A$15)),
        IF(Import.TipoArredondamento&lt;&gt;"TransfereGOV",
              ROUND(OFFSET($P41,0,AT$13),15-13*ORÇAMENTO!$AF$7)/$H41*OFFSET(ORÇAMENTO!$X$15,ROW(AT41)-ROW(AT$15),0),
              ROUND(ROUND(OFFSET($P41,0,AT$13),15-13*ORÇAMENTO!$AF$7)*OFFSET(ORÇAMENTO!$W$15,ROW(AT41)-ROW(AT$15),0),15-13*ORÇAMENTO!$AF$11)),
         0)</f>
        <v>0</v>
      </c>
      <c r="AU41" s="453">
        <f ca="1">IF(AND($D41="Serviço",AU$12&lt;&gt;0,$H41&gt;0,OR(AUTOEVENTO&lt;&gt;"manual",$M41&lt;&gt;$A$15)),
        IF(Import.TipoArredondamento&lt;&gt;"TransfereGOV",
              ROUND(OFFSET($P41,0,AU$13),15-13*ORÇAMENTO!$AF$7)/$H41*OFFSET(ORÇAMENTO!$X$15,ROW(AU41)-ROW(AU$15),0),
              ROUND(ROUND(OFFSET($P41,0,AU$13),15-13*ORÇAMENTO!$AF$7)*OFFSET(ORÇAMENTO!$W$15,ROW(AU41)-ROW(AU$15),0),15-13*ORÇAMENTO!$AF$11)),
         0)</f>
        <v>0</v>
      </c>
      <c r="AV41" s="453">
        <f ca="1">IF(AND($D41="Serviço",AV$12&lt;&gt;0,$H41&gt;0,OR(AUTOEVENTO&lt;&gt;"manual",$M41&lt;&gt;$A$15)),
        IF(Import.TipoArredondamento&lt;&gt;"TransfereGOV",
              ROUND(OFFSET($P41,0,AV$13),15-13*ORÇAMENTO!$AF$7)/$H41*OFFSET(ORÇAMENTO!$X$15,ROW(AV41)-ROW(AV$15),0),
              ROUND(ROUND(OFFSET($P41,0,AV$13),15-13*ORÇAMENTO!$AF$7)*OFFSET(ORÇAMENTO!$W$15,ROW(AV41)-ROW(AV$15),0),15-13*ORÇAMENTO!$AF$11)),
         0)</f>
        <v>0</v>
      </c>
      <c r="AW41" s="453">
        <f ca="1">IF(AND($D41="Serviço",AW$12&lt;&gt;0,$H41&gt;0,OR(AUTOEVENTO&lt;&gt;"manual",$M41&lt;&gt;$A$15)),
        IF(Import.TipoArredondamento&lt;&gt;"TransfereGOV",
              ROUND(OFFSET($P41,0,AW$13),15-13*ORÇAMENTO!$AF$7)/$H41*OFFSET(ORÇAMENTO!$X$15,ROW(AW41)-ROW(AW$15),0),
              ROUND(ROUND(OFFSET($P41,0,AW$13),15-13*ORÇAMENTO!$AF$7)*OFFSET(ORÇAMENTO!$W$15,ROW(AW41)-ROW(AW$15),0),15-13*ORÇAMENTO!$AF$11)),
         0)</f>
        <v>0</v>
      </c>
      <c r="AX41" s="453">
        <f ca="1">IF(AND($D41="Serviço",AX$12&lt;&gt;0,$H41&gt;0,OR(AUTOEVENTO&lt;&gt;"manual",$M41&lt;&gt;$A$15)),
        IF(Import.TipoArredondamento&lt;&gt;"TransfereGOV",
              ROUND(OFFSET($P41,0,AX$13),15-13*ORÇAMENTO!$AF$7)/$H41*OFFSET(ORÇAMENTO!$X$15,ROW(AX41)-ROW(AX$15),0),
              ROUND(ROUND(OFFSET($P41,0,AX$13),15-13*ORÇAMENTO!$AF$7)*OFFSET(ORÇAMENTO!$W$15,ROW(AX41)-ROW(AX$15),0),15-13*ORÇAMENTO!$AF$11)),
         0)</f>
        <v>0</v>
      </c>
      <c r="AY41" s="453">
        <f ca="1">IF(AND($D41="Serviço",AY$12&lt;&gt;0,$H41&gt;0,OR(AUTOEVENTO&lt;&gt;"manual",$M41&lt;&gt;$A$15)),
        IF(Import.TipoArredondamento&lt;&gt;"TransfereGOV",
              ROUND(OFFSET($P41,0,AY$13),15-13*ORÇAMENTO!$AF$7)/$H41*OFFSET(ORÇAMENTO!$X$15,ROW(AY41)-ROW(AY$15),0),
              ROUND(ROUND(OFFSET($P41,0,AY$13),15-13*ORÇAMENTO!$AF$7)*OFFSET(ORÇAMENTO!$W$15,ROW(AY41)-ROW(AY$15),0),15-13*ORÇAMENTO!$AF$11)),
         0)</f>
        <v>0</v>
      </c>
      <c r="AZ41" s="453">
        <f ca="1">IF(AND($D41="Serviço",AZ$12&lt;&gt;0,$H41&gt;0,OR(AUTOEVENTO&lt;&gt;"manual",$M41&lt;&gt;$A$15)),
        IF(Import.TipoArredondamento&lt;&gt;"TransfereGOV",
              ROUND(OFFSET($P41,0,AZ$13),15-13*ORÇAMENTO!$AF$7)/$H41*OFFSET(ORÇAMENTO!$X$15,ROW(AZ41)-ROW(AZ$15),0),
              ROUND(ROUND(OFFSET($P41,0,AZ$13),15-13*ORÇAMENTO!$AF$7)*OFFSET(ORÇAMENTO!$W$15,ROW(AZ41)-ROW(AZ$15),0),15-13*ORÇAMENTO!$AF$11)),
         0)</f>
        <v>0</v>
      </c>
      <c r="BA41" s="453">
        <f ca="1">IF(AND($D41="Serviço",BA$12&lt;&gt;0,$H41&gt;0,OR(AUTOEVENTO&lt;&gt;"manual",$M41&lt;&gt;$A$15)),
        IF(Import.TipoArredondamento&lt;&gt;"TransfereGOV",
              ROUND(OFFSET($P41,0,BA$13),15-13*ORÇAMENTO!$AF$7)/$H41*OFFSET(ORÇAMENTO!$X$15,ROW(BA41)-ROW(BA$15),0),
              ROUND(ROUND(OFFSET($P41,0,BA$13),15-13*ORÇAMENTO!$AF$7)*OFFSET(ORÇAMENTO!$W$15,ROW(BA41)-ROW(BA$15),0),15-13*ORÇAMENTO!$AF$11)),
         0)</f>
        <v>0</v>
      </c>
      <c r="BC41" s="171">
        <f ca="1">IF(OR($D41&lt;&gt;"Serviço",AND(AUTOEVENTO="Manual",$M41=$A$15)),0,
         IF(OFFSET(CRONOPLE!$F$15,$M41-$A$15,BC$13)=0,10^12,OFFSET(CRONOPLE!$F$15,$M41-$A$15,BC$13)))</f>
        <v>1000000000000</v>
      </c>
      <c r="BD41" s="171">
        <f ca="1">IF(OR($D41&lt;&gt;"Serviço",AND(AUTOEVENTO="Manual",$M41=$A$15)),0,
         IF(OFFSET(CRONOPLE!$F$15,$M41-$A$15,BD$13)=0,10^12,OFFSET(CRONOPLE!$F$15,$M41-$A$15,BD$13)))</f>
        <v>1000000000000</v>
      </c>
      <c r="BE41" s="171">
        <f ca="1">IF(OR($D41&lt;&gt;"Serviço",AND(AUTOEVENTO="Manual",$M41=$A$15)),0,
         IF(OFFSET(CRONOPLE!$F$15,$M41-$A$15,BE$13)=0,10^12,OFFSET(CRONOPLE!$F$15,$M41-$A$15,BE$13)))</f>
        <v>3</v>
      </c>
      <c r="BF41" s="171">
        <f ca="1">IF(OR($D41&lt;&gt;"Serviço",AND(AUTOEVENTO="Manual",$M41=$A$15)),0,
         IF(OFFSET(CRONOPLE!$F$15,$M41-$A$15,BF$13)=0,10^12,OFFSET(CRONOPLE!$F$15,$M41-$A$15,BF$13)))</f>
        <v>1000000000000</v>
      </c>
      <c r="BG41" s="171">
        <f ca="1">IF(OR($D41&lt;&gt;"Serviço",AND(AUTOEVENTO="Manual",$M41=$A$15)),0,
         IF(OFFSET(CRONOPLE!$F$15,$M41-$A$15,BG$13)=0,10^12,OFFSET(CRONOPLE!$F$15,$M41-$A$15,BG$13)))</f>
        <v>1000000000000</v>
      </c>
      <c r="BH41" s="171">
        <f ca="1">IF(OR($D41&lt;&gt;"Serviço",AND(AUTOEVENTO="Manual",$M41=$A$15)),0,
         IF(OFFSET(CRONOPLE!$F$15,$M41-$A$15,BH$13)=0,10^12,OFFSET(CRONOPLE!$F$15,$M41-$A$15,BH$13)))</f>
        <v>1000000000000</v>
      </c>
      <c r="BI41" s="171">
        <f ca="1">IF(OR($D41&lt;&gt;"Serviço",AND(AUTOEVENTO="Manual",$M41=$A$15)),0,
         IF(OFFSET(CRONOPLE!$F$15,$M41-$A$15,BI$13)=0,10^12,OFFSET(CRONOPLE!$F$15,$M41-$A$15,BI$13)))</f>
        <v>1000000000000</v>
      </c>
      <c r="BJ41" s="171">
        <f ca="1">IF(OR($D41&lt;&gt;"Serviço",AND(AUTOEVENTO="Manual",$M41=$A$15)),0,
         IF(OFFSET(CRONOPLE!$F$15,$M41-$A$15,BJ$13)=0,10^12,OFFSET(CRONOPLE!$F$15,$M41-$A$15,BJ$13)))</f>
        <v>1000000000000</v>
      </c>
      <c r="BK41" s="171">
        <f ca="1">IF(OR($D41&lt;&gt;"Serviço",AND(AUTOEVENTO="Manual",$M41=$A$15)),0,
         IF(OFFSET(CRONOPLE!$F$15,$M41-$A$15,BK$13)=0,10^12,OFFSET(CRONOPLE!$F$15,$M41-$A$15,BK$13)))</f>
        <v>1000000000000</v>
      </c>
      <c r="BL41" s="171">
        <f ca="1">IF(OR($D41&lt;&gt;"Serviço",AND(AUTOEVENTO="Manual",$M41=$A$15)),0,
         IF(OFFSET(CRONOPLE!$F$15,$M41-$A$15,BL$13)=0,10^12,OFFSET(CRONOPLE!$F$15,$M41-$A$15,BL$13)))</f>
        <v>1000000000000</v>
      </c>
      <c r="BM41" s="171">
        <f ca="1">IF(OR($D41&lt;&gt;"Serviço",AND(AUTOEVENTO="Manual",$M41=$A$15)),0,
         IF(OFFSET(CRONOPLE!$F$15,$M41-$A$15,BM$13)=0,10^12,OFFSET(CRONOPLE!$F$15,$M41-$A$15,BM$13)))</f>
        <v>1000000000000</v>
      </c>
      <c r="BN41" s="171">
        <f ca="1">IF(OR($D41&lt;&gt;"Serviço",AND(AUTOEVENTO="Manual",$M41=$A$15)),0,
         IF(OFFSET(CRONOPLE!$F$15,$M41-$A$15,BN$13)=0,10^12,OFFSET(CRONOPLE!$F$15,$M41-$A$15,BN$13)))</f>
        <v>1000000000000</v>
      </c>
      <c r="BO41" s="171">
        <f ca="1">IF(OR($D41&lt;&gt;"Serviço",AND(AUTOEVENTO="Manual",$M41=$A$15)),0,
         IF(OFFSET(CRONOPLE!$F$15,$M41-$A$15,BO$13)=0,10^12,OFFSET(CRONOPLE!$F$15,$M41-$A$15,BO$13)))</f>
        <v>1000000000000</v>
      </c>
      <c r="BP41" s="171">
        <f ca="1">IF(OR($D41&lt;&gt;"Serviço",AND(AUTOEVENTO="Manual",$M41=$A$15)),0,
         IF(OFFSET(CRONOPLE!$F$15,$M41-$A$15,BP$13)=0,10^12,OFFSET(CRONOPLE!$F$15,$M41-$A$15,BP$13)))</f>
        <v>1000000000000</v>
      </c>
      <c r="BQ41" s="171">
        <f ca="1">IF(OR($D41&lt;&gt;"Serviço",AND(AUTOEVENTO="Manual",$M41=$A$15)),0,
         IF(OFFSET(CRONOPLE!$F$15,$M41-$A$15,BQ$13)=0,10^12,OFFSET(CRONOPLE!$F$15,$M41-$A$15,BQ$13)))</f>
        <v>1000000000000</v>
      </c>
      <c r="BR41" s="171">
        <f ca="1">IF(OR($D41&lt;&gt;"Serviço",AND(AUTOEVENTO="Manual",$M41=$A$15)),0,
         IF(OFFSET(CRONOPLE!$F$15,$M41-$A$15,BR$13)=0,10^12,OFFSET(CRONOPLE!$F$15,$M41-$A$15,BR$13)))</f>
        <v>1000000000000</v>
      </c>
      <c r="BS41" s="171">
        <f ca="1">IF(OR($D41&lt;&gt;"Serviço",AND(AUTOEVENTO="Manual",$M41=$A$15)),0,
         IF(OFFSET(CRONOPLE!$F$15,$M41-$A$15,BS$13)=0,10^12,OFFSET(CRONOPLE!$F$15,$M41-$A$15,BS$13)))</f>
        <v>1000000000000</v>
      </c>
      <c r="BT41" s="171">
        <f ca="1">IF(OR($D41&lt;&gt;"Serviço",AND(AUTOEVENTO="Manual",$M41=$A$15)),0,
         IF(OFFSET(CRONOPLE!$F$15,$M41-$A$15,BT$13)=0,10^12,OFFSET(CRONOPLE!$F$15,$M41-$A$15,BT$13)))</f>
        <v>1000000000000</v>
      </c>
      <c r="BV41" s="172">
        <f ca="1">IF(OR($D41&lt;&gt;"Serviço",AND(AUTOEVENTO="Manual",$M41=$A$15),$M41&gt;(ROW(PLE.lastrow)-ROW(PLE.firstrow))),0,
           IF(OFFSET(PLE!$G$15,$M41-$A$15,BV$13)="",10^12,OFFSET(PLE!$G$15,$M41-$A$15,BV$13)))</f>
        <v>1000000000000</v>
      </c>
      <c r="BW41" s="172">
        <f ca="1">IF(OR($D41&lt;&gt;"Serviço",AND(AUTOEVENTO="Manual",$M41=$A$15),$M41&gt;(ROW(PLE.lastrow)-ROW(PLE.firstrow))),0,
           IF(OFFSET(PLE!$G$15,$M41-$A$15,BW$13)="",10^12,OFFSET(PLE!$G$15,$M41-$A$15,BW$13)))</f>
        <v>1000000000000</v>
      </c>
      <c r="BX41" s="172">
        <f ca="1">IF(OR($D41&lt;&gt;"Serviço",AND(AUTOEVENTO="Manual",$M41=$A$15),$M41&gt;(ROW(PLE.lastrow)-ROW(PLE.firstrow))),0,
           IF(OFFSET(PLE!$G$15,$M41-$A$15,BX$13)="",10^12,OFFSET(PLE!$G$15,$M41-$A$15,BX$13)))</f>
        <v>1000000000000</v>
      </c>
      <c r="BY41" s="172">
        <f ca="1">IF(OR($D41&lt;&gt;"Serviço",AND(AUTOEVENTO="Manual",$M41=$A$15),$M41&gt;(ROW(PLE.lastrow)-ROW(PLE.firstrow))),0,
           IF(OFFSET(PLE!$G$15,$M41-$A$15,BY$13)="",10^12,OFFSET(PLE!$G$15,$M41-$A$15,BY$13)))</f>
        <v>1000000000000</v>
      </c>
      <c r="BZ41" s="172">
        <f ca="1">IF(OR($D41&lt;&gt;"Serviço",AND(AUTOEVENTO="Manual",$M41=$A$15),$M41&gt;(ROW(PLE.lastrow)-ROW(PLE.firstrow))),0,
           IF(OFFSET(PLE!$G$15,$M41-$A$15,BZ$13)="",10^12,OFFSET(PLE!$G$15,$M41-$A$15,BZ$13)))</f>
        <v>1000000000000</v>
      </c>
      <c r="CA41" s="172">
        <f ca="1">IF(OR($D41&lt;&gt;"Serviço",AND(AUTOEVENTO="Manual",$M41=$A$15),$M41&gt;(ROW(PLE.lastrow)-ROW(PLE.firstrow))),0,
           IF(OFFSET(PLE!$G$15,$M41-$A$15,CA$13)="",10^12,OFFSET(PLE!$G$15,$M41-$A$15,CA$13)))</f>
        <v>1000000000000</v>
      </c>
      <c r="CB41" s="172">
        <f ca="1">IF(OR($D41&lt;&gt;"Serviço",AND(AUTOEVENTO="Manual",$M41=$A$15),$M41&gt;(ROW(PLE.lastrow)-ROW(PLE.firstrow))),0,
           IF(OFFSET(PLE!$G$15,$M41-$A$15,CB$13)="",10^12,OFFSET(PLE!$G$15,$M41-$A$15,CB$13)))</f>
        <v>1000000000000</v>
      </c>
      <c r="CC41" s="172">
        <f ca="1">IF(OR($D41&lt;&gt;"Serviço",AND(AUTOEVENTO="Manual",$M41=$A$15),$M41&gt;(ROW(PLE.lastrow)-ROW(PLE.firstrow))),0,
           IF(OFFSET(PLE!$G$15,$M41-$A$15,CC$13)="",10^12,OFFSET(PLE!$G$15,$M41-$A$15,CC$13)))</f>
        <v>1000000000000</v>
      </c>
      <c r="CD41" s="172">
        <f ca="1">IF(OR($D41&lt;&gt;"Serviço",AND(AUTOEVENTO="Manual",$M41=$A$15),$M41&gt;(ROW(PLE.lastrow)-ROW(PLE.firstrow))),0,
           IF(OFFSET(PLE!$G$15,$M41-$A$15,CD$13)="",10^12,OFFSET(PLE!$G$15,$M41-$A$15,CD$13)))</f>
        <v>1000000000000</v>
      </c>
      <c r="CE41" s="172">
        <f ca="1">IF(OR($D41&lt;&gt;"Serviço",AND(AUTOEVENTO="Manual",$M41=$A$15),$M41&gt;(ROW(PLE.lastrow)-ROW(PLE.firstrow))),0,
           IF(OFFSET(PLE!$G$15,$M41-$A$15,CE$13)="",10^12,OFFSET(PLE!$G$15,$M41-$A$15,CE$13)))</f>
        <v>1000000000000</v>
      </c>
      <c r="CF41" s="172">
        <f ca="1">IF(OR($D41&lt;&gt;"Serviço",AND(AUTOEVENTO="Manual",$M41=$A$15),$M41&gt;(ROW(PLE.lastrow)-ROW(PLE.firstrow))),0,
           IF(OFFSET(PLE!$G$15,$M41-$A$15,CF$13)="",10^12,OFFSET(PLE!$G$15,$M41-$A$15,CF$13)))</f>
        <v>1000000000000</v>
      </c>
      <c r="CG41" s="172">
        <f ca="1">IF(OR($D41&lt;&gt;"Serviço",AND(AUTOEVENTO="Manual",$M41=$A$15),$M41&gt;(ROW(PLE.lastrow)-ROW(PLE.firstrow))),0,
           IF(OFFSET(PLE!$G$15,$M41-$A$15,CG$13)="",10^12,OFFSET(PLE!$G$15,$M41-$A$15,CG$13)))</f>
        <v>1000000000000</v>
      </c>
      <c r="CH41" s="172">
        <f ca="1">IF(OR($D41&lt;&gt;"Serviço",AND(AUTOEVENTO="Manual",$M41=$A$15),$M41&gt;(ROW(PLE.lastrow)-ROW(PLE.firstrow))),0,
           IF(OFFSET(PLE!$G$15,$M41-$A$15,CH$13)="",10^12,OFFSET(PLE!$G$15,$M41-$A$15,CH$13)))</f>
        <v>1000000000000</v>
      </c>
      <c r="CI41" s="172">
        <f ca="1">IF(OR($D41&lt;&gt;"Serviço",AND(AUTOEVENTO="Manual",$M41=$A$15),$M41&gt;(ROW(PLE.lastrow)-ROW(PLE.firstrow))),0,
           IF(OFFSET(PLE!$G$15,$M41-$A$15,CI$13)="",10^12,OFFSET(PLE!$G$15,$M41-$A$15,CI$13)))</f>
        <v>1000000000000</v>
      </c>
      <c r="CJ41" s="172">
        <f ca="1">IF(OR($D41&lt;&gt;"Serviço",AND(AUTOEVENTO="Manual",$M41=$A$15),$M41&gt;(ROW(PLE.lastrow)-ROW(PLE.firstrow))),0,
           IF(OFFSET(PLE!$G$15,$M41-$A$15,CJ$13)="",10^12,OFFSET(PLE!$G$15,$M41-$A$15,CJ$13)))</f>
        <v>1000000000000</v>
      </c>
      <c r="CK41" s="172">
        <f ca="1">IF(OR($D41&lt;&gt;"Serviço",AND(AUTOEVENTO="Manual",$M41=$A$15),$M41&gt;(ROW(PLE.lastrow)-ROW(PLE.firstrow))),0,
           IF(OFFSET(PLE!$G$15,$M41-$A$15,CK$13)="",10^12,OFFSET(PLE!$G$15,$M41-$A$15,CK$13)))</f>
        <v>1000000000000</v>
      </c>
      <c r="CL41" s="172">
        <f ca="1">IF(OR($D41&lt;&gt;"Serviço",AND(AUTOEVENTO="Manual",$M41=$A$15),$M41&gt;(ROW(PLE.lastrow)-ROW(PLE.firstrow))),0,
           IF(OFFSET(PLE!$G$15,$M41-$A$15,CL$13)="",10^12,OFFSET(PLE!$G$15,$M41-$A$15,CL$13)))</f>
        <v>1000000000000</v>
      </c>
      <c r="CM41" s="172">
        <f ca="1">IF(OR($D41&lt;&gt;"Serviço",AND(AUTOEVENTO="Manual",$M41=$A$15),$M41&gt;(ROW(PLE.lastrow)-ROW(PLE.firstrow))),0,
           IF(OFFSET(PLE!$G$15,$M41-$A$15,CM$13)="",10^12,OFFSET(PLE!$G$15,$M41-$A$15,CM$13)))</f>
        <v>1000000000000</v>
      </c>
    </row>
    <row r="42" spans="1:91" s="673" customFormat="1" ht="25.5" x14ac:dyDescent="0.2">
      <c r="A42" s="669">
        <f t="shared" ca="1" si="10"/>
        <v>3</v>
      </c>
      <c r="B42" s="669" t="str">
        <f ca="1">OFFSET(ORÇAMENTO!C$15,ROW(B42)-ROW(B$15),0)</f>
        <v>S</v>
      </c>
      <c r="C42" s="669" t="str">
        <f ca="1">OFFSET(ORÇAMENTO!L$15,ROW(C42)-ROW(C$15),0)</f>
        <v>F</v>
      </c>
      <c r="D42" s="116" t="str">
        <f ca="1">OFFSET(ORÇAMENTO!N$15,ROW(D42)-ROW(D$15),0)</f>
        <v>Serviço</v>
      </c>
      <c r="E42" s="117" t="str">
        <f ca="1">OFFSET(ORÇAMENTO!O$15,ROW(E42)-ROW(E$15),0)</f>
        <v>1.3.5.</v>
      </c>
      <c r="F42" s="163" t="str">
        <f ca="1">OFFSET(ORÇAMENTO!R$15,ROW(F42)-ROW(F$15),0)</f>
        <v>QD.02 - DEMARCAÇÃO DE QUADRA COM TINTA A BASE DE BORRACHA. CLORADA - FUTEBOL DE SALÃO</v>
      </c>
      <c r="G42" s="164" t="str">
        <f ca="1">IF($D42&lt;&gt;"Serviço","",OFFSET(ORÇAMENTO!S$15,ROW(G42)-ROW(G$15),0))</f>
        <v>UN</v>
      </c>
      <c r="H42" s="122">
        <f ca="1">IF($D42&lt;&gt;"Serviço",0,IF(ACOMPANHAMENTO="BM",ROUND(OFFSET(ORÇAMENTO!AJ$15,ROW(H42)-ROW(H$15),0),15-13*ORÇAMENTO!$AF$7),SUMPRODUCT(($Q$1:$AI$1=1)*ROUND($Q42:$AI42,15-13*ORÇAMENTO!$AF$7))))</f>
        <v>1</v>
      </c>
      <c r="I42" s="468" t="s">
        <v>1117</v>
      </c>
      <c r="J42" s="665" t="e">
        <f ca="1">IF(OR(B42&lt;&gt;"S",CÁLCULO.FrentesPreenchidas=0),"",IF(AND(ACOMPANHAMENTO="PLE",AUTOEVENTO="Manual",OR(H42&gt;0,ORÇAMENTO!AC42="QUANT."),OR(K42="",M42=0,N42="")),"►",IF(AND(ACOMPANHAMENTO="PLE",ORÇAMENTO!AC42="QUANT."),"►►",IF(AND(COUNTIF($P$11:$AI$11,"▼")=0,H42&gt;0,I42=""),"◄",""))))</f>
        <v>#NAME?</v>
      </c>
      <c r="K42" s="666" t="s">
        <v>1274</v>
      </c>
      <c r="L42" s="165" t="s">
        <v>765</v>
      </c>
      <c r="M42" s="166">
        <f ca="1">IF($D42&lt;&gt;"Serviço","",
          IF(AUTOEVENTO="manual",$A42,
                IF(ISERROR(MATCH($A42,$A$15:OFFSET($A42,-1,0),0)),MAX($M$15:OFFSET(M42,-1,0))+1,
                      INDEX($M$15:OFFSET(M42,-1,0),MATCH($A42,$A$15:OFFSET($A42,-1,0),0)))))</f>
        <v>3</v>
      </c>
      <c r="N42" s="167" t="str">
        <f ca="1">IF($D42&lt;&gt;"Serviço","",
         IF(AUTOEVENTO="Manual",
                IF($A42=0,"&lt;-- defina o número do agrupador",
                       OFFSET(EVENTOS!$D$15,$A42-$A$15,0)),
                OFFSET($F$15,$A42,0)))</f>
        <v>Quadra Poliesportiva</v>
      </c>
      <c r="O42" s="168"/>
      <c r="Q42" s="168"/>
      <c r="R42" s="169"/>
      <c r="S42" s="168">
        <v>1</v>
      </c>
      <c r="T42" s="169"/>
      <c r="U42" s="169"/>
      <c r="V42" s="169"/>
      <c r="W42" s="169"/>
      <c r="X42" s="169"/>
      <c r="Y42" s="169"/>
      <c r="Z42" s="170"/>
      <c r="AA42" s="168"/>
      <c r="AB42" s="169"/>
      <c r="AC42" s="169"/>
      <c r="AD42" s="169"/>
      <c r="AE42" s="169"/>
      <c r="AF42" s="169"/>
      <c r="AG42" s="169"/>
      <c r="AH42" s="170"/>
      <c r="AJ42" s="453">
        <f ca="1">IF(AND($D42="Serviço",AJ$12&lt;&gt;0,$H42&gt;0,OR(AUTOEVENTO&lt;&gt;"manual",$M42&lt;&gt;$A$15)),
        IF(Import.TipoArredondamento&lt;&gt;"TransfereGOV",
              ROUND(OFFSET($P42,0,AJ$13),15-13*ORÇAMENTO!$AF$7)/$H42*OFFSET(ORÇAMENTO!$X$15,ROW(AJ42)-ROW(AJ$15),0),
              ROUND(ROUND(OFFSET($P42,0,AJ$13),15-13*ORÇAMENTO!$AF$7)*OFFSET(ORÇAMENTO!$W$15,ROW(AJ42)-ROW(AJ$15),0),15-13*ORÇAMENTO!$AF$11)),
         0)</f>
        <v>0</v>
      </c>
      <c r="AK42" s="453">
        <f ca="1">IF(AND($D42="Serviço",AK$12&lt;&gt;0,$H42&gt;0,OR(AUTOEVENTO&lt;&gt;"manual",$M42&lt;&gt;$A$15)),
        IF(Import.TipoArredondamento&lt;&gt;"TransfereGOV",
              ROUND(OFFSET($P42,0,AK$13),15-13*ORÇAMENTO!$AF$7)/$H42*OFFSET(ORÇAMENTO!$X$15,ROW(AK42)-ROW(AK$15),0),
              ROUND(ROUND(OFFSET($P42,0,AK$13),15-13*ORÇAMENTO!$AF$7)*OFFSET(ORÇAMENTO!$W$15,ROW(AK42)-ROW(AK$15),0),15-13*ORÇAMENTO!$AF$11)),
         0)</f>
        <v>0</v>
      </c>
      <c r="AL42" s="453">
        <f ca="1">IF(AND($D42="Serviço",AL$12&lt;&gt;0,$H42&gt;0,OR(AUTOEVENTO&lt;&gt;"manual",$M42&lt;&gt;$A$15)),
        IF(Import.TipoArredondamento&lt;&gt;"TransfereGOV",
              ROUND(OFFSET($P42,0,AL$13),15-13*ORÇAMENTO!$AF$7)/$H42*OFFSET(ORÇAMENTO!$X$15,ROW(AL42)-ROW(AL$15),0),
              ROUND(ROUND(OFFSET($P42,0,AL$13),15-13*ORÇAMENTO!$AF$7)*OFFSET(ORÇAMENTO!$W$15,ROW(AL42)-ROW(AL$15),0),15-13*ORÇAMENTO!$AF$11)),
         0)</f>
        <v>666.8</v>
      </c>
      <c r="AM42" s="453">
        <f ca="1">IF(AND($D42="Serviço",AM$12&lt;&gt;0,$H42&gt;0,OR(AUTOEVENTO&lt;&gt;"manual",$M42&lt;&gt;$A$15)),
        IF(Import.TipoArredondamento&lt;&gt;"TransfereGOV",
              ROUND(OFFSET($P42,0,AM$13),15-13*ORÇAMENTO!$AF$7)/$H42*OFFSET(ORÇAMENTO!$X$15,ROW(AM42)-ROW(AM$15),0),
              ROUND(ROUND(OFFSET($P42,0,AM$13),15-13*ORÇAMENTO!$AF$7)*OFFSET(ORÇAMENTO!$W$15,ROW(AM42)-ROW(AM$15),0),15-13*ORÇAMENTO!$AF$11)),
         0)</f>
        <v>0</v>
      </c>
      <c r="AN42" s="453">
        <f ca="1">IF(AND($D42="Serviço",AN$12&lt;&gt;0,$H42&gt;0,OR(AUTOEVENTO&lt;&gt;"manual",$M42&lt;&gt;$A$15)),
        IF(Import.TipoArredondamento&lt;&gt;"TransfereGOV",
              ROUND(OFFSET($P42,0,AN$13),15-13*ORÇAMENTO!$AF$7)/$H42*OFFSET(ORÇAMENTO!$X$15,ROW(AN42)-ROW(AN$15),0),
              ROUND(ROUND(OFFSET($P42,0,AN$13),15-13*ORÇAMENTO!$AF$7)*OFFSET(ORÇAMENTO!$W$15,ROW(AN42)-ROW(AN$15),0),15-13*ORÇAMENTO!$AF$11)),
         0)</f>
        <v>0</v>
      </c>
      <c r="AO42" s="453">
        <f ca="1">IF(AND($D42="Serviço",AO$12&lt;&gt;0,$H42&gt;0,OR(AUTOEVENTO&lt;&gt;"manual",$M42&lt;&gt;$A$15)),
        IF(Import.TipoArredondamento&lt;&gt;"TransfereGOV",
              ROUND(OFFSET($P42,0,AO$13),15-13*ORÇAMENTO!$AF$7)/$H42*OFFSET(ORÇAMENTO!$X$15,ROW(AO42)-ROW(AO$15),0),
              ROUND(ROUND(OFFSET($P42,0,AO$13),15-13*ORÇAMENTO!$AF$7)*OFFSET(ORÇAMENTO!$W$15,ROW(AO42)-ROW(AO$15),0),15-13*ORÇAMENTO!$AF$11)),
         0)</f>
        <v>0</v>
      </c>
      <c r="AP42" s="453">
        <f ca="1">IF(AND($D42="Serviço",AP$12&lt;&gt;0,$H42&gt;0,OR(AUTOEVENTO&lt;&gt;"manual",$M42&lt;&gt;$A$15)),
        IF(Import.TipoArredondamento&lt;&gt;"TransfereGOV",
              ROUND(OFFSET($P42,0,AP$13),15-13*ORÇAMENTO!$AF$7)/$H42*OFFSET(ORÇAMENTO!$X$15,ROW(AP42)-ROW(AP$15),0),
              ROUND(ROUND(OFFSET($P42,0,AP$13),15-13*ORÇAMENTO!$AF$7)*OFFSET(ORÇAMENTO!$W$15,ROW(AP42)-ROW(AP$15),0),15-13*ORÇAMENTO!$AF$11)),
         0)</f>
        <v>0</v>
      </c>
      <c r="AQ42" s="453">
        <f ca="1">IF(AND($D42="Serviço",AQ$12&lt;&gt;0,$H42&gt;0,OR(AUTOEVENTO&lt;&gt;"manual",$M42&lt;&gt;$A$15)),
        IF(Import.TipoArredondamento&lt;&gt;"TransfereGOV",
              ROUND(OFFSET($P42,0,AQ$13),15-13*ORÇAMENTO!$AF$7)/$H42*OFFSET(ORÇAMENTO!$X$15,ROW(AQ42)-ROW(AQ$15),0),
              ROUND(ROUND(OFFSET($P42,0,AQ$13),15-13*ORÇAMENTO!$AF$7)*OFFSET(ORÇAMENTO!$W$15,ROW(AQ42)-ROW(AQ$15),0),15-13*ORÇAMENTO!$AF$11)),
         0)</f>
        <v>0</v>
      </c>
      <c r="AR42" s="453">
        <f ca="1">IF(AND($D42="Serviço",AR$12&lt;&gt;0,$H42&gt;0,OR(AUTOEVENTO&lt;&gt;"manual",$M42&lt;&gt;$A$15)),
        IF(Import.TipoArredondamento&lt;&gt;"TransfereGOV",
              ROUND(OFFSET($P42,0,AR$13),15-13*ORÇAMENTO!$AF$7)/$H42*OFFSET(ORÇAMENTO!$X$15,ROW(AR42)-ROW(AR$15),0),
              ROUND(ROUND(OFFSET($P42,0,AR$13),15-13*ORÇAMENTO!$AF$7)*OFFSET(ORÇAMENTO!$W$15,ROW(AR42)-ROW(AR$15),0),15-13*ORÇAMENTO!$AF$11)),
         0)</f>
        <v>0</v>
      </c>
      <c r="AS42" s="453">
        <f ca="1">IF(AND($D42="Serviço",AS$12&lt;&gt;0,$H42&gt;0,OR(AUTOEVENTO&lt;&gt;"manual",$M42&lt;&gt;$A$15)),
        IF(Import.TipoArredondamento&lt;&gt;"TransfereGOV",
              ROUND(OFFSET($P42,0,AS$13),15-13*ORÇAMENTO!$AF$7)/$H42*OFFSET(ORÇAMENTO!$X$15,ROW(AS42)-ROW(AS$15),0),
              ROUND(ROUND(OFFSET($P42,0,AS$13),15-13*ORÇAMENTO!$AF$7)*OFFSET(ORÇAMENTO!$W$15,ROW(AS42)-ROW(AS$15),0),15-13*ORÇAMENTO!$AF$11)),
         0)</f>
        <v>0</v>
      </c>
      <c r="AT42" s="453">
        <f ca="1">IF(AND($D42="Serviço",AT$12&lt;&gt;0,$H42&gt;0,OR(AUTOEVENTO&lt;&gt;"manual",$M42&lt;&gt;$A$15)),
        IF(Import.TipoArredondamento&lt;&gt;"TransfereGOV",
              ROUND(OFFSET($P42,0,AT$13),15-13*ORÇAMENTO!$AF$7)/$H42*OFFSET(ORÇAMENTO!$X$15,ROW(AT42)-ROW(AT$15),0),
              ROUND(ROUND(OFFSET($P42,0,AT$13),15-13*ORÇAMENTO!$AF$7)*OFFSET(ORÇAMENTO!$W$15,ROW(AT42)-ROW(AT$15),0),15-13*ORÇAMENTO!$AF$11)),
         0)</f>
        <v>0</v>
      </c>
      <c r="AU42" s="453">
        <f ca="1">IF(AND($D42="Serviço",AU$12&lt;&gt;0,$H42&gt;0,OR(AUTOEVENTO&lt;&gt;"manual",$M42&lt;&gt;$A$15)),
        IF(Import.TipoArredondamento&lt;&gt;"TransfereGOV",
              ROUND(OFFSET($P42,0,AU$13),15-13*ORÇAMENTO!$AF$7)/$H42*OFFSET(ORÇAMENTO!$X$15,ROW(AU42)-ROW(AU$15),0),
              ROUND(ROUND(OFFSET($P42,0,AU$13),15-13*ORÇAMENTO!$AF$7)*OFFSET(ORÇAMENTO!$W$15,ROW(AU42)-ROW(AU$15),0),15-13*ORÇAMENTO!$AF$11)),
         0)</f>
        <v>0</v>
      </c>
      <c r="AV42" s="453">
        <f ca="1">IF(AND($D42="Serviço",AV$12&lt;&gt;0,$H42&gt;0,OR(AUTOEVENTO&lt;&gt;"manual",$M42&lt;&gt;$A$15)),
        IF(Import.TipoArredondamento&lt;&gt;"TransfereGOV",
              ROUND(OFFSET($P42,0,AV$13),15-13*ORÇAMENTO!$AF$7)/$H42*OFFSET(ORÇAMENTO!$X$15,ROW(AV42)-ROW(AV$15),0),
              ROUND(ROUND(OFFSET($P42,0,AV$13),15-13*ORÇAMENTO!$AF$7)*OFFSET(ORÇAMENTO!$W$15,ROW(AV42)-ROW(AV$15),0),15-13*ORÇAMENTO!$AF$11)),
         0)</f>
        <v>0</v>
      </c>
      <c r="AW42" s="453">
        <f ca="1">IF(AND($D42="Serviço",AW$12&lt;&gt;0,$H42&gt;0,OR(AUTOEVENTO&lt;&gt;"manual",$M42&lt;&gt;$A$15)),
        IF(Import.TipoArredondamento&lt;&gt;"TransfereGOV",
              ROUND(OFFSET($P42,0,AW$13),15-13*ORÇAMENTO!$AF$7)/$H42*OFFSET(ORÇAMENTO!$X$15,ROW(AW42)-ROW(AW$15),0),
              ROUND(ROUND(OFFSET($P42,0,AW$13),15-13*ORÇAMENTO!$AF$7)*OFFSET(ORÇAMENTO!$W$15,ROW(AW42)-ROW(AW$15),0),15-13*ORÇAMENTO!$AF$11)),
         0)</f>
        <v>0</v>
      </c>
      <c r="AX42" s="453">
        <f ca="1">IF(AND($D42="Serviço",AX$12&lt;&gt;0,$H42&gt;0,OR(AUTOEVENTO&lt;&gt;"manual",$M42&lt;&gt;$A$15)),
        IF(Import.TipoArredondamento&lt;&gt;"TransfereGOV",
              ROUND(OFFSET($P42,0,AX$13),15-13*ORÇAMENTO!$AF$7)/$H42*OFFSET(ORÇAMENTO!$X$15,ROW(AX42)-ROW(AX$15),0),
              ROUND(ROUND(OFFSET($P42,0,AX$13),15-13*ORÇAMENTO!$AF$7)*OFFSET(ORÇAMENTO!$W$15,ROW(AX42)-ROW(AX$15),0),15-13*ORÇAMENTO!$AF$11)),
         0)</f>
        <v>0</v>
      </c>
      <c r="AY42" s="453">
        <f ca="1">IF(AND($D42="Serviço",AY$12&lt;&gt;0,$H42&gt;0,OR(AUTOEVENTO&lt;&gt;"manual",$M42&lt;&gt;$A$15)),
        IF(Import.TipoArredondamento&lt;&gt;"TransfereGOV",
              ROUND(OFFSET($P42,0,AY$13),15-13*ORÇAMENTO!$AF$7)/$H42*OFFSET(ORÇAMENTO!$X$15,ROW(AY42)-ROW(AY$15),0),
              ROUND(ROUND(OFFSET($P42,0,AY$13),15-13*ORÇAMENTO!$AF$7)*OFFSET(ORÇAMENTO!$W$15,ROW(AY42)-ROW(AY$15),0),15-13*ORÇAMENTO!$AF$11)),
         0)</f>
        <v>0</v>
      </c>
      <c r="AZ42" s="453">
        <f ca="1">IF(AND($D42="Serviço",AZ$12&lt;&gt;0,$H42&gt;0,OR(AUTOEVENTO&lt;&gt;"manual",$M42&lt;&gt;$A$15)),
        IF(Import.TipoArredondamento&lt;&gt;"TransfereGOV",
              ROUND(OFFSET($P42,0,AZ$13),15-13*ORÇAMENTO!$AF$7)/$H42*OFFSET(ORÇAMENTO!$X$15,ROW(AZ42)-ROW(AZ$15),0),
              ROUND(ROUND(OFFSET($P42,0,AZ$13),15-13*ORÇAMENTO!$AF$7)*OFFSET(ORÇAMENTO!$W$15,ROW(AZ42)-ROW(AZ$15),0),15-13*ORÇAMENTO!$AF$11)),
         0)</f>
        <v>0</v>
      </c>
      <c r="BA42" s="453">
        <f ca="1">IF(AND($D42="Serviço",BA$12&lt;&gt;0,$H42&gt;0,OR(AUTOEVENTO&lt;&gt;"manual",$M42&lt;&gt;$A$15)),
        IF(Import.TipoArredondamento&lt;&gt;"TransfereGOV",
              ROUND(OFFSET($P42,0,BA$13),15-13*ORÇAMENTO!$AF$7)/$H42*OFFSET(ORÇAMENTO!$X$15,ROW(BA42)-ROW(BA$15),0),
              ROUND(ROUND(OFFSET($P42,0,BA$13),15-13*ORÇAMENTO!$AF$7)*OFFSET(ORÇAMENTO!$W$15,ROW(BA42)-ROW(BA$15),0),15-13*ORÇAMENTO!$AF$11)),
         0)</f>
        <v>0</v>
      </c>
      <c r="BC42" s="171">
        <f ca="1">IF(OR($D42&lt;&gt;"Serviço",AND(AUTOEVENTO="Manual",$M42=$A$15)),0,
         IF(OFFSET(CRONOPLE!$F$15,$M42-$A$15,BC$13)=0,10^12,OFFSET(CRONOPLE!$F$15,$M42-$A$15,BC$13)))</f>
        <v>1000000000000</v>
      </c>
      <c r="BD42" s="171">
        <f ca="1">IF(OR($D42&lt;&gt;"Serviço",AND(AUTOEVENTO="Manual",$M42=$A$15)),0,
         IF(OFFSET(CRONOPLE!$F$15,$M42-$A$15,BD$13)=0,10^12,OFFSET(CRONOPLE!$F$15,$M42-$A$15,BD$13)))</f>
        <v>1000000000000</v>
      </c>
      <c r="BE42" s="171">
        <f ca="1">IF(OR($D42&lt;&gt;"Serviço",AND(AUTOEVENTO="Manual",$M42=$A$15)),0,
         IF(OFFSET(CRONOPLE!$F$15,$M42-$A$15,BE$13)=0,10^12,OFFSET(CRONOPLE!$F$15,$M42-$A$15,BE$13)))</f>
        <v>3</v>
      </c>
      <c r="BF42" s="171">
        <f ca="1">IF(OR($D42&lt;&gt;"Serviço",AND(AUTOEVENTO="Manual",$M42=$A$15)),0,
         IF(OFFSET(CRONOPLE!$F$15,$M42-$A$15,BF$13)=0,10^12,OFFSET(CRONOPLE!$F$15,$M42-$A$15,BF$13)))</f>
        <v>1000000000000</v>
      </c>
      <c r="BG42" s="171">
        <f ca="1">IF(OR($D42&lt;&gt;"Serviço",AND(AUTOEVENTO="Manual",$M42=$A$15)),0,
         IF(OFFSET(CRONOPLE!$F$15,$M42-$A$15,BG$13)=0,10^12,OFFSET(CRONOPLE!$F$15,$M42-$A$15,BG$13)))</f>
        <v>1000000000000</v>
      </c>
      <c r="BH42" s="171">
        <f ca="1">IF(OR($D42&lt;&gt;"Serviço",AND(AUTOEVENTO="Manual",$M42=$A$15)),0,
         IF(OFFSET(CRONOPLE!$F$15,$M42-$A$15,BH$13)=0,10^12,OFFSET(CRONOPLE!$F$15,$M42-$A$15,BH$13)))</f>
        <v>1000000000000</v>
      </c>
      <c r="BI42" s="171">
        <f ca="1">IF(OR($D42&lt;&gt;"Serviço",AND(AUTOEVENTO="Manual",$M42=$A$15)),0,
         IF(OFFSET(CRONOPLE!$F$15,$M42-$A$15,BI$13)=0,10^12,OFFSET(CRONOPLE!$F$15,$M42-$A$15,BI$13)))</f>
        <v>1000000000000</v>
      </c>
      <c r="BJ42" s="171">
        <f ca="1">IF(OR($D42&lt;&gt;"Serviço",AND(AUTOEVENTO="Manual",$M42=$A$15)),0,
         IF(OFFSET(CRONOPLE!$F$15,$M42-$A$15,BJ$13)=0,10^12,OFFSET(CRONOPLE!$F$15,$M42-$A$15,BJ$13)))</f>
        <v>1000000000000</v>
      </c>
      <c r="BK42" s="171">
        <f ca="1">IF(OR($D42&lt;&gt;"Serviço",AND(AUTOEVENTO="Manual",$M42=$A$15)),0,
         IF(OFFSET(CRONOPLE!$F$15,$M42-$A$15,BK$13)=0,10^12,OFFSET(CRONOPLE!$F$15,$M42-$A$15,BK$13)))</f>
        <v>1000000000000</v>
      </c>
      <c r="BL42" s="171">
        <f ca="1">IF(OR($D42&lt;&gt;"Serviço",AND(AUTOEVENTO="Manual",$M42=$A$15)),0,
         IF(OFFSET(CRONOPLE!$F$15,$M42-$A$15,BL$13)=0,10^12,OFFSET(CRONOPLE!$F$15,$M42-$A$15,BL$13)))</f>
        <v>1000000000000</v>
      </c>
      <c r="BM42" s="171">
        <f ca="1">IF(OR($D42&lt;&gt;"Serviço",AND(AUTOEVENTO="Manual",$M42=$A$15)),0,
         IF(OFFSET(CRONOPLE!$F$15,$M42-$A$15,BM$13)=0,10^12,OFFSET(CRONOPLE!$F$15,$M42-$A$15,BM$13)))</f>
        <v>1000000000000</v>
      </c>
      <c r="BN42" s="171">
        <f ca="1">IF(OR($D42&lt;&gt;"Serviço",AND(AUTOEVENTO="Manual",$M42=$A$15)),0,
         IF(OFFSET(CRONOPLE!$F$15,$M42-$A$15,BN$13)=0,10^12,OFFSET(CRONOPLE!$F$15,$M42-$A$15,BN$13)))</f>
        <v>1000000000000</v>
      </c>
      <c r="BO42" s="171">
        <f ca="1">IF(OR($D42&lt;&gt;"Serviço",AND(AUTOEVENTO="Manual",$M42=$A$15)),0,
         IF(OFFSET(CRONOPLE!$F$15,$M42-$A$15,BO$13)=0,10^12,OFFSET(CRONOPLE!$F$15,$M42-$A$15,BO$13)))</f>
        <v>1000000000000</v>
      </c>
      <c r="BP42" s="171">
        <f ca="1">IF(OR($D42&lt;&gt;"Serviço",AND(AUTOEVENTO="Manual",$M42=$A$15)),0,
         IF(OFFSET(CRONOPLE!$F$15,$M42-$A$15,BP$13)=0,10^12,OFFSET(CRONOPLE!$F$15,$M42-$A$15,BP$13)))</f>
        <v>1000000000000</v>
      </c>
      <c r="BQ42" s="171">
        <f ca="1">IF(OR($D42&lt;&gt;"Serviço",AND(AUTOEVENTO="Manual",$M42=$A$15)),0,
         IF(OFFSET(CRONOPLE!$F$15,$M42-$A$15,BQ$13)=0,10^12,OFFSET(CRONOPLE!$F$15,$M42-$A$15,BQ$13)))</f>
        <v>1000000000000</v>
      </c>
      <c r="BR42" s="171">
        <f ca="1">IF(OR($D42&lt;&gt;"Serviço",AND(AUTOEVENTO="Manual",$M42=$A$15)),0,
         IF(OFFSET(CRONOPLE!$F$15,$M42-$A$15,BR$13)=0,10^12,OFFSET(CRONOPLE!$F$15,$M42-$A$15,BR$13)))</f>
        <v>1000000000000</v>
      </c>
      <c r="BS42" s="171">
        <f ca="1">IF(OR($D42&lt;&gt;"Serviço",AND(AUTOEVENTO="Manual",$M42=$A$15)),0,
         IF(OFFSET(CRONOPLE!$F$15,$M42-$A$15,BS$13)=0,10^12,OFFSET(CRONOPLE!$F$15,$M42-$A$15,BS$13)))</f>
        <v>1000000000000</v>
      </c>
      <c r="BT42" s="171">
        <f ca="1">IF(OR($D42&lt;&gt;"Serviço",AND(AUTOEVENTO="Manual",$M42=$A$15)),0,
         IF(OFFSET(CRONOPLE!$F$15,$M42-$A$15,BT$13)=0,10^12,OFFSET(CRONOPLE!$F$15,$M42-$A$15,BT$13)))</f>
        <v>1000000000000</v>
      </c>
      <c r="BV42" s="172">
        <f ca="1">IF(OR($D42&lt;&gt;"Serviço",AND(AUTOEVENTO="Manual",$M42=$A$15),$M42&gt;(ROW(PLE.lastrow)-ROW(PLE.firstrow))),0,
           IF(OFFSET(PLE!$G$15,$M42-$A$15,BV$13)="",10^12,OFFSET(PLE!$G$15,$M42-$A$15,BV$13)))</f>
        <v>1000000000000</v>
      </c>
      <c r="BW42" s="172">
        <f ca="1">IF(OR($D42&lt;&gt;"Serviço",AND(AUTOEVENTO="Manual",$M42=$A$15),$M42&gt;(ROW(PLE.lastrow)-ROW(PLE.firstrow))),0,
           IF(OFFSET(PLE!$G$15,$M42-$A$15,BW$13)="",10^12,OFFSET(PLE!$G$15,$M42-$A$15,BW$13)))</f>
        <v>1000000000000</v>
      </c>
      <c r="BX42" s="172">
        <f ca="1">IF(OR($D42&lt;&gt;"Serviço",AND(AUTOEVENTO="Manual",$M42=$A$15),$M42&gt;(ROW(PLE.lastrow)-ROW(PLE.firstrow))),0,
           IF(OFFSET(PLE!$G$15,$M42-$A$15,BX$13)="",10^12,OFFSET(PLE!$G$15,$M42-$A$15,BX$13)))</f>
        <v>1000000000000</v>
      </c>
      <c r="BY42" s="172">
        <f ca="1">IF(OR($D42&lt;&gt;"Serviço",AND(AUTOEVENTO="Manual",$M42=$A$15),$M42&gt;(ROW(PLE.lastrow)-ROW(PLE.firstrow))),0,
           IF(OFFSET(PLE!$G$15,$M42-$A$15,BY$13)="",10^12,OFFSET(PLE!$G$15,$M42-$A$15,BY$13)))</f>
        <v>1000000000000</v>
      </c>
      <c r="BZ42" s="172">
        <f ca="1">IF(OR($D42&lt;&gt;"Serviço",AND(AUTOEVENTO="Manual",$M42=$A$15),$M42&gt;(ROW(PLE.lastrow)-ROW(PLE.firstrow))),0,
           IF(OFFSET(PLE!$G$15,$M42-$A$15,BZ$13)="",10^12,OFFSET(PLE!$G$15,$M42-$A$15,BZ$13)))</f>
        <v>1000000000000</v>
      </c>
      <c r="CA42" s="172">
        <f ca="1">IF(OR($D42&lt;&gt;"Serviço",AND(AUTOEVENTO="Manual",$M42=$A$15),$M42&gt;(ROW(PLE.lastrow)-ROW(PLE.firstrow))),0,
           IF(OFFSET(PLE!$G$15,$M42-$A$15,CA$13)="",10^12,OFFSET(PLE!$G$15,$M42-$A$15,CA$13)))</f>
        <v>1000000000000</v>
      </c>
      <c r="CB42" s="172">
        <f ca="1">IF(OR($D42&lt;&gt;"Serviço",AND(AUTOEVENTO="Manual",$M42=$A$15),$M42&gt;(ROW(PLE.lastrow)-ROW(PLE.firstrow))),0,
           IF(OFFSET(PLE!$G$15,$M42-$A$15,CB$13)="",10^12,OFFSET(PLE!$G$15,$M42-$A$15,CB$13)))</f>
        <v>1000000000000</v>
      </c>
      <c r="CC42" s="172">
        <f ca="1">IF(OR($D42&lt;&gt;"Serviço",AND(AUTOEVENTO="Manual",$M42=$A$15),$M42&gt;(ROW(PLE.lastrow)-ROW(PLE.firstrow))),0,
           IF(OFFSET(PLE!$G$15,$M42-$A$15,CC$13)="",10^12,OFFSET(PLE!$G$15,$M42-$A$15,CC$13)))</f>
        <v>1000000000000</v>
      </c>
      <c r="CD42" s="172">
        <f ca="1">IF(OR($D42&lt;&gt;"Serviço",AND(AUTOEVENTO="Manual",$M42=$A$15),$M42&gt;(ROW(PLE.lastrow)-ROW(PLE.firstrow))),0,
           IF(OFFSET(PLE!$G$15,$M42-$A$15,CD$13)="",10^12,OFFSET(PLE!$G$15,$M42-$A$15,CD$13)))</f>
        <v>1000000000000</v>
      </c>
      <c r="CE42" s="172">
        <f ca="1">IF(OR($D42&lt;&gt;"Serviço",AND(AUTOEVENTO="Manual",$M42=$A$15),$M42&gt;(ROW(PLE.lastrow)-ROW(PLE.firstrow))),0,
           IF(OFFSET(PLE!$G$15,$M42-$A$15,CE$13)="",10^12,OFFSET(PLE!$G$15,$M42-$A$15,CE$13)))</f>
        <v>1000000000000</v>
      </c>
      <c r="CF42" s="172">
        <f ca="1">IF(OR($D42&lt;&gt;"Serviço",AND(AUTOEVENTO="Manual",$M42=$A$15),$M42&gt;(ROW(PLE.lastrow)-ROW(PLE.firstrow))),0,
           IF(OFFSET(PLE!$G$15,$M42-$A$15,CF$13)="",10^12,OFFSET(PLE!$G$15,$M42-$A$15,CF$13)))</f>
        <v>1000000000000</v>
      </c>
      <c r="CG42" s="172">
        <f ca="1">IF(OR($D42&lt;&gt;"Serviço",AND(AUTOEVENTO="Manual",$M42=$A$15),$M42&gt;(ROW(PLE.lastrow)-ROW(PLE.firstrow))),0,
           IF(OFFSET(PLE!$G$15,$M42-$A$15,CG$13)="",10^12,OFFSET(PLE!$G$15,$M42-$A$15,CG$13)))</f>
        <v>1000000000000</v>
      </c>
      <c r="CH42" s="172">
        <f ca="1">IF(OR($D42&lt;&gt;"Serviço",AND(AUTOEVENTO="Manual",$M42=$A$15),$M42&gt;(ROW(PLE.lastrow)-ROW(PLE.firstrow))),0,
           IF(OFFSET(PLE!$G$15,$M42-$A$15,CH$13)="",10^12,OFFSET(PLE!$G$15,$M42-$A$15,CH$13)))</f>
        <v>1000000000000</v>
      </c>
      <c r="CI42" s="172">
        <f ca="1">IF(OR($D42&lt;&gt;"Serviço",AND(AUTOEVENTO="Manual",$M42=$A$15),$M42&gt;(ROW(PLE.lastrow)-ROW(PLE.firstrow))),0,
           IF(OFFSET(PLE!$G$15,$M42-$A$15,CI$13)="",10^12,OFFSET(PLE!$G$15,$M42-$A$15,CI$13)))</f>
        <v>1000000000000</v>
      </c>
      <c r="CJ42" s="172">
        <f ca="1">IF(OR($D42&lt;&gt;"Serviço",AND(AUTOEVENTO="Manual",$M42=$A$15),$M42&gt;(ROW(PLE.lastrow)-ROW(PLE.firstrow))),0,
           IF(OFFSET(PLE!$G$15,$M42-$A$15,CJ$13)="",10^12,OFFSET(PLE!$G$15,$M42-$A$15,CJ$13)))</f>
        <v>1000000000000</v>
      </c>
      <c r="CK42" s="172">
        <f ca="1">IF(OR($D42&lt;&gt;"Serviço",AND(AUTOEVENTO="Manual",$M42=$A$15),$M42&gt;(ROW(PLE.lastrow)-ROW(PLE.firstrow))),0,
           IF(OFFSET(PLE!$G$15,$M42-$A$15,CK$13)="",10^12,OFFSET(PLE!$G$15,$M42-$A$15,CK$13)))</f>
        <v>1000000000000</v>
      </c>
      <c r="CL42" s="172">
        <f ca="1">IF(OR($D42&lt;&gt;"Serviço",AND(AUTOEVENTO="Manual",$M42=$A$15),$M42&gt;(ROW(PLE.lastrow)-ROW(PLE.firstrow))),0,
           IF(OFFSET(PLE!$G$15,$M42-$A$15,CL$13)="",10^12,OFFSET(PLE!$G$15,$M42-$A$15,CL$13)))</f>
        <v>1000000000000</v>
      </c>
      <c r="CM42" s="172">
        <f ca="1">IF(OR($D42&lt;&gt;"Serviço",AND(AUTOEVENTO="Manual",$M42=$A$15),$M42&gt;(ROW(PLE.lastrow)-ROW(PLE.firstrow))),0,
           IF(OFFSET(PLE!$G$15,$M42-$A$15,CM$13)="",10^12,OFFSET(PLE!$G$15,$M42-$A$15,CM$13)))</f>
        <v>1000000000000</v>
      </c>
    </row>
    <row r="43" spans="1:91" s="673" customFormat="1" ht="25.5" x14ac:dyDescent="0.2">
      <c r="A43" s="669">
        <f t="shared" ca="1" si="10"/>
        <v>3</v>
      </c>
      <c r="B43" s="669" t="str">
        <f ca="1">OFFSET(ORÇAMENTO!C$15,ROW(B43)-ROW(B$15),0)</f>
        <v>S</v>
      </c>
      <c r="C43" s="669" t="str">
        <f ca="1">OFFSET(ORÇAMENTO!L$15,ROW(C43)-ROW(C$15),0)</f>
        <v>F</v>
      </c>
      <c r="D43" s="116" t="str">
        <f ca="1">OFFSET(ORÇAMENTO!N$15,ROW(D43)-ROW(D$15),0)</f>
        <v>Serviço</v>
      </c>
      <c r="E43" s="117" t="str">
        <f ca="1">OFFSET(ORÇAMENTO!O$15,ROW(E43)-ROW(E$15),0)</f>
        <v>1.3.6.</v>
      </c>
      <c r="F43" s="163" t="str">
        <f ca="1">OFFSET(ORÇAMENTO!R$15,ROW(F43)-ROW(F$15),0)</f>
        <v>QD.03 - DEMARCAÇÃO DE QUADRA COM TINTA A BASE DE BORRACHA CLORADA - BASQUETE</v>
      </c>
      <c r="G43" s="164" t="str">
        <f ca="1">IF($D43&lt;&gt;"Serviço","",OFFSET(ORÇAMENTO!S$15,ROW(G43)-ROW(G$15),0))</f>
        <v>UN</v>
      </c>
      <c r="H43" s="122">
        <f ca="1">IF($D43&lt;&gt;"Serviço",0,IF(ACOMPANHAMENTO="BM",ROUND(OFFSET(ORÇAMENTO!AJ$15,ROW(H43)-ROW(H$15),0),15-13*ORÇAMENTO!$AF$7),SUMPRODUCT(($Q$1:$AI$1=1)*ROUND($Q43:$AI43,15-13*ORÇAMENTO!$AF$7))))</f>
        <v>1</v>
      </c>
      <c r="I43" s="468" t="s">
        <v>1117</v>
      </c>
      <c r="J43" s="665" t="e">
        <f ca="1">IF(OR(B43&lt;&gt;"S",CÁLCULO.FrentesPreenchidas=0),"",IF(AND(ACOMPANHAMENTO="PLE",AUTOEVENTO="Manual",OR(H43&gt;0,ORÇAMENTO!AC43="QUANT."),OR(K43="",M43=0,N43="")),"►",IF(AND(ACOMPANHAMENTO="PLE",ORÇAMENTO!AC43="QUANT."),"►►",IF(AND(COUNTIF($P$11:$AI$11,"▼")=0,H43&gt;0,I43=""),"◄",""))))</f>
        <v>#NAME?</v>
      </c>
      <c r="K43" s="666" t="s">
        <v>1274</v>
      </c>
      <c r="L43" s="165" t="s">
        <v>765</v>
      </c>
      <c r="M43" s="166">
        <f ca="1">IF($D43&lt;&gt;"Serviço","",
          IF(AUTOEVENTO="manual",$A43,
                IF(ISERROR(MATCH($A43,$A$15:OFFSET($A43,-1,0),0)),MAX($M$15:OFFSET(M43,-1,0))+1,
                      INDEX($M$15:OFFSET(M43,-1,0),MATCH($A43,$A$15:OFFSET($A43,-1,0),0)))))</f>
        <v>3</v>
      </c>
      <c r="N43" s="167" t="str">
        <f ca="1">IF($D43&lt;&gt;"Serviço","",
         IF(AUTOEVENTO="Manual",
                IF($A43=0,"&lt;-- defina o número do agrupador",
                       OFFSET(EVENTOS!$D$15,$A43-$A$15,0)),
                OFFSET($F$15,$A43,0)))</f>
        <v>Quadra Poliesportiva</v>
      </c>
      <c r="O43" s="168"/>
      <c r="Q43" s="168"/>
      <c r="R43" s="169"/>
      <c r="S43" s="168">
        <v>1</v>
      </c>
      <c r="T43" s="169"/>
      <c r="U43" s="169"/>
      <c r="V43" s="169"/>
      <c r="W43" s="169"/>
      <c r="X43" s="169"/>
      <c r="Y43" s="169"/>
      <c r="Z43" s="170"/>
      <c r="AA43" s="168"/>
      <c r="AB43" s="169"/>
      <c r="AC43" s="169"/>
      <c r="AD43" s="169"/>
      <c r="AE43" s="169"/>
      <c r="AF43" s="169"/>
      <c r="AG43" s="169"/>
      <c r="AH43" s="170"/>
      <c r="AJ43" s="453">
        <f ca="1">IF(AND($D43="Serviço",AJ$12&lt;&gt;0,$H43&gt;0,OR(AUTOEVENTO&lt;&gt;"manual",$M43&lt;&gt;$A$15)),
        IF(Import.TipoArredondamento&lt;&gt;"TransfereGOV",
              ROUND(OFFSET($P43,0,AJ$13),15-13*ORÇAMENTO!$AF$7)/$H43*OFFSET(ORÇAMENTO!$X$15,ROW(AJ43)-ROW(AJ$15),0),
              ROUND(ROUND(OFFSET($P43,0,AJ$13),15-13*ORÇAMENTO!$AF$7)*OFFSET(ORÇAMENTO!$W$15,ROW(AJ43)-ROW(AJ$15),0),15-13*ORÇAMENTO!$AF$11)),
         0)</f>
        <v>0</v>
      </c>
      <c r="AK43" s="453">
        <f ca="1">IF(AND($D43="Serviço",AK$12&lt;&gt;0,$H43&gt;0,OR(AUTOEVENTO&lt;&gt;"manual",$M43&lt;&gt;$A$15)),
        IF(Import.TipoArredondamento&lt;&gt;"TransfereGOV",
              ROUND(OFFSET($P43,0,AK$13),15-13*ORÇAMENTO!$AF$7)/$H43*OFFSET(ORÇAMENTO!$X$15,ROW(AK43)-ROW(AK$15),0),
              ROUND(ROUND(OFFSET($P43,0,AK$13),15-13*ORÇAMENTO!$AF$7)*OFFSET(ORÇAMENTO!$W$15,ROW(AK43)-ROW(AK$15),0),15-13*ORÇAMENTO!$AF$11)),
         0)</f>
        <v>0</v>
      </c>
      <c r="AL43" s="453">
        <f ca="1">IF(AND($D43="Serviço",AL$12&lt;&gt;0,$H43&gt;0,OR(AUTOEVENTO&lt;&gt;"manual",$M43&lt;&gt;$A$15)),
        IF(Import.TipoArredondamento&lt;&gt;"TransfereGOV",
              ROUND(OFFSET($P43,0,AL$13),15-13*ORÇAMENTO!$AF$7)/$H43*OFFSET(ORÇAMENTO!$X$15,ROW(AL43)-ROW(AL$15),0),
              ROUND(ROUND(OFFSET($P43,0,AL$13),15-13*ORÇAMENTO!$AF$7)*OFFSET(ORÇAMENTO!$W$15,ROW(AL43)-ROW(AL$15),0),15-13*ORÇAMENTO!$AF$11)),
         0)</f>
        <v>889.07</v>
      </c>
      <c r="AM43" s="453">
        <f ca="1">IF(AND($D43="Serviço",AM$12&lt;&gt;0,$H43&gt;0,OR(AUTOEVENTO&lt;&gt;"manual",$M43&lt;&gt;$A$15)),
        IF(Import.TipoArredondamento&lt;&gt;"TransfereGOV",
              ROUND(OFFSET($P43,0,AM$13),15-13*ORÇAMENTO!$AF$7)/$H43*OFFSET(ORÇAMENTO!$X$15,ROW(AM43)-ROW(AM$15),0),
              ROUND(ROUND(OFFSET($P43,0,AM$13),15-13*ORÇAMENTO!$AF$7)*OFFSET(ORÇAMENTO!$W$15,ROW(AM43)-ROW(AM$15),0),15-13*ORÇAMENTO!$AF$11)),
         0)</f>
        <v>0</v>
      </c>
      <c r="AN43" s="453">
        <f ca="1">IF(AND($D43="Serviço",AN$12&lt;&gt;0,$H43&gt;0,OR(AUTOEVENTO&lt;&gt;"manual",$M43&lt;&gt;$A$15)),
        IF(Import.TipoArredondamento&lt;&gt;"TransfereGOV",
              ROUND(OFFSET($P43,0,AN$13),15-13*ORÇAMENTO!$AF$7)/$H43*OFFSET(ORÇAMENTO!$X$15,ROW(AN43)-ROW(AN$15),0),
              ROUND(ROUND(OFFSET($P43,0,AN$13),15-13*ORÇAMENTO!$AF$7)*OFFSET(ORÇAMENTO!$W$15,ROW(AN43)-ROW(AN$15),0),15-13*ORÇAMENTO!$AF$11)),
         0)</f>
        <v>0</v>
      </c>
      <c r="AO43" s="453">
        <f ca="1">IF(AND($D43="Serviço",AO$12&lt;&gt;0,$H43&gt;0,OR(AUTOEVENTO&lt;&gt;"manual",$M43&lt;&gt;$A$15)),
        IF(Import.TipoArredondamento&lt;&gt;"TransfereGOV",
              ROUND(OFFSET($P43,0,AO$13),15-13*ORÇAMENTO!$AF$7)/$H43*OFFSET(ORÇAMENTO!$X$15,ROW(AO43)-ROW(AO$15),0),
              ROUND(ROUND(OFFSET($P43,0,AO$13),15-13*ORÇAMENTO!$AF$7)*OFFSET(ORÇAMENTO!$W$15,ROW(AO43)-ROW(AO$15),0),15-13*ORÇAMENTO!$AF$11)),
         0)</f>
        <v>0</v>
      </c>
      <c r="AP43" s="453">
        <f ca="1">IF(AND($D43="Serviço",AP$12&lt;&gt;0,$H43&gt;0,OR(AUTOEVENTO&lt;&gt;"manual",$M43&lt;&gt;$A$15)),
        IF(Import.TipoArredondamento&lt;&gt;"TransfereGOV",
              ROUND(OFFSET($P43,0,AP$13),15-13*ORÇAMENTO!$AF$7)/$H43*OFFSET(ORÇAMENTO!$X$15,ROW(AP43)-ROW(AP$15),0),
              ROUND(ROUND(OFFSET($P43,0,AP$13),15-13*ORÇAMENTO!$AF$7)*OFFSET(ORÇAMENTO!$W$15,ROW(AP43)-ROW(AP$15),0),15-13*ORÇAMENTO!$AF$11)),
         0)</f>
        <v>0</v>
      </c>
      <c r="AQ43" s="453">
        <f ca="1">IF(AND($D43="Serviço",AQ$12&lt;&gt;0,$H43&gt;0,OR(AUTOEVENTO&lt;&gt;"manual",$M43&lt;&gt;$A$15)),
        IF(Import.TipoArredondamento&lt;&gt;"TransfereGOV",
              ROUND(OFFSET($P43,0,AQ$13),15-13*ORÇAMENTO!$AF$7)/$H43*OFFSET(ORÇAMENTO!$X$15,ROW(AQ43)-ROW(AQ$15),0),
              ROUND(ROUND(OFFSET($P43,0,AQ$13),15-13*ORÇAMENTO!$AF$7)*OFFSET(ORÇAMENTO!$W$15,ROW(AQ43)-ROW(AQ$15),0),15-13*ORÇAMENTO!$AF$11)),
         0)</f>
        <v>0</v>
      </c>
      <c r="AR43" s="453">
        <f ca="1">IF(AND($D43="Serviço",AR$12&lt;&gt;0,$H43&gt;0,OR(AUTOEVENTO&lt;&gt;"manual",$M43&lt;&gt;$A$15)),
        IF(Import.TipoArredondamento&lt;&gt;"TransfereGOV",
              ROUND(OFFSET($P43,0,AR$13),15-13*ORÇAMENTO!$AF$7)/$H43*OFFSET(ORÇAMENTO!$X$15,ROW(AR43)-ROW(AR$15),0),
              ROUND(ROUND(OFFSET($P43,0,AR$13),15-13*ORÇAMENTO!$AF$7)*OFFSET(ORÇAMENTO!$W$15,ROW(AR43)-ROW(AR$15),0),15-13*ORÇAMENTO!$AF$11)),
         0)</f>
        <v>0</v>
      </c>
      <c r="AS43" s="453">
        <f ca="1">IF(AND($D43="Serviço",AS$12&lt;&gt;0,$H43&gt;0,OR(AUTOEVENTO&lt;&gt;"manual",$M43&lt;&gt;$A$15)),
        IF(Import.TipoArredondamento&lt;&gt;"TransfereGOV",
              ROUND(OFFSET($P43,0,AS$13),15-13*ORÇAMENTO!$AF$7)/$H43*OFFSET(ORÇAMENTO!$X$15,ROW(AS43)-ROW(AS$15),0),
              ROUND(ROUND(OFFSET($P43,0,AS$13),15-13*ORÇAMENTO!$AF$7)*OFFSET(ORÇAMENTO!$W$15,ROW(AS43)-ROW(AS$15),0),15-13*ORÇAMENTO!$AF$11)),
         0)</f>
        <v>0</v>
      </c>
      <c r="AT43" s="453">
        <f ca="1">IF(AND($D43="Serviço",AT$12&lt;&gt;0,$H43&gt;0,OR(AUTOEVENTO&lt;&gt;"manual",$M43&lt;&gt;$A$15)),
        IF(Import.TipoArredondamento&lt;&gt;"TransfereGOV",
              ROUND(OFFSET($P43,0,AT$13),15-13*ORÇAMENTO!$AF$7)/$H43*OFFSET(ORÇAMENTO!$X$15,ROW(AT43)-ROW(AT$15),0),
              ROUND(ROUND(OFFSET($P43,0,AT$13),15-13*ORÇAMENTO!$AF$7)*OFFSET(ORÇAMENTO!$W$15,ROW(AT43)-ROW(AT$15),0),15-13*ORÇAMENTO!$AF$11)),
         0)</f>
        <v>0</v>
      </c>
      <c r="AU43" s="453">
        <f ca="1">IF(AND($D43="Serviço",AU$12&lt;&gt;0,$H43&gt;0,OR(AUTOEVENTO&lt;&gt;"manual",$M43&lt;&gt;$A$15)),
        IF(Import.TipoArredondamento&lt;&gt;"TransfereGOV",
              ROUND(OFFSET($P43,0,AU$13),15-13*ORÇAMENTO!$AF$7)/$H43*OFFSET(ORÇAMENTO!$X$15,ROW(AU43)-ROW(AU$15),0),
              ROUND(ROUND(OFFSET($P43,0,AU$13),15-13*ORÇAMENTO!$AF$7)*OFFSET(ORÇAMENTO!$W$15,ROW(AU43)-ROW(AU$15),0),15-13*ORÇAMENTO!$AF$11)),
         0)</f>
        <v>0</v>
      </c>
      <c r="AV43" s="453">
        <f ca="1">IF(AND($D43="Serviço",AV$12&lt;&gt;0,$H43&gt;0,OR(AUTOEVENTO&lt;&gt;"manual",$M43&lt;&gt;$A$15)),
        IF(Import.TipoArredondamento&lt;&gt;"TransfereGOV",
              ROUND(OFFSET($P43,0,AV$13),15-13*ORÇAMENTO!$AF$7)/$H43*OFFSET(ORÇAMENTO!$X$15,ROW(AV43)-ROW(AV$15),0),
              ROUND(ROUND(OFFSET($P43,0,AV$13),15-13*ORÇAMENTO!$AF$7)*OFFSET(ORÇAMENTO!$W$15,ROW(AV43)-ROW(AV$15),0),15-13*ORÇAMENTO!$AF$11)),
         0)</f>
        <v>0</v>
      </c>
      <c r="AW43" s="453">
        <f ca="1">IF(AND($D43="Serviço",AW$12&lt;&gt;0,$H43&gt;0,OR(AUTOEVENTO&lt;&gt;"manual",$M43&lt;&gt;$A$15)),
        IF(Import.TipoArredondamento&lt;&gt;"TransfereGOV",
              ROUND(OFFSET($P43,0,AW$13),15-13*ORÇAMENTO!$AF$7)/$H43*OFFSET(ORÇAMENTO!$X$15,ROW(AW43)-ROW(AW$15),0),
              ROUND(ROUND(OFFSET($P43,0,AW$13),15-13*ORÇAMENTO!$AF$7)*OFFSET(ORÇAMENTO!$W$15,ROW(AW43)-ROW(AW$15),0),15-13*ORÇAMENTO!$AF$11)),
         0)</f>
        <v>0</v>
      </c>
      <c r="AX43" s="453">
        <f ca="1">IF(AND($D43="Serviço",AX$12&lt;&gt;0,$H43&gt;0,OR(AUTOEVENTO&lt;&gt;"manual",$M43&lt;&gt;$A$15)),
        IF(Import.TipoArredondamento&lt;&gt;"TransfereGOV",
              ROUND(OFFSET($P43,0,AX$13),15-13*ORÇAMENTO!$AF$7)/$H43*OFFSET(ORÇAMENTO!$X$15,ROW(AX43)-ROW(AX$15),0),
              ROUND(ROUND(OFFSET($P43,0,AX$13),15-13*ORÇAMENTO!$AF$7)*OFFSET(ORÇAMENTO!$W$15,ROW(AX43)-ROW(AX$15),0),15-13*ORÇAMENTO!$AF$11)),
         0)</f>
        <v>0</v>
      </c>
      <c r="AY43" s="453">
        <f ca="1">IF(AND($D43="Serviço",AY$12&lt;&gt;0,$H43&gt;0,OR(AUTOEVENTO&lt;&gt;"manual",$M43&lt;&gt;$A$15)),
        IF(Import.TipoArredondamento&lt;&gt;"TransfereGOV",
              ROUND(OFFSET($P43,0,AY$13),15-13*ORÇAMENTO!$AF$7)/$H43*OFFSET(ORÇAMENTO!$X$15,ROW(AY43)-ROW(AY$15),0),
              ROUND(ROUND(OFFSET($P43,0,AY$13),15-13*ORÇAMENTO!$AF$7)*OFFSET(ORÇAMENTO!$W$15,ROW(AY43)-ROW(AY$15),0),15-13*ORÇAMENTO!$AF$11)),
         0)</f>
        <v>0</v>
      </c>
      <c r="AZ43" s="453">
        <f ca="1">IF(AND($D43="Serviço",AZ$12&lt;&gt;0,$H43&gt;0,OR(AUTOEVENTO&lt;&gt;"manual",$M43&lt;&gt;$A$15)),
        IF(Import.TipoArredondamento&lt;&gt;"TransfereGOV",
              ROUND(OFFSET($P43,0,AZ$13),15-13*ORÇAMENTO!$AF$7)/$H43*OFFSET(ORÇAMENTO!$X$15,ROW(AZ43)-ROW(AZ$15),0),
              ROUND(ROUND(OFFSET($P43,0,AZ$13),15-13*ORÇAMENTO!$AF$7)*OFFSET(ORÇAMENTO!$W$15,ROW(AZ43)-ROW(AZ$15),0),15-13*ORÇAMENTO!$AF$11)),
         0)</f>
        <v>0</v>
      </c>
      <c r="BA43" s="453">
        <f ca="1">IF(AND($D43="Serviço",BA$12&lt;&gt;0,$H43&gt;0,OR(AUTOEVENTO&lt;&gt;"manual",$M43&lt;&gt;$A$15)),
        IF(Import.TipoArredondamento&lt;&gt;"TransfereGOV",
              ROUND(OFFSET($P43,0,BA$13),15-13*ORÇAMENTO!$AF$7)/$H43*OFFSET(ORÇAMENTO!$X$15,ROW(BA43)-ROW(BA$15),0),
              ROUND(ROUND(OFFSET($P43,0,BA$13),15-13*ORÇAMENTO!$AF$7)*OFFSET(ORÇAMENTO!$W$15,ROW(BA43)-ROW(BA$15),0),15-13*ORÇAMENTO!$AF$11)),
         0)</f>
        <v>0</v>
      </c>
      <c r="BC43" s="171">
        <f ca="1">IF(OR($D43&lt;&gt;"Serviço",AND(AUTOEVENTO="Manual",$M43=$A$15)),0,
         IF(OFFSET(CRONOPLE!$F$15,$M43-$A$15,BC$13)=0,10^12,OFFSET(CRONOPLE!$F$15,$M43-$A$15,BC$13)))</f>
        <v>1000000000000</v>
      </c>
      <c r="BD43" s="171">
        <f ca="1">IF(OR($D43&lt;&gt;"Serviço",AND(AUTOEVENTO="Manual",$M43=$A$15)),0,
         IF(OFFSET(CRONOPLE!$F$15,$M43-$A$15,BD$13)=0,10^12,OFFSET(CRONOPLE!$F$15,$M43-$A$15,BD$13)))</f>
        <v>1000000000000</v>
      </c>
      <c r="BE43" s="171">
        <f ca="1">IF(OR($D43&lt;&gt;"Serviço",AND(AUTOEVENTO="Manual",$M43=$A$15)),0,
         IF(OFFSET(CRONOPLE!$F$15,$M43-$A$15,BE$13)=0,10^12,OFFSET(CRONOPLE!$F$15,$M43-$A$15,BE$13)))</f>
        <v>3</v>
      </c>
      <c r="BF43" s="171">
        <f ca="1">IF(OR($D43&lt;&gt;"Serviço",AND(AUTOEVENTO="Manual",$M43=$A$15)),0,
         IF(OFFSET(CRONOPLE!$F$15,$M43-$A$15,BF$13)=0,10^12,OFFSET(CRONOPLE!$F$15,$M43-$A$15,BF$13)))</f>
        <v>1000000000000</v>
      </c>
      <c r="BG43" s="171">
        <f ca="1">IF(OR($D43&lt;&gt;"Serviço",AND(AUTOEVENTO="Manual",$M43=$A$15)),0,
         IF(OFFSET(CRONOPLE!$F$15,$M43-$A$15,BG$13)=0,10^12,OFFSET(CRONOPLE!$F$15,$M43-$A$15,BG$13)))</f>
        <v>1000000000000</v>
      </c>
      <c r="BH43" s="171">
        <f ca="1">IF(OR($D43&lt;&gt;"Serviço",AND(AUTOEVENTO="Manual",$M43=$A$15)),0,
         IF(OFFSET(CRONOPLE!$F$15,$M43-$A$15,BH$13)=0,10^12,OFFSET(CRONOPLE!$F$15,$M43-$A$15,BH$13)))</f>
        <v>1000000000000</v>
      </c>
      <c r="BI43" s="171">
        <f ca="1">IF(OR($D43&lt;&gt;"Serviço",AND(AUTOEVENTO="Manual",$M43=$A$15)),0,
         IF(OFFSET(CRONOPLE!$F$15,$M43-$A$15,BI$13)=0,10^12,OFFSET(CRONOPLE!$F$15,$M43-$A$15,BI$13)))</f>
        <v>1000000000000</v>
      </c>
      <c r="BJ43" s="171">
        <f ca="1">IF(OR($D43&lt;&gt;"Serviço",AND(AUTOEVENTO="Manual",$M43=$A$15)),0,
         IF(OFFSET(CRONOPLE!$F$15,$M43-$A$15,BJ$13)=0,10^12,OFFSET(CRONOPLE!$F$15,$M43-$A$15,BJ$13)))</f>
        <v>1000000000000</v>
      </c>
      <c r="BK43" s="171">
        <f ca="1">IF(OR($D43&lt;&gt;"Serviço",AND(AUTOEVENTO="Manual",$M43=$A$15)),0,
         IF(OFFSET(CRONOPLE!$F$15,$M43-$A$15,BK$13)=0,10^12,OFFSET(CRONOPLE!$F$15,$M43-$A$15,BK$13)))</f>
        <v>1000000000000</v>
      </c>
      <c r="BL43" s="171">
        <f ca="1">IF(OR($D43&lt;&gt;"Serviço",AND(AUTOEVENTO="Manual",$M43=$A$15)),0,
         IF(OFFSET(CRONOPLE!$F$15,$M43-$A$15,BL$13)=0,10^12,OFFSET(CRONOPLE!$F$15,$M43-$A$15,BL$13)))</f>
        <v>1000000000000</v>
      </c>
      <c r="BM43" s="171">
        <f ca="1">IF(OR($D43&lt;&gt;"Serviço",AND(AUTOEVENTO="Manual",$M43=$A$15)),0,
         IF(OFFSET(CRONOPLE!$F$15,$M43-$A$15,BM$13)=0,10^12,OFFSET(CRONOPLE!$F$15,$M43-$A$15,BM$13)))</f>
        <v>1000000000000</v>
      </c>
      <c r="BN43" s="171">
        <f ca="1">IF(OR($D43&lt;&gt;"Serviço",AND(AUTOEVENTO="Manual",$M43=$A$15)),0,
         IF(OFFSET(CRONOPLE!$F$15,$M43-$A$15,BN$13)=0,10^12,OFFSET(CRONOPLE!$F$15,$M43-$A$15,BN$13)))</f>
        <v>1000000000000</v>
      </c>
      <c r="BO43" s="171">
        <f ca="1">IF(OR($D43&lt;&gt;"Serviço",AND(AUTOEVENTO="Manual",$M43=$A$15)),0,
         IF(OFFSET(CRONOPLE!$F$15,$M43-$A$15,BO$13)=0,10^12,OFFSET(CRONOPLE!$F$15,$M43-$A$15,BO$13)))</f>
        <v>1000000000000</v>
      </c>
      <c r="BP43" s="171">
        <f ca="1">IF(OR($D43&lt;&gt;"Serviço",AND(AUTOEVENTO="Manual",$M43=$A$15)),0,
         IF(OFFSET(CRONOPLE!$F$15,$M43-$A$15,BP$13)=0,10^12,OFFSET(CRONOPLE!$F$15,$M43-$A$15,BP$13)))</f>
        <v>1000000000000</v>
      </c>
      <c r="BQ43" s="171">
        <f ca="1">IF(OR($D43&lt;&gt;"Serviço",AND(AUTOEVENTO="Manual",$M43=$A$15)),0,
         IF(OFFSET(CRONOPLE!$F$15,$M43-$A$15,BQ$13)=0,10^12,OFFSET(CRONOPLE!$F$15,$M43-$A$15,BQ$13)))</f>
        <v>1000000000000</v>
      </c>
      <c r="BR43" s="171">
        <f ca="1">IF(OR($D43&lt;&gt;"Serviço",AND(AUTOEVENTO="Manual",$M43=$A$15)),0,
         IF(OFFSET(CRONOPLE!$F$15,$M43-$A$15,BR$13)=0,10^12,OFFSET(CRONOPLE!$F$15,$M43-$A$15,BR$13)))</f>
        <v>1000000000000</v>
      </c>
      <c r="BS43" s="171">
        <f ca="1">IF(OR($D43&lt;&gt;"Serviço",AND(AUTOEVENTO="Manual",$M43=$A$15)),0,
         IF(OFFSET(CRONOPLE!$F$15,$M43-$A$15,BS$13)=0,10^12,OFFSET(CRONOPLE!$F$15,$M43-$A$15,BS$13)))</f>
        <v>1000000000000</v>
      </c>
      <c r="BT43" s="171">
        <f ca="1">IF(OR($D43&lt;&gt;"Serviço",AND(AUTOEVENTO="Manual",$M43=$A$15)),0,
         IF(OFFSET(CRONOPLE!$F$15,$M43-$A$15,BT$13)=0,10^12,OFFSET(CRONOPLE!$F$15,$M43-$A$15,BT$13)))</f>
        <v>1000000000000</v>
      </c>
      <c r="BV43" s="172">
        <f ca="1">IF(OR($D43&lt;&gt;"Serviço",AND(AUTOEVENTO="Manual",$M43=$A$15),$M43&gt;(ROW(PLE.lastrow)-ROW(PLE.firstrow))),0,
           IF(OFFSET(PLE!$G$15,$M43-$A$15,BV$13)="",10^12,OFFSET(PLE!$G$15,$M43-$A$15,BV$13)))</f>
        <v>1000000000000</v>
      </c>
      <c r="BW43" s="172">
        <f ca="1">IF(OR($D43&lt;&gt;"Serviço",AND(AUTOEVENTO="Manual",$M43=$A$15),$M43&gt;(ROW(PLE.lastrow)-ROW(PLE.firstrow))),0,
           IF(OFFSET(PLE!$G$15,$M43-$A$15,BW$13)="",10^12,OFFSET(PLE!$G$15,$M43-$A$15,BW$13)))</f>
        <v>1000000000000</v>
      </c>
      <c r="BX43" s="172">
        <f ca="1">IF(OR($D43&lt;&gt;"Serviço",AND(AUTOEVENTO="Manual",$M43=$A$15),$M43&gt;(ROW(PLE.lastrow)-ROW(PLE.firstrow))),0,
           IF(OFFSET(PLE!$G$15,$M43-$A$15,BX$13)="",10^12,OFFSET(PLE!$G$15,$M43-$A$15,BX$13)))</f>
        <v>1000000000000</v>
      </c>
      <c r="BY43" s="172">
        <f ca="1">IF(OR($D43&lt;&gt;"Serviço",AND(AUTOEVENTO="Manual",$M43=$A$15),$M43&gt;(ROW(PLE.lastrow)-ROW(PLE.firstrow))),0,
           IF(OFFSET(PLE!$G$15,$M43-$A$15,BY$13)="",10^12,OFFSET(PLE!$G$15,$M43-$A$15,BY$13)))</f>
        <v>1000000000000</v>
      </c>
      <c r="BZ43" s="172">
        <f ca="1">IF(OR($D43&lt;&gt;"Serviço",AND(AUTOEVENTO="Manual",$M43=$A$15),$M43&gt;(ROW(PLE.lastrow)-ROW(PLE.firstrow))),0,
           IF(OFFSET(PLE!$G$15,$M43-$A$15,BZ$13)="",10^12,OFFSET(PLE!$G$15,$M43-$A$15,BZ$13)))</f>
        <v>1000000000000</v>
      </c>
      <c r="CA43" s="172">
        <f ca="1">IF(OR($D43&lt;&gt;"Serviço",AND(AUTOEVENTO="Manual",$M43=$A$15),$M43&gt;(ROW(PLE.lastrow)-ROW(PLE.firstrow))),0,
           IF(OFFSET(PLE!$G$15,$M43-$A$15,CA$13)="",10^12,OFFSET(PLE!$G$15,$M43-$A$15,CA$13)))</f>
        <v>1000000000000</v>
      </c>
      <c r="CB43" s="172">
        <f ca="1">IF(OR($D43&lt;&gt;"Serviço",AND(AUTOEVENTO="Manual",$M43=$A$15),$M43&gt;(ROW(PLE.lastrow)-ROW(PLE.firstrow))),0,
           IF(OFFSET(PLE!$G$15,$M43-$A$15,CB$13)="",10^12,OFFSET(PLE!$G$15,$M43-$A$15,CB$13)))</f>
        <v>1000000000000</v>
      </c>
      <c r="CC43" s="172">
        <f ca="1">IF(OR($D43&lt;&gt;"Serviço",AND(AUTOEVENTO="Manual",$M43=$A$15),$M43&gt;(ROW(PLE.lastrow)-ROW(PLE.firstrow))),0,
           IF(OFFSET(PLE!$G$15,$M43-$A$15,CC$13)="",10^12,OFFSET(PLE!$G$15,$M43-$A$15,CC$13)))</f>
        <v>1000000000000</v>
      </c>
      <c r="CD43" s="172">
        <f ca="1">IF(OR($D43&lt;&gt;"Serviço",AND(AUTOEVENTO="Manual",$M43=$A$15),$M43&gt;(ROW(PLE.lastrow)-ROW(PLE.firstrow))),0,
           IF(OFFSET(PLE!$G$15,$M43-$A$15,CD$13)="",10^12,OFFSET(PLE!$G$15,$M43-$A$15,CD$13)))</f>
        <v>1000000000000</v>
      </c>
      <c r="CE43" s="172">
        <f ca="1">IF(OR($D43&lt;&gt;"Serviço",AND(AUTOEVENTO="Manual",$M43=$A$15),$M43&gt;(ROW(PLE.lastrow)-ROW(PLE.firstrow))),0,
           IF(OFFSET(PLE!$G$15,$M43-$A$15,CE$13)="",10^12,OFFSET(PLE!$G$15,$M43-$A$15,CE$13)))</f>
        <v>1000000000000</v>
      </c>
      <c r="CF43" s="172">
        <f ca="1">IF(OR($D43&lt;&gt;"Serviço",AND(AUTOEVENTO="Manual",$M43=$A$15),$M43&gt;(ROW(PLE.lastrow)-ROW(PLE.firstrow))),0,
           IF(OFFSET(PLE!$G$15,$M43-$A$15,CF$13)="",10^12,OFFSET(PLE!$G$15,$M43-$A$15,CF$13)))</f>
        <v>1000000000000</v>
      </c>
      <c r="CG43" s="172">
        <f ca="1">IF(OR($D43&lt;&gt;"Serviço",AND(AUTOEVENTO="Manual",$M43=$A$15),$M43&gt;(ROW(PLE.lastrow)-ROW(PLE.firstrow))),0,
           IF(OFFSET(PLE!$G$15,$M43-$A$15,CG$13)="",10^12,OFFSET(PLE!$G$15,$M43-$A$15,CG$13)))</f>
        <v>1000000000000</v>
      </c>
      <c r="CH43" s="172">
        <f ca="1">IF(OR($D43&lt;&gt;"Serviço",AND(AUTOEVENTO="Manual",$M43=$A$15),$M43&gt;(ROW(PLE.lastrow)-ROW(PLE.firstrow))),0,
           IF(OFFSET(PLE!$G$15,$M43-$A$15,CH$13)="",10^12,OFFSET(PLE!$G$15,$M43-$A$15,CH$13)))</f>
        <v>1000000000000</v>
      </c>
      <c r="CI43" s="172">
        <f ca="1">IF(OR($D43&lt;&gt;"Serviço",AND(AUTOEVENTO="Manual",$M43=$A$15),$M43&gt;(ROW(PLE.lastrow)-ROW(PLE.firstrow))),0,
           IF(OFFSET(PLE!$G$15,$M43-$A$15,CI$13)="",10^12,OFFSET(PLE!$G$15,$M43-$A$15,CI$13)))</f>
        <v>1000000000000</v>
      </c>
      <c r="CJ43" s="172">
        <f ca="1">IF(OR($D43&lt;&gt;"Serviço",AND(AUTOEVENTO="Manual",$M43=$A$15),$M43&gt;(ROW(PLE.lastrow)-ROW(PLE.firstrow))),0,
           IF(OFFSET(PLE!$G$15,$M43-$A$15,CJ$13)="",10^12,OFFSET(PLE!$G$15,$M43-$A$15,CJ$13)))</f>
        <v>1000000000000</v>
      </c>
      <c r="CK43" s="172">
        <f ca="1">IF(OR($D43&lt;&gt;"Serviço",AND(AUTOEVENTO="Manual",$M43=$A$15),$M43&gt;(ROW(PLE.lastrow)-ROW(PLE.firstrow))),0,
           IF(OFFSET(PLE!$G$15,$M43-$A$15,CK$13)="",10^12,OFFSET(PLE!$G$15,$M43-$A$15,CK$13)))</f>
        <v>1000000000000</v>
      </c>
      <c r="CL43" s="172">
        <f ca="1">IF(OR($D43&lt;&gt;"Serviço",AND(AUTOEVENTO="Manual",$M43=$A$15),$M43&gt;(ROW(PLE.lastrow)-ROW(PLE.firstrow))),0,
           IF(OFFSET(PLE!$G$15,$M43-$A$15,CL$13)="",10^12,OFFSET(PLE!$G$15,$M43-$A$15,CL$13)))</f>
        <v>1000000000000</v>
      </c>
      <c r="CM43" s="172">
        <f ca="1">IF(OR($D43&lt;&gt;"Serviço",AND(AUTOEVENTO="Manual",$M43=$A$15),$M43&gt;(ROW(PLE.lastrow)-ROW(PLE.firstrow))),0,
           IF(OFFSET(PLE!$G$15,$M43-$A$15,CM$13)="",10^12,OFFSET(PLE!$G$15,$M43-$A$15,CM$13)))</f>
        <v>1000000000000</v>
      </c>
    </row>
    <row r="44" spans="1:91" s="673" customFormat="1" ht="25.5" x14ac:dyDescent="0.2">
      <c r="A44" s="669">
        <f t="shared" ca="1" si="10"/>
        <v>3</v>
      </c>
      <c r="B44" s="669" t="str">
        <f ca="1">OFFSET(ORÇAMENTO!C$15,ROW(B44)-ROW(B$15),0)</f>
        <v>S</v>
      </c>
      <c r="C44" s="669" t="str">
        <f ca="1">OFFSET(ORÇAMENTO!L$15,ROW(C44)-ROW(C$15),0)</f>
        <v>F</v>
      </c>
      <c r="D44" s="116" t="str">
        <f ca="1">OFFSET(ORÇAMENTO!N$15,ROW(D44)-ROW(D$15),0)</f>
        <v>Serviço</v>
      </c>
      <c r="E44" s="117" t="str">
        <f ca="1">OFFSET(ORÇAMENTO!O$15,ROW(E44)-ROW(E$15),0)</f>
        <v>1.3.7.</v>
      </c>
      <c r="F44" s="163" t="str">
        <f ca="1">OFFSET(ORÇAMENTO!R$15,ROW(F44)-ROW(F$15),0)</f>
        <v>QD.01 - DEMARCAÇÃO DE QUADRA COM TINTA A BASE DE BORRACHA CLORADA - VOLEIBOL</v>
      </c>
      <c r="G44" s="164" t="str">
        <f ca="1">IF($D44&lt;&gt;"Serviço","",OFFSET(ORÇAMENTO!S$15,ROW(G44)-ROW(G$15),0))</f>
        <v>UN</v>
      </c>
      <c r="H44" s="122">
        <f ca="1">IF($D44&lt;&gt;"Serviço",0,IF(ACOMPANHAMENTO="BM",ROUND(OFFSET(ORÇAMENTO!AJ$15,ROW(H44)-ROW(H$15),0),15-13*ORÇAMENTO!$AF$7),SUMPRODUCT(($Q$1:$AI$1=1)*ROUND($Q44:$AI44,15-13*ORÇAMENTO!$AF$7))))</f>
        <v>1</v>
      </c>
      <c r="I44" s="468" t="s">
        <v>1117</v>
      </c>
      <c r="J44" s="665" t="e">
        <f ca="1">IF(OR(B44&lt;&gt;"S",CÁLCULO.FrentesPreenchidas=0),"",IF(AND(ACOMPANHAMENTO="PLE",AUTOEVENTO="Manual",OR(H44&gt;0,ORÇAMENTO!AC44="QUANT."),OR(K44="",M44=0,N44="")),"►",IF(AND(ACOMPANHAMENTO="PLE",ORÇAMENTO!AC44="QUANT."),"►►",IF(AND(COUNTIF($P$11:$AI$11,"▼")=0,H44&gt;0,I44=""),"◄",""))))</f>
        <v>#NAME?</v>
      </c>
      <c r="K44" s="666" t="s">
        <v>1274</v>
      </c>
      <c r="L44" s="165" t="s">
        <v>765</v>
      </c>
      <c r="M44" s="166">
        <f ca="1">IF($D44&lt;&gt;"Serviço","",
          IF(AUTOEVENTO="manual",$A44,
                IF(ISERROR(MATCH($A44,$A$15:OFFSET($A44,-1,0),0)),MAX($M$15:OFFSET(M44,-1,0))+1,
                      INDEX($M$15:OFFSET(M44,-1,0),MATCH($A44,$A$15:OFFSET($A44,-1,0),0)))))</f>
        <v>3</v>
      </c>
      <c r="N44" s="167" t="str">
        <f ca="1">IF($D44&lt;&gt;"Serviço","",
         IF(AUTOEVENTO="Manual",
                IF($A44=0,"&lt;-- defina o número do agrupador",
                       OFFSET(EVENTOS!$D$15,$A44-$A$15,0)),
                OFFSET($F$15,$A44,0)))</f>
        <v>Quadra Poliesportiva</v>
      </c>
      <c r="O44" s="168"/>
      <c r="Q44" s="168"/>
      <c r="R44" s="169"/>
      <c r="S44" s="168">
        <v>1</v>
      </c>
      <c r="T44" s="169"/>
      <c r="U44" s="169"/>
      <c r="V44" s="169"/>
      <c r="W44" s="169"/>
      <c r="X44" s="169"/>
      <c r="Y44" s="169"/>
      <c r="Z44" s="170"/>
      <c r="AA44" s="168"/>
      <c r="AB44" s="169"/>
      <c r="AC44" s="169"/>
      <c r="AD44" s="169"/>
      <c r="AE44" s="169"/>
      <c r="AF44" s="169"/>
      <c r="AG44" s="169"/>
      <c r="AH44" s="170"/>
      <c r="AJ44" s="453">
        <f ca="1">IF(AND($D44="Serviço",AJ$12&lt;&gt;0,$H44&gt;0,OR(AUTOEVENTO&lt;&gt;"manual",$M44&lt;&gt;$A$15)),
        IF(Import.TipoArredondamento&lt;&gt;"TransfereGOV",
              ROUND(OFFSET($P44,0,AJ$13),15-13*ORÇAMENTO!$AF$7)/$H44*OFFSET(ORÇAMENTO!$X$15,ROW(AJ44)-ROW(AJ$15),0),
              ROUND(ROUND(OFFSET($P44,0,AJ$13),15-13*ORÇAMENTO!$AF$7)*OFFSET(ORÇAMENTO!$W$15,ROW(AJ44)-ROW(AJ$15),0),15-13*ORÇAMENTO!$AF$11)),
         0)</f>
        <v>0</v>
      </c>
      <c r="AK44" s="453">
        <f ca="1">IF(AND($D44="Serviço",AK$12&lt;&gt;0,$H44&gt;0,OR(AUTOEVENTO&lt;&gt;"manual",$M44&lt;&gt;$A$15)),
        IF(Import.TipoArredondamento&lt;&gt;"TransfereGOV",
              ROUND(OFFSET($P44,0,AK$13),15-13*ORÇAMENTO!$AF$7)/$H44*OFFSET(ORÇAMENTO!$X$15,ROW(AK44)-ROW(AK$15),0),
              ROUND(ROUND(OFFSET($P44,0,AK$13),15-13*ORÇAMENTO!$AF$7)*OFFSET(ORÇAMENTO!$W$15,ROW(AK44)-ROW(AK$15),0),15-13*ORÇAMENTO!$AF$11)),
         0)</f>
        <v>0</v>
      </c>
      <c r="AL44" s="453">
        <f ca="1">IF(AND($D44="Serviço",AL$12&lt;&gt;0,$H44&gt;0,OR(AUTOEVENTO&lt;&gt;"manual",$M44&lt;&gt;$A$15)),
        IF(Import.TipoArredondamento&lt;&gt;"TransfereGOV",
              ROUND(OFFSET($P44,0,AL$13),15-13*ORÇAMENTO!$AF$7)/$H44*OFFSET(ORÇAMENTO!$X$15,ROW(AL44)-ROW(AL$15),0),
              ROUND(ROUND(OFFSET($P44,0,AL$13),15-13*ORÇAMENTO!$AF$7)*OFFSET(ORÇAMENTO!$W$15,ROW(AL44)-ROW(AL$15),0),15-13*ORÇAMENTO!$AF$11)),
         0)</f>
        <v>360.08</v>
      </c>
      <c r="AM44" s="453">
        <f ca="1">IF(AND($D44="Serviço",AM$12&lt;&gt;0,$H44&gt;0,OR(AUTOEVENTO&lt;&gt;"manual",$M44&lt;&gt;$A$15)),
        IF(Import.TipoArredondamento&lt;&gt;"TransfereGOV",
              ROUND(OFFSET($P44,0,AM$13),15-13*ORÇAMENTO!$AF$7)/$H44*OFFSET(ORÇAMENTO!$X$15,ROW(AM44)-ROW(AM$15),0),
              ROUND(ROUND(OFFSET($P44,0,AM$13),15-13*ORÇAMENTO!$AF$7)*OFFSET(ORÇAMENTO!$W$15,ROW(AM44)-ROW(AM$15),0),15-13*ORÇAMENTO!$AF$11)),
         0)</f>
        <v>0</v>
      </c>
      <c r="AN44" s="453">
        <f ca="1">IF(AND($D44="Serviço",AN$12&lt;&gt;0,$H44&gt;0,OR(AUTOEVENTO&lt;&gt;"manual",$M44&lt;&gt;$A$15)),
        IF(Import.TipoArredondamento&lt;&gt;"TransfereGOV",
              ROUND(OFFSET($P44,0,AN$13),15-13*ORÇAMENTO!$AF$7)/$H44*OFFSET(ORÇAMENTO!$X$15,ROW(AN44)-ROW(AN$15),0),
              ROUND(ROUND(OFFSET($P44,0,AN$13),15-13*ORÇAMENTO!$AF$7)*OFFSET(ORÇAMENTO!$W$15,ROW(AN44)-ROW(AN$15),0),15-13*ORÇAMENTO!$AF$11)),
         0)</f>
        <v>0</v>
      </c>
      <c r="AO44" s="453">
        <f ca="1">IF(AND($D44="Serviço",AO$12&lt;&gt;0,$H44&gt;0,OR(AUTOEVENTO&lt;&gt;"manual",$M44&lt;&gt;$A$15)),
        IF(Import.TipoArredondamento&lt;&gt;"TransfereGOV",
              ROUND(OFFSET($P44,0,AO$13),15-13*ORÇAMENTO!$AF$7)/$H44*OFFSET(ORÇAMENTO!$X$15,ROW(AO44)-ROW(AO$15),0),
              ROUND(ROUND(OFFSET($P44,0,AO$13),15-13*ORÇAMENTO!$AF$7)*OFFSET(ORÇAMENTO!$W$15,ROW(AO44)-ROW(AO$15),0),15-13*ORÇAMENTO!$AF$11)),
         0)</f>
        <v>0</v>
      </c>
      <c r="AP44" s="453">
        <f ca="1">IF(AND($D44="Serviço",AP$12&lt;&gt;0,$H44&gt;0,OR(AUTOEVENTO&lt;&gt;"manual",$M44&lt;&gt;$A$15)),
        IF(Import.TipoArredondamento&lt;&gt;"TransfereGOV",
              ROUND(OFFSET($P44,0,AP$13),15-13*ORÇAMENTO!$AF$7)/$H44*OFFSET(ORÇAMENTO!$X$15,ROW(AP44)-ROW(AP$15),0),
              ROUND(ROUND(OFFSET($P44,0,AP$13),15-13*ORÇAMENTO!$AF$7)*OFFSET(ORÇAMENTO!$W$15,ROW(AP44)-ROW(AP$15),0),15-13*ORÇAMENTO!$AF$11)),
         0)</f>
        <v>0</v>
      </c>
      <c r="AQ44" s="453">
        <f ca="1">IF(AND($D44="Serviço",AQ$12&lt;&gt;0,$H44&gt;0,OR(AUTOEVENTO&lt;&gt;"manual",$M44&lt;&gt;$A$15)),
        IF(Import.TipoArredondamento&lt;&gt;"TransfereGOV",
              ROUND(OFFSET($P44,0,AQ$13),15-13*ORÇAMENTO!$AF$7)/$H44*OFFSET(ORÇAMENTO!$X$15,ROW(AQ44)-ROW(AQ$15),0),
              ROUND(ROUND(OFFSET($P44,0,AQ$13),15-13*ORÇAMENTO!$AF$7)*OFFSET(ORÇAMENTO!$W$15,ROW(AQ44)-ROW(AQ$15),0),15-13*ORÇAMENTO!$AF$11)),
         0)</f>
        <v>0</v>
      </c>
      <c r="AR44" s="453">
        <f ca="1">IF(AND($D44="Serviço",AR$12&lt;&gt;0,$H44&gt;0,OR(AUTOEVENTO&lt;&gt;"manual",$M44&lt;&gt;$A$15)),
        IF(Import.TipoArredondamento&lt;&gt;"TransfereGOV",
              ROUND(OFFSET($P44,0,AR$13),15-13*ORÇAMENTO!$AF$7)/$H44*OFFSET(ORÇAMENTO!$X$15,ROW(AR44)-ROW(AR$15),0),
              ROUND(ROUND(OFFSET($P44,0,AR$13),15-13*ORÇAMENTO!$AF$7)*OFFSET(ORÇAMENTO!$W$15,ROW(AR44)-ROW(AR$15),0),15-13*ORÇAMENTO!$AF$11)),
         0)</f>
        <v>0</v>
      </c>
      <c r="AS44" s="453">
        <f ca="1">IF(AND($D44="Serviço",AS$12&lt;&gt;0,$H44&gt;0,OR(AUTOEVENTO&lt;&gt;"manual",$M44&lt;&gt;$A$15)),
        IF(Import.TipoArredondamento&lt;&gt;"TransfereGOV",
              ROUND(OFFSET($P44,0,AS$13),15-13*ORÇAMENTO!$AF$7)/$H44*OFFSET(ORÇAMENTO!$X$15,ROW(AS44)-ROW(AS$15),0),
              ROUND(ROUND(OFFSET($P44,0,AS$13),15-13*ORÇAMENTO!$AF$7)*OFFSET(ORÇAMENTO!$W$15,ROW(AS44)-ROW(AS$15),0),15-13*ORÇAMENTO!$AF$11)),
         0)</f>
        <v>0</v>
      </c>
      <c r="AT44" s="453">
        <f ca="1">IF(AND($D44="Serviço",AT$12&lt;&gt;0,$H44&gt;0,OR(AUTOEVENTO&lt;&gt;"manual",$M44&lt;&gt;$A$15)),
        IF(Import.TipoArredondamento&lt;&gt;"TransfereGOV",
              ROUND(OFFSET($P44,0,AT$13),15-13*ORÇAMENTO!$AF$7)/$H44*OFFSET(ORÇAMENTO!$X$15,ROW(AT44)-ROW(AT$15),0),
              ROUND(ROUND(OFFSET($P44,0,AT$13),15-13*ORÇAMENTO!$AF$7)*OFFSET(ORÇAMENTO!$W$15,ROW(AT44)-ROW(AT$15),0),15-13*ORÇAMENTO!$AF$11)),
         0)</f>
        <v>0</v>
      </c>
      <c r="AU44" s="453">
        <f ca="1">IF(AND($D44="Serviço",AU$12&lt;&gt;0,$H44&gt;0,OR(AUTOEVENTO&lt;&gt;"manual",$M44&lt;&gt;$A$15)),
        IF(Import.TipoArredondamento&lt;&gt;"TransfereGOV",
              ROUND(OFFSET($P44,0,AU$13),15-13*ORÇAMENTO!$AF$7)/$H44*OFFSET(ORÇAMENTO!$X$15,ROW(AU44)-ROW(AU$15),0),
              ROUND(ROUND(OFFSET($P44,0,AU$13),15-13*ORÇAMENTO!$AF$7)*OFFSET(ORÇAMENTO!$W$15,ROW(AU44)-ROW(AU$15),0),15-13*ORÇAMENTO!$AF$11)),
         0)</f>
        <v>0</v>
      </c>
      <c r="AV44" s="453">
        <f ca="1">IF(AND($D44="Serviço",AV$12&lt;&gt;0,$H44&gt;0,OR(AUTOEVENTO&lt;&gt;"manual",$M44&lt;&gt;$A$15)),
        IF(Import.TipoArredondamento&lt;&gt;"TransfereGOV",
              ROUND(OFFSET($P44,0,AV$13),15-13*ORÇAMENTO!$AF$7)/$H44*OFFSET(ORÇAMENTO!$X$15,ROW(AV44)-ROW(AV$15),0),
              ROUND(ROUND(OFFSET($P44,0,AV$13),15-13*ORÇAMENTO!$AF$7)*OFFSET(ORÇAMENTO!$W$15,ROW(AV44)-ROW(AV$15),0),15-13*ORÇAMENTO!$AF$11)),
         0)</f>
        <v>0</v>
      </c>
      <c r="AW44" s="453">
        <f ca="1">IF(AND($D44="Serviço",AW$12&lt;&gt;0,$H44&gt;0,OR(AUTOEVENTO&lt;&gt;"manual",$M44&lt;&gt;$A$15)),
        IF(Import.TipoArredondamento&lt;&gt;"TransfereGOV",
              ROUND(OFFSET($P44,0,AW$13),15-13*ORÇAMENTO!$AF$7)/$H44*OFFSET(ORÇAMENTO!$X$15,ROW(AW44)-ROW(AW$15),0),
              ROUND(ROUND(OFFSET($P44,0,AW$13),15-13*ORÇAMENTO!$AF$7)*OFFSET(ORÇAMENTO!$W$15,ROW(AW44)-ROW(AW$15),0),15-13*ORÇAMENTO!$AF$11)),
         0)</f>
        <v>0</v>
      </c>
      <c r="AX44" s="453">
        <f ca="1">IF(AND($D44="Serviço",AX$12&lt;&gt;0,$H44&gt;0,OR(AUTOEVENTO&lt;&gt;"manual",$M44&lt;&gt;$A$15)),
        IF(Import.TipoArredondamento&lt;&gt;"TransfereGOV",
              ROUND(OFFSET($P44,0,AX$13),15-13*ORÇAMENTO!$AF$7)/$H44*OFFSET(ORÇAMENTO!$X$15,ROW(AX44)-ROW(AX$15),0),
              ROUND(ROUND(OFFSET($P44,0,AX$13),15-13*ORÇAMENTO!$AF$7)*OFFSET(ORÇAMENTO!$W$15,ROW(AX44)-ROW(AX$15),0),15-13*ORÇAMENTO!$AF$11)),
         0)</f>
        <v>0</v>
      </c>
      <c r="AY44" s="453">
        <f ca="1">IF(AND($D44="Serviço",AY$12&lt;&gt;0,$H44&gt;0,OR(AUTOEVENTO&lt;&gt;"manual",$M44&lt;&gt;$A$15)),
        IF(Import.TipoArredondamento&lt;&gt;"TransfereGOV",
              ROUND(OFFSET($P44,0,AY$13),15-13*ORÇAMENTO!$AF$7)/$H44*OFFSET(ORÇAMENTO!$X$15,ROW(AY44)-ROW(AY$15),0),
              ROUND(ROUND(OFFSET($P44,0,AY$13),15-13*ORÇAMENTO!$AF$7)*OFFSET(ORÇAMENTO!$W$15,ROW(AY44)-ROW(AY$15),0),15-13*ORÇAMENTO!$AF$11)),
         0)</f>
        <v>0</v>
      </c>
      <c r="AZ44" s="453">
        <f ca="1">IF(AND($D44="Serviço",AZ$12&lt;&gt;0,$H44&gt;0,OR(AUTOEVENTO&lt;&gt;"manual",$M44&lt;&gt;$A$15)),
        IF(Import.TipoArredondamento&lt;&gt;"TransfereGOV",
              ROUND(OFFSET($P44,0,AZ$13),15-13*ORÇAMENTO!$AF$7)/$H44*OFFSET(ORÇAMENTO!$X$15,ROW(AZ44)-ROW(AZ$15),0),
              ROUND(ROUND(OFFSET($P44,0,AZ$13),15-13*ORÇAMENTO!$AF$7)*OFFSET(ORÇAMENTO!$W$15,ROW(AZ44)-ROW(AZ$15),0),15-13*ORÇAMENTO!$AF$11)),
         0)</f>
        <v>0</v>
      </c>
      <c r="BA44" s="453">
        <f ca="1">IF(AND($D44="Serviço",BA$12&lt;&gt;0,$H44&gt;0,OR(AUTOEVENTO&lt;&gt;"manual",$M44&lt;&gt;$A$15)),
        IF(Import.TipoArredondamento&lt;&gt;"TransfereGOV",
              ROUND(OFFSET($P44,0,BA$13),15-13*ORÇAMENTO!$AF$7)/$H44*OFFSET(ORÇAMENTO!$X$15,ROW(BA44)-ROW(BA$15),0),
              ROUND(ROUND(OFFSET($P44,0,BA$13),15-13*ORÇAMENTO!$AF$7)*OFFSET(ORÇAMENTO!$W$15,ROW(BA44)-ROW(BA$15),0),15-13*ORÇAMENTO!$AF$11)),
         0)</f>
        <v>0</v>
      </c>
      <c r="BC44" s="171">
        <f ca="1">IF(OR($D44&lt;&gt;"Serviço",AND(AUTOEVENTO="Manual",$M44=$A$15)),0,
         IF(OFFSET(CRONOPLE!$F$15,$M44-$A$15,BC$13)=0,10^12,OFFSET(CRONOPLE!$F$15,$M44-$A$15,BC$13)))</f>
        <v>1000000000000</v>
      </c>
      <c r="BD44" s="171">
        <f ca="1">IF(OR($D44&lt;&gt;"Serviço",AND(AUTOEVENTO="Manual",$M44=$A$15)),0,
         IF(OFFSET(CRONOPLE!$F$15,$M44-$A$15,BD$13)=0,10^12,OFFSET(CRONOPLE!$F$15,$M44-$A$15,BD$13)))</f>
        <v>1000000000000</v>
      </c>
      <c r="BE44" s="171">
        <f ca="1">IF(OR($D44&lt;&gt;"Serviço",AND(AUTOEVENTO="Manual",$M44=$A$15)),0,
         IF(OFFSET(CRONOPLE!$F$15,$M44-$A$15,BE$13)=0,10^12,OFFSET(CRONOPLE!$F$15,$M44-$A$15,BE$13)))</f>
        <v>3</v>
      </c>
      <c r="BF44" s="171">
        <f ca="1">IF(OR($D44&lt;&gt;"Serviço",AND(AUTOEVENTO="Manual",$M44=$A$15)),0,
         IF(OFFSET(CRONOPLE!$F$15,$M44-$A$15,BF$13)=0,10^12,OFFSET(CRONOPLE!$F$15,$M44-$A$15,BF$13)))</f>
        <v>1000000000000</v>
      </c>
      <c r="BG44" s="171">
        <f ca="1">IF(OR($D44&lt;&gt;"Serviço",AND(AUTOEVENTO="Manual",$M44=$A$15)),0,
         IF(OFFSET(CRONOPLE!$F$15,$M44-$A$15,BG$13)=0,10^12,OFFSET(CRONOPLE!$F$15,$M44-$A$15,BG$13)))</f>
        <v>1000000000000</v>
      </c>
      <c r="BH44" s="171">
        <f ca="1">IF(OR($D44&lt;&gt;"Serviço",AND(AUTOEVENTO="Manual",$M44=$A$15)),0,
         IF(OFFSET(CRONOPLE!$F$15,$M44-$A$15,BH$13)=0,10^12,OFFSET(CRONOPLE!$F$15,$M44-$A$15,BH$13)))</f>
        <v>1000000000000</v>
      </c>
      <c r="BI44" s="171">
        <f ca="1">IF(OR($D44&lt;&gt;"Serviço",AND(AUTOEVENTO="Manual",$M44=$A$15)),0,
         IF(OFFSET(CRONOPLE!$F$15,$M44-$A$15,BI$13)=0,10^12,OFFSET(CRONOPLE!$F$15,$M44-$A$15,BI$13)))</f>
        <v>1000000000000</v>
      </c>
      <c r="BJ44" s="171">
        <f ca="1">IF(OR($D44&lt;&gt;"Serviço",AND(AUTOEVENTO="Manual",$M44=$A$15)),0,
         IF(OFFSET(CRONOPLE!$F$15,$M44-$A$15,BJ$13)=0,10^12,OFFSET(CRONOPLE!$F$15,$M44-$A$15,BJ$13)))</f>
        <v>1000000000000</v>
      </c>
      <c r="BK44" s="171">
        <f ca="1">IF(OR($D44&lt;&gt;"Serviço",AND(AUTOEVENTO="Manual",$M44=$A$15)),0,
         IF(OFFSET(CRONOPLE!$F$15,$M44-$A$15,BK$13)=0,10^12,OFFSET(CRONOPLE!$F$15,$M44-$A$15,BK$13)))</f>
        <v>1000000000000</v>
      </c>
      <c r="BL44" s="171">
        <f ca="1">IF(OR($D44&lt;&gt;"Serviço",AND(AUTOEVENTO="Manual",$M44=$A$15)),0,
         IF(OFFSET(CRONOPLE!$F$15,$M44-$A$15,BL$13)=0,10^12,OFFSET(CRONOPLE!$F$15,$M44-$A$15,BL$13)))</f>
        <v>1000000000000</v>
      </c>
      <c r="BM44" s="171">
        <f ca="1">IF(OR($D44&lt;&gt;"Serviço",AND(AUTOEVENTO="Manual",$M44=$A$15)),0,
         IF(OFFSET(CRONOPLE!$F$15,$M44-$A$15,BM$13)=0,10^12,OFFSET(CRONOPLE!$F$15,$M44-$A$15,BM$13)))</f>
        <v>1000000000000</v>
      </c>
      <c r="BN44" s="171">
        <f ca="1">IF(OR($D44&lt;&gt;"Serviço",AND(AUTOEVENTO="Manual",$M44=$A$15)),0,
         IF(OFFSET(CRONOPLE!$F$15,$M44-$A$15,BN$13)=0,10^12,OFFSET(CRONOPLE!$F$15,$M44-$A$15,BN$13)))</f>
        <v>1000000000000</v>
      </c>
      <c r="BO44" s="171">
        <f ca="1">IF(OR($D44&lt;&gt;"Serviço",AND(AUTOEVENTO="Manual",$M44=$A$15)),0,
         IF(OFFSET(CRONOPLE!$F$15,$M44-$A$15,BO$13)=0,10^12,OFFSET(CRONOPLE!$F$15,$M44-$A$15,BO$13)))</f>
        <v>1000000000000</v>
      </c>
      <c r="BP44" s="171">
        <f ca="1">IF(OR($D44&lt;&gt;"Serviço",AND(AUTOEVENTO="Manual",$M44=$A$15)),0,
         IF(OFFSET(CRONOPLE!$F$15,$M44-$A$15,BP$13)=0,10^12,OFFSET(CRONOPLE!$F$15,$M44-$A$15,BP$13)))</f>
        <v>1000000000000</v>
      </c>
      <c r="BQ44" s="171">
        <f ca="1">IF(OR($D44&lt;&gt;"Serviço",AND(AUTOEVENTO="Manual",$M44=$A$15)),0,
         IF(OFFSET(CRONOPLE!$F$15,$M44-$A$15,BQ$13)=0,10^12,OFFSET(CRONOPLE!$F$15,$M44-$A$15,BQ$13)))</f>
        <v>1000000000000</v>
      </c>
      <c r="BR44" s="171">
        <f ca="1">IF(OR($D44&lt;&gt;"Serviço",AND(AUTOEVENTO="Manual",$M44=$A$15)),0,
         IF(OFFSET(CRONOPLE!$F$15,$M44-$A$15,BR$13)=0,10^12,OFFSET(CRONOPLE!$F$15,$M44-$A$15,BR$13)))</f>
        <v>1000000000000</v>
      </c>
      <c r="BS44" s="171">
        <f ca="1">IF(OR($D44&lt;&gt;"Serviço",AND(AUTOEVENTO="Manual",$M44=$A$15)),0,
         IF(OFFSET(CRONOPLE!$F$15,$M44-$A$15,BS$13)=0,10^12,OFFSET(CRONOPLE!$F$15,$M44-$A$15,BS$13)))</f>
        <v>1000000000000</v>
      </c>
      <c r="BT44" s="171">
        <f ca="1">IF(OR($D44&lt;&gt;"Serviço",AND(AUTOEVENTO="Manual",$M44=$A$15)),0,
         IF(OFFSET(CRONOPLE!$F$15,$M44-$A$15,BT$13)=0,10^12,OFFSET(CRONOPLE!$F$15,$M44-$A$15,BT$13)))</f>
        <v>1000000000000</v>
      </c>
      <c r="BV44" s="172">
        <f ca="1">IF(OR($D44&lt;&gt;"Serviço",AND(AUTOEVENTO="Manual",$M44=$A$15),$M44&gt;(ROW(PLE.lastrow)-ROW(PLE.firstrow))),0,
           IF(OFFSET(PLE!$G$15,$M44-$A$15,BV$13)="",10^12,OFFSET(PLE!$G$15,$M44-$A$15,BV$13)))</f>
        <v>1000000000000</v>
      </c>
      <c r="BW44" s="172">
        <f ca="1">IF(OR($D44&lt;&gt;"Serviço",AND(AUTOEVENTO="Manual",$M44=$A$15),$M44&gt;(ROW(PLE.lastrow)-ROW(PLE.firstrow))),0,
           IF(OFFSET(PLE!$G$15,$M44-$A$15,BW$13)="",10^12,OFFSET(PLE!$G$15,$M44-$A$15,BW$13)))</f>
        <v>1000000000000</v>
      </c>
      <c r="BX44" s="172">
        <f ca="1">IF(OR($D44&lt;&gt;"Serviço",AND(AUTOEVENTO="Manual",$M44=$A$15),$M44&gt;(ROW(PLE.lastrow)-ROW(PLE.firstrow))),0,
           IF(OFFSET(PLE!$G$15,$M44-$A$15,BX$13)="",10^12,OFFSET(PLE!$G$15,$M44-$A$15,BX$13)))</f>
        <v>1000000000000</v>
      </c>
      <c r="BY44" s="172">
        <f ca="1">IF(OR($D44&lt;&gt;"Serviço",AND(AUTOEVENTO="Manual",$M44=$A$15),$M44&gt;(ROW(PLE.lastrow)-ROW(PLE.firstrow))),0,
           IF(OFFSET(PLE!$G$15,$M44-$A$15,BY$13)="",10^12,OFFSET(PLE!$G$15,$M44-$A$15,BY$13)))</f>
        <v>1000000000000</v>
      </c>
      <c r="BZ44" s="172">
        <f ca="1">IF(OR($D44&lt;&gt;"Serviço",AND(AUTOEVENTO="Manual",$M44=$A$15),$M44&gt;(ROW(PLE.lastrow)-ROW(PLE.firstrow))),0,
           IF(OFFSET(PLE!$G$15,$M44-$A$15,BZ$13)="",10^12,OFFSET(PLE!$G$15,$M44-$A$15,BZ$13)))</f>
        <v>1000000000000</v>
      </c>
      <c r="CA44" s="172">
        <f ca="1">IF(OR($D44&lt;&gt;"Serviço",AND(AUTOEVENTO="Manual",$M44=$A$15),$M44&gt;(ROW(PLE.lastrow)-ROW(PLE.firstrow))),0,
           IF(OFFSET(PLE!$G$15,$M44-$A$15,CA$13)="",10^12,OFFSET(PLE!$G$15,$M44-$A$15,CA$13)))</f>
        <v>1000000000000</v>
      </c>
      <c r="CB44" s="172">
        <f ca="1">IF(OR($D44&lt;&gt;"Serviço",AND(AUTOEVENTO="Manual",$M44=$A$15),$M44&gt;(ROW(PLE.lastrow)-ROW(PLE.firstrow))),0,
           IF(OFFSET(PLE!$G$15,$M44-$A$15,CB$13)="",10^12,OFFSET(PLE!$G$15,$M44-$A$15,CB$13)))</f>
        <v>1000000000000</v>
      </c>
      <c r="CC44" s="172">
        <f ca="1">IF(OR($D44&lt;&gt;"Serviço",AND(AUTOEVENTO="Manual",$M44=$A$15),$M44&gt;(ROW(PLE.lastrow)-ROW(PLE.firstrow))),0,
           IF(OFFSET(PLE!$G$15,$M44-$A$15,CC$13)="",10^12,OFFSET(PLE!$G$15,$M44-$A$15,CC$13)))</f>
        <v>1000000000000</v>
      </c>
      <c r="CD44" s="172">
        <f ca="1">IF(OR($D44&lt;&gt;"Serviço",AND(AUTOEVENTO="Manual",$M44=$A$15),$M44&gt;(ROW(PLE.lastrow)-ROW(PLE.firstrow))),0,
           IF(OFFSET(PLE!$G$15,$M44-$A$15,CD$13)="",10^12,OFFSET(PLE!$G$15,$M44-$A$15,CD$13)))</f>
        <v>1000000000000</v>
      </c>
      <c r="CE44" s="172">
        <f ca="1">IF(OR($D44&lt;&gt;"Serviço",AND(AUTOEVENTO="Manual",$M44=$A$15),$M44&gt;(ROW(PLE.lastrow)-ROW(PLE.firstrow))),0,
           IF(OFFSET(PLE!$G$15,$M44-$A$15,CE$13)="",10^12,OFFSET(PLE!$G$15,$M44-$A$15,CE$13)))</f>
        <v>1000000000000</v>
      </c>
      <c r="CF44" s="172">
        <f ca="1">IF(OR($D44&lt;&gt;"Serviço",AND(AUTOEVENTO="Manual",$M44=$A$15),$M44&gt;(ROW(PLE.lastrow)-ROW(PLE.firstrow))),0,
           IF(OFFSET(PLE!$G$15,$M44-$A$15,CF$13)="",10^12,OFFSET(PLE!$G$15,$M44-$A$15,CF$13)))</f>
        <v>1000000000000</v>
      </c>
      <c r="CG44" s="172">
        <f ca="1">IF(OR($D44&lt;&gt;"Serviço",AND(AUTOEVENTO="Manual",$M44=$A$15),$M44&gt;(ROW(PLE.lastrow)-ROW(PLE.firstrow))),0,
           IF(OFFSET(PLE!$G$15,$M44-$A$15,CG$13)="",10^12,OFFSET(PLE!$G$15,$M44-$A$15,CG$13)))</f>
        <v>1000000000000</v>
      </c>
      <c r="CH44" s="172">
        <f ca="1">IF(OR($D44&lt;&gt;"Serviço",AND(AUTOEVENTO="Manual",$M44=$A$15),$M44&gt;(ROW(PLE.lastrow)-ROW(PLE.firstrow))),0,
           IF(OFFSET(PLE!$G$15,$M44-$A$15,CH$13)="",10^12,OFFSET(PLE!$G$15,$M44-$A$15,CH$13)))</f>
        <v>1000000000000</v>
      </c>
      <c r="CI44" s="172">
        <f ca="1">IF(OR($D44&lt;&gt;"Serviço",AND(AUTOEVENTO="Manual",$M44=$A$15),$M44&gt;(ROW(PLE.lastrow)-ROW(PLE.firstrow))),0,
           IF(OFFSET(PLE!$G$15,$M44-$A$15,CI$13)="",10^12,OFFSET(PLE!$G$15,$M44-$A$15,CI$13)))</f>
        <v>1000000000000</v>
      </c>
      <c r="CJ44" s="172">
        <f ca="1">IF(OR($D44&lt;&gt;"Serviço",AND(AUTOEVENTO="Manual",$M44=$A$15),$M44&gt;(ROW(PLE.lastrow)-ROW(PLE.firstrow))),0,
           IF(OFFSET(PLE!$G$15,$M44-$A$15,CJ$13)="",10^12,OFFSET(PLE!$G$15,$M44-$A$15,CJ$13)))</f>
        <v>1000000000000</v>
      </c>
      <c r="CK44" s="172">
        <f ca="1">IF(OR($D44&lt;&gt;"Serviço",AND(AUTOEVENTO="Manual",$M44=$A$15),$M44&gt;(ROW(PLE.lastrow)-ROW(PLE.firstrow))),0,
           IF(OFFSET(PLE!$G$15,$M44-$A$15,CK$13)="",10^12,OFFSET(PLE!$G$15,$M44-$A$15,CK$13)))</f>
        <v>1000000000000</v>
      </c>
      <c r="CL44" s="172">
        <f ca="1">IF(OR($D44&lt;&gt;"Serviço",AND(AUTOEVENTO="Manual",$M44=$A$15),$M44&gt;(ROW(PLE.lastrow)-ROW(PLE.firstrow))),0,
           IF(OFFSET(PLE!$G$15,$M44-$A$15,CL$13)="",10^12,OFFSET(PLE!$G$15,$M44-$A$15,CL$13)))</f>
        <v>1000000000000</v>
      </c>
      <c r="CM44" s="172">
        <f ca="1">IF(OR($D44&lt;&gt;"Serviço",AND(AUTOEVENTO="Manual",$M44=$A$15),$M44&gt;(ROW(PLE.lastrow)-ROW(PLE.firstrow))),0,
           IF(OFFSET(PLE!$G$15,$M44-$A$15,CM$13)="",10^12,OFFSET(PLE!$G$15,$M44-$A$15,CM$13)))</f>
        <v>1000000000000</v>
      </c>
    </row>
    <row r="45" spans="1:91" s="673" customFormat="1" ht="25.5" x14ac:dyDescent="0.2">
      <c r="A45" s="669">
        <f t="shared" ca="1" si="10"/>
        <v>3</v>
      </c>
      <c r="B45" s="669" t="str">
        <f ca="1">OFFSET(ORÇAMENTO!C$15,ROW(B45)-ROW(B$15),0)</f>
        <v>S</v>
      </c>
      <c r="C45" s="669" t="str">
        <f ca="1">OFFSET(ORÇAMENTO!L$15,ROW(C45)-ROW(C$15),0)</f>
        <v>F</v>
      </c>
      <c r="D45" s="116" t="str">
        <f ca="1">OFFSET(ORÇAMENTO!N$15,ROW(D45)-ROW(D$15),0)</f>
        <v>Serviço</v>
      </c>
      <c r="E45" s="117" t="str">
        <f ca="1">OFFSET(ORÇAMENTO!O$15,ROW(E45)-ROW(E$15),0)</f>
        <v>1.3.8.</v>
      </c>
      <c r="F45" s="163" t="str">
        <f ca="1">OFFSET(ORÇAMENTO!R$15,ROW(F45)-ROW(F$15),0)</f>
        <v>QD.05 - DEMARCAÇÃO DE QUADRA COM TINTA A BASE DE BORRACHA CLORADA - HANDBOL</v>
      </c>
      <c r="G45" s="164" t="str">
        <f ca="1">IF($D45&lt;&gt;"Serviço","",OFFSET(ORÇAMENTO!S$15,ROW(G45)-ROW(G$15),0))</f>
        <v>UN</v>
      </c>
      <c r="H45" s="122">
        <f ca="1">IF($D45&lt;&gt;"Serviço",0,IF(ACOMPANHAMENTO="BM",ROUND(OFFSET(ORÇAMENTO!AJ$15,ROW(H45)-ROW(H$15),0),15-13*ORÇAMENTO!$AF$7),SUMPRODUCT(($Q$1:$AI$1=1)*ROUND($Q45:$AI45,15-13*ORÇAMENTO!$AF$7))))</f>
        <v>1</v>
      </c>
      <c r="I45" s="468" t="s">
        <v>1117</v>
      </c>
      <c r="J45" s="665" t="e">
        <f ca="1">IF(OR(B45&lt;&gt;"S",CÁLCULO.FrentesPreenchidas=0),"",IF(AND(ACOMPANHAMENTO="PLE",AUTOEVENTO="Manual",OR(H45&gt;0,ORÇAMENTO!AC45="QUANT."),OR(K45="",M45=0,N45="")),"►",IF(AND(ACOMPANHAMENTO="PLE",ORÇAMENTO!AC45="QUANT."),"►►",IF(AND(COUNTIF($P$11:$AI$11,"▼")=0,H45&gt;0,I45=""),"◄",""))))</f>
        <v>#NAME?</v>
      </c>
      <c r="K45" s="666" t="s">
        <v>1274</v>
      </c>
      <c r="L45" s="165" t="s">
        <v>765</v>
      </c>
      <c r="M45" s="166">
        <f ca="1">IF($D45&lt;&gt;"Serviço","",
          IF(AUTOEVENTO="manual",$A45,
                IF(ISERROR(MATCH($A45,$A$15:OFFSET($A45,-1,0),0)),MAX($M$15:OFFSET(M45,-1,0))+1,
                      INDEX($M$15:OFFSET(M45,-1,0),MATCH($A45,$A$15:OFFSET($A45,-1,0),0)))))</f>
        <v>3</v>
      </c>
      <c r="N45" s="167" t="str">
        <f ca="1">IF($D45&lt;&gt;"Serviço","",
         IF(AUTOEVENTO="Manual",
                IF($A45=0,"&lt;-- defina o número do agrupador",
                       OFFSET(EVENTOS!$D$15,$A45-$A$15,0)),
                OFFSET($F$15,$A45,0)))</f>
        <v>Quadra Poliesportiva</v>
      </c>
      <c r="O45" s="168"/>
      <c r="Q45" s="168"/>
      <c r="R45" s="169"/>
      <c r="S45" s="168">
        <v>1</v>
      </c>
      <c r="T45" s="169"/>
      <c r="U45" s="169"/>
      <c r="V45" s="169"/>
      <c r="W45" s="169"/>
      <c r="X45" s="169"/>
      <c r="Y45" s="169"/>
      <c r="Z45" s="170"/>
      <c r="AA45" s="168"/>
      <c r="AB45" s="169"/>
      <c r="AC45" s="169"/>
      <c r="AD45" s="169"/>
      <c r="AE45" s="169"/>
      <c r="AF45" s="169"/>
      <c r="AG45" s="169"/>
      <c r="AH45" s="170"/>
      <c r="AJ45" s="453">
        <f ca="1">IF(AND($D45="Serviço",AJ$12&lt;&gt;0,$H45&gt;0,OR(AUTOEVENTO&lt;&gt;"manual",$M45&lt;&gt;$A$15)),
        IF(Import.TipoArredondamento&lt;&gt;"TransfereGOV",
              ROUND(OFFSET($P45,0,AJ$13),15-13*ORÇAMENTO!$AF$7)/$H45*OFFSET(ORÇAMENTO!$X$15,ROW(AJ45)-ROW(AJ$15),0),
              ROUND(ROUND(OFFSET($P45,0,AJ$13),15-13*ORÇAMENTO!$AF$7)*OFFSET(ORÇAMENTO!$W$15,ROW(AJ45)-ROW(AJ$15),0),15-13*ORÇAMENTO!$AF$11)),
         0)</f>
        <v>0</v>
      </c>
      <c r="AK45" s="453">
        <f ca="1">IF(AND($D45="Serviço",AK$12&lt;&gt;0,$H45&gt;0,OR(AUTOEVENTO&lt;&gt;"manual",$M45&lt;&gt;$A$15)),
        IF(Import.TipoArredondamento&lt;&gt;"TransfereGOV",
              ROUND(OFFSET($P45,0,AK$13),15-13*ORÇAMENTO!$AF$7)/$H45*OFFSET(ORÇAMENTO!$X$15,ROW(AK45)-ROW(AK$15),0),
              ROUND(ROUND(OFFSET($P45,0,AK$13),15-13*ORÇAMENTO!$AF$7)*OFFSET(ORÇAMENTO!$W$15,ROW(AK45)-ROW(AK$15),0),15-13*ORÇAMENTO!$AF$11)),
         0)</f>
        <v>0</v>
      </c>
      <c r="AL45" s="453">
        <f ca="1">IF(AND($D45="Serviço",AL$12&lt;&gt;0,$H45&gt;0,OR(AUTOEVENTO&lt;&gt;"manual",$M45&lt;&gt;$A$15)),
        IF(Import.TipoArredondamento&lt;&gt;"TransfereGOV",
              ROUND(OFFSET($P45,0,AL$13),15-13*ORÇAMENTO!$AF$7)/$H45*OFFSET(ORÇAMENTO!$X$15,ROW(AL45)-ROW(AL$15),0),
              ROUND(ROUND(OFFSET($P45,0,AL$13),15-13*ORÇAMENTO!$AF$7)*OFFSET(ORÇAMENTO!$W$15,ROW(AL45)-ROW(AL$15),0),15-13*ORÇAMENTO!$AF$11)),
         0)</f>
        <v>491.42</v>
      </c>
      <c r="AM45" s="453">
        <f ca="1">IF(AND($D45="Serviço",AM$12&lt;&gt;0,$H45&gt;0,OR(AUTOEVENTO&lt;&gt;"manual",$M45&lt;&gt;$A$15)),
        IF(Import.TipoArredondamento&lt;&gt;"TransfereGOV",
              ROUND(OFFSET($P45,0,AM$13),15-13*ORÇAMENTO!$AF$7)/$H45*OFFSET(ORÇAMENTO!$X$15,ROW(AM45)-ROW(AM$15),0),
              ROUND(ROUND(OFFSET($P45,0,AM$13),15-13*ORÇAMENTO!$AF$7)*OFFSET(ORÇAMENTO!$W$15,ROW(AM45)-ROW(AM$15),0),15-13*ORÇAMENTO!$AF$11)),
         0)</f>
        <v>0</v>
      </c>
      <c r="AN45" s="453">
        <f ca="1">IF(AND($D45="Serviço",AN$12&lt;&gt;0,$H45&gt;0,OR(AUTOEVENTO&lt;&gt;"manual",$M45&lt;&gt;$A$15)),
        IF(Import.TipoArredondamento&lt;&gt;"TransfereGOV",
              ROUND(OFFSET($P45,0,AN$13),15-13*ORÇAMENTO!$AF$7)/$H45*OFFSET(ORÇAMENTO!$X$15,ROW(AN45)-ROW(AN$15),0),
              ROUND(ROUND(OFFSET($P45,0,AN$13),15-13*ORÇAMENTO!$AF$7)*OFFSET(ORÇAMENTO!$W$15,ROW(AN45)-ROW(AN$15),0),15-13*ORÇAMENTO!$AF$11)),
         0)</f>
        <v>0</v>
      </c>
      <c r="AO45" s="453">
        <f ca="1">IF(AND($D45="Serviço",AO$12&lt;&gt;0,$H45&gt;0,OR(AUTOEVENTO&lt;&gt;"manual",$M45&lt;&gt;$A$15)),
        IF(Import.TipoArredondamento&lt;&gt;"TransfereGOV",
              ROUND(OFFSET($P45,0,AO$13),15-13*ORÇAMENTO!$AF$7)/$H45*OFFSET(ORÇAMENTO!$X$15,ROW(AO45)-ROW(AO$15),0),
              ROUND(ROUND(OFFSET($P45,0,AO$13),15-13*ORÇAMENTO!$AF$7)*OFFSET(ORÇAMENTO!$W$15,ROW(AO45)-ROW(AO$15),0),15-13*ORÇAMENTO!$AF$11)),
         0)</f>
        <v>0</v>
      </c>
      <c r="AP45" s="453">
        <f ca="1">IF(AND($D45="Serviço",AP$12&lt;&gt;0,$H45&gt;0,OR(AUTOEVENTO&lt;&gt;"manual",$M45&lt;&gt;$A$15)),
        IF(Import.TipoArredondamento&lt;&gt;"TransfereGOV",
              ROUND(OFFSET($P45,0,AP$13),15-13*ORÇAMENTO!$AF$7)/$H45*OFFSET(ORÇAMENTO!$X$15,ROW(AP45)-ROW(AP$15),0),
              ROUND(ROUND(OFFSET($P45,0,AP$13),15-13*ORÇAMENTO!$AF$7)*OFFSET(ORÇAMENTO!$W$15,ROW(AP45)-ROW(AP$15),0),15-13*ORÇAMENTO!$AF$11)),
         0)</f>
        <v>0</v>
      </c>
      <c r="AQ45" s="453">
        <f ca="1">IF(AND($D45="Serviço",AQ$12&lt;&gt;0,$H45&gt;0,OR(AUTOEVENTO&lt;&gt;"manual",$M45&lt;&gt;$A$15)),
        IF(Import.TipoArredondamento&lt;&gt;"TransfereGOV",
              ROUND(OFFSET($P45,0,AQ$13),15-13*ORÇAMENTO!$AF$7)/$H45*OFFSET(ORÇAMENTO!$X$15,ROW(AQ45)-ROW(AQ$15),0),
              ROUND(ROUND(OFFSET($P45,0,AQ$13),15-13*ORÇAMENTO!$AF$7)*OFFSET(ORÇAMENTO!$W$15,ROW(AQ45)-ROW(AQ$15),0),15-13*ORÇAMENTO!$AF$11)),
         0)</f>
        <v>0</v>
      </c>
      <c r="AR45" s="453">
        <f ca="1">IF(AND($D45="Serviço",AR$12&lt;&gt;0,$H45&gt;0,OR(AUTOEVENTO&lt;&gt;"manual",$M45&lt;&gt;$A$15)),
        IF(Import.TipoArredondamento&lt;&gt;"TransfereGOV",
              ROUND(OFFSET($P45,0,AR$13),15-13*ORÇAMENTO!$AF$7)/$H45*OFFSET(ORÇAMENTO!$X$15,ROW(AR45)-ROW(AR$15),0),
              ROUND(ROUND(OFFSET($P45,0,AR$13),15-13*ORÇAMENTO!$AF$7)*OFFSET(ORÇAMENTO!$W$15,ROW(AR45)-ROW(AR$15),0),15-13*ORÇAMENTO!$AF$11)),
         0)</f>
        <v>0</v>
      </c>
      <c r="AS45" s="453">
        <f ca="1">IF(AND($D45="Serviço",AS$12&lt;&gt;0,$H45&gt;0,OR(AUTOEVENTO&lt;&gt;"manual",$M45&lt;&gt;$A$15)),
        IF(Import.TipoArredondamento&lt;&gt;"TransfereGOV",
              ROUND(OFFSET($P45,0,AS$13),15-13*ORÇAMENTO!$AF$7)/$H45*OFFSET(ORÇAMENTO!$X$15,ROW(AS45)-ROW(AS$15),0),
              ROUND(ROUND(OFFSET($P45,0,AS$13),15-13*ORÇAMENTO!$AF$7)*OFFSET(ORÇAMENTO!$W$15,ROW(AS45)-ROW(AS$15),0),15-13*ORÇAMENTO!$AF$11)),
         0)</f>
        <v>0</v>
      </c>
      <c r="AT45" s="453">
        <f ca="1">IF(AND($D45="Serviço",AT$12&lt;&gt;0,$H45&gt;0,OR(AUTOEVENTO&lt;&gt;"manual",$M45&lt;&gt;$A$15)),
        IF(Import.TipoArredondamento&lt;&gt;"TransfereGOV",
              ROUND(OFFSET($P45,0,AT$13),15-13*ORÇAMENTO!$AF$7)/$H45*OFFSET(ORÇAMENTO!$X$15,ROW(AT45)-ROW(AT$15),0),
              ROUND(ROUND(OFFSET($P45,0,AT$13),15-13*ORÇAMENTO!$AF$7)*OFFSET(ORÇAMENTO!$W$15,ROW(AT45)-ROW(AT$15),0),15-13*ORÇAMENTO!$AF$11)),
         0)</f>
        <v>0</v>
      </c>
      <c r="AU45" s="453">
        <f ca="1">IF(AND($D45="Serviço",AU$12&lt;&gt;0,$H45&gt;0,OR(AUTOEVENTO&lt;&gt;"manual",$M45&lt;&gt;$A$15)),
        IF(Import.TipoArredondamento&lt;&gt;"TransfereGOV",
              ROUND(OFFSET($P45,0,AU$13),15-13*ORÇAMENTO!$AF$7)/$H45*OFFSET(ORÇAMENTO!$X$15,ROW(AU45)-ROW(AU$15),0),
              ROUND(ROUND(OFFSET($P45,0,AU$13),15-13*ORÇAMENTO!$AF$7)*OFFSET(ORÇAMENTO!$W$15,ROW(AU45)-ROW(AU$15),0),15-13*ORÇAMENTO!$AF$11)),
         0)</f>
        <v>0</v>
      </c>
      <c r="AV45" s="453">
        <f ca="1">IF(AND($D45="Serviço",AV$12&lt;&gt;0,$H45&gt;0,OR(AUTOEVENTO&lt;&gt;"manual",$M45&lt;&gt;$A$15)),
        IF(Import.TipoArredondamento&lt;&gt;"TransfereGOV",
              ROUND(OFFSET($P45,0,AV$13),15-13*ORÇAMENTO!$AF$7)/$H45*OFFSET(ORÇAMENTO!$X$15,ROW(AV45)-ROW(AV$15),0),
              ROUND(ROUND(OFFSET($P45,0,AV$13),15-13*ORÇAMENTO!$AF$7)*OFFSET(ORÇAMENTO!$W$15,ROW(AV45)-ROW(AV$15),0),15-13*ORÇAMENTO!$AF$11)),
         0)</f>
        <v>0</v>
      </c>
      <c r="AW45" s="453">
        <f ca="1">IF(AND($D45="Serviço",AW$12&lt;&gt;0,$H45&gt;0,OR(AUTOEVENTO&lt;&gt;"manual",$M45&lt;&gt;$A$15)),
        IF(Import.TipoArredondamento&lt;&gt;"TransfereGOV",
              ROUND(OFFSET($P45,0,AW$13),15-13*ORÇAMENTO!$AF$7)/$H45*OFFSET(ORÇAMENTO!$X$15,ROW(AW45)-ROW(AW$15),0),
              ROUND(ROUND(OFFSET($P45,0,AW$13),15-13*ORÇAMENTO!$AF$7)*OFFSET(ORÇAMENTO!$W$15,ROW(AW45)-ROW(AW$15),0),15-13*ORÇAMENTO!$AF$11)),
         0)</f>
        <v>0</v>
      </c>
      <c r="AX45" s="453">
        <f ca="1">IF(AND($D45="Serviço",AX$12&lt;&gt;0,$H45&gt;0,OR(AUTOEVENTO&lt;&gt;"manual",$M45&lt;&gt;$A$15)),
        IF(Import.TipoArredondamento&lt;&gt;"TransfereGOV",
              ROUND(OFFSET($P45,0,AX$13),15-13*ORÇAMENTO!$AF$7)/$H45*OFFSET(ORÇAMENTO!$X$15,ROW(AX45)-ROW(AX$15),0),
              ROUND(ROUND(OFFSET($P45,0,AX$13),15-13*ORÇAMENTO!$AF$7)*OFFSET(ORÇAMENTO!$W$15,ROW(AX45)-ROW(AX$15),0),15-13*ORÇAMENTO!$AF$11)),
         0)</f>
        <v>0</v>
      </c>
      <c r="AY45" s="453">
        <f ca="1">IF(AND($D45="Serviço",AY$12&lt;&gt;0,$H45&gt;0,OR(AUTOEVENTO&lt;&gt;"manual",$M45&lt;&gt;$A$15)),
        IF(Import.TipoArredondamento&lt;&gt;"TransfereGOV",
              ROUND(OFFSET($P45,0,AY$13),15-13*ORÇAMENTO!$AF$7)/$H45*OFFSET(ORÇAMENTO!$X$15,ROW(AY45)-ROW(AY$15),0),
              ROUND(ROUND(OFFSET($P45,0,AY$13),15-13*ORÇAMENTO!$AF$7)*OFFSET(ORÇAMENTO!$W$15,ROW(AY45)-ROW(AY$15),0),15-13*ORÇAMENTO!$AF$11)),
         0)</f>
        <v>0</v>
      </c>
      <c r="AZ45" s="453">
        <f ca="1">IF(AND($D45="Serviço",AZ$12&lt;&gt;0,$H45&gt;0,OR(AUTOEVENTO&lt;&gt;"manual",$M45&lt;&gt;$A$15)),
        IF(Import.TipoArredondamento&lt;&gt;"TransfereGOV",
              ROUND(OFFSET($P45,0,AZ$13),15-13*ORÇAMENTO!$AF$7)/$H45*OFFSET(ORÇAMENTO!$X$15,ROW(AZ45)-ROW(AZ$15),0),
              ROUND(ROUND(OFFSET($P45,0,AZ$13),15-13*ORÇAMENTO!$AF$7)*OFFSET(ORÇAMENTO!$W$15,ROW(AZ45)-ROW(AZ$15),0),15-13*ORÇAMENTO!$AF$11)),
         0)</f>
        <v>0</v>
      </c>
      <c r="BA45" s="453">
        <f ca="1">IF(AND($D45="Serviço",BA$12&lt;&gt;0,$H45&gt;0,OR(AUTOEVENTO&lt;&gt;"manual",$M45&lt;&gt;$A$15)),
        IF(Import.TipoArredondamento&lt;&gt;"TransfereGOV",
              ROUND(OFFSET($P45,0,BA$13),15-13*ORÇAMENTO!$AF$7)/$H45*OFFSET(ORÇAMENTO!$X$15,ROW(BA45)-ROW(BA$15),0),
              ROUND(ROUND(OFFSET($P45,0,BA$13),15-13*ORÇAMENTO!$AF$7)*OFFSET(ORÇAMENTO!$W$15,ROW(BA45)-ROW(BA$15),0),15-13*ORÇAMENTO!$AF$11)),
         0)</f>
        <v>0</v>
      </c>
      <c r="BC45" s="171">
        <f ca="1">IF(OR($D45&lt;&gt;"Serviço",AND(AUTOEVENTO="Manual",$M45=$A$15)),0,
         IF(OFFSET(CRONOPLE!$F$15,$M45-$A$15,BC$13)=0,10^12,OFFSET(CRONOPLE!$F$15,$M45-$A$15,BC$13)))</f>
        <v>1000000000000</v>
      </c>
      <c r="BD45" s="171">
        <f ca="1">IF(OR($D45&lt;&gt;"Serviço",AND(AUTOEVENTO="Manual",$M45=$A$15)),0,
         IF(OFFSET(CRONOPLE!$F$15,$M45-$A$15,BD$13)=0,10^12,OFFSET(CRONOPLE!$F$15,$M45-$A$15,BD$13)))</f>
        <v>1000000000000</v>
      </c>
      <c r="BE45" s="171">
        <f ca="1">IF(OR($D45&lt;&gt;"Serviço",AND(AUTOEVENTO="Manual",$M45=$A$15)),0,
         IF(OFFSET(CRONOPLE!$F$15,$M45-$A$15,BE$13)=0,10^12,OFFSET(CRONOPLE!$F$15,$M45-$A$15,BE$13)))</f>
        <v>3</v>
      </c>
      <c r="BF45" s="171">
        <f ca="1">IF(OR($D45&lt;&gt;"Serviço",AND(AUTOEVENTO="Manual",$M45=$A$15)),0,
         IF(OFFSET(CRONOPLE!$F$15,$M45-$A$15,BF$13)=0,10^12,OFFSET(CRONOPLE!$F$15,$M45-$A$15,BF$13)))</f>
        <v>1000000000000</v>
      </c>
      <c r="BG45" s="171">
        <f ca="1">IF(OR($D45&lt;&gt;"Serviço",AND(AUTOEVENTO="Manual",$M45=$A$15)),0,
         IF(OFFSET(CRONOPLE!$F$15,$M45-$A$15,BG$13)=0,10^12,OFFSET(CRONOPLE!$F$15,$M45-$A$15,BG$13)))</f>
        <v>1000000000000</v>
      </c>
      <c r="BH45" s="171">
        <f ca="1">IF(OR($D45&lt;&gt;"Serviço",AND(AUTOEVENTO="Manual",$M45=$A$15)),0,
         IF(OFFSET(CRONOPLE!$F$15,$M45-$A$15,BH$13)=0,10^12,OFFSET(CRONOPLE!$F$15,$M45-$A$15,BH$13)))</f>
        <v>1000000000000</v>
      </c>
      <c r="BI45" s="171">
        <f ca="1">IF(OR($D45&lt;&gt;"Serviço",AND(AUTOEVENTO="Manual",$M45=$A$15)),0,
         IF(OFFSET(CRONOPLE!$F$15,$M45-$A$15,BI$13)=0,10^12,OFFSET(CRONOPLE!$F$15,$M45-$A$15,BI$13)))</f>
        <v>1000000000000</v>
      </c>
      <c r="BJ45" s="171">
        <f ca="1">IF(OR($D45&lt;&gt;"Serviço",AND(AUTOEVENTO="Manual",$M45=$A$15)),0,
         IF(OFFSET(CRONOPLE!$F$15,$M45-$A$15,BJ$13)=0,10^12,OFFSET(CRONOPLE!$F$15,$M45-$A$15,BJ$13)))</f>
        <v>1000000000000</v>
      </c>
      <c r="BK45" s="171">
        <f ca="1">IF(OR($D45&lt;&gt;"Serviço",AND(AUTOEVENTO="Manual",$M45=$A$15)),0,
         IF(OFFSET(CRONOPLE!$F$15,$M45-$A$15,BK$13)=0,10^12,OFFSET(CRONOPLE!$F$15,$M45-$A$15,BK$13)))</f>
        <v>1000000000000</v>
      </c>
      <c r="BL45" s="171">
        <f ca="1">IF(OR($D45&lt;&gt;"Serviço",AND(AUTOEVENTO="Manual",$M45=$A$15)),0,
         IF(OFFSET(CRONOPLE!$F$15,$M45-$A$15,BL$13)=0,10^12,OFFSET(CRONOPLE!$F$15,$M45-$A$15,BL$13)))</f>
        <v>1000000000000</v>
      </c>
      <c r="BM45" s="171">
        <f ca="1">IF(OR($D45&lt;&gt;"Serviço",AND(AUTOEVENTO="Manual",$M45=$A$15)),0,
         IF(OFFSET(CRONOPLE!$F$15,$M45-$A$15,BM$13)=0,10^12,OFFSET(CRONOPLE!$F$15,$M45-$A$15,BM$13)))</f>
        <v>1000000000000</v>
      </c>
      <c r="BN45" s="171">
        <f ca="1">IF(OR($D45&lt;&gt;"Serviço",AND(AUTOEVENTO="Manual",$M45=$A$15)),0,
         IF(OFFSET(CRONOPLE!$F$15,$M45-$A$15,BN$13)=0,10^12,OFFSET(CRONOPLE!$F$15,$M45-$A$15,BN$13)))</f>
        <v>1000000000000</v>
      </c>
      <c r="BO45" s="171">
        <f ca="1">IF(OR($D45&lt;&gt;"Serviço",AND(AUTOEVENTO="Manual",$M45=$A$15)),0,
         IF(OFFSET(CRONOPLE!$F$15,$M45-$A$15,BO$13)=0,10^12,OFFSET(CRONOPLE!$F$15,$M45-$A$15,BO$13)))</f>
        <v>1000000000000</v>
      </c>
      <c r="BP45" s="171">
        <f ca="1">IF(OR($D45&lt;&gt;"Serviço",AND(AUTOEVENTO="Manual",$M45=$A$15)),0,
         IF(OFFSET(CRONOPLE!$F$15,$M45-$A$15,BP$13)=0,10^12,OFFSET(CRONOPLE!$F$15,$M45-$A$15,BP$13)))</f>
        <v>1000000000000</v>
      </c>
      <c r="BQ45" s="171">
        <f ca="1">IF(OR($D45&lt;&gt;"Serviço",AND(AUTOEVENTO="Manual",$M45=$A$15)),0,
         IF(OFFSET(CRONOPLE!$F$15,$M45-$A$15,BQ$13)=0,10^12,OFFSET(CRONOPLE!$F$15,$M45-$A$15,BQ$13)))</f>
        <v>1000000000000</v>
      </c>
      <c r="BR45" s="171">
        <f ca="1">IF(OR($D45&lt;&gt;"Serviço",AND(AUTOEVENTO="Manual",$M45=$A$15)),0,
         IF(OFFSET(CRONOPLE!$F$15,$M45-$A$15,BR$13)=0,10^12,OFFSET(CRONOPLE!$F$15,$M45-$A$15,BR$13)))</f>
        <v>1000000000000</v>
      </c>
      <c r="BS45" s="171">
        <f ca="1">IF(OR($D45&lt;&gt;"Serviço",AND(AUTOEVENTO="Manual",$M45=$A$15)),0,
         IF(OFFSET(CRONOPLE!$F$15,$M45-$A$15,BS$13)=0,10^12,OFFSET(CRONOPLE!$F$15,$M45-$A$15,BS$13)))</f>
        <v>1000000000000</v>
      </c>
      <c r="BT45" s="171">
        <f ca="1">IF(OR($D45&lt;&gt;"Serviço",AND(AUTOEVENTO="Manual",$M45=$A$15)),0,
         IF(OFFSET(CRONOPLE!$F$15,$M45-$A$15,BT$13)=0,10^12,OFFSET(CRONOPLE!$F$15,$M45-$A$15,BT$13)))</f>
        <v>1000000000000</v>
      </c>
      <c r="BV45" s="172">
        <f ca="1">IF(OR($D45&lt;&gt;"Serviço",AND(AUTOEVENTO="Manual",$M45=$A$15),$M45&gt;(ROW(PLE.lastrow)-ROW(PLE.firstrow))),0,
           IF(OFFSET(PLE!$G$15,$M45-$A$15,BV$13)="",10^12,OFFSET(PLE!$G$15,$M45-$A$15,BV$13)))</f>
        <v>1000000000000</v>
      </c>
      <c r="BW45" s="172">
        <f ca="1">IF(OR($D45&lt;&gt;"Serviço",AND(AUTOEVENTO="Manual",$M45=$A$15),$M45&gt;(ROW(PLE.lastrow)-ROW(PLE.firstrow))),0,
           IF(OFFSET(PLE!$G$15,$M45-$A$15,BW$13)="",10^12,OFFSET(PLE!$G$15,$M45-$A$15,BW$13)))</f>
        <v>1000000000000</v>
      </c>
      <c r="BX45" s="172">
        <f ca="1">IF(OR($D45&lt;&gt;"Serviço",AND(AUTOEVENTO="Manual",$M45=$A$15),$M45&gt;(ROW(PLE.lastrow)-ROW(PLE.firstrow))),0,
           IF(OFFSET(PLE!$G$15,$M45-$A$15,BX$13)="",10^12,OFFSET(PLE!$G$15,$M45-$A$15,BX$13)))</f>
        <v>1000000000000</v>
      </c>
      <c r="BY45" s="172">
        <f ca="1">IF(OR($D45&lt;&gt;"Serviço",AND(AUTOEVENTO="Manual",$M45=$A$15),$M45&gt;(ROW(PLE.lastrow)-ROW(PLE.firstrow))),0,
           IF(OFFSET(PLE!$G$15,$M45-$A$15,BY$13)="",10^12,OFFSET(PLE!$G$15,$M45-$A$15,BY$13)))</f>
        <v>1000000000000</v>
      </c>
      <c r="BZ45" s="172">
        <f ca="1">IF(OR($D45&lt;&gt;"Serviço",AND(AUTOEVENTO="Manual",$M45=$A$15),$M45&gt;(ROW(PLE.lastrow)-ROW(PLE.firstrow))),0,
           IF(OFFSET(PLE!$G$15,$M45-$A$15,BZ$13)="",10^12,OFFSET(PLE!$G$15,$M45-$A$15,BZ$13)))</f>
        <v>1000000000000</v>
      </c>
      <c r="CA45" s="172">
        <f ca="1">IF(OR($D45&lt;&gt;"Serviço",AND(AUTOEVENTO="Manual",$M45=$A$15),$M45&gt;(ROW(PLE.lastrow)-ROW(PLE.firstrow))),0,
           IF(OFFSET(PLE!$G$15,$M45-$A$15,CA$13)="",10^12,OFFSET(PLE!$G$15,$M45-$A$15,CA$13)))</f>
        <v>1000000000000</v>
      </c>
      <c r="CB45" s="172">
        <f ca="1">IF(OR($D45&lt;&gt;"Serviço",AND(AUTOEVENTO="Manual",$M45=$A$15),$M45&gt;(ROW(PLE.lastrow)-ROW(PLE.firstrow))),0,
           IF(OFFSET(PLE!$G$15,$M45-$A$15,CB$13)="",10^12,OFFSET(PLE!$G$15,$M45-$A$15,CB$13)))</f>
        <v>1000000000000</v>
      </c>
      <c r="CC45" s="172">
        <f ca="1">IF(OR($D45&lt;&gt;"Serviço",AND(AUTOEVENTO="Manual",$M45=$A$15),$M45&gt;(ROW(PLE.lastrow)-ROW(PLE.firstrow))),0,
           IF(OFFSET(PLE!$G$15,$M45-$A$15,CC$13)="",10^12,OFFSET(PLE!$G$15,$M45-$A$15,CC$13)))</f>
        <v>1000000000000</v>
      </c>
      <c r="CD45" s="172">
        <f ca="1">IF(OR($D45&lt;&gt;"Serviço",AND(AUTOEVENTO="Manual",$M45=$A$15),$M45&gt;(ROW(PLE.lastrow)-ROW(PLE.firstrow))),0,
           IF(OFFSET(PLE!$G$15,$M45-$A$15,CD$13)="",10^12,OFFSET(PLE!$G$15,$M45-$A$15,CD$13)))</f>
        <v>1000000000000</v>
      </c>
      <c r="CE45" s="172">
        <f ca="1">IF(OR($D45&lt;&gt;"Serviço",AND(AUTOEVENTO="Manual",$M45=$A$15),$M45&gt;(ROW(PLE.lastrow)-ROW(PLE.firstrow))),0,
           IF(OFFSET(PLE!$G$15,$M45-$A$15,CE$13)="",10^12,OFFSET(PLE!$G$15,$M45-$A$15,CE$13)))</f>
        <v>1000000000000</v>
      </c>
      <c r="CF45" s="172">
        <f ca="1">IF(OR($D45&lt;&gt;"Serviço",AND(AUTOEVENTO="Manual",$M45=$A$15),$M45&gt;(ROW(PLE.lastrow)-ROW(PLE.firstrow))),0,
           IF(OFFSET(PLE!$G$15,$M45-$A$15,CF$13)="",10^12,OFFSET(PLE!$G$15,$M45-$A$15,CF$13)))</f>
        <v>1000000000000</v>
      </c>
      <c r="CG45" s="172">
        <f ca="1">IF(OR($D45&lt;&gt;"Serviço",AND(AUTOEVENTO="Manual",$M45=$A$15),$M45&gt;(ROW(PLE.lastrow)-ROW(PLE.firstrow))),0,
           IF(OFFSET(PLE!$G$15,$M45-$A$15,CG$13)="",10^12,OFFSET(PLE!$G$15,$M45-$A$15,CG$13)))</f>
        <v>1000000000000</v>
      </c>
      <c r="CH45" s="172">
        <f ca="1">IF(OR($D45&lt;&gt;"Serviço",AND(AUTOEVENTO="Manual",$M45=$A$15),$M45&gt;(ROW(PLE.lastrow)-ROW(PLE.firstrow))),0,
           IF(OFFSET(PLE!$G$15,$M45-$A$15,CH$13)="",10^12,OFFSET(PLE!$G$15,$M45-$A$15,CH$13)))</f>
        <v>1000000000000</v>
      </c>
      <c r="CI45" s="172">
        <f ca="1">IF(OR($D45&lt;&gt;"Serviço",AND(AUTOEVENTO="Manual",$M45=$A$15),$M45&gt;(ROW(PLE.lastrow)-ROW(PLE.firstrow))),0,
           IF(OFFSET(PLE!$G$15,$M45-$A$15,CI$13)="",10^12,OFFSET(PLE!$G$15,$M45-$A$15,CI$13)))</f>
        <v>1000000000000</v>
      </c>
      <c r="CJ45" s="172">
        <f ca="1">IF(OR($D45&lt;&gt;"Serviço",AND(AUTOEVENTO="Manual",$M45=$A$15),$M45&gt;(ROW(PLE.lastrow)-ROW(PLE.firstrow))),0,
           IF(OFFSET(PLE!$G$15,$M45-$A$15,CJ$13)="",10^12,OFFSET(PLE!$G$15,$M45-$A$15,CJ$13)))</f>
        <v>1000000000000</v>
      </c>
      <c r="CK45" s="172">
        <f ca="1">IF(OR($D45&lt;&gt;"Serviço",AND(AUTOEVENTO="Manual",$M45=$A$15),$M45&gt;(ROW(PLE.lastrow)-ROW(PLE.firstrow))),0,
           IF(OFFSET(PLE!$G$15,$M45-$A$15,CK$13)="",10^12,OFFSET(PLE!$G$15,$M45-$A$15,CK$13)))</f>
        <v>1000000000000</v>
      </c>
      <c r="CL45" s="172">
        <f ca="1">IF(OR($D45&lt;&gt;"Serviço",AND(AUTOEVENTO="Manual",$M45=$A$15),$M45&gt;(ROW(PLE.lastrow)-ROW(PLE.firstrow))),0,
           IF(OFFSET(PLE!$G$15,$M45-$A$15,CL$13)="",10^12,OFFSET(PLE!$G$15,$M45-$A$15,CL$13)))</f>
        <v>1000000000000</v>
      </c>
      <c r="CM45" s="172">
        <f ca="1">IF(OR($D45&lt;&gt;"Serviço",AND(AUTOEVENTO="Manual",$M45=$A$15),$M45&gt;(ROW(PLE.lastrow)-ROW(PLE.firstrow))),0,
           IF(OFFSET(PLE!$G$15,$M45-$A$15,CM$13)="",10^12,OFFSET(PLE!$G$15,$M45-$A$15,CM$13)))</f>
        <v>1000000000000</v>
      </c>
    </row>
    <row r="46" spans="1:91" s="673" customFormat="1" ht="25.5" x14ac:dyDescent="0.2">
      <c r="A46" s="669">
        <f t="shared" ca="1" si="10"/>
        <v>3</v>
      </c>
      <c r="B46" s="669" t="str">
        <f ca="1">OFFSET(ORÇAMENTO!C$15,ROW(B46)-ROW(B$15),0)</f>
        <v>S</v>
      </c>
      <c r="C46" s="669" t="str">
        <f ca="1">OFFSET(ORÇAMENTO!L$15,ROW(C46)-ROW(C$15),0)</f>
        <v>F</v>
      </c>
      <c r="D46" s="116" t="str">
        <f ca="1">OFFSET(ORÇAMENTO!N$15,ROW(D46)-ROW(D$15),0)</f>
        <v>Serviço</v>
      </c>
      <c r="E46" s="117" t="str">
        <f ca="1">OFFSET(ORÇAMENTO!O$15,ROW(E46)-ROW(E$15),0)</f>
        <v>1.3.9.</v>
      </c>
      <c r="F46" s="163" t="str">
        <f ca="1">OFFSET(ORÇAMENTO!R$15,ROW(F46)-ROW(F$15),0)</f>
        <v>PAR DE TABELAS DE BASQUETE DE COMPENSADO NAVAL, COM AROS E REDES - FORNECIMENTO E INSTALAÇÃO. AF_03/2022</v>
      </c>
      <c r="G46" s="164" t="str">
        <f ca="1">IF($D46&lt;&gt;"Serviço","",OFFSET(ORÇAMENTO!S$15,ROW(G46)-ROW(G$15),0))</f>
        <v>UN</v>
      </c>
      <c r="H46" s="122">
        <f ca="1">IF($D46&lt;&gt;"Serviço",0,IF(ACOMPANHAMENTO="BM",ROUND(OFFSET(ORÇAMENTO!AJ$15,ROW(H46)-ROW(H$15),0),15-13*ORÇAMENTO!$AF$7),SUMPRODUCT(($Q$1:$AI$1=1)*ROUND($Q46:$AI46,15-13*ORÇAMENTO!$AF$7))))</f>
        <v>1</v>
      </c>
      <c r="I46" s="468" t="s">
        <v>1118</v>
      </c>
      <c r="J46" s="665" t="e">
        <f ca="1">IF(OR(B46&lt;&gt;"S",CÁLCULO.FrentesPreenchidas=0),"",IF(AND(ACOMPANHAMENTO="PLE",AUTOEVENTO="Manual",OR(H46&gt;0,ORÇAMENTO!AC46="QUANT."),OR(K46="",M46=0,N46="")),"►",IF(AND(ACOMPANHAMENTO="PLE",ORÇAMENTO!AC46="QUANT."),"►►",IF(AND(COUNTIF($P$11:$AI$11,"▼")=0,H46&gt;0,I46=""),"◄",""))))</f>
        <v>#NAME?</v>
      </c>
      <c r="K46" s="666" t="s">
        <v>1274</v>
      </c>
      <c r="L46" s="165" t="s">
        <v>765</v>
      </c>
      <c r="M46" s="166">
        <f ca="1">IF($D46&lt;&gt;"Serviço","",
          IF(AUTOEVENTO="manual",$A46,
                IF(ISERROR(MATCH($A46,$A$15:OFFSET($A46,-1,0),0)),MAX($M$15:OFFSET(M46,-1,0))+1,
                      INDEX($M$15:OFFSET(M46,-1,0),MATCH($A46,$A$15:OFFSET($A46,-1,0),0)))))</f>
        <v>3</v>
      </c>
      <c r="N46" s="167" t="str">
        <f ca="1">IF($D46&lt;&gt;"Serviço","",
         IF(AUTOEVENTO="Manual",
                IF($A46=0,"&lt;-- defina o número do agrupador",
                       OFFSET(EVENTOS!$D$15,$A46-$A$15,0)),
                OFFSET($F$15,$A46,0)))</f>
        <v>Quadra Poliesportiva</v>
      </c>
      <c r="O46" s="168"/>
      <c r="Q46" s="168"/>
      <c r="R46" s="169"/>
      <c r="S46" s="168">
        <v>1</v>
      </c>
      <c r="T46" s="169"/>
      <c r="U46" s="169"/>
      <c r="V46" s="169"/>
      <c r="W46" s="169"/>
      <c r="X46" s="169"/>
      <c r="Y46" s="169"/>
      <c r="Z46" s="170"/>
      <c r="AA46" s="168"/>
      <c r="AB46" s="169"/>
      <c r="AC46" s="169"/>
      <c r="AD46" s="169"/>
      <c r="AE46" s="169"/>
      <c r="AF46" s="169"/>
      <c r="AG46" s="169"/>
      <c r="AH46" s="170"/>
      <c r="AJ46" s="453">
        <f ca="1">IF(AND($D46="Serviço",AJ$12&lt;&gt;0,$H46&gt;0,OR(AUTOEVENTO&lt;&gt;"manual",$M46&lt;&gt;$A$15)),
        IF(Import.TipoArredondamento&lt;&gt;"TransfereGOV",
              ROUND(OFFSET($P46,0,AJ$13),15-13*ORÇAMENTO!$AF$7)/$H46*OFFSET(ORÇAMENTO!$X$15,ROW(AJ46)-ROW(AJ$15),0),
              ROUND(ROUND(OFFSET($P46,0,AJ$13),15-13*ORÇAMENTO!$AF$7)*OFFSET(ORÇAMENTO!$W$15,ROW(AJ46)-ROW(AJ$15),0),15-13*ORÇAMENTO!$AF$11)),
         0)</f>
        <v>0</v>
      </c>
      <c r="AK46" s="453">
        <f ca="1">IF(AND($D46="Serviço",AK$12&lt;&gt;0,$H46&gt;0,OR(AUTOEVENTO&lt;&gt;"manual",$M46&lt;&gt;$A$15)),
        IF(Import.TipoArredondamento&lt;&gt;"TransfereGOV",
              ROUND(OFFSET($P46,0,AK$13),15-13*ORÇAMENTO!$AF$7)/$H46*OFFSET(ORÇAMENTO!$X$15,ROW(AK46)-ROW(AK$15),0),
              ROUND(ROUND(OFFSET($P46,0,AK$13),15-13*ORÇAMENTO!$AF$7)*OFFSET(ORÇAMENTO!$W$15,ROW(AK46)-ROW(AK$15),0),15-13*ORÇAMENTO!$AF$11)),
         0)</f>
        <v>0</v>
      </c>
      <c r="AL46" s="453">
        <f ca="1">IF(AND($D46="Serviço",AL$12&lt;&gt;0,$H46&gt;0,OR(AUTOEVENTO&lt;&gt;"manual",$M46&lt;&gt;$A$15)),
        IF(Import.TipoArredondamento&lt;&gt;"TransfereGOV",
              ROUND(OFFSET($P46,0,AL$13),15-13*ORÇAMENTO!$AF$7)/$H46*OFFSET(ORÇAMENTO!$X$15,ROW(AL46)-ROW(AL$15),0),
              ROUND(ROUND(OFFSET($P46,0,AL$13),15-13*ORÇAMENTO!$AF$7)*OFFSET(ORÇAMENTO!$W$15,ROW(AL46)-ROW(AL$15),0),15-13*ORÇAMENTO!$AF$11)),
         0)</f>
        <v>3925.61</v>
      </c>
      <c r="AM46" s="453">
        <f ca="1">IF(AND($D46="Serviço",AM$12&lt;&gt;0,$H46&gt;0,OR(AUTOEVENTO&lt;&gt;"manual",$M46&lt;&gt;$A$15)),
        IF(Import.TipoArredondamento&lt;&gt;"TransfereGOV",
              ROUND(OFFSET($P46,0,AM$13),15-13*ORÇAMENTO!$AF$7)/$H46*OFFSET(ORÇAMENTO!$X$15,ROW(AM46)-ROW(AM$15),0),
              ROUND(ROUND(OFFSET($P46,0,AM$13),15-13*ORÇAMENTO!$AF$7)*OFFSET(ORÇAMENTO!$W$15,ROW(AM46)-ROW(AM$15),0),15-13*ORÇAMENTO!$AF$11)),
         0)</f>
        <v>0</v>
      </c>
      <c r="AN46" s="453">
        <f ca="1">IF(AND($D46="Serviço",AN$12&lt;&gt;0,$H46&gt;0,OR(AUTOEVENTO&lt;&gt;"manual",$M46&lt;&gt;$A$15)),
        IF(Import.TipoArredondamento&lt;&gt;"TransfereGOV",
              ROUND(OFFSET($P46,0,AN$13),15-13*ORÇAMENTO!$AF$7)/$H46*OFFSET(ORÇAMENTO!$X$15,ROW(AN46)-ROW(AN$15),0),
              ROUND(ROUND(OFFSET($P46,0,AN$13),15-13*ORÇAMENTO!$AF$7)*OFFSET(ORÇAMENTO!$W$15,ROW(AN46)-ROW(AN$15),0),15-13*ORÇAMENTO!$AF$11)),
         0)</f>
        <v>0</v>
      </c>
      <c r="AO46" s="453">
        <f ca="1">IF(AND($D46="Serviço",AO$12&lt;&gt;0,$H46&gt;0,OR(AUTOEVENTO&lt;&gt;"manual",$M46&lt;&gt;$A$15)),
        IF(Import.TipoArredondamento&lt;&gt;"TransfereGOV",
              ROUND(OFFSET($P46,0,AO$13),15-13*ORÇAMENTO!$AF$7)/$H46*OFFSET(ORÇAMENTO!$X$15,ROW(AO46)-ROW(AO$15),0),
              ROUND(ROUND(OFFSET($P46,0,AO$13),15-13*ORÇAMENTO!$AF$7)*OFFSET(ORÇAMENTO!$W$15,ROW(AO46)-ROW(AO$15),0),15-13*ORÇAMENTO!$AF$11)),
         0)</f>
        <v>0</v>
      </c>
      <c r="AP46" s="453">
        <f ca="1">IF(AND($D46="Serviço",AP$12&lt;&gt;0,$H46&gt;0,OR(AUTOEVENTO&lt;&gt;"manual",$M46&lt;&gt;$A$15)),
        IF(Import.TipoArredondamento&lt;&gt;"TransfereGOV",
              ROUND(OFFSET($P46,0,AP$13),15-13*ORÇAMENTO!$AF$7)/$H46*OFFSET(ORÇAMENTO!$X$15,ROW(AP46)-ROW(AP$15),0),
              ROUND(ROUND(OFFSET($P46,0,AP$13),15-13*ORÇAMENTO!$AF$7)*OFFSET(ORÇAMENTO!$W$15,ROW(AP46)-ROW(AP$15),0),15-13*ORÇAMENTO!$AF$11)),
         0)</f>
        <v>0</v>
      </c>
      <c r="AQ46" s="453">
        <f ca="1">IF(AND($D46="Serviço",AQ$12&lt;&gt;0,$H46&gt;0,OR(AUTOEVENTO&lt;&gt;"manual",$M46&lt;&gt;$A$15)),
        IF(Import.TipoArredondamento&lt;&gt;"TransfereGOV",
              ROUND(OFFSET($P46,0,AQ$13),15-13*ORÇAMENTO!$AF$7)/$H46*OFFSET(ORÇAMENTO!$X$15,ROW(AQ46)-ROW(AQ$15),0),
              ROUND(ROUND(OFFSET($P46,0,AQ$13),15-13*ORÇAMENTO!$AF$7)*OFFSET(ORÇAMENTO!$W$15,ROW(AQ46)-ROW(AQ$15),0),15-13*ORÇAMENTO!$AF$11)),
         0)</f>
        <v>0</v>
      </c>
      <c r="AR46" s="453">
        <f ca="1">IF(AND($D46="Serviço",AR$12&lt;&gt;0,$H46&gt;0,OR(AUTOEVENTO&lt;&gt;"manual",$M46&lt;&gt;$A$15)),
        IF(Import.TipoArredondamento&lt;&gt;"TransfereGOV",
              ROUND(OFFSET($P46,0,AR$13),15-13*ORÇAMENTO!$AF$7)/$H46*OFFSET(ORÇAMENTO!$X$15,ROW(AR46)-ROW(AR$15),0),
              ROUND(ROUND(OFFSET($P46,0,AR$13),15-13*ORÇAMENTO!$AF$7)*OFFSET(ORÇAMENTO!$W$15,ROW(AR46)-ROW(AR$15),0),15-13*ORÇAMENTO!$AF$11)),
         0)</f>
        <v>0</v>
      </c>
      <c r="AS46" s="453">
        <f ca="1">IF(AND($D46="Serviço",AS$12&lt;&gt;0,$H46&gt;0,OR(AUTOEVENTO&lt;&gt;"manual",$M46&lt;&gt;$A$15)),
        IF(Import.TipoArredondamento&lt;&gt;"TransfereGOV",
              ROUND(OFFSET($P46,0,AS$13),15-13*ORÇAMENTO!$AF$7)/$H46*OFFSET(ORÇAMENTO!$X$15,ROW(AS46)-ROW(AS$15),0),
              ROUND(ROUND(OFFSET($P46,0,AS$13),15-13*ORÇAMENTO!$AF$7)*OFFSET(ORÇAMENTO!$W$15,ROW(AS46)-ROW(AS$15),0),15-13*ORÇAMENTO!$AF$11)),
         0)</f>
        <v>0</v>
      </c>
      <c r="AT46" s="453">
        <f ca="1">IF(AND($D46="Serviço",AT$12&lt;&gt;0,$H46&gt;0,OR(AUTOEVENTO&lt;&gt;"manual",$M46&lt;&gt;$A$15)),
        IF(Import.TipoArredondamento&lt;&gt;"TransfereGOV",
              ROUND(OFFSET($P46,0,AT$13),15-13*ORÇAMENTO!$AF$7)/$H46*OFFSET(ORÇAMENTO!$X$15,ROW(AT46)-ROW(AT$15),0),
              ROUND(ROUND(OFFSET($P46,0,AT$13),15-13*ORÇAMENTO!$AF$7)*OFFSET(ORÇAMENTO!$W$15,ROW(AT46)-ROW(AT$15),0),15-13*ORÇAMENTO!$AF$11)),
         0)</f>
        <v>0</v>
      </c>
      <c r="AU46" s="453">
        <f ca="1">IF(AND($D46="Serviço",AU$12&lt;&gt;0,$H46&gt;0,OR(AUTOEVENTO&lt;&gt;"manual",$M46&lt;&gt;$A$15)),
        IF(Import.TipoArredondamento&lt;&gt;"TransfereGOV",
              ROUND(OFFSET($P46,0,AU$13),15-13*ORÇAMENTO!$AF$7)/$H46*OFFSET(ORÇAMENTO!$X$15,ROW(AU46)-ROW(AU$15),0),
              ROUND(ROUND(OFFSET($P46,0,AU$13),15-13*ORÇAMENTO!$AF$7)*OFFSET(ORÇAMENTO!$W$15,ROW(AU46)-ROW(AU$15),0),15-13*ORÇAMENTO!$AF$11)),
         0)</f>
        <v>0</v>
      </c>
      <c r="AV46" s="453">
        <f ca="1">IF(AND($D46="Serviço",AV$12&lt;&gt;0,$H46&gt;0,OR(AUTOEVENTO&lt;&gt;"manual",$M46&lt;&gt;$A$15)),
        IF(Import.TipoArredondamento&lt;&gt;"TransfereGOV",
              ROUND(OFFSET($P46,0,AV$13),15-13*ORÇAMENTO!$AF$7)/$H46*OFFSET(ORÇAMENTO!$X$15,ROW(AV46)-ROW(AV$15),0),
              ROUND(ROUND(OFFSET($P46,0,AV$13),15-13*ORÇAMENTO!$AF$7)*OFFSET(ORÇAMENTO!$W$15,ROW(AV46)-ROW(AV$15),0),15-13*ORÇAMENTO!$AF$11)),
         0)</f>
        <v>0</v>
      </c>
      <c r="AW46" s="453">
        <f ca="1">IF(AND($D46="Serviço",AW$12&lt;&gt;0,$H46&gt;0,OR(AUTOEVENTO&lt;&gt;"manual",$M46&lt;&gt;$A$15)),
        IF(Import.TipoArredondamento&lt;&gt;"TransfereGOV",
              ROUND(OFFSET($P46,0,AW$13),15-13*ORÇAMENTO!$AF$7)/$H46*OFFSET(ORÇAMENTO!$X$15,ROW(AW46)-ROW(AW$15),0),
              ROUND(ROUND(OFFSET($P46,0,AW$13),15-13*ORÇAMENTO!$AF$7)*OFFSET(ORÇAMENTO!$W$15,ROW(AW46)-ROW(AW$15),0),15-13*ORÇAMENTO!$AF$11)),
         0)</f>
        <v>0</v>
      </c>
      <c r="AX46" s="453">
        <f ca="1">IF(AND($D46="Serviço",AX$12&lt;&gt;0,$H46&gt;0,OR(AUTOEVENTO&lt;&gt;"manual",$M46&lt;&gt;$A$15)),
        IF(Import.TipoArredondamento&lt;&gt;"TransfereGOV",
              ROUND(OFFSET($P46,0,AX$13),15-13*ORÇAMENTO!$AF$7)/$H46*OFFSET(ORÇAMENTO!$X$15,ROW(AX46)-ROW(AX$15),0),
              ROUND(ROUND(OFFSET($P46,0,AX$13),15-13*ORÇAMENTO!$AF$7)*OFFSET(ORÇAMENTO!$W$15,ROW(AX46)-ROW(AX$15),0),15-13*ORÇAMENTO!$AF$11)),
         0)</f>
        <v>0</v>
      </c>
      <c r="AY46" s="453">
        <f ca="1">IF(AND($D46="Serviço",AY$12&lt;&gt;0,$H46&gt;0,OR(AUTOEVENTO&lt;&gt;"manual",$M46&lt;&gt;$A$15)),
        IF(Import.TipoArredondamento&lt;&gt;"TransfereGOV",
              ROUND(OFFSET($P46,0,AY$13),15-13*ORÇAMENTO!$AF$7)/$H46*OFFSET(ORÇAMENTO!$X$15,ROW(AY46)-ROW(AY$15),0),
              ROUND(ROUND(OFFSET($P46,0,AY$13),15-13*ORÇAMENTO!$AF$7)*OFFSET(ORÇAMENTO!$W$15,ROW(AY46)-ROW(AY$15),0),15-13*ORÇAMENTO!$AF$11)),
         0)</f>
        <v>0</v>
      </c>
      <c r="AZ46" s="453">
        <f ca="1">IF(AND($D46="Serviço",AZ$12&lt;&gt;0,$H46&gt;0,OR(AUTOEVENTO&lt;&gt;"manual",$M46&lt;&gt;$A$15)),
        IF(Import.TipoArredondamento&lt;&gt;"TransfereGOV",
              ROUND(OFFSET($P46,0,AZ$13),15-13*ORÇAMENTO!$AF$7)/$H46*OFFSET(ORÇAMENTO!$X$15,ROW(AZ46)-ROW(AZ$15),0),
              ROUND(ROUND(OFFSET($P46,0,AZ$13),15-13*ORÇAMENTO!$AF$7)*OFFSET(ORÇAMENTO!$W$15,ROW(AZ46)-ROW(AZ$15),0),15-13*ORÇAMENTO!$AF$11)),
         0)</f>
        <v>0</v>
      </c>
      <c r="BA46" s="453">
        <f ca="1">IF(AND($D46="Serviço",BA$12&lt;&gt;0,$H46&gt;0,OR(AUTOEVENTO&lt;&gt;"manual",$M46&lt;&gt;$A$15)),
        IF(Import.TipoArredondamento&lt;&gt;"TransfereGOV",
              ROUND(OFFSET($P46,0,BA$13),15-13*ORÇAMENTO!$AF$7)/$H46*OFFSET(ORÇAMENTO!$X$15,ROW(BA46)-ROW(BA$15),0),
              ROUND(ROUND(OFFSET($P46,0,BA$13),15-13*ORÇAMENTO!$AF$7)*OFFSET(ORÇAMENTO!$W$15,ROW(BA46)-ROW(BA$15),0),15-13*ORÇAMENTO!$AF$11)),
         0)</f>
        <v>0</v>
      </c>
      <c r="BC46" s="171">
        <f ca="1">IF(OR($D46&lt;&gt;"Serviço",AND(AUTOEVENTO="Manual",$M46=$A$15)),0,
         IF(OFFSET(CRONOPLE!$F$15,$M46-$A$15,BC$13)=0,10^12,OFFSET(CRONOPLE!$F$15,$M46-$A$15,BC$13)))</f>
        <v>1000000000000</v>
      </c>
      <c r="BD46" s="171">
        <f ca="1">IF(OR($D46&lt;&gt;"Serviço",AND(AUTOEVENTO="Manual",$M46=$A$15)),0,
         IF(OFFSET(CRONOPLE!$F$15,$M46-$A$15,BD$13)=0,10^12,OFFSET(CRONOPLE!$F$15,$M46-$A$15,BD$13)))</f>
        <v>1000000000000</v>
      </c>
      <c r="BE46" s="171">
        <f ca="1">IF(OR($D46&lt;&gt;"Serviço",AND(AUTOEVENTO="Manual",$M46=$A$15)),0,
         IF(OFFSET(CRONOPLE!$F$15,$M46-$A$15,BE$13)=0,10^12,OFFSET(CRONOPLE!$F$15,$M46-$A$15,BE$13)))</f>
        <v>3</v>
      </c>
      <c r="BF46" s="171">
        <f ca="1">IF(OR($D46&lt;&gt;"Serviço",AND(AUTOEVENTO="Manual",$M46=$A$15)),0,
         IF(OFFSET(CRONOPLE!$F$15,$M46-$A$15,BF$13)=0,10^12,OFFSET(CRONOPLE!$F$15,$M46-$A$15,BF$13)))</f>
        <v>1000000000000</v>
      </c>
      <c r="BG46" s="171">
        <f ca="1">IF(OR($D46&lt;&gt;"Serviço",AND(AUTOEVENTO="Manual",$M46=$A$15)),0,
         IF(OFFSET(CRONOPLE!$F$15,$M46-$A$15,BG$13)=0,10^12,OFFSET(CRONOPLE!$F$15,$M46-$A$15,BG$13)))</f>
        <v>1000000000000</v>
      </c>
      <c r="BH46" s="171">
        <f ca="1">IF(OR($D46&lt;&gt;"Serviço",AND(AUTOEVENTO="Manual",$M46=$A$15)),0,
         IF(OFFSET(CRONOPLE!$F$15,$M46-$A$15,BH$13)=0,10^12,OFFSET(CRONOPLE!$F$15,$M46-$A$15,BH$13)))</f>
        <v>1000000000000</v>
      </c>
      <c r="BI46" s="171">
        <f ca="1">IF(OR($D46&lt;&gt;"Serviço",AND(AUTOEVENTO="Manual",$M46=$A$15)),0,
         IF(OFFSET(CRONOPLE!$F$15,$M46-$A$15,BI$13)=0,10^12,OFFSET(CRONOPLE!$F$15,$M46-$A$15,BI$13)))</f>
        <v>1000000000000</v>
      </c>
      <c r="BJ46" s="171">
        <f ca="1">IF(OR($D46&lt;&gt;"Serviço",AND(AUTOEVENTO="Manual",$M46=$A$15)),0,
         IF(OFFSET(CRONOPLE!$F$15,$M46-$A$15,BJ$13)=0,10^12,OFFSET(CRONOPLE!$F$15,$M46-$A$15,BJ$13)))</f>
        <v>1000000000000</v>
      </c>
      <c r="BK46" s="171">
        <f ca="1">IF(OR($D46&lt;&gt;"Serviço",AND(AUTOEVENTO="Manual",$M46=$A$15)),0,
         IF(OFFSET(CRONOPLE!$F$15,$M46-$A$15,BK$13)=0,10^12,OFFSET(CRONOPLE!$F$15,$M46-$A$15,BK$13)))</f>
        <v>1000000000000</v>
      </c>
      <c r="BL46" s="171">
        <f ca="1">IF(OR($D46&lt;&gt;"Serviço",AND(AUTOEVENTO="Manual",$M46=$A$15)),0,
         IF(OFFSET(CRONOPLE!$F$15,$M46-$A$15,BL$13)=0,10^12,OFFSET(CRONOPLE!$F$15,$M46-$A$15,BL$13)))</f>
        <v>1000000000000</v>
      </c>
      <c r="BM46" s="171">
        <f ca="1">IF(OR($D46&lt;&gt;"Serviço",AND(AUTOEVENTO="Manual",$M46=$A$15)),0,
         IF(OFFSET(CRONOPLE!$F$15,$M46-$A$15,BM$13)=0,10^12,OFFSET(CRONOPLE!$F$15,$M46-$A$15,BM$13)))</f>
        <v>1000000000000</v>
      </c>
      <c r="BN46" s="171">
        <f ca="1">IF(OR($D46&lt;&gt;"Serviço",AND(AUTOEVENTO="Manual",$M46=$A$15)),0,
         IF(OFFSET(CRONOPLE!$F$15,$M46-$A$15,BN$13)=0,10^12,OFFSET(CRONOPLE!$F$15,$M46-$A$15,BN$13)))</f>
        <v>1000000000000</v>
      </c>
      <c r="BO46" s="171">
        <f ca="1">IF(OR($D46&lt;&gt;"Serviço",AND(AUTOEVENTO="Manual",$M46=$A$15)),0,
         IF(OFFSET(CRONOPLE!$F$15,$M46-$A$15,BO$13)=0,10^12,OFFSET(CRONOPLE!$F$15,$M46-$A$15,BO$13)))</f>
        <v>1000000000000</v>
      </c>
      <c r="BP46" s="171">
        <f ca="1">IF(OR($D46&lt;&gt;"Serviço",AND(AUTOEVENTO="Manual",$M46=$A$15)),0,
         IF(OFFSET(CRONOPLE!$F$15,$M46-$A$15,BP$13)=0,10^12,OFFSET(CRONOPLE!$F$15,$M46-$A$15,BP$13)))</f>
        <v>1000000000000</v>
      </c>
      <c r="BQ46" s="171">
        <f ca="1">IF(OR($D46&lt;&gt;"Serviço",AND(AUTOEVENTO="Manual",$M46=$A$15)),0,
         IF(OFFSET(CRONOPLE!$F$15,$M46-$A$15,BQ$13)=0,10^12,OFFSET(CRONOPLE!$F$15,$M46-$A$15,BQ$13)))</f>
        <v>1000000000000</v>
      </c>
      <c r="BR46" s="171">
        <f ca="1">IF(OR($D46&lt;&gt;"Serviço",AND(AUTOEVENTO="Manual",$M46=$A$15)),0,
         IF(OFFSET(CRONOPLE!$F$15,$M46-$A$15,BR$13)=0,10^12,OFFSET(CRONOPLE!$F$15,$M46-$A$15,BR$13)))</f>
        <v>1000000000000</v>
      </c>
      <c r="BS46" s="171">
        <f ca="1">IF(OR($D46&lt;&gt;"Serviço",AND(AUTOEVENTO="Manual",$M46=$A$15)),0,
         IF(OFFSET(CRONOPLE!$F$15,$M46-$A$15,BS$13)=0,10^12,OFFSET(CRONOPLE!$F$15,$M46-$A$15,BS$13)))</f>
        <v>1000000000000</v>
      </c>
      <c r="BT46" s="171">
        <f ca="1">IF(OR($D46&lt;&gt;"Serviço",AND(AUTOEVENTO="Manual",$M46=$A$15)),0,
         IF(OFFSET(CRONOPLE!$F$15,$M46-$A$15,BT$13)=0,10^12,OFFSET(CRONOPLE!$F$15,$M46-$A$15,BT$13)))</f>
        <v>1000000000000</v>
      </c>
      <c r="BV46" s="172">
        <f ca="1">IF(OR($D46&lt;&gt;"Serviço",AND(AUTOEVENTO="Manual",$M46=$A$15),$M46&gt;(ROW(PLE.lastrow)-ROW(PLE.firstrow))),0,
           IF(OFFSET(PLE!$G$15,$M46-$A$15,BV$13)="",10^12,OFFSET(PLE!$G$15,$M46-$A$15,BV$13)))</f>
        <v>1000000000000</v>
      </c>
      <c r="BW46" s="172">
        <f ca="1">IF(OR($D46&lt;&gt;"Serviço",AND(AUTOEVENTO="Manual",$M46=$A$15),$M46&gt;(ROW(PLE.lastrow)-ROW(PLE.firstrow))),0,
           IF(OFFSET(PLE!$G$15,$M46-$A$15,BW$13)="",10^12,OFFSET(PLE!$G$15,$M46-$A$15,BW$13)))</f>
        <v>1000000000000</v>
      </c>
      <c r="BX46" s="172">
        <f ca="1">IF(OR($D46&lt;&gt;"Serviço",AND(AUTOEVENTO="Manual",$M46=$A$15),$M46&gt;(ROW(PLE.lastrow)-ROW(PLE.firstrow))),0,
           IF(OFFSET(PLE!$G$15,$M46-$A$15,BX$13)="",10^12,OFFSET(PLE!$G$15,$M46-$A$15,BX$13)))</f>
        <v>1000000000000</v>
      </c>
      <c r="BY46" s="172">
        <f ca="1">IF(OR($D46&lt;&gt;"Serviço",AND(AUTOEVENTO="Manual",$M46=$A$15),$M46&gt;(ROW(PLE.lastrow)-ROW(PLE.firstrow))),0,
           IF(OFFSET(PLE!$G$15,$M46-$A$15,BY$13)="",10^12,OFFSET(PLE!$G$15,$M46-$A$15,BY$13)))</f>
        <v>1000000000000</v>
      </c>
      <c r="BZ46" s="172">
        <f ca="1">IF(OR($D46&lt;&gt;"Serviço",AND(AUTOEVENTO="Manual",$M46=$A$15),$M46&gt;(ROW(PLE.lastrow)-ROW(PLE.firstrow))),0,
           IF(OFFSET(PLE!$G$15,$M46-$A$15,BZ$13)="",10^12,OFFSET(PLE!$G$15,$M46-$A$15,BZ$13)))</f>
        <v>1000000000000</v>
      </c>
      <c r="CA46" s="172">
        <f ca="1">IF(OR($D46&lt;&gt;"Serviço",AND(AUTOEVENTO="Manual",$M46=$A$15),$M46&gt;(ROW(PLE.lastrow)-ROW(PLE.firstrow))),0,
           IF(OFFSET(PLE!$G$15,$M46-$A$15,CA$13)="",10^12,OFFSET(PLE!$G$15,$M46-$A$15,CA$13)))</f>
        <v>1000000000000</v>
      </c>
      <c r="CB46" s="172">
        <f ca="1">IF(OR($D46&lt;&gt;"Serviço",AND(AUTOEVENTO="Manual",$M46=$A$15),$M46&gt;(ROW(PLE.lastrow)-ROW(PLE.firstrow))),0,
           IF(OFFSET(PLE!$G$15,$M46-$A$15,CB$13)="",10^12,OFFSET(PLE!$G$15,$M46-$A$15,CB$13)))</f>
        <v>1000000000000</v>
      </c>
      <c r="CC46" s="172">
        <f ca="1">IF(OR($D46&lt;&gt;"Serviço",AND(AUTOEVENTO="Manual",$M46=$A$15),$M46&gt;(ROW(PLE.lastrow)-ROW(PLE.firstrow))),0,
           IF(OFFSET(PLE!$G$15,$M46-$A$15,CC$13)="",10^12,OFFSET(PLE!$G$15,$M46-$A$15,CC$13)))</f>
        <v>1000000000000</v>
      </c>
      <c r="CD46" s="172">
        <f ca="1">IF(OR($D46&lt;&gt;"Serviço",AND(AUTOEVENTO="Manual",$M46=$A$15),$M46&gt;(ROW(PLE.lastrow)-ROW(PLE.firstrow))),0,
           IF(OFFSET(PLE!$G$15,$M46-$A$15,CD$13)="",10^12,OFFSET(PLE!$G$15,$M46-$A$15,CD$13)))</f>
        <v>1000000000000</v>
      </c>
      <c r="CE46" s="172">
        <f ca="1">IF(OR($D46&lt;&gt;"Serviço",AND(AUTOEVENTO="Manual",$M46=$A$15),$M46&gt;(ROW(PLE.lastrow)-ROW(PLE.firstrow))),0,
           IF(OFFSET(PLE!$G$15,$M46-$A$15,CE$13)="",10^12,OFFSET(PLE!$G$15,$M46-$A$15,CE$13)))</f>
        <v>1000000000000</v>
      </c>
      <c r="CF46" s="172">
        <f ca="1">IF(OR($D46&lt;&gt;"Serviço",AND(AUTOEVENTO="Manual",$M46=$A$15),$M46&gt;(ROW(PLE.lastrow)-ROW(PLE.firstrow))),0,
           IF(OFFSET(PLE!$G$15,$M46-$A$15,CF$13)="",10^12,OFFSET(PLE!$G$15,$M46-$A$15,CF$13)))</f>
        <v>1000000000000</v>
      </c>
      <c r="CG46" s="172">
        <f ca="1">IF(OR($D46&lt;&gt;"Serviço",AND(AUTOEVENTO="Manual",$M46=$A$15),$M46&gt;(ROW(PLE.lastrow)-ROW(PLE.firstrow))),0,
           IF(OFFSET(PLE!$G$15,$M46-$A$15,CG$13)="",10^12,OFFSET(PLE!$G$15,$M46-$A$15,CG$13)))</f>
        <v>1000000000000</v>
      </c>
      <c r="CH46" s="172">
        <f ca="1">IF(OR($D46&lt;&gt;"Serviço",AND(AUTOEVENTO="Manual",$M46=$A$15),$M46&gt;(ROW(PLE.lastrow)-ROW(PLE.firstrow))),0,
           IF(OFFSET(PLE!$G$15,$M46-$A$15,CH$13)="",10^12,OFFSET(PLE!$G$15,$M46-$A$15,CH$13)))</f>
        <v>1000000000000</v>
      </c>
      <c r="CI46" s="172">
        <f ca="1">IF(OR($D46&lt;&gt;"Serviço",AND(AUTOEVENTO="Manual",$M46=$A$15),$M46&gt;(ROW(PLE.lastrow)-ROW(PLE.firstrow))),0,
           IF(OFFSET(PLE!$G$15,$M46-$A$15,CI$13)="",10^12,OFFSET(PLE!$G$15,$M46-$A$15,CI$13)))</f>
        <v>1000000000000</v>
      </c>
      <c r="CJ46" s="172">
        <f ca="1">IF(OR($D46&lt;&gt;"Serviço",AND(AUTOEVENTO="Manual",$M46=$A$15),$M46&gt;(ROW(PLE.lastrow)-ROW(PLE.firstrow))),0,
           IF(OFFSET(PLE!$G$15,$M46-$A$15,CJ$13)="",10^12,OFFSET(PLE!$G$15,$M46-$A$15,CJ$13)))</f>
        <v>1000000000000</v>
      </c>
      <c r="CK46" s="172">
        <f ca="1">IF(OR($D46&lt;&gt;"Serviço",AND(AUTOEVENTO="Manual",$M46=$A$15),$M46&gt;(ROW(PLE.lastrow)-ROW(PLE.firstrow))),0,
           IF(OFFSET(PLE!$G$15,$M46-$A$15,CK$13)="",10^12,OFFSET(PLE!$G$15,$M46-$A$15,CK$13)))</f>
        <v>1000000000000</v>
      </c>
      <c r="CL46" s="172">
        <f ca="1">IF(OR($D46&lt;&gt;"Serviço",AND(AUTOEVENTO="Manual",$M46=$A$15),$M46&gt;(ROW(PLE.lastrow)-ROW(PLE.firstrow))),0,
           IF(OFFSET(PLE!$G$15,$M46-$A$15,CL$13)="",10^12,OFFSET(PLE!$G$15,$M46-$A$15,CL$13)))</f>
        <v>1000000000000</v>
      </c>
      <c r="CM46" s="172">
        <f ca="1">IF(OR($D46&lt;&gt;"Serviço",AND(AUTOEVENTO="Manual",$M46=$A$15),$M46&gt;(ROW(PLE.lastrow)-ROW(PLE.firstrow))),0,
           IF(OFFSET(PLE!$G$15,$M46-$A$15,CM$13)="",10^12,OFFSET(PLE!$G$15,$M46-$A$15,CM$13)))</f>
        <v>1000000000000</v>
      </c>
    </row>
    <row r="47" spans="1:91" s="673" customFormat="1" ht="25.5" x14ac:dyDescent="0.2">
      <c r="A47" s="669">
        <f t="shared" ca="1" si="10"/>
        <v>3</v>
      </c>
      <c r="B47" s="669" t="str">
        <f ca="1">OFFSET(ORÇAMENTO!C$15,ROW(B47)-ROW(B$15),0)</f>
        <v>S</v>
      </c>
      <c r="C47" s="669" t="str">
        <f ca="1">OFFSET(ORÇAMENTO!L$15,ROW(C47)-ROW(C$15),0)</f>
        <v>F</v>
      </c>
      <c r="D47" s="116" t="str">
        <f ca="1">OFFSET(ORÇAMENTO!N$15,ROW(D47)-ROW(D$15),0)</f>
        <v>Serviço</v>
      </c>
      <c r="E47" s="117" t="str">
        <f ca="1">OFFSET(ORÇAMENTO!O$15,ROW(E47)-ROW(E$15),0)</f>
        <v>1.3.10.</v>
      </c>
      <c r="F47" s="163" t="str">
        <f ca="1">OFFSET(ORÇAMENTO!R$15,ROW(F47)-ROW(F$15),0)</f>
        <v>QD.04 - TRAVE PARA FUTEBOL DE SALÃO, INCLUSIVE PINTURA E REDE</v>
      </c>
      <c r="G47" s="164" t="str">
        <f ca="1">IF($D47&lt;&gt;"Serviço","",OFFSET(ORÇAMENTO!S$15,ROW(G47)-ROW(G$15),0))</f>
        <v>UN</v>
      </c>
      <c r="H47" s="122">
        <f ca="1">IF($D47&lt;&gt;"Serviço",0,IF(ACOMPANHAMENTO="BM",ROUND(OFFSET(ORÇAMENTO!AJ$15,ROW(H47)-ROW(H$15),0),15-13*ORÇAMENTO!$AF$7),SUMPRODUCT(($Q$1:$AI$1=1)*ROUND($Q47:$AI47,15-13*ORÇAMENTO!$AF$7))))</f>
        <v>2</v>
      </c>
      <c r="I47" s="468" t="s">
        <v>1119</v>
      </c>
      <c r="J47" s="665" t="e">
        <f ca="1">IF(OR(B47&lt;&gt;"S",CÁLCULO.FrentesPreenchidas=0),"",IF(AND(ACOMPANHAMENTO="PLE",AUTOEVENTO="Manual",OR(H47&gt;0,ORÇAMENTO!AC47="QUANT."),OR(K47="",M47=0,N47="")),"►",IF(AND(ACOMPANHAMENTO="PLE",ORÇAMENTO!AC47="QUANT."),"►►",IF(AND(COUNTIF($P$11:$AI$11,"▼")=0,H47&gt;0,I47=""),"◄",""))))</f>
        <v>#NAME?</v>
      </c>
      <c r="K47" s="666" t="s">
        <v>1274</v>
      </c>
      <c r="L47" s="165" t="s">
        <v>765</v>
      </c>
      <c r="M47" s="166">
        <f ca="1">IF($D47&lt;&gt;"Serviço","",
          IF(AUTOEVENTO="manual",$A47,
                IF(ISERROR(MATCH($A47,$A$15:OFFSET($A47,-1,0),0)),MAX($M$15:OFFSET(M47,-1,0))+1,
                      INDEX($M$15:OFFSET(M47,-1,0),MATCH($A47,$A$15:OFFSET($A47,-1,0),0)))))</f>
        <v>3</v>
      </c>
      <c r="N47" s="167" t="str">
        <f ca="1">IF($D47&lt;&gt;"Serviço","",
         IF(AUTOEVENTO="Manual",
                IF($A47=0,"&lt;-- defina o número do agrupador",
                       OFFSET(EVENTOS!$D$15,$A47-$A$15,0)),
                OFFSET($F$15,$A47,0)))</f>
        <v>Quadra Poliesportiva</v>
      </c>
      <c r="O47" s="168"/>
      <c r="Q47" s="168"/>
      <c r="R47" s="169"/>
      <c r="S47" s="168">
        <v>2</v>
      </c>
      <c r="T47" s="169"/>
      <c r="U47" s="169"/>
      <c r="V47" s="169"/>
      <c r="W47" s="169"/>
      <c r="X47" s="169"/>
      <c r="Y47" s="169"/>
      <c r="Z47" s="170"/>
      <c r="AA47" s="168"/>
      <c r="AB47" s="169"/>
      <c r="AC47" s="169"/>
      <c r="AD47" s="169"/>
      <c r="AE47" s="169"/>
      <c r="AF47" s="169"/>
      <c r="AG47" s="169"/>
      <c r="AH47" s="170"/>
      <c r="AJ47" s="453">
        <f ca="1">IF(AND($D47="Serviço",AJ$12&lt;&gt;0,$H47&gt;0,OR(AUTOEVENTO&lt;&gt;"manual",$M47&lt;&gt;$A$15)),
        IF(Import.TipoArredondamento&lt;&gt;"TransfereGOV",
              ROUND(OFFSET($P47,0,AJ$13),15-13*ORÇAMENTO!$AF$7)/$H47*OFFSET(ORÇAMENTO!$X$15,ROW(AJ47)-ROW(AJ$15),0),
              ROUND(ROUND(OFFSET($P47,0,AJ$13),15-13*ORÇAMENTO!$AF$7)*OFFSET(ORÇAMENTO!$W$15,ROW(AJ47)-ROW(AJ$15),0),15-13*ORÇAMENTO!$AF$11)),
         0)</f>
        <v>0</v>
      </c>
      <c r="AK47" s="453">
        <f ca="1">IF(AND($D47="Serviço",AK$12&lt;&gt;0,$H47&gt;0,OR(AUTOEVENTO&lt;&gt;"manual",$M47&lt;&gt;$A$15)),
        IF(Import.TipoArredondamento&lt;&gt;"TransfereGOV",
              ROUND(OFFSET($P47,0,AK$13),15-13*ORÇAMENTO!$AF$7)/$H47*OFFSET(ORÇAMENTO!$X$15,ROW(AK47)-ROW(AK$15),0),
              ROUND(ROUND(OFFSET($P47,0,AK$13),15-13*ORÇAMENTO!$AF$7)*OFFSET(ORÇAMENTO!$W$15,ROW(AK47)-ROW(AK$15),0),15-13*ORÇAMENTO!$AF$11)),
         0)</f>
        <v>0</v>
      </c>
      <c r="AL47" s="453">
        <f ca="1">IF(AND($D47="Serviço",AL$12&lt;&gt;0,$H47&gt;0,OR(AUTOEVENTO&lt;&gt;"manual",$M47&lt;&gt;$A$15)),
        IF(Import.TipoArredondamento&lt;&gt;"TransfereGOV",
              ROUND(OFFSET($P47,0,AL$13),15-13*ORÇAMENTO!$AF$7)/$H47*OFFSET(ORÇAMENTO!$X$15,ROW(AL47)-ROW(AL$15),0),
              ROUND(ROUND(OFFSET($P47,0,AL$13),15-13*ORÇAMENTO!$AF$7)*OFFSET(ORÇAMENTO!$W$15,ROW(AL47)-ROW(AL$15),0),15-13*ORÇAMENTO!$AF$11)),
         0)</f>
        <v>8681.48</v>
      </c>
      <c r="AM47" s="453">
        <f ca="1">IF(AND($D47="Serviço",AM$12&lt;&gt;0,$H47&gt;0,OR(AUTOEVENTO&lt;&gt;"manual",$M47&lt;&gt;$A$15)),
        IF(Import.TipoArredondamento&lt;&gt;"TransfereGOV",
              ROUND(OFFSET($P47,0,AM$13),15-13*ORÇAMENTO!$AF$7)/$H47*OFFSET(ORÇAMENTO!$X$15,ROW(AM47)-ROW(AM$15),0),
              ROUND(ROUND(OFFSET($P47,0,AM$13),15-13*ORÇAMENTO!$AF$7)*OFFSET(ORÇAMENTO!$W$15,ROW(AM47)-ROW(AM$15),0),15-13*ORÇAMENTO!$AF$11)),
         0)</f>
        <v>0</v>
      </c>
      <c r="AN47" s="453">
        <f ca="1">IF(AND($D47="Serviço",AN$12&lt;&gt;0,$H47&gt;0,OR(AUTOEVENTO&lt;&gt;"manual",$M47&lt;&gt;$A$15)),
        IF(Import.TipoArredondamento&lt;&gt;"TransfereGOV",
              ROUND(OFFSET($P47,0,AN$13),15-13*ORÇAMENTO!$AF$7)/$H47*OFFSET(ORÇAMENTO!$X$15,ROW(AN47)-ROW(AN$15),0),
              ROUND(ROUND(OFFSET($P47,0,AN$13),15-13*ORÇAMENTO!$AF$7)*OFFSET(ORÇAMENTO!$W$15,ROW(AN47)-ROW(AN$15),0),15-13*ORÇAMENTO!$AF$11)),
         0)</f>
        <v>0</v>
      </c>
      <c r="AO47" s="453">
        <f ca="1">IF(AND($D47="Serviço",AO$12&lt;&gt;0,$H47&gt;0,OR(AUTOEVENTO&lt;&gt;"manual",$M47&lt;&gt;$A$15)),
        IF(Import.TipoArredondamento&lt;&gt;"TransfereGOV",
              ROUND(OFFSET($P47,0,AO$13),15-13*ORÇAMENTO!$AF$7)/$H47*OFFSET(ORÇAMENTO!$X$15,ROW(AO47)-ROW(AO$15),0),
              ROUND(ROUND(OFFSET($P47,0,AO$13),15-13*ORÇAMENTO!$AF$7)*OFFSET(ORÇAMENTO!$W$15,ROW(AO47)-ROW(AO$15),0),15-13*ORÇAMENTO!$AF$11)),
         0)</f>
        <v>0</v>
      </c>
      <c r="AP47" s="453">
        <f ca="1">IF(AND($D47="Serviço",AP$12&lt;&gt;0,$H47&gt;0,OR(AUTOEVENTO&lt;&gt;"manual",$M47&lt;&gt;$A$15)),
        IF(Import.TipoArredondamento&lt;&gt;"TransfereGOV",
              ROUND(OFFSET($P47,0,AP$13),15-13*ORÇAMENTO!$AF$7)/$H47*OFFSET(ORÇAMENTO!$X$15,ROW(AP47)-ROW(AP$15),0),
              ROUND(ROUND(OFFSET($P47,0,AP$13),15-13*ORÇAMENTO!$AF$7)*OFFSET(ORÇAMENTO!$W$15,ROW(AP47)-ROW(AP$15),0),15-13*ORÇAMENTO!$AF$11)),
         0)</f>
        <v>0</v>
      </c>
      <c r="AQ47" s="453">
        <f ca="1">IF(AND($D47="Serviço",AQ$12&lt;&gt;0,$H47&gt;0,OR(AUTOEVENTO&lt;&gt;"manual",$M47&lt;&gt;$A$15)),
        IF(Import.TipoArredondamento&lt;&gt;"TransfereGOV",
              ROUND(OFFSET($P47,0,AQ$13),15-13*ORÇAMENTO!$AF$7)/$H47*OFFSET(ORÇAMENTO!$X$15,ROW(AQ47)-ROW(AQ$15),0),
              ROUND(ROUND(OFFSET($P47,0,AQ$13),15-13*ORÇAMENTO!$AF$7)*OFFSET(ORÇAMENTO!$W$15,ROW(AQ47)-ROW(AQ$15),0),15-13*ORÇAMENTO!$AF$11)),
         0)</f>
        <v>0</v>
      </c>
      <c r="AR47" s="453">
        <f ca="1">IF(AND($D47="Serviço",AR$12&lt;&gt;0,$H47&gt;0,OR(AUTOEVENTO&lt;&gt;"manual",$M47&lt;&gt;$A$15)),
        IF(Import.TipoArredondamento&lt;&gt;"TransfereGOV",
              ROUND(OFFSET($P47,0,AR$13),15-13*ORÇAMENTO!$AF$7)/$H47*OFFSET(ORÇAMENTO!$X$15,ROW(AR47)-ROW(AR$15),0),
              ROUND(ROUND(OFFSET($P47,0,AR$13),15-13*ORÇAMENTO!$AF$7)*OFFSET(ORÇAMENTO!$W$15,ROW(AR47)-ROW(AR$15),0),15-13*ORÇAMENTO!$AF$11)),
         0)</f>
        <v>0</v>
      </c>
      <c r="AS47" s="453">
        <f ca="1">IF(AND($D47="Serviço",AS$12&lt;&gt;0,$H47&gt;0,OR(AUTOEVENTO&lt;&gt;"manual",$M47&lt;&gt;$A$15)),
        IF(Import.TipoArredondamento&lt;&gt;"TransfereGOV",
              ROUND(OFFSET($P47,0,AS$13),15-13*ORÇAMENTO!$AF$7)/$H47*OFFSET(ORÇAMENTO!$X$15,ROW(AS47)-ROW(AS$15),0),
              ROUND(ROUND(OFFSET($P47,0,AS$13),15-13*ORÇAMENTO!$AF$7)*OFFSET(ORÇAMENTO!$W$15,ROW(AS47)-ROW(AS$15),0),15-13*ORÇAMENTO!$AF$11)),
         0)</f>
        <v>0</v>
      </c>
      <c r="AT47" s="453">
        <f ca="1">IF(AND($D47="Serviço",AT$12&lt;&gt;0,$H47&gt;0,OR(AUTOEVENTO&lt;&gt;"manual",$M47&lt;&gt;$A$15)),
        IF(Import.TipoArredondamento&lt;&gt;"TransfereGOV",
              ROUND(OFFSET($P47,0,AT$13),15-13*ORÇAMENTO!$AF$7)/$H47*OFFSET(ORÇAMENTO!$X$15,ROW(AT47)-ROW(AT$15),0),
              ROUND(ROUND(OFFSET($P47,0,AT$13),15-13*ORÇAMENTO!$AF$7)*OFFSET(ORÇAMENTO!$W$15,ROW(AT47)-ROW(AT$15),0),15-13*ORÇAMENTO!$AF$11)),
         0)</f>
        <v>0</v>
      </c>
      <c r="AU47" s="453">
        <f ca="1">IF(AND($D47="Serviço",AU$12&lt;&gt;0,$H47&gt;0,OR(AUTOEVENTO&lt;&gt;"manual",$M47&lt;&gt;$A$15)),
        IF(Import.TipoArredondamento&lt;&gt;"TransfereGOV",
              ROUND(OFFSET($P47,0,AU$13),15-13*ORÇAMENTO!$AF$7)/$H47*OFFSET(ORÇAMENTO!$X$15,ROW(AU47)-ROW(AU$15),0),
              ROUND(ROUND(OFFSET($P47,0,AU$13),15-13*ORÇAMENTO!$AF$7)*OFFSET(ORÇAMENTO!$W$15,ROW(AU47)-ROW(AU$15),0),15-13*ORÇAMENTO!$AF$11)),
         0)</f>
        <v>0</v>
      </c>
      <c r="AV47" s="453">
        <f ca="1">IF(AND($D47="Serviço",AV$12&lt;&gt;0,$H47&gt;0,OR(AUTOEVENTO&lt;&gt;"manual",$M47&lt;&gt;$A$15)),
        IF(Import.TipoArredondamento&lt;&gt;"TransfereGOV",
              ROUND(OFFSET($P47,0,AV$13),15-13*ORÇAMENTO!$AF$7)/$H47*OFFSET(ORÇAMENTO!$X$15,ROW(AV47)-ROW(AV$15),0),
              ROUND(ROUND(OFFSET($P47,0,AV$13),15-13*ORÇAMENTO!$AF$7)*OFFSET(ORÇAMENTO!$W$15,ROW(AV47)-ROW(AV$15),0),15-13*ORÇAMENTO!$AF$11)),
         0)</f>
        <v>0</v>
      </c>
      <c r="AW47" s="453">
        <f ca="1">IF(AND($D47="Serviço",AW$12&lt;&gt;0,$H47&gt;0,OR(AUTOEVENTO&lt;&gt;"manual",$M47&lt;&gt;$A$15)),
        IF(Import.TipoArredondamento&lt;&gt;"TransfereGOV",
              ROUND(OFFSET($P47,0,AW$13),15-13*ORÇAMENTO!$AF$7)/$H47*OFFSET(ORÇAMENTO!$X$15,ROW(AW47)-ROW(AW$15),0),
              ROUND(ROUND(OFFSET($P47,0,AW$13),15-13*ORÇAMENTO!$AF$7)*OFFSET(ORÇAMENTO!$W$15,ROW(AW47)-ROW(AW$15),0),15-13*ORÇAMENTO!$AF$11)),
         0)</f>
        <v>0</v>
      </c>
      <c r="AX47" s="453">
        <f ca="1">IF(AND($D47="Serviço",AX$12&lt;&gt;0,$H47&gt;0,OR(AUTOEVENTO&lt;&gt;"manual",$M47&lt;&gt;$A$15)),
        IF(Import.TipoArredondamento&lt;&gt;"TransfereGOV",
              ROUND(OFFSET($P47,0,AX$13),15-13*ORÇAMENTO!$AF$7)/$H47*OFFSET(ORÇAMENTO!$X$15,ROW(AX47)-ROW(AX$15),0),
              ROUND(ROUND(OFFSET($P47,0,AX$13),15-13*ORÇAMENTO!$AF$7)*OFFSET(ORÇAMENTO!$W$15,ROW(AX47)-ROW(AX$15),0),15-13*ORÇAMENTO!$AF$11)),
         0)</f>
        <v>0</v>
      </c>
      <c r="AY47" s="453">
        <f ca="1">IF(AND($D47="Serviço",AY$12&lt;&gt;0,$H47&gt;0,OR(AUTOEVENTO&lt;&gt;"manual",$M47&lt;&gt;$A$15)),
        IF(Import.TipoArredondamento&lt;&gt;"TransfereGOV",
              ROUND(OFFSET($P47,0,AY$13),15-13*ORÇAMENTO!$AF$7)/$H47*OFFSET(ORÇAMENTO!$X$15,ROW(AY47)-ROW(AY$15),0),
              ROUND(ROUND(OFFSET($P47,0,AY$13),15-13*ORÇAMENTO!$AF$7)*OFFSET(ORÇAMENTO!$W$15,ROW(AY47)-ROW(AY$15),0),15-13*ORÇAMENTO!$AF$11)),
         0)</f>
        <v>0</v>
      </c>
      <c r="AZ47" s="453">
        <f ca="1">IF(AND($D47="Serviço",AZ$12&lt;&gt;0,$H47&gt;0,OR(AUTOEVENTO&lt;&gt;"manual",$M47&lt;&gt;$A$15)),
        IF(Import.TipoArredondamento&lt;&gt;"TransfereGOV",
              ROUND(OFFSET($P47,0,AZ$13),15-13*ORÇAMENTO!$AF$7)/$H47*OFFSET(ORÇAMENTO!$X$15,ROW(AZ47)-ROW(AZ$15),0),
              ROUND(ROUND(OFFSET($P47,0,AZ$13),15-13*ORÇAMENTO!$AF$7)*OFFSET(ORÇAMENTO!$W$15,ROW(AZ47)-ROW(AZ$15),0),15-13*ORÇAMENTO!$AF$11)),
         0)</f>
        <v>0</v>
      </c>
      <c r="BA47" s="453">
        <f ca="1">IF(AND($D47="Serviço",BA$12&lt;&gt;0,$H47&gt;0,OR(AUTOEVENTO&lt;&gt;"manual",$M47&lt;&gt;$A$15)),
        IF(Import.TipoArredondamento&lt;&gt;"TransfereGOV",
              ROUND(OFFSET($P47,0,BA$13),15-13*ORÇAMENTO!$AF$7)/$H47*OFFSET(ORÇAMENTO!$X$15,ROW(BA47)-ROW(BA$15),0),
              ROUND(ROUND(OFFSET($P47,0,BA$13),15-13*ORÇAMENTO!$AF$7)*OFFSET(ORÇAMENTO!$W$15,ROW(BA47)-ROW(BA$15),0),15-13*ORÇAMENTO!$AF$11)),
         0)</f>
        <v>0</v>
      </c>
      <c r="BC47" s="171">
        <f ca="1">IF(OR($D47&lt;&gt;"Serviço",AND(AUTOEVENTO="Manual",$M47=$A$15)),0,
         IF(OFFSET(CRONOPLE!$F$15,$M47-$A$15,BC$13)=0,10^12,OFFSET(CRONOPLE!$F$15,$M47-$A$15,BC$13)))</f>
        <v>1000000000000</v>
      </c>
      <c r="BD47" s="171">
        <f ca="1">IF(OR($D47&lt;&gt;"Serviço",AND(AUTOEVENTO="Manual",$M47=$A$15)),0,
         IF(OFFSET(CRONOPLE!$F$15,$M47-$A$15,BD$13)=0,10^12,OFFSET(CRONOPLE!$F$15,$M47-$A$15,BD$13)))</f>
        <v>1000000000000</v>
      </c>
      <c r="BE47" s="171">
        <f ca="1">IF(OR($D47&lt;&gt;"Serviço",AND(AUTOEVENTO="Manual",$M47=$A$15)),0,
         IF(OFFSET(CRONOPLE!$F$15,$M47-$A$15,BE$13)=0,10^12,OFFSET(CRONOPLE!$F$15,$M47-$A$15,BE$13)))</f>
        <v>3</v>
      </c>
      <c r="BF47" s="171">
        <f ca="1">IF(OR($D47&lt;&gt;"Serviço",AND(AUTOEVENTO="Manual",$M47=$A$15)),0,
         IF(OFFSET(CRONOPLE!$F$15,$M47-$A$15,BF$13)=0,10^12,OFFSET(CRONOPLE!$F$15,$M47-$A$15,BF$13)))</f>
        <v>1000000000000</v>
      </c>
      <c r="BG47" s="171">
        <f ca="1">IF(OR($D47&lt;&gt;"Serviço",AND(AUTOEVENTO="Manual",$M47=$A$15)),0,
         IF(OFFSET(CRONOPLE!$F$15,$M47-$A$15,BG$13)=0,10^12,OFFSET(CRONOPLE!$F$15,$M47-$A$15,BG$13)))</f>
        <v>1000000000000</v>
      </c>
      <c r="BH47" s="171">
        <f ca="1">IF(OR($D47&lt;&gt;"Serviço",AND(AUTOEVENTO="Manual",$M47=$A$15)),0,
         IF(OFFSET(CRONOPLE!$F$15,$M47-$A$15,BH$13)=0,10^12,OFFSET(CRONOPLE!$F$15,$M47-$A$15,BH$13)))</f>
        <v>1000000000000</v>
      </c>
      <c r="BI47" s="171">
        <f ca="1">IF(OR($D47&lt;&gt;"Serviço",AND(AUTOEVENTO="Manual",$M47=$A$15)),0,
         IF(OFFSET(CRONOPLE!$F$15,$M47-$A$15,BI$13)=0,10^12,OFFSET(CRONOPLE!$F$15,$M47-$A$15,BI$13)))</f>
        <v>1000000000000</v>
      </c>
      <c r="BJ47" s="171">
        <f ca="1">IF(OR($D47&lt;&gt;"Serviço",AND(AUTOEVENTO="Manual",$M47=$A$15)),0,
         IF(OFFSET(CRONOPLE!$F$15,$M47-$A$15,BJ$13)=0,10^12,OFFSET(CRONOPLE!$F$15,$M47-$A$15,BJ$13)))</f>
        <v>1000000000000</v>
      </c>
      <c r="BK47" s="171">
        <f ca="1">IF(OR($D47&lt;&gt;"Serviço",AND(AUTOEVENTO="Manual",$M47=$A$15)),0,
         IF(OFFSET(CRONOPLE!$F$15,$M47-$A$15,BK$13)=0,10^12,OFFSET(CRONOPLE!$F$15,$M47-$A$15,BK$13)))</f>
        <v>1000000000000</v>
      </c>
      <c r="BL47" s="171">
        <f ca="1">IF(OR($D47&lt;&gt;"Serviço",AND(AUTOEVENTO="Manual",$M47=$A$15)),0,
         IF(OFFSET(CRONOPLE!$F$15,$M47-$A$15,BL$13)=0,10^12,OFFSET(CRONOPLE!$F$15,$M47-$A$15,BL$13)))</f>
        <v>1000000000000</v>
      </c>
      <c r="BM47" s="171">
        <f ca="1">IF(OR($D47&lt;&gt;"Serviço",AND(AUTOEVENTO="Manual",$M47=$A$15)),0,
         IF(OFFSET(CRONOPLE!$F$15,$M47-$A$15,BM$13)=0,10^12,OFFSET(CRONOPLE!$F$15,$M47-$A$15,BM$13)))</f>
        <v>1000000000000</v>
      </c>
      <c r="BN47" s="171">
        <f ca="1">IF(OR($D47&lt;&gt;"Serviço",AND(AUTOEVENTO="Manual",$M47=$A$15)),0,
         IF(OFFSET(CRONOPLE!$F$15,$M47-$A$15,BN$13)=0,10^12,OFFSET(CRONOPLE!$F$15,$M47-$A$15,BN$13)))</f>
        <v>1000000000000</v>
      </c>
      <c r="BO47" s="171">
        <f ca="1">IF(OR($D47&lt;&gt;"Serviço",AND(AUTOEVENTO="Manual",$M47=$A$15)),0,
         IF(OFFSET(CRONOPLE!$F$15,$M47-$A$15,BO$13)=0,10^12,OFFSET(CRONOPLE!$F$15,$M47-$A$15,BO$13)))</f>
        <v>1000000000000</v>
      </c>
      <c r="BP47" s="171">
        <f ca="1">IF(OR($D47&lt;&gt;"Serviço",AND(AUTOEVENTO="Manual",$M47=$A$15)),0,
         IF(OFFSET(CRONOPLE!$F$15,$M47-$A$15,BP$13)=0,10^12,OFFSET(CRONOPLE!$F$15,$M47-$A$15,BP$13)))</f>
        <v>1000000000000</v>
      </c>
      <c r="BQ47" s="171">
        <f ca="1">IF(OR($D47&lt;&gt;"Serviço",AND(AUTOEVENTO="Manual",$M47=$A$15)),0,
         IF(OFFSET(CRONOPLE!$F$15,$M47-$A$15,BQ$13)=0,10^12,OFFSET(CRONOPLE!$F$15,$M47-$A$15,BQ$13)))</f>
        <v>1000000000000</v>
      </c>
      <c r="BR47" s="171">
        <f ca="1">IF(OR($D47&lt;&gt;"Serviço",AND(AUTOEVENTO="Manual",$M47=$A$15)),0,
         IF(OFFSET(CRONOPLE!$F$15,$M47-$A$15,BR$13)=0,10^12,OFFSET(CRONOPLE!$F$15,$M47-$A$15,BR$13)))</f>
        <v>1000000000000</v>
      </c>
      <c r="BS47" s="171">
        <f ca="1">IF(OR($D47&lt;&gt;"Serviço",AND(AUTOEVENTO="Manual",$M47=$A$15)),0,
         IF(OFFSET(CRONOPLE!$F$15,$M47-$A$15,BS$13)=0,10^12,OFFSET(CRONOPLE!$F$15,$M47-$A$15,BS$13)))</f>
        <v>1000000000000</v>
      </c>
      <c r="BT47" s="171">
        <f ca="1">IF(OR($D47&lt;&gt;"Serviço",AND(AUTOEVENTO="Manual",$M47=$A$15)),0,
         IF(OFFSET(CRONOPLE!$F$15,$M47-$A$15,BT$13)=0,10^12,OFFSET(CRONOPLE!$F$15,$M47-$A$15,BT$13)))</f>
        <v>1000000000000</v>
      </c>
      <c r="BV47" s="172">
        <f ca="1">IF(OR($D47&lt;&gt;"Serviço",AND(AUTOEVENTO="Manual",$M47=$A$15),$M47&gt;(ROW(PLE.lastrow)-ROW(PLE.firstrow))),0,
           IF(OFFSET(PLE!$G$15,$M47-$A$15,BV$13)="",10^12,OFFSET(PLE!$G$15,$M47-$A$15,BV$13)))</f>
        <v>1000000000000</v>
      </c>
      <c r="BW47" s="172">
        <f ca="1">IF(OR($D47&lt;&gt;"Serviço",AND(AUTOEVENTO="Manual",$M47=$A$15),$M47&gt;(ROW(PLE.lastrow)-ROW(PLE.firstrow))),0,
           IF(OFFSET(PLE!$G$15,$M47-$A$15,BW$13)="",10^12,OFFSET(PLE!$G$15,$M47-$A$15,BW$13)))</f>
        <v>1000000000000</v>
      </c>
      <c r="BX47" s="172">
        <f ca="1">IF(OR($D47&lt;&gt;"Serviço",AND(AUTOEVENTO="Manual",$M47=$A$15),$M47&gt;(ROW(PLE.lastrow)-ROW(PLE.firstrow))),0,
           IF(OFFSET(PLE!$G$15,$M47-$A$15,BX$13)="",10^12,OFFSET(PLE!$G$15,$M47-$A$15,BX$13)))</f>
        <v>1000000000000</v>
      </c>
      <c r="BY47" s="172">
        <f ca="1">IF(OR($D47&lt;&gt;"Serviço",AND(AUTOEVENTO="Manual",$M47=$A$15),$M47&gt;(ROW(PLE.lastrow)-ROW(PLE.firstrow))),0,
           IF(OFFSET(PLE!$G$15,$M47-$A$15,BY$13)="",10^12,OFFSET(PLE!$G$15,$M47-$A$15,BY$13)))</f>
        <v>1000000000000</v>
      </c>
      <c r="BZ47" s="172">
        <f ca="1">IF(OR($D47&lt;&gt;"Serviço",AND(AUTOEVENTO="Manual",$M47=$A$15),$M47&gt;(ROW(PLE.lastrow)-ROW(PLE.firstrow))),0,
           IF(OFFSET(PLE!$G$15,$M47-$A$15,BZ$13)="",10^12,OFFSET(PLE!$G$15,$M47-$A$15,BZ$13)))</f>
        <v>1000000000000</v>
      </c>
      <c r="CA47" s="172">
        <f ca="1">IF(OR($D47&lt;&gt;"Serviço",AND(AUTOEVENTO="Manual",$M47=$A$15),$M47&gt;(ROW(PLE.lastrow)-ROW(PLE.firstrow))),0,
           IF(OFFSET(PLE!$G$15,$M47-$A$15,CA$13)="",10^12,OFFSET(PLE!$G$15,$M47-$A$15,CA$13)))</f>
        <v>1000000000000</v>
      </c>
      <c r="CB47" s="172">
        <f ca="1">IF(OR($D47&lt;&gt;"Serviço",AND(AUTOEVENTO="Manual",$M47=$A$15),$M47&gt;(ROW(PLE.lastrow)-ROW(PLE.firstrow))),0,
           IF(OFFSET(PLE!$G$15,$M47-$A$15,CB$13)="",10^12,OFFSET(PLE!$G$15,$M47-$A$15,CB$13)))</f>
        <v>1000000000000</v>
      </c>
      <c r="CC47" s="172">
        <f ca="1">IF(OR($D47&lt;&gt;"Serviço",AND(AUTOEVENTO="Manual",$M47=$A$15),$M47&gt;(ROW(PLE.lastrow)-ROW(PLE.firstrow))),0,
           IF(OFFSET(PLE!$G$15,$M47-$A$15,CC$13)="",10^12,OFFSET(PLE!$G$15,$M47-$A$15,CC$13)))</f>
        <v>1000000000000</v>
      </c>
      <c r="CD47" s="172">
        <f ca="1">IF(OR($D47&lt;&gt;"Serviço",AND(AUTOEVENTO="Manual",$M47=$A$15),$M47&gt;(ROW(PLE.lastrow)-ROW(PLE.firstrow))),0,
           IF(OFFSET(PLE!$G$15,$M47-$A$15,CD$13)="",10^12,OFFSET(PLE!$G$15,$M47-$A$15,CD$13)))</f>
        <v>1000000000000</v>
      </c>
      <c r="CE47" s="172">
        <f ca="1">IF(OR($D47&lt;&gt;"Serviço",AND(AUTOEVENTO="Manual",$M47=$A$15),$M47&gt;(ROW(PLE.lastrow)-ROW(PLE.firstrow))),0,
           IF(OFFSET(PLE!$G$15,$M47-$A$15,CE$13)="",10^12,OFFSET(PLE!$G$15,$M47-$A$15,CE$13)))</f>
        <v>1000000000000</v>
      </c>
      <c r="CF47" s="172">
        <f ca="1">IF(OR($D47&lt;&gt;"Serviço",AND(AUTOEVENTO="Manual",$M47=$A$15),$M47&gt;(ROW(PLE.lastrow)-ROW(PLE.firstrow))),0,
           IF(OFFSET(PLE!$G$15,$M47-$A$15,CF$13)="",10^12,OFFSET(PLE!$G$15,$M47-$A$15,CF$13)))</f>
        <v>1000000000000</v>
      </c>
      <c r="CG47" s="172">
        <f ca="1">IF(OR($D47&lt;&gt;"Serviço",AND(AUTOEVENTO="Manual",$M47=$A$15),$M47&gt;(ROW(PLE.lastrow)-ROW(PLE.firstrow))),0,
           IF(OFFSET(PLE!$G$15,$M47-$A$15,CG$13)="",10^12,OFFSET(PLE!$G$15,$M47-$A$15,CG$13)))</f>
        <v>1000000000000</v>
      </c>
      <c r="CH47" s="172">
        <f ca="1">IF(OR($D47&lt;&gt;"Serviço",AND(AUTOEVENTO="Manual",$M47=$A$15),$M47&gt;(ROW(PLE.lastrow)-ROW(PLE.firstrow))),0,
           IF(OFFSET(PLE!$G$15,$M47-$A$15,CH$13)="",10^12,OFFSET(PLE!$G$15,$M47-$A$15,CH$13)))</f>
        <v>1000000000000</v>
      </c>
      <c r="CI47" s="172">
        <f ca="1">IF(OR($D47&lt;&gt;"Serviço",AND(AUTOEVENTO="Manual",$M47=$A$15),$M47&gt;(ROW(PLE.lastrow)-ROW(PLE.firstrow))),0,
           IF(OFFSET(PLE!$G$15,$M47-$A$15,CI$13)="",10^12,OFFSET(PLE!$G$15,$M47-$A$15,CI$13)))</f>
        <v>1000000000000</v>
      </c>
      <c r="CJ47" s="172">
        <f ca="1">IF(OR($D47&lt;&gt;"Serviço",AND(AUTOEVENTO="Manual",$M47=$A$15),$M47&gt;(ROW(PLE.lastrow)-ROW(PLE.firstrow))),0,
           IF(OFFSET(PLE!$G$15,$M47-$A$15,CJ$13)="",10^12,OFFSET(PLE!$G$15,$M47-$A$15,CJ$13)))</f>
        <v>1000000000000</v>
      </c>
      <c r="CK47" s="172">
        <f ca="1">IF(OR($D47&lt;&gt;"Serviço",AND(AUTOEVENTO="Manual",$M47=$A$15),$M47&gt;(ROW(PLE.lastrow)-ROW(PLE.firstrow))),0,
           IF(OFFSET(PLE!$G$15,$M47-$A$15,CK$13)="",10^12,OFFSET(PLE!$G$15,$M47-$A$15,CK$13)))</f>
        <v>1000000000000</v>
      </c>
      <c r="CL47" s="172">
        <f ca="1">IF(OR($D47&lt;&gt;"Serviço",AND(AUTOEVENTO="Manual",$M47=$A$15),$M47&gt;(ROW(PLE.lastrow)-ROW(PLE.firstrow))),0,
           IF(OFFSET(PLE!$G$15,$M47-$A$15,CL$13)="",10^12,OFFSET(PLE!$G$15,$M47-$A$15,CL$13)))</f>
        <v>1000000000000</v>
      </c>
      <c r="CM47" s="172">
        <f ca="1">IF(OR($D47&lt;&gt;"Serviço",AND(AUTOEVENTO="Manual",$M47=$A$15),$M47&gt;(ROW(PLE.lastrow)-ROW(PLE.firstrow))),0,
           IF(OFFSET(PLE!$G$15,$M47-$A$15,CM$13)="",10^12,OFFSET(PLE!$G$15,$M47-$A$15,CM$13)))</f>
        <v>1000000000000</v>
      </c>
    </row>
    <row r="48" spans="1:91" s="673" customFormat="1" ht="12.75" x14ac:dyDescent="0.2">
      <c r="A48" s="669">
        <f t="shared" ca="1" si="10"/>
        <v>3</v>
      </c>
      <c r="B48" s="669" t="str">
        <f ca="1">OFFSET(ORÇAMENTO!C$15,ROW(B48)-ROW(B$15),0)</f>
        <v>S</v>
      </c>
      <c r="C48" s="669" t="str">
        <f ca="1">OFFSET(ORÇAMENTO!L$15,ROW(C48)-ROW(C$15),0)</f>
        <v>F</v>
      </c>
      <c r="D48" s="116" t="str">
        <f ca="1">OFFSET(ORÇAMENTO!N$15,ROW(D48)-ROW(D$15),0)</f>
        <v>Serviço</v>
      </c>
      <c r="E48" s="117" t="str">
        <f ca="1">OFFSET(ORÇAMENTO!O$15,ROW(E48)-ROW(E$15),0)</f>
        <v>1.3.11.</v>
      </c>
      <c r="F48" s="163" t="str">
        <f ca="1">OFFSET(ORÇAMENTO!R$15,ROW(F48)-ROW(F$15),0)</f>
        <v>QD.04 - POSTES PARA VOLEIBOL, INCLUSIVE PINTURA E REDE</v>
      </c>
      <c r="G48" s="164" t="str">
        <f ca="1">IF($D48&lt;&gt;"Serviço","",OFFSET(ORÇAMENTO!S$15,ROW(G48)-ROW(G$15),0))</f>
        <v>UN</v>
      </c>
      <c r="H48" s="122">
        <f ca="1">IF($D48&lt;&gt;"Serviço",0,IF(ACOMPANHAMENTO="BM",ROUND(OFFSET(ORÇAMENTO!AJ$15,ROW(H48)-ROW(H$15),0),15-13*ORÇAMENTO!$AF$7),SUMPRODUCT(($Q$1:$AI$1=1)*ROUND($Q48:$AI48,15-13*ORÇAMENTO!$AF$7))))</f>
        <v>1</v>
      </c>
      <c r="I48" s="468" t="s">
        <v>1117</v>
      </c>
      <c r="J48" s="665" t="e">
        <f ca="1">IF(OR(B48&lt;&gt;"S",CÁLCULO.FrentesPreenchidas=0),"",IF(AND(ACOMPANHAMENTO="PLE",AUTOEVENTO="Manual",OR(H48&gt;0,ORÇAMENTO!AC48="QUANT."),OR(K48="",M48=0,N48="")),"►",IF(AND(ACOMPANHAMENTO="PLE",ORÇAMENTO!AC48="QUANT."),"►►",IF(AND(COUNTIF($P$11:$AI$11,"▼")=0,H48&gt;0,I48=""),"◄",""))))</f>
        <v>#NAME?</v>
      </c>
      <c r="K48" s="666" t="s">
        <v>1274</v>
      </c>
      <c r="L48" s="165" t="s">
        <v>765</v>
      </c>
      <c r="M48" s="166">
        <f ca="1">IF($D48&lt;&gt;"Serviço","",
          IF(AUTOEVENTO="manual",$A48,
                IF(ISERROR(MATCH($A48,$A$15:OFFSET($A48,-1,0),0)),MAX($M$15:OFFSET(M48,-1,0))+1,
                      INDEX($M$15:OFFSET(M48,-1,0),MATCH($A48,$A$15:OFFSET($A48,-1,0),0)))))</f>
        <v>3</v>
      </c>
      <c r="N48" s="167" t="str">
        <f ca="1">IF($D48&lt;&gt;"Serviço","",
         IF(AUTOEVENTO="Manual",
                IF($A48=0,"&lt;-- defina o número do agrupador",
                       OFFSET(EVENTOS!$D$15,$A48-$A$15,0)),
                OFFSET($F$15,$A48,0)))</f>
        <v>Quadra Poliesportiva</v>
      </c>
      <c r="O48" s="168"/>
      <c r="Q48" s="168"/>
      <c r="R48" s="169"/>
      <c r="S48" s="168">
        <v>1</v>
      </c>
      <c r="T48" s="169"/>
      <c r="U48" s="169"/>
      <c r="V48" s="169"/>
      <c r="W48" s="169"/>
      <c r="X48" s="169"/>
      <c r="Y48" s="169"/>
      <c r="Z48" s="170"/>
      <c r="AA48" s="168"/>
      <c r="AB48" s="169"/>
      <c r="AC48" s="169"/>
      <c r="AD48" s="169"/>
      <c r="AE48" s="169"/>
      <c r="AF48" s="169"/>
      <c r="AG48" s="169"/>
      <c r="AH48" s="170"/>
      <c r="AJ48" s="453">
        <f ca="1">IF(AND($D48="Serviço",AJ$12&lt;&gt;0,$H48&gt;0,OR(AUTOEVENTO&lt;&gt;"manual",$M48&lt;&gt;$A$15)),
        IF(Import.TipoArredondamento&lt;&gt;"TransfereGOV",
              ROUND(OFFSET($P48,0,AJ$13),15-13*ORÇAMENTO!$AF$7)/$H48*OFFSET(ORÇAMENTO!$X$15,ROW(AJ48)-ROW(AJ$15),0),
              ROUND(ROUND(OFFSET($P48,0,AJ$13),15-13*ORÇAMENTO!$AF$7)*OFFSET(ORÇAMENTO!$W$15,ROW(AJ48)-ROW(AJ$15),0),15-13*ORÇAMENTO!$AF$11)),
         0)</f>
        <v>0</v>
      </c>
      <c r="AK48" s="453">
        <f ca="1">IF(AND($D48="Serviço",AK$12&lt;&gt;0,$H48&gt;0,OR(AUTOEVENTO&lt;&gt;"manual",$M48&lt;&gt;$A$15)),
        IF(Import.TipoArredondamento&lt;&gt;"TransfereGOV",
              ROUND(OFFSET($P48,0,AK$13),15-13*ORÇAMENTO!$AF$7)/$H48*OFFSET(ORÇAMENTO!$X$15,ROW(AK48)-ROW(AK$15),0),
              ROUND(ROUND(OFFSET($P48,0,AK$13),15-13*ORÇAMENTO!$AF$7)*OFFSET(ORÇAMENTO!$W$15,ROW(AK48)-ROW(AK$15),0),15-13*ORÇAMENTO!$AF$11)),
         0)</f>
        <v>0</v>
      </c>
      <c r="AL48" s="453">
        <f ca="1">IF(AND($D48="Serviço",AL$12&lt;&gt;0,$H48&gt;0,OR(AUTOEVENTO&lt;&gt;"manual",$M48&lt;&gt;$A$15)),
        IF(Import.TipoArredondamento&lt;&gt;"TransfereGOV",
              ROUND(OFFSET($P48,0,AL$13),15-13*ORÇAMENTO!$AF$7)/$H48*OFFSET(ORÇAMENTO!$X$15,ROW(AL48)-ROW(AL$15),0),
              ROUND(ROUND(OFFSET($P48,0,AL$13),15-13*ORÇAMENTO!$AF$7)*OFFSET(ORÇAMENTO!$W$15,ROW(AL48)-ROW(AL$15),0),15-13*ORÇAMENTO!$AF$11)),
         0)</f>
        <v>5245.68</v>
      </c>
      <c r="AM48" s="453">
        <f ca="1">IF(AND($D48="Serviço",AM$12&lt;&gt;0,$H48&gt;0,OR(AUTOEVENTO&lt;&gt;"manual",$M48&lt;&gt;$A$15)),
        IF(Import.TipoArredondamento&lt;&gt;"TransfereGOV",
              ROUND(OFFSET($P48,0,AM$13),15-13*ORÇAMENTO!$AF$7)/$H48*OFFSET(ORÇAMENTO!$X$15,ROW(AM48)-ROW(AM$15),0),
              ROUND(ROUND(OFFSET($P48,0,AM$13),15-13*ORÇAMENTO!$AF$7)*OFFSET(ORÇAMENTO!$W$15,ROW(AM48)-ROW(AM$15),0),15-13*ORÇAMENTO!$AF$11)),
         0)</f>
        <v>0</v>
      </c>
      <c r="AN48" s="453">
        <f ca="1">IF(AND($D48="Serviço",AN$12&lt;&gt;0,$H48&gt;0,OR(AUTOEVENTO&lt;&gt;"manual",$M48&lt;&gt;$A$15)),
        IF(Import.TipoArredondamento&lt;&gt;"TransfereGOV",
              ROUND(OFFSET($P48,0,AN$13),15-13*ORÇAMENTO!$AF$7)/$H48*OFFSET(ORÇAMENTO!$X$15,ROW(AN48)-ROW(AN$15),0),
              ROUND(ROUND(OFFSET($P48,0,AN$13),15-13*ORÇAMENTO!$AF$7)*OFFSET(ORÇAMENTO!$W$15,ROW(AN48)-ROW(AN$15),0),15-13*ORÇAMENTO!$AF$11)),
         0)</f>
        <v>0</v>
      </c>
      <c r="AO48" s="453">
        <f ca="1">IF(AND($D48="Serviço",AO$12&lt;&gt;0,$H48&gt;0,OR(AUTOEVENTO&lt;&gt;"manual",$M48&lt;&gt;$A$15)),
        IF(Import.TipoArredondamento&lt;&gt;"TransfereGOV",
              ROUND(OFFSET($P48,0,AO$13),15-13*ORÇAMENTO!$AF$7)/$H48*OFFSET(ORÇAMENTO!$X$15,ROW(AO48)-ROW(AO$15),0),
              ROUND(ROUND(OFFSET($P48,0,AO$13),15-13*ORÇAMENTO!$AF$7)*OFFSET(ORÇAMENTO!$W$15,ROW(AO48)-ROW(AO$15),0),15-13*ORÇAMENTO!$AF$11)),
         0)</f>
        <v>0</v>
      </c>
      <c r="AP48" s="453">
        <f ca="1">IF(AND($D48="Serviço",AP$12&lt;&gt;0,$H48&gt;0,OR(AUTOEVENTO&lt;&gt;"manual",$M48&lt;&gt;$A$15)),
        IF(Import.TipoArredondamento&lt;&gt;"TransfereGOV",
              ROUND(OFFSET($P48,0,AP$13),15-13*ORÇAMENTO!$AF$7)/$H48*OFFSET(ORÇAMENTO!$X$15,ROW(AP48)-ROW(AP$15),0),
              ROUND(ROUND(OFFSET($P48,0,AP$13),15-13*ORÇAMENTO!$AF$7)*OFFSET(ORÇAMENTO!$W$15,ROW(AP48)-ROW(AP$15),0),15-13*ORÇAMENTO!$AF$11)),
         0)</f>
        <v>0</v>
      </c>
      <c r="AQ48" s="453">
        <f ca="1">IF(AND($D48="Serviço",AQ$12&lt;&gt;0,$H48&gt;0,OR(AUTOEVENTO&lt;&gt;"manual",$M48&lt;&gt;$A$15)),
        IF(Import.TipoArredondamento&lt;&gt;"TransfereGOV",
              ROUND(OFFSET($P48,0,AQ$13),15-13*ORÇAMENTO!$AF$7)/$H48*OFFSET(ORÇAMENTO!$X$15,ROW(AQ48)-ROW(AQ$15),0),
              ROUND(ROUND(OFFSET($P48,0,AQ$13),15-13*ORÇAMENTO!$AF$7)*OFFSET(ORÇAMENTO!$W$15,ROW(AQ48)-ROW(AQ$15),0),15-13*ORÇAMENTO!$AF$11)),
         0)</f>
        <v>0</v>
      </c>
      <c r="AR48" s="453">
        <f ca="1">IF(AND($D48="Serviço",AR$12&lt;&gt;0,$H48&gt;0,OR(AUTOEVENTO&lt;&gt;"manual",$M48&lt;&gt;$A$15)),
        IF(Import.TipoArredondamento&lt;&gt;"TransfereGOV",
              ROUND(OFFSET($P48,0,AR$13),15-13*ORÇAMENTO!$AF$7)/$H48*OFFSET(ORÇAMENTO!$X$15,ROW(AR48)-ROW(AR$15),0),
              ROUND(ROUND(OFFSET($P48,0,AR$13),15-13*ORÇAMENTO!$AF$7)*OFFSET(ORÇAMENTO!$W$15,ROW(AR48)-ROW(AR$15),0),15-13*ORÇAMENTO!$AF$11)),
         0)</f>
        <v>0</v>
      </c>
      <c r="AS48" s="453">
        <f ca="1">IF(AND($D48="Serviço",AS$12&lt;&gt;0,$H48&gt;0,OR(AUTOEVENTO&lt;&gt;"manual",$M48&lt;&gt;$A$15)),
        IF(Import.TipoArredondamento&lt;&gt;"TransfereGOV",
              ROUND(OFFSET($P48,0,AS$13),15-13*ORÇAMENTO!$AF$7)/$H48*OFFSET(ORÇAMENTO!$X$15,ROW(AS48)-ROW(AS$15),0),
              ROUND(ROUND(OFFSET($P48,0,AS$13),15-13*ORÇAMENTO!$AF$7)*OFFSET(ORÇAMENTO!$W$15,ROW(AS48)-ROW(AS$15),0),15-13*ORÇAMENTO!$AF$11)),
         0)</f>
        <v>0</v>
      </c>
      <c r="AT48" s="453">
        <f ca="1">IF(AND($D48="Serviço",AT$12&lt;&gt;0,$H48&gt;0,OR(AUTOEVENTO&lt;&gt;"manual",$M48&lt;&gt;$A$15)),
        IF(Import.TipoArredondamento&lt;&gt;"TransfereGOV",
              ROUND(OFFSET($P48,0,AT$13),15-13*ORÇAMENTO!$AF$7)/$H48*OFFSET(ORÇAMENTO!$X$15,ROW(AT48)-ROW(AT$15),0),
              ROUND(ROUND(OFFSET($P48,0,AT$13),15-13*ORÇAMENTO!$AF$7)*OFFSET(ORÇAMENTO!$W$15,ROW(AT48)-ROW(AT$15),0),15-13*ORÇAMENTO!$AF$11)),
         0)</f>
        <v>0</v>
      </c>
      <c r="AU48" s="453">
        <f ca="1">IF(AND($D48="Serviço",AU$12&lt;&gt;0,$H48&gt;0,OR(AUTOEVENTO&lt;&gt;"manual",$M48&lt;&gt;$A$15)),
        IF(Import.TipoArredondamento&lt;&gt;"TransfereGOV",
              ROUND(OFFSET($P48,0,AU$13),15-13*ORÇAMENTO!$AF$7)/$H48*OFFSET(ORÇAMENTO!$X$15,ROW(AU48)-ROW(AU$15),0),
              ROUND(ROUND(OFFSET($P48,0,AU$13),15-13*ORÇAMENTO!$AF$7)*OFFSET(ORÇAMENTO!$W$15,ROW(AU48)-ROW(AU$15),0),15-13*ORÇAMENTO!$AF$11)),
         0)</f>
        <v>0</v>
      </c>
      <c r="AV48" s="453">
        <f ca="1">IF(AND($D48="Serviço",AV$12&lt;&gt;0,$H48&gt;0,OR(AUTOEVENTO&lt;&gt;"manual",$M48&lt;&gt;$A$15)),
        IF(Import.TipoArredondamento&lt;&gt;"TransfereGOV",
              ROUND(OFFSET($P48,0,AV$13),15-13*ORÇAMENTO!$AF$7)/$H48*OFFSET(ORÇAMENTO!$X$15,ROW(AV48)-ROW(AV$15),0),
              ROUND(ROUND(OFFSET($P48,0,AV$13),15-13*ORÇAMENTO!$AF$7)*OFFSET(ORÇAMENTO!$W$15,ROW(AV48)-ROW(AV$15),0),15-13*ORÇAMENTO!$AF$11)),
         0)</f>
        <v>0</v>
      </c>
      <c r="AW48" s="453">
        <f ca="1">IF(AND($D48="Serviço",AW$12&lt;&gt;0,$H48&gt;0,OR(AUTOEVENTO&lt;&gt;"manual",$M48&lt;&gt;$A$15)),
        IF(Import.TipoArredondamento&lt;&gt;"TransfereGOV",
              ROUND(OFFSET($P48,0,AW$13),15-13*ORÇAMENTO!$AF$7)/$H48*OFFSET(ORÇAMENTO!$X$15,ROW(AW48)-ROW(AW$15),0),
              ROUND(ROUND(OFFSET($P48,0,AW$13),15-13*ORÇAMENTO!$AF$7)*OFFSET(ORÇAMENTO!$W$15,ROW(AW48)-ROW(AW$15),0),15-13*ORÇAMENTO!$AF$11)),
         0)</f>
        <v>0</v>
      </c>
      <c r="AX48" s="453">
        <f ca="1">IF(AND($D48="Serviço",AX$12&lt;&gt;0,$H48&gt;0,OR(AUTOEVENTO&lt;&gt;"manual",$M48&lt;&gt;$A$15)),
        IF(Import.TipoArredondamento&lt;&gt;"TransfereGOV",
              ROUND(OFFSET($P48,0,AX$13),15-13*ORÇAMENTO!$AF$7)/$H48*OFFSET(ORÇAMENTO!$X$15,ROW(AX48)-ROW(AX$15),0),
              ROUND(ROUND(OFFSET($P48,0,AX$13),15-13*ORÇAMENTO!$AF$7)*OFFSET(ORÇAMENTO!$W$15,ROW(AX48)-ROW(AX$15),0),15-13*ORÇAMENTO!$AF$11)),
         0)</f>
        <v>0</v>
      </c>
      <c r="AY48" s="453">
        <f ca="1">IF(AND($D48="Serviço",AY$12&lt;&gt;0,$H48&gt;0,OR(AUTOEVENTO&lt;&gt;"manual",$M48&lt;&gt;$A$15)),
        IF(Import.TipoArredondamento&lt;&gt;"TransfereGOV",
              ROUND(OFFSET($P48,0,AY$13),15-13*ORÇAMENTO!$AF$7)/$H48*OFFSET(ORÇAMENTO!$X$15,ROW(AY48)-ROW(AY$15),0),
              ROUND(ROUND(OFFSET($P48,0,AY$13),15-13*ORÇAMENTO!$AF$7)*OFFSET(ORÇAMENTO!$W$15,ROW(AY48)-ROW(AY$15),0),15-13*ORÇAMENTO!$AF$11)),
         0)</f>
        <v>0</v>
      </c>
      <c r="AZ48" s="453">
        <f ca="1">IF(AND($D48="Serviço",AZ$12&lt;&gt;0,$H48&gt;0,OR(AUTOEVENTO&lt;&gt;"manual",$M48&lt;&gt;$A$15)),
        IF(Import.TipoArredondamento&lt;&gt;"TransfereGOV",
              ROUND(OFFSET($P48,0,AZ$13),15-13*ORÇAMENTO!$AF$7)/$H48*OFFSET(ORÇAMENTO!$X$15,ROW(AZ48)-ROW(AZ$15),0),
              ROUND(ROUND(OFFSET($P48,0,AZ$13),15-13*ORÇAMENTO!$AF$7)*OFFSET(ORÇAMENTO!$W$15,ROW(AZ48)-ROW(AZ$15),0),15-13*ORÇAMENTO!$AF$11)),
         0)</f>
        <v>0</v>
      </c>
      <c r="BA48" s="453">
        <f ca="1">IF(AND($D48="Serviço",BA$12&lt;&gt;0,$H48&gt;0,OR(AUTOEVENTO&lt;&gt;"manual",$M48&lt;&gt;$A$15)),
        IF(Import.TipoArredondamento&lt;&gt;"TransfereGOV",
              ROUND(OFFSET($P48,0,BA$13),15-13*ORÇAMENTO!$AF$7)/$H48*OFFSET(ORÇAMENTO!$X$15,ROW(BA48)-ROW(BA$15),0),
              ROUND(ROUND(OFFSET($P48,0,BA$13),15-13*ORÇAMENTO!$AF$7)*OFFSET(ORÇAMENTO!$W$15,ROW(BA48)-ROW(BA$15),0),15-13*ORÇAMENTO!$AF$11)),
         0)</f>
        <v>0</v>
      </c>
      <c r="BC48" s="171">
        <f ca="1">IF(OR($D48&lt;&gt;"Serviço",AND(AUTOEVENTO="Manual",$M48=$A$15)),0,
         IF(OFFSET(CRONOPLE!$F$15,$M48-$A$15,BC$13)=0,10^12,OFFSET(CRONOPLE!$F$15,$M48-$A$15,BC$13)))</f>
        <v>1000000000000</v>
      </c>
      <c r="BD48" s="171">
        <f ca="1">IF(OR($D48&lt;&gt;"Serviço",AND(AUTOEVENTO="Manual",$M48=$A$15)),0,
         IF(OFFSET(CRONOPLE!$F$15,$M48-$A$15,BD$13)=0,10^12,OFFSET(CRONOPLE!$F$15,$M48-$A$15,BD$13)))</f>
        <v>1000000000000</v>
      </c>
      <c r="BE48" s="171">
        <f ca="1">IF(OR($D48&lt;&gt;"Serviço",AND(AUTOEVENTO="Manual",$M48=$A$15)),0,
         IF(OFFSET(CRONOPLE!$F$15,$M48-$A$15,BE$13)=0,10^12,OFFSET(CRONOPLE!$F$15,$M48-$A$15,BE$13)))</f>
        <v>3</v>
      </c>
      <c r="BF48" s="171">
        <f ca="1">IF(OR($D48&lt;&gt;"Serviço",AND(AUTOEVENTO="Manual",$M48=$A$15)),0,
         IF(OFFSET(CRONOPLE!$F$15,$M48-$A$15,BF$13)=0,10^12,OFFSET(CRONOPLE!$F$15,$M48-$A$15,BF$13)))</f>
        <v>1000000000000</v>
      </c>
      <c r="BG48" s="171">
        <f ca="1">IF(OR($D48&lt;&gt;"Serviço",AND(AUTOEVENTO="Manual",$M48=$A$15)),0,
         IF(OFFSET(CRONOPLE!$F$15,$M48-$A$15,BG$13)=0,10^12,OFFSET(CRONOPLE!$F$15,$M48-$A$15,BG$13)))</f>
        <v>1000000000000</v>
      </c>
      <c r="BH48" s="171">
        <f ca="1">IF(OR($D48&lt;&gt;"Serviço",AND(AUTOEVENTO="Manual",$M48=$A$15)),0,
         IF(OFFSET(CRONOPLE!$F$15,$M48-$A$15,BH$13)=0,10^12,OFFSET(CRONOPLE!$F$15,$M48-$A$15,BH$13)))</f>
        <v>1000000000000</v>
      </c>
      <c r="BI48" s="171">
        <f ca="1">IF(OR($D48&lt;&gt;"Serviço",AND(AUTOEVENTO="Manual",$M48=$A$15)),0,
         IF(OFFSET(CRONOPLE!$F$15,$M48-$A$15,BI$13)=0,10^12,OFFSET(CRONOPLE!$F$15,$M48-$A$15,BI$13)))</f>
        <v>1000000000000</v>
      </c>
      <c r="BJ48" s="171">
        <f ca="1">IF(OR($D48&lt;&gt;"Serviço",AND(AUTOEVENTO="Manual",$M48=$A$15)),0,
         IF(OFFSET(CRONOPLE!$F$15,$M48-$A$15,BJ$13)=0,10^12,OFFSET(CRONOPLE!$F$15,$M48-$A$15,BJ$13)))</f>
        <v>1000000000000</v>
      </c>
      <c r="BK48" s="171">
        <f ca="1">IF(OR($D48&lt;&gt;"Serviço",AND(AUTOEVENTO="Manual",$M48=$A$15)),0,
         IF(OFFSET(CRONOPLE!$F$15,$M48-$A$15,BK$13)=0,10^12,OFFSET(CRONOPLE!$F$15,$M48-$A$15,BK$13)))</f>
        <v>1000000000000</v>
      </c>
      <c r="BL48" s="171">
        <f ca="1">IF(OR($D48&lt;&gt;"Serviço",AND(AUTOEVENTO="Manual",$M48=$A$15)),0,
         IF(OFFSET(CRONOPLE!$F$15,$M48-$A$15,BL$13)=0,10^12,OFFSET(CRONOPLE!$F$15,$M48-$A$15,BL$13)))</f>
        <v>1000000000000</v>
      </c>
      <c r="BM48" s="171">
        <f ca="1">IF(OR($D48&lt;&gt;"Serviço",AND(AUTOEVENTO="Manual",$M48=$A$15)),0,
         IF(OFFSET(CRONOPLE!$F$15,$M48-$A$15,BM$13)=0,10^12,OFFSET(CRONOPLE!$F$15,$M48-$A$15,BM$13)))</f>
        <v>1000000000000</v>
      </c>
      <c r="BN48" s="171">
        <f ca="1">IF(OR($D48&lt;&gt;"Serviço",AND(AUTOEVENTO="Manual",$M48=$A$15)),0,
         IF(OFFSET(CRONOPLE!$F$15,$M48-$A$15,BN$13)=0,10^12,OFFSET(CRONOPLE!$F$15,$M48-$A$15,BN$13)))</f>
        <v>1000000000000</v>
      </c>
      <c r="BO48" s="171">
        <f ca="1">IF(OR($D48&lt;&gt;"Serviço",AND(AUTOEVENTO="Manual",$M48=$A$15)),0,
         IF(OFFSET(CRONOPLE!$F$15,$M48-$A$15,BO$13)=0,10^12,OFFSET(CRONOPLE!$F$15,$M48-$A$15,BO$13)))</f>
        <v>1000000000000</v>
      </c>
      <c r="BP48" s="171">
        <f ca="1">IF(OR($D48&lt;&gt;"Serviço",AND(AUTOEVENTO="Manual",$M48=$A$15)),0,
         IF(OFFSET(CRONOPLE!$F$15,$M48-$A$15,BP$13)=0,10^12,OFFSET(CRONOPLE!$F$15,$M48-$A$15,BP$13)))</f>
        <v>1000000000000</v>
      </c>
      <c r="BQ48" s="171">
        <f ca="1">IF(OR($D48&lt;&gt;"Serviço",AND(AUTOEVENTO="Manual",$M48=$A$15)),0,
         IF(OFFSET(CRONOPLE!$F$15,$M48-$A$15,BQ$13)=0,10^12,OFFSET(CRONOPLE!$F$15,$M48-$A$15,BQ$13)))</f>
        <v>1000000000000</v>
      </c>
      <c r="BR48" s="171">
        <f ca="1">IF(OR($D48&lt;&gt;"Serviço",AND(AUTOEVENTO="Manual",$M48=$A$15)),0,
         IF(OFFSET(CRONOPLE!$F$15,$M48-$A$15,BR$13)=0,10^12,OFFSET(CRONOPLE!$F$15,$M48-$A$15,BR$13)))</f>
        <v>1000000000000</v>
      </c>
      <c r="BS48" s="171">
        <f ca="1">IF(OR($D48&lt;&gt;"Serviço",AND(AUTOEVENTO="Manual",$M48=$A$15)),0,
         IF(OFFSET(CRONOPLE!$F$15,$M48-$A$15,BS$13)=0,10^12,OFFSET(CRONOPLE!$F$15,$M48-$A$15,BS$13)))</f>
        <v>1000000000000</v>
      </c>
      <c r="BT48" s="171">
        <f ca="1">IF(OR($D48&lt;&gt;"Serviço",AND(AUTOEVENTO="Manual",$M48=$A$15)),0,
         IF(OFFSET(CRONOPLE!$F$15,$M48-$A$15,BT$13)=0,10^12,OFFSET(CRONOPLE!$F$15,$M48-$A$15,BT$13)))</f>
        <v>1000000000000</v>
      </c>
      <c r="BV48" s="172">
        <f ca="1">IF(OR($D48&lt;&gt;"Serviço",AND(AUTOEVENTO="Manual",$M48=$A$15),$M48&gt;(ROW(PLE.lastrow)-ROW(PLE.firstrow))),0,
           IF(OFFSET(PLE!$G$15,$M48-$A$15,BV$13)="",10^12,OFFSET(PLE!$G$15,$M48-$A$15,BV$13)))</f>
        <v>1000000000000</v>
      </c>
      <c r="BW48" s="172">
        <f ca="1">IF(OR($D48&lt;&gt;"Serviço",AND(AUTOEVENTO="Manual",$M48=$A$15),$M48&gt;(ROW(PLE.lastrow)-ROW(PLE.firstrow))),0,
           IF(OFFSET(PLE!$G$15,$M48-$A$15,BW$13)="",10^12,OFFSET(PLE!$G$15,$M48-$A$15,BW$13)))</f>
        <v>1000000000000</v>
      </c>
      <c r="BX48" s="172">
        <f ca="1">IF(OR($D48&lt;&gt;"Serviço",AND(AUTOEVENTO="Manual",$M48=$A$15),$M48&gt;(ROW(PLE.lastrow)-ROW(PLE.firstrow))),0,
           IF(OFFSET(PLE!$G$15,$M48-$A$15,BX$13)="",10^12,OFFSET(PLE!$G$15,$M48-$A$15,BX$13)))</f>
        <v>1000000000000</v>
      </c>
      <c r="BY48" s="172">
        <f ca="1">IF(OR($D48&lt;&gt;"Serviço",AND(AUTOEVENTO="Manual",$M48=$A$15),$M48&gt;(ROW(PLE.lastrow)-ROW(PLE.firstrow))),0,
           IF(OFFSET(PLE!$G$15,$M48-$A$15,BY$13)="",10^12,OFFSET(PLE!$G$15,$M48-$A$15,BY$13)))</f>
        <v>1000000000000</v>
      </c>
      <c r="BZ48" s="172">
        <f ca="1">IF(OR($D48&lt;&gt;"Serviço",AND(AUTOEVENTO="Manual",$M48=$A$15),$M48&gt;(ROW(PLE.lastrow)-ROW(PLE.firstrow))),0,
           IF(OFFSET(PLE!$G$15,$M48-$A$15,BZ$13)="",10^12,OFFSET(PLE!$G$15,$M48-$A$15,BZ$13)))</f>
        <v>1000000000000</v>
      </c>
      <c r="CA48" s="172">
        <f ca="1">IF(OR($D48&lt;&gt;"Serviço",AND(AUTOEVENTO="Manual",$M48=$A$15),$M48&gt;(ROW(PLE.lastrow)-ROW(PLE.firstrow))),0,
           IF(OFFSET(PLE!$G$15,$M48-$A$15,CA$13)="",10^12,OFFSET(PLE!$G$15,$M48-$A$15,CA$13)))</f>
        <v>1000000000000</v>
      </c>
      <c r="CB48" s="172">
        <f ca="1">IF(OR($D48&lt;&gt;"Serviço",AND(AUTOEVENTO="Manual",$M48=$A$15),$M48&gt;(ROW(PLE.lastrow)-ROW(PLE.firstrow))),0,
           IF(OFFSET(PLE!$G$15,$M48-$A$15,CB$13)="",10^12,OFFSET(PLE!$G$15,$M48-$A$15,CB$13)))</f>
        <v>1000000000000</v>
      </c>
      <c r="CC48" s="172">
        <f ca="1">IF(OR($D48&lt;&gt;"Serviço",AND(AUTOEVENTO="Manual",$M48=$A$15),$M48&gt;(ROW(PLE.lastrow)-ROW(PLE.firstrow))),0,
           IF(OFFSET(PLE!$G$15,$M48-$A$15,CC$13)="",10^12,OFFSET(PLE!$G$15,$M48-$A$15,CC$13)))</f>
        <v>1000000000000</v>
      </c>
      <c r="CD48" s="172">
        <f ca="1">IF(OR($D48&lt;&gt;"Serviço",AND(AUTOEVENTO="Manual",$M48=$A$15),$M48&gt;(ROW(PLE.lastrow)-ROW(PLE.firstrow))),0,
           IF(OFFSET(PLE!$G$15,$M48-$A$15,CD$13)="",10^12,OFFSET(PLE!$G$15,$M48-$A$15,CD$13)))</f>
        <v>1000000000000</v>
      </c>
      <c r="CE48" s="172">
        <f ca="1">IF(OR($D48&lt;&gt;"Serviço",AND(AUTOEVENTO="Manual",$M48=$A$15),$M48&gt;(ROW(PLE.lastrow)-ROW(PLE.firstrow))),0,
           IF(OFFSET(PLE!$G$15,$M48-$A$15,CE$13)="",10^12,OFFSET(PLE!$G$15,$M48-$A$15,CE$13)))</f>
        <v>1000000000000</v>
      </c>
      <c r="CF48" s="172">
        <f ca="1">IF(OR($D48&lt;&gt;"Serviço",AND(AUTOEVENTO="Manual",$M48=$A$15),$M48&gt;(ROW(PLE.lastrow)-ROW(PLE.firstrow))),0,
           IF(OFFSET(PLE!$G$15,$M48-$A$15,CF$13)="",10^12,OFFSET(PLE!$G$15,$M48-$A$15,CF$13)))</f>
        <v>1000000000000</v>
      </c>
      <c r="CG48" s="172">
        <f ca="1">IF(OR($D48&lt;&gt;"Serviço",AND(AUTOEVENTO="Manual",$M48=$A$15),$M48&gt;(ROW(PLE.lastrow)-ROW(PLE.firstrow))),0,
           IF(OFFSET(PLE!$G$15,$M48-$A$15,CG$13)="",10^12,OFFSET(PLE!$G$15,$M48-$A$15,CG$13)))</f>
        <v>1000000000000</v>
      </c>
      <c r="CH48" s="172">
        <f ca="1">IF(OR($D48&lt;&gt;"Serviço",AND(AUTOEVENTO="Manual",$M48=$A$15),$M48&gt;(ROW(PLE.lastrow)-ROW(PLE.firstrow))),0,
           IF(OFFSET(PLE!$G$15,$M48-$A$15,CH$13)="",10^12,OFFSET(PLE!$G$15,$M48-$A$15,CH$13)))</f>
        <v>1000000000000</v>
      </c>
      <c r="CI48" s="172">
        <f ca="1">IF(OR($D48&lt;&gt;"Serviço",AND(AUTOEVENTO="Manual",$M48=$A$15),$M48&gt;(ROW(PLE.lastrow)-ROW(PLE.firstrow))),0,
           IF(OFFSET(PLE!$G$15,$M48-$A$15,CI$13)="",10^12,OFFSET(PLE!$G$15,$M48-$A$15,CI$13)))</f>
        <v>1000000000000</v>
      </c>
      <c r="CJ48" s="172">
        <f ca="1">IF(OR($D48&lt;&gt;"Serviço",AND(AUTOEVENTO="Manual",$M48=$A$15),$M48&gt;(ROW(PLE.lastrow)-ROW(PLE.firstrow))),0,
           IF(OFFSET(PLE!$G$15,$M48-$A$15,CJ$13)="",10^12,OFFSET(PLE!$G$15,$M48-$A$15,CJ$13)))</f>
        <v>1000000000000</v>
      </c>
      <c r="CK48" s="172">
        <f ca="1">IF(OR($D48&lt;&gt;"Serviço",AND(AUTOEVENTO="Manual",$M48=$A$15),$M48&gt;(ROW(PLE.lastrow)-ROW(PLE.firstrow))),0,
           IF(OFFSET(PLE!$G$15,$M48-$A$15,CK$13)="",10^12,OFFSET(PLE!$G$15,$M48-$A$15,CK$13)))</f>
        <v>1000000000000</v>
      </c>
      <c r="CL48" s="172">
        <f ca="1">IF(OR($D48&lt;&gt;"Serviço",AND(AUTOEVENTO="Manual",$M48=$A$15),$M48&gt;(ROW(PLE.lastrow)-ROW(PLE.firstrow))),0,
           IF(OFFSET(PLE!$G$15,$M48-$A$15,CL$13)="",10^12,OFFSET(PLE!$G$15,$M48-$A$15,CL$13)))</f>
        <v>1000000000000</v>
      </c>
      <c r="CM48" s="172">
        <f ca="1">IF(OR($D48&lt;&gt;"Serviço",AND(AUTOEVENTO="Manual",$M48=$A$15),$M48&gt;(ROW(PLE.lastrow)-ROW(PLE.firstrow))),0,
           IF(OFFSET(PLE!$G$15,$M48-$A$15,CM$13)="",10^12,OFFSET(PLE!$G$15,$M48-$A$15,CM$13)))</f>
        <v>1000000000000</v>
      </c>
    </row>
    <row r="49" spans="1:91" s="673" customFormat="1" ht="25.5" x14ac:dyDescent="0.2">
      <c r="A49" s="669">
        <f t="shared" ca="1" si="10"/>
        <v>3</v>
      </c>
      <c r="B49" s="669" t="str">
        <f ca="1">OFFSET(ORÇAMENTO!C$15,ROW(B49)-ROW(B$15),0)</f>
        <v>S</v>
      </c>
      <c r="C49" s="669" t="str">
        <f ca="1">OFFSET(ORÇAMENTO!L$15,ROW(C49)-ROW(C$15),0)</f>
        <v>F</v>
      </c>
      <c r="D49" s="116" t="str">
        <f ca="1">OFFSET(ORÇAMENTO!N$15,ROW(D49)-ROW(D$15),0)</f>
        <v>Serviço</v>
      </c>
      <c r="E49" s="117" t="str">
        <f ca="1">OFFSET(ORÇAMENTO!O$15,ROW(E49)-ROW(E$15),0)</f>
        <v>1.3.12.</v>
      </c>
      <c r="F49" s="163" t="str">
        <f ca="1">OFFSET(ORÇAMENTO!R$15,ROW(F49)-ROW(F$15),0)</f>
        <v>TELA DE NYLON PARA COBERTURA DE QUADRA</v>
      </c>
      <c r="G49" s="164" t="str">
        <f ca="1">IF($D49&lt;&gt;"Serviço","",OFFSET(ORÇAMENTO!S$15,ROW(G49)-ROW(G$15),0))</f>
        <v>M2</v>
      </c>
      <c r="H49" s="122">
        <f ca="1">IF($D49&lt;&gt;"Serviço",0,IF(ACOMPANHAMENTO="BM",ROUND(OFFSET(ORÇAMENTO!AJ$15,ROW(H49)-ROW(H$15),0),15-13*ORÇAMENTO!$AF$7),SUMPRODUCT(($Q$1:$AI$1=1)*ROUND($Q49:$AI49,15-13*ORÇAMENTO!$AF$7))))</f>
        <v>194.25</v>
      </c>
      <c r="I49" s="468" t="s">
        <v>1115</v>
      </c>
      <c r="J49" s="665" t="e">
        <f ca="1">IF(OR(B49&lt;&gt;"S",CÁLCULO.FrentesPreenchidas=0),"",IF(AND(ACOMPANHAMENTO="PLE",AUTOEVENTO="Manual",OR(H49&gt;0,ORÇAMENTO!AC49="QUANT."),OR(K49="",M49=0,N49="")),"►",IF(AND(ACOMPANHAMENTO="PLE",ORÇAMENTO!AC49="QUANT."),"►►",IF(AND(COUNTIF($P$11:$AI$11,"▼")=0,H49&gt;0,I49=""),"◄",""))))</f>
        <v>#NAME?</v>
      </c>
      <c r="K49" s="666" t="s">
        <v>1274</v>
      </c>
      <c r="L49" s="165" t="s">
        <v>765</v>
      </c>
      <c r="M49" s="166">
        <f ca="1">IF($D49&lt;&gt;"Serviço","",
          IF(AUTOEVENTO="manual",$A49,
                IF(ISERROR(MATCH($A49,$A$15:OFFSET($A49,-1,0),0)),MAX($M$15:OFFSET(M49,-1,0))+1,
                      INDEX($M$15:OFFSET(M49,-1,0),MATCH($A49,$A$15:OFFSET($A49,-1,0),0)))))</f>
        <v>3</v>
      </c>
      <c r="N49" s="167" t="str">
        <f ca="1">IF($D49&lt;&gt;"Serviço","",
         IF(AUTOEVENTO="Manual",
                IF($A49=0,"&lt;-- defina o número do agrupador",
                       OFFSET(EVENTOS!$D$15,$A49-$A$15,0)),
                OFFSET($F$15,$A49,0)))</f>
        <v>Quadra Poliesportiva</v>
      </c>
      <c r="O49" s="168"/>
      <c r="Q49" s="168"/>
      <c r="R49" s="169"/>
      <c r="S49" s="168">
        <v>194.25</v>
      </c>
      <c r="T49" s="169"/>
      <c r="U49" s="169"/>
      <c r="V49" s="169"/>
      <c r="W49" s="169"/>
      <c r="X49" s="169"/>
      <c r="Y49" s="169"/>
      <c r="Z49" s="170"/>
      <c r="AA49" s="168"/>
      <c r="AB49" s="169"/>
      <c r="AC49" s="169"/>
      <c r="AD49" s="169"/>
      <c r="AE49" s="169"/>
      <c r="AF49" s="169"/>
      <c r="AG49" s="169"/>
      <c r="AH49" s="170"/>
      <c r="AJ49" s="453">
        <f ca="1">IF(AND($D49="Serviço",AJ$12&lt;&gt;0,$H49&gt;0,OR(AUTOEVENTO&lt;&gt;"manual",$M49&lt;&gt;$A$15)),
        IF(Import.TipoArredondamento&lt;&gt;"TransfereGOV",
              ROUND(OFFSET($P49,0,AJ$13),15-13*ORÇAMENTO!$AF$7)/$H49*OFFSET(ORÇAMENTO!$X$15,ROW(AJ49)-ROW(AJ$15),0),
              ROUND(ROUND(OFFSET($P49,0,AJ$13),15-13*ORÇAMENTO!$AF$7)*OFFSET(ORÇAMENTO!$W$15,ROW(AJ49)-ROW(AJ$15),0),15-13*ORÇAMENTO!$AF$11)),
         0)</f>
        <v>0</v>
      </c>
      <c r="AK49" s="453">
        <f ca="1">IF(AND($D49="Serviço",AK$12&lt;&gt;0,$H49&gt;0,OR(AUTOEVENTO&lt;&gt;"manual",$M49&lt;&gt;$A$15)),
        IF(Import.TipoArredondamento&lt;&gt;"TransfereGOV",
              ROUND(OFFSET($P49,0,AK$13),15-13*ORÇAMENTO!$AF$7)/$H49*OFFSET(ORÇAMENTO!$X$15,ROW(AK49)-ROW(AK$15),0),
              ROUND(ROUND(OFFSET($P49,0,AK$13),15-13*ORÇAMENTO!$AF$7)*OFFSET(ORÇAMENTO!$W$15,ROW(AK49)-ROW(AK$15),0),15-13*ORÇAMENTO!$AF$11)),
         0)</f>
        <v>0</v>
      </c>
      <c r="AL49" s="453">
        <f ca="1">IF(AND($D49="Serviço",AL$12&lt;&gt;0,$H49&gt;0,OR(AUTOEVENTO&lt;&gt;"manual",$M49&lt;&gt;$A$15)),
        IF(Import.TipoArredondamento&lt;&gt;"TransfereGOV",
              ROUND(OFFSET($P49,0,AL$13),15-13*ORÇAMENTO!$AF$7)/$H49*OFFSET(ORÇAMENTO!$X$15,ROW(AL49)-ROW(AL$15),0),
              ROUND(ROUND(OFFSET($P49,0,AL$13),15-13*ORÇAMENTO!$AF$7)*OFFSET(ORÇAMENTO!$W$15,ROW(AL49)-ROW(AL$15),0),15-13*ORÇAMENTO!$AF$11)),
         0)</f>
        <v>6093.62</v>
      </c>
      <c r="AM49" s="453">
        <f ca="1">IF(AND($D49="Serviço",AM$12&lt;&gt;0,$H49&gt;0,OR(AUTOEVENTO&lt;&gt;"manual",$M49&lt;&gt;$A$15)),
        IF(Import.TipoArredondamento&lt;&gt;"TransfereGOV",
              ROUND(OFFSET($P49,0,AM$13),15-13*ORÇAMENTO!$AF$7)/$H49*OFFSET(ORÇAMENTO!$X$15,ROW(AM49)-ROW(AM$15),0),
              ROUND(ROUND(OFFSET($P49,0,AM$13),15-13*ORÇAMENTO!$AF$7)*OFFSET(ORÇAMENTO!$W$15,ROW(AM49)-ROW(AM$15),0),15-13*ORÇAMENTO!$AF$11)),
         0)</f>
        <v>0</v>
      </c>
      <c r="AN49" s="453">
        <f ca="1">IF(AND($D49="Serviço",AN$12&lt;&gt;0,$H49&gt;0,OR(AUTOEVENTO&lt;&gt;"manual",$M49&lt;&gt;$A$15)),
        IF(Import.TipoArredondamento&lt;&gt;"TransfereGOV",
              ROUND(OFFSET($P49,0,AN$13),15-13*ORÇAMENTO!$AF$7)/$H49*OFFSET(ORÇAMENTO!$X$15,ROW(AN49)-ROW(AN$15),0),
              ROUND(ROUND(OFFSET($P49,0,AN$13),15-13*ORÇAMENTO!$AF$7)*OFFSET(ORÇAMENTO!$W$15,ROW(AN49)-ROW(AN$15),0),15-13*ORÇAMENTO!$AF$11)),
         0)</f>
        <v>0</v>
      </c>
      <c r="AO49" s="453">
        <f ca="1">IF(AND($D49="Serviço",AO$12&lt;&gt;0,$H49&gt;0,OR(AUTOEVENTO&lt;&gt;"manual",$M49&lt;&gt;$A$15)),
        IF(Import.TipoArredondamento&lt;&gt;"TransfereGOV",
              ROUND(OFFSET($P49,0,AO$13),15-13*ORÇAMENTO!$AF$7)/$H49*OFFSET(ORÇAMENTO!$X$15,ROW(AO49)-ROW(AO$15),0),
              ROUND(ROUND(OFFSET($P49,0,AO$13),15-13*ORÇAMENTO!$AF$7)*OFFSET(ORÇAMENTO!$W$15,ROW(AO49)-ROW(AO$15),0),15-13*ORÇAMENTO!$AF$11)),
         0)</f>
        <v>0</v>
      </c>
      <c r="AP49" s="453">
        <f ca="1">IF(AND($D49="Serviço",AP$12&lt;&gt;0,$H49&gt;0,OR(AUTOEVENTO&lt;&gt;"manual",$M49&lt;&gt;$A$15)),
        IF(Import.TipoArredondamento&lt;&gt;"TransfereGOV",
              ROUND(OFFSET($P49,0,AP$13),15-13*ORÇAMENTO!$AF$7)/$H49*OFFSET(ORÇAMENTO!$X$15,ROW(AP49)-ROW(AP$15),0),
              ROUND(ROUND(OFFSET($P49,0,AP$13),15-13*ORÇAMENTO!$AF$7)*OFFSET(ORÇAMENTO!$W$15,ROW(AP49)-ROW(AP$15),0),15-13*ORÇAMENTO!$AF$11)),
         0)</f>
        <v>0</v>
      </c>
      <c r="AQ49" s="453">
        <f ca="1">IF(AND($D49="Serviço",AQ$12&lt;&gt;0,$H49&gt;0,OR(AUTOEVENTO&lt;&gt;"manual",$M49&lt;&gt;$A$15)),
        IF(Import.TipoArredondamento&lt;&gt;"TransfereGOV",
              ROUND(OFFSET($P49,0,AQ$13),15-13*ORÇAMENTO!$AF$7)/$H49*OFFSET(ORÇAMENTO!$X$15,ROW(AQ49)-ROW(AQ$15),0),
              ROUND(ROUND(OFFSET($P49,0,AQ$13),15-13*ORÇAMENTO!$AF$7)*OFFSET(ORÇAMENTO!$W$15,ROW(AQ49)-ROW(AQ$15),0),15-13*ORÇAMENTO!$AF$11)),
         0)</f>
        <v>0</v>
      </c>
      <c r="AR49" s="453">
        <f ca="1">IF(AND($D49="Serviço",AR$12&lt;&gt;0,$H49&gt;0,OR(AUTOEVENTO&lt;&gt;"manual",$M49&lt;&gt;$A$15)),
        IF(Import.TipoArredondamento&lt;&gt;"TransfereGOV",
              ROUND(OFFSET($P49,0,AR$13),15-13*ORÇAMENTO!$AF$7)/$H49*OFFSET(ORÇAMENTO!$X$15,ROW(AR49)-ROW(AR$15),0),
              ROUND(ROUND(OFFSET($P49,0,AR$13),15-13*ORÇAMENTO!$AF$7)*OFFSET(ORÇAMENTO!$W$15,ROW(AR49)-ROW(AR$15),0),15-13*ORÇAMENTO!$AF$11)),
         0)</f>
        <v>0</v>
      </c>
      <c r="AS49" s="453">
        <f ca="1">IF(AND($D49="Serviço",AS$12&lt;&gt;0,$H49&gt;0,OR(AUTOEVENTO&lt;&gt;"manual",$M49&lt;&gt;$A$15)),
        IF(Import.TipoArredondamento&lt;&gt;"TransfereGOV",
              ROUND(OFFSET($P49,0,AS$13),15-13*ORÇAMENTO!$AF$7)/$H49*OFFSET(ORÇAMENTO!$X$15,ROW(AS49)-ROW(AS$15),0),
              ROUND(ROUND(OFFSET($P49,0,AS$13),15-13*ORÇAMENTO!$AF$7)*OFFSET(ORÇAMENTO!$W$15,ROW(AS49)-ROW(AS$15),0),15-13*ORÇAMENTO!$AF$11)),
         0)</f>
        <v>0</v>
      </c>
      <c r="AT49" s="453">
        <f ca="1">IF(AND($D49="Serviço",AT$12&lt;&gt;0,$H49&gt;0,OR(AUTOEVENTO&lt;&gt;"manual",$M49&lt;&gt;$A$15)),
        IF(Import.TipoArredondamento&lt;&gt;"TransfereGOV",
              ROUND(OFFSET($P49,0,AT$13),15-13*ORÇAMENTO!$AF$7)/$H49*OFFSET(ORÇAMENTO!$X$15,ROW(AT49)-ROW(AT$15),0),
              ROUND(ROUND(OFFSET($P49,0,AT$13),15-13*ORÇAMENTO!$AF$7)*OFFSET(ORÇAMENTO!$W$15,ROW(AT49)-ROW(AT$15),0),15-13*ORÇAMENTO!$AF$11)),
         0)</f>
        <v>0</v>
      </c>
      <c r="AU49" s="453">
        <f ca="1">IF(AND($D49="Serviço",AU$12&lt;&gt;0,$H49&gt;0,OR(AUTOEVENTO&lt;&gt;"manual",$M49&lt;&gt;$A$15)),
        IF(Import.TipoArredondamento&lt;&gt;"TransfereGOV",
              ROUND(OFFSET($P49,0,AU$13),15-13*ORÇAMENTO!$AF$7)/$H49*OFFSET(ORÇAMENTO!$X$15,ROW(AU49)-ROW(AU$15),0),
              ROUND(ROUND(OFFSET($P49,0,AU$13),15-13*ORÇAMENTO!$AF$7)*OFFSET(ORÇAMENTO!$W$15,ROW(AU49)-ROW(AU$15),0),15-13*ORÇAMENTO!$AF$11)),
         0)</f>
        <v>0</v>
      </c>
      <c r="AV49" s="453">
        <f ca="1">IF(AND($D49="Serviço",AV$12&lt;&gt;0,$H49&gt;0,OR(AUTOEVENTO&lt;&gt;"manual",$M49&lt;&gt;$A$15)),
        IF(Import.TipoArredondamento&lt;&gt;"TransfereGOV",
              ROUND(OFFSET($P49,0,AV$13),15-13*ORÇAMENTO!$AF$7)/$H49*OFFSET(ORÇAMENTO!$X$15,ROW(AV49)-ROW(AV$15),0),
              ROUND(ROUND(OFFSET($P49,0,AV$13),15-13*ORÇAMENTO!$AF$7)*OFFSET(ORÇAMENTO!$W$15,ROW(AV49)-ROW(AV$15),0),15-13*ORÇAMENTO!$AF$11)),
         0)</f>
        <v>0</v>
      </c>
      <c r="AW49" s="453">
        <f ca="1">IF(AND($D49="Serviço",AW$12&lt;&gt;0,$H49&gt;0,OR(AUTOEVENTO&lt;&gt;"manual",$M49&lt;&gt;$A$15)),
        IF(Import.TipoArredondamento&lt;&gt;"TransfereGOV",
              ROUND(OFFSET($P49,0,AW$13),15-13*ORÇAMENTO!$AF$7)/$H49*OFFSET(ORÇAMENTO!$X$15,ROW(AW49)-ROW(AW$15),0),
              ROUND(ROUND(OFFSET($P49,0,AW$13),15-13*ORÇAMENTO!$AF$7)*OFFSET(ORÇAMENTO!$W$15,ROW(AW49)-ROW(AW$15),0),15-13*ORÇAMENTO!$AF$11)),
         0)</f>
        <v>0</v>
      </c>
      <c r="AX49" s="453">
        <f ca="1">IF(AND($D49="Serviço",AX$12&lt;&gt;0,$H49&gt;0,OR(AUTOEVENTO&lt;&gt;"manual",$M49&lt;&gt;$A$15)),
        IF(Import.TipoArredondamento&lt;&gt;"TransfereGOV",
              ROUND(OFFSET($P49,0,AX$13),15-13*ORÇAMENTO!$AF$7)/$H49*OFFSET(ORÇAMENTO!$X$15,ROW(AX49)-ROW(AX$15),0),
              ROUND(ROUND(OFFSET($P49,0,AX$13),15-13*ORÇAMENTO!$AF$7)*OFFSET(ORÇAMENTO!$W$15,ROW(AX49)-ROW(AX$15),0),15-13*ORÇAMENTO!$AF$11)),
         0)</f>
        <v>0</v>
      </c>
      <c r="AY49" s="453">
        <f ca="1">IF(AND($D49="Serviço",AY$12&lt;&gt;0,$H49&gt;0,OR(AUTOEVENTO&lt;&gt;"manual",$M49&lt;&gt;$A$15)),
        IF(Import.TipoArredondamento&lt;&gt;"TransfereGOV",
              ROUND(OFFSET($P49,0,AY$13),15-13*ORÇAMENTO!$AF$7)/$H49*OFFSET(ORÇAMENTO!$X$15,ROW(AY49)-ROW(AY$15),0),
              ROUND(ROUND(OFFSET($P49,0,AY$13),15-13*ORÇAMENTO!$AF$7)*OFFSET(ORÇAMENTO!$W$15,ROW(AY49)-ROW(AY$15),0),15-13*ORÇAMENTO!$AF$11)),
         0)</f>
        <v>0</v>
      </c>
      <c r="AZ49" s="453">
        <f ca="1">IF(AND($D49="Serviço",AZ$12&lt;&gt;0,$H49&gt;0,OR(AUTOEVENTO&lt;&gt;"manual",$M49&lt;&gt;$A$15)),
        IF(Import.TipoArredondamento&lt;&gt;"TransfereGOV",
              ROUND(OFFSET($P49,0,AZ$13),15-13*ORÇAMENTO!$AF$7)/$H49*OFFSET(ORÇAMENTO!$X$15,ROW(AZ49)-ROW(AZ$15),0),
              ROUND(ROUND(OFFSET($P49,0,AZ$13),15-13*ORÇAMENTO!$AF$7)*OFFSET(ORÇAMENTO!$W$15,ROW(AZ49)-ROW(AZ$15),0),15-13*ORÇAMENTO!$AF$11)),
         0)</f>
        <v>0</v>
      </c>
      <c r="BA49" s="453">
        <f ca="1">IF(AND($D49="Serviço",BA$12&lt;&gt;0,$H49&gt;0,OR(AUTOEVENTO&lt;&gt;"manual",$M49&lt;&gt;$A$15)),
        IF(Import.TipoArredondamento&lt;&gt;"TransfereGOV",
              ROUND(OFFSET($P49,0,BA$13),15-13*ORÇAMENTO!$AF$7)/$H49*OFFSET(ORÇAMENTO!$X$15,ROW(BA49)-ROW(BA$15),0),
              ROUND(ROUND(OFFSET($P49,0,BA$13),15-13*ORÇAMENTO!$AF$7)*OFFSET(ORÇAMENTO!$W$15,ROW(BA49)-ROW(BA$15),0),15-13*ORÇAMENTO!$AF$11)),
         0)</f>
        <v>0</v>
      </c>
      <c r="BC49" s="171">
        <f ca="1">IF(OR($D49&lt;&gt;"Serviço",AND(AUTOEVENTO="Manual",$M49=$A$15)),0,
         IF(OFFSET(CRONOPLE!$F$15,$M49-$A$15,BC$13)=0,10^12,OFFSET(CRONOPLE!$F$15,$M49-$A$15,BC$13)))</f>
        <v>1000000000000</v>
      </c>
      <c r="BD49" s="171">
        <f ca="1">IF(OR($D49&lt;&gt;"Serviço",AND(AUTOEVENTO="Manual",$M49=$A$15)),0,
         IF(OFFSET(CRONOPLE!$F$15,$M49-$A$15,BD$13)=0,10^12,OFFSET(CRONOPLE!$F$15,$M49-$A$15,BD$13)))</f>
        <v>1000000000000</v>
      </c>
      <c r="BE49" s="171">
        <f ca="1">IF(OR($D49&lt;&gt;"Serviço",AND(AUTOEVENTO="Manual",$M49=$A$15)),0,
         IF(OFFSET(CRONOPLE!$F$15,$M49-$A$15,BE$13)=0,10^12,OFFSET(CRONOPLE!$F$15,$M49-$A$15,BE$13)))</f>
        <v>3</v>
      </c>
      <c r="BF49" s="171">
        <f ca="1">IF(OR($D49&lt;&gt;"Serviço",AND(AUTOEVENTO="Manual",$M49=$A$15)),0,
         IF(OFFSET(CRONOPLE!$F$15,$M49-$A$15,BF$13)=0,10^12,OFFSET(CRONOPLE!$F$15,$M49-$A$15,BF$13)))</f>
        <v>1000000000000</v>
      </c>
      <c r="BG49" s="171">
        <f ca="1">IF(OR($D49&lt;&gt;"Serviço",AND(AUTOEVENTO="Manual",$M49=$A$15)),0,
         IF(OFFSET(CRONOPLE!$F$15,$M49-$A$15,BG$13)=0,10^12,OFFSET(CRONOPLE!$F$15,$M49-$A$15,BG$13)))</f>
        <v>1000000000000</v>
      </c>
      <c r="BH49" s="171">
        <f ca="1">IF(OR($D49&lt;&gt;"Serviço",AND(AUTOEVENTO="Manual",$M49=$A$15)),0,
         IF(OFFSET(CRONOPLE!$F$15,$M49-$A$15,BH$13)=0,10^12,OFFSET(CRONOPLE!$F$15,$M49-$A$15,BH$13)))</f>
        <v>1000000000000</v>
      </c>
      <c r="BI49" s="171">
        <f ca="1">IF(OR($D49&lt;&gt;"Serviço",AND(AUTOEVENTO="Manual",$M49=$A$15)),0,
         IF(OFFSET(CRONOPLE!$F$15,$M49-$A$15,BI$13)=0,10^12,OFFSET(CRONOPLE!$F$15,$M49-$A$15,BI$13)))</f>
        <v>1000000000000</v>
      </c>
      <c r="BJ49" s="171">
        <f ca="1">IF(OR($D49&lt;&gt;"Serviço",AND(AUTOEVENTO="Manual",$M49=$A$15)),0,
         IF(OFFSET(CRONOPLE!$F$15,$M49-$A$15,BJ$13)=0,10^12,OFFSET(CRONOPLE!$F$15,$M49-$A$15,BJ$13)))</f>
        <v>1000000000000</v>
      </c>
      <c r="BK49" s="171">
        <f ca="1">IF(OR($D49&lt;&gt;"Serviço",AND(AUTOEVENTO="Manual",$M49=$A$15)),0,
         IF(OFFSET(CRONOPLE!$F$15,$M49-$A$15,BK$13)=0,10^12,OFFSET(CRONOPLE!$F$15,$M49-$A$15,BK$13)))</f>
        <v>1000000000000</v>
      </c>
      <c r="BL49" s="171">
        <f ca="1">IF(OR($D49&lt;&gt;"Serviço",AND(AUTOEVENTO="Manual",$M49=$A$15)),0,
         IF(OFFSET(CRONOPLE!$F$15,$M49-$A$15,BL$13)=0,10^12,OFFSET(CRONOPLE!$F$15,$M49-$A$15,BL$13)))</f>
        <v>1000000000000</v>
      </c>
      <c r="BM49" s="171">
        <f ca="1">IF(OR($D49&lt;&gt;"Serviço",AND(AUTOEVENTO="Manual",$M49=$A$15)),0,
         IF(OFFSET(CRONOPLE!$F$15,$M49-$A$15,BM$13)=0,10^12,OFFSET(CRONOPLE!$F$15,$M49-$A$15,BM$13)))</f>
        <v>1000000000000</v>
      </c>
      <c r="BN49" s="171">
        <f ca="1">IF(OR($D49&lt;&gt;"Serviço",AND(AUTOEVENTO="Manual",$M49=$A$15)),0,
         IF(OFFSET(CRONOPLE!$F$15,$M49-$A$15,BN$13)=0,10^12,OFFSET(CRONOPLE!$F$15,$M49-$A$15,BN$13)))</f>
        <v>1000000000000</v>
      </c>
      <c r="BO49" s="171">
        <f ca="1">IF(OR($D49&lt;&gt;"Serviço",AND(AUTOEVENTO="Manual",$M49=$A$15)),0,
         IF(OFFSET(CRONOPLE!$F$15,$M49-$A$15,BO$13)=0,10^12,OFFSET(CRONOPLE!$F$15,$M49-$A$15,BO$13)))</f>
        <v>1000000000000</v>
      </c>
      <c r="BP49" s="171">
        <f ca="1">IF(OR($D49&lt;&gt;"Serviço",AND(AUTOEVENTO="Manual",$M49=$A$15)),0,
         IF(OFFSET(CRONOPLE!$F$15,$M49-$A$15,BP$13)=0,10^12,OFFSET(CRONOPLE!$F$15,$M49-$A$15,BP$13)))</f>
        <v>1000000000000</v>
      </c>
      <c r="BQ49" s="171">
        <f ca="1">IF(OR($D49&lt;&gt;"Serviço",AND(AUTOEVENTO="Manual",$M49=$A$15)),0,
         IF(OFFSET(CRONOPLE!$F$15,$M49-$A$15,BQ$13)=0,10^12,OFFSET(CRONOPLE!$F$15,$M49-$A$15,BQ$13)))</f>
        <v>1000000000000</v>
      </c>
      <c r="BR49" s="171">
        <f ca="1">IF(OR($D49&lt;&gt;"Serviço",AND(AUTOEVENTO="Manual",$M49=$A$15)),0,
         IF(OFFSET(CRONOPLE!$F$15,$M49-$A$15,BR$13)=0,10^12,OFFSET(CRONOPLE!$F$15,$M49-$A$15,BR$13)))</f>
        <v>1000000000000</v>
      </c>
      <c r="BS49" s="171">
        <f ca="1">IF(OR($D49&lt;&gt;"Serviço",AND(AUTOEVENTO="Manual",$M49=$A$15)),0,
         IF(OFFSET(CRONOPLE!$F$15,$M49-$A$15,BS$13)=0,10^12,OFFSET(CRONOPLE!$F$15,$M49-$A$15,BS$13)))</f>
        <v>1000000000000</v>
      </c>
      <c r="BT49" s="171">
        <f ca="1">IF(OR($D49&lt;&gt;"Serviço",AND(AUTOEVENTO="Manual",$M49=$A$15)),0,
         IF(OFFSET(CRONOPLE!$F$15,$M49-$A$15,BT$13)=0,10^12,OFFSET(CRONOPLE!$F$15,$M49-$A$15,BT$13)))</f>
        <v>1000000000000</v>
      </c>
      <c r="BV49" s="172">
        <f ca="1">IF(OR($D49&lt;&gt;"Serviço",AND(AUTOEVENTO="Manual",$M49=$A$15),$M49&gt;(ROW(PLE.lastrow)-ROW(PLE.firstrow))),0,
           IF(OFFSET(PLE!$G$15,$M49-$A$15,BV$13)="",10^12,OFFSET(PLE!$G$15,$M49-$A$15,BV$13)))</f>
        <v>1000000000000</v>
      </c>
      <c r="BW49" s="172">
        <f ca="1">IF(OR($D49&lt;&gt;"Serviço",AND(AUTOEVENTO="Manual",$M49=$A$15),$M49&gt;(ROW(PLE.lastrow)-ROW(PLE.firstrow))),0,
           IF(OFFSET(PLE!$G$15,$M49-$A$15,BW$13)="",10^12,OFFSET(PLE!$G$15,$M49-$A$15,BW$13)))</f>
        <v>1000000000000</v>
      </c>
      <c r="BX49" s="172">
        <f ca="1">IF(OR($D49&lt;&gt;"Serviço",AND(AUTOEVENTO="Manual",$M49=$A$15),$M49&gt;(ROW(PLE.lastrow)-ROW(PLE.firstrow))),0,
           IF(OFFSET(PLE!$G$15,$M49-$A$15,BX$13)="",10^12,OFFSET(PLE!$G$15,$M49-$A$15,BX$13)))</f>
        <v>1000000000000</v>
      </c>
      <c r="BY49" s="172">
        <f ca="1">IF(OR($D49&lt;&gt;"Serviço",AND(AUTOEVENTO="Manual",$M49=$A$15),$M49&gt;(ROW(PLE.lastrow)-ROW(PLE.firstrow))),0,
           IF(OFFSET(PLE!$G$15,$M49-$A$15,BY$13)="",10^12,OFFSET(PLE!$G$15,$M49-$A$15,BY$13)))</f>
        <v>1000000000000</v>
      </c>
      <c r="BZ49" s="172">
        <f ca="1">IF(OR($D49&lt;&gt;"Serviço",AND(AUTOEVENTO="Manual",$M49=$A$15),$M49&gt;(ROW(PLE.lastrow)-ROW(PLE.firstrow))),0,
           IF(OFFSET(PLE!$G$15,$M49-$A$15,BZ$13)="",10^12,OFFSET(PLE!$G$15,$M49-$A$15,BZ$13)))</f>
        <v>1000000000000</v>
      </c>
      <c r="CA49" s="172">
        <f ca="1">IF(OR($D49&lt;&gt;"Serviço",AND(AUTOEVENTO="Manual",$M49=$A$15),$M49&gt;(ROW(PLE.lastrow)-ROW(PLE.firstrow))),0,
           IF(OFFSET(PLE!$G$15,$M49-$A$15,CA$13)="",10^12,OFFSET(PLE!$G$15,$M49-$A$15,CA$13)))</f>
        <v>1000000000000</v>
      </c>
      <c r="CB49" s="172">
        <f ca="1">IF(OR($D49&lt;&gt;"Serviço",AND(AUTOEVENTO="Manual",$M49=$A$15),$M49&gt;(ROW(PLE.lastrow)-ROW(PLE.firstrow))),0,
           IF(OFFSET(PLE!$G$15,$M49-$A$15,CB$13)="",10^12,OFFSET(PLE!$G$15,$M49-$A$15,CB$13)))</f>
        <v>1000000000000</v>
      </c>
      <c r="CC49" s="172">
        <f ca="1">IF(OR($D49&lt;&gt;"Serviço",AND(AUTOEVENTO="Manual",$M49=$A$15),$M49&gt;(ROW(PLE.lastrow)-ROW(PLE.firstrow))),0,
           IF(OFFSET(PLE!$G$15,$M49-$A$15,CC$13)="",10^12,OFFSET(PLE!$G$15,$M49-$A$15,CC$13)))</f>
        <v>1000000000000</v>
      </c>
      <c r="CD49" s="172">
        <f ca="1">IF(OR($D49&lt;&gt;"Serviço",AND(AUTOEVENTO="Manual",$M49=$A$15),$M49&gt;(ROW(PLE.lastrow)-ROW(PLE.firstrow))),0,
           IF(OFFSET(PLE!$G$15,$M49-$A$15,CD$13)="",10^12,OFFSET(PLE!$G$15,$M49-$A$15,CD$13)))</f>
        <v>1000000000000</v>
      </c>
      <c r="CE49" s="172">
        <f ca="1">IF(OR($D49&lt;&gt;"Serviço",AND(AUTOEVENTO="Manual",$M49=$A$15),$M49&gt;(ROW(PLE.lastrow)-ROW(PLE.firstrow))),0,
           IF(OFFSET(PLE!$G$15,$M49-$A$15,CE$13)="",10^12,OFFSET(PLE!$G$15,$M49-$A$15,CE$13)))</f>
        <v>1000000000000</v>
      </c>
      <c r="CF49" s="172">
        <f ca="1">IF(OR($D49&lt;&gt;"Serviço",AND(AUTOEVENTO="Manual",$M49=$A$15),$M49&gt;(ROW(PLE.lastrow)-ROW(PLE.firstrow))),0,
           IF(OFFSET(PLE!$G$15,$M49-$A$15,CF$13)="",10^12,OFFSET(PLE!$G$15,$M49-$A$15,CF$13)))</f>
        <v>1000000000000</v>
      </c>
      <c r="CG49" s="172">
        <f ca="1">IF(OR($D49&lt;&gt;"Serviço",AND(AUTOEVENTO="Manual",$M49=$A$15),$M49&gt;(ROW(PLE.lastrow)-ROW(PLE.firstrow))),0,
           IF(OFFSET(PLE!$G$15,$M49-$A$15,CG$13)="",10^12,OFFSET(PLE!$G$15,$M49-$A$15,CG$13)))</f>
        <v>1000000000000</v>
      </c>
      <c r="CH49" s="172">
        <f ca="1">IF(OR($D49&lt;&gt;"Serviço",AND(AUTOEVENTO="Manual",$M49=$A$15),$M49&gt;(ROW(PLE.lastrow)-ROW(PLE.firstrow))),0,
           IF(OFFSET(PLE!$G$15,$M49-$A$15,CH$13)="",10^12,OFFSET(PLE!$G$15,$M49-$A$15,CH$13)))</f>
        <v>1000000000000</v>
      </c>
      <c r="CI49" s="172">
        <f ca="1">IF(OR($D49&lt;&gt;"Serviço",AND(AUTOEVENTO="Manual",$M49=$A$15),$M49&gt;(ROW(PLE.lastrow)-ROW(PLE.firstrow))),0,
           IF(OFFSET(PLE!$G$15,$M49-$A$15,CI$13)="",10^12,OFFSET(PLE!$G$15,$M49-$A$15,CI$13)))</f>
        <v>1000000000000</v>
      </c>
      <c r="CJ49" s="172">
        <f ca="1">IF(OR($D49&lt;&gt;"Serviço",AND(AUTOEVENTO="Manual",$M49=$A$15),$M49&gt;(ROW(PLE.lastrow)-ROW(PLE.firstrow))),0,
           IF(OFFSET(PLE!$G$15,$M49-$A$15,CJ$13)="",10^12,OFFSET(PLE!$G$15,$M49-$A$15,CJ$13)))</f>
        <v>1000000000000</v>
      </c>
      <c r="CK49" s="172">
        <f ca="1">IF(OR($D49&lt;&gt;"Serviço",AND(AUTOEVENTO="Manual",$M49=$A$15),$M49&gt;(ROW(PLE.lastrow)-ROW(PLE.firstrow))),0,
           IF(OFFSET(PLE!$G$15,$M49-$A$15,CK$13)="",10^12,OFFSET(PLE!$G$15,$M49-$A$15,CK$13)))</f>
        <v>1000000000000</v>
      </c>
      <c r="CL49" s="172">
        <f ca="1">IF(OR($D49&lt;&gt;"Serviço",AND(AUTOEVENTO="Manual",$M49=$A$15),$M49&gt;(ROW(PLE.lastrow)-ROW(PLE.firstrow))),0,
           IF(OFFSET(PLE!$G$15,$M49-$A$15,CL$13)="",10^12,OFFSET(PLE!$G$15,$M49-$A$15,CL$13)))</f>
        <v>1000000000000</v>
      </c>
      <c r="CM49" s="172">
        <f ca="1">IF(OR($D49&lt;&gt;"Serviço",AND(AUTOEVENTO="Manual",$M49=$A$15),$M49&gt;(ROW(PLE.lastrow)-ROW(PLE.firstrow))),0,
           IF(OFFSET(PLE!$G$15,$M49-$A$15,CM$13)="",10^12,OFFSET(PLE!$G$15,$M49-$A$15,CM$13)))</f>
        <v>1000000000000</v>
      </c>
    </row>
    <row r="50" spans="1:91" s="673" customFormat="1" ht="38.25" x14ac:dyDescent="0.2">
      <c r="A50" s="669">
        <f t="shared" ca="1" si="10"/>
        <v>3</v>
      </c>
      <c r="B50" s="669" t="str">
        <f ca="1">OFFSET(ORÇAMENTO!C$15,ROW(B50)-ROW(B$15),0)</f>
        <v>S</v>
      </c>
      <c r="C50" s="669" t="str">
        <f ca="1">OFFSET(ORÇAMENTO!L$15,ROW(C50)-ROW(C$15),0)</f>
        <v>F</v>
      </c>
      <c r="D50" s="116" t="str">
        <f ca="1">OFFSET(ORÇAMENTO!N$15,ROW(D50)-ROW(D$15),0)</f>
        <v>Serviço</v>
      </c>
      <c r="E50" s="117" t="str">
        <f ca="1">OFFSET(ORÇAMENTO!O$15,ROW(E50)-ROW(E$15),0)</f>
        <v>1.3.13.</v>
      </c>
      <c r="F50" s="163" t="str">
        <f ca="1">OFFSET(ORÇAMENTO!R$15,ROW(F50)-ROW(F$15),0)</f>
        <v>ESCAVAÇÃO MANUAL PARA VIGA BALDRAME OU SAPATA CORRIDA (INCLUINDO ESCAVAÇÃO PARA COLOCAÇÃO DE FÔRMAS). AF_01/2024</v>
      </c>
      <c r="G50" s="164" t="str">
        <f ca="1">IF($D50&lt;&gt;"Serviço","",OFFSET(ORÇAMENTO!S$15,ROW(G50)-ROW(G$15),0))</f>
        <v>M3</v>
      </c>
      <c r="H50" s="122">
        <f ca="1">IF($D50&lt;&gt;"Serviço",0,IF(ACOMPANHAMENTO="BM",ROUND(OFFSET(ORÇAMENTO!AJ$15,ROW(H50)-ROW(H$15),0),15-13*ORÇAMENTO!$AF$7),SUMPRODUCT(($Q$1:$AI$1=1)*ROUND($Q50:$AI50,15-13*ORÇAMENTO!$AF$7))))</f>
        <v>14.5</v>
      </c>
      <c r="I50" s="468" t="s">
        <v>1120</v>
      </c>
      <c r="J50" s="665" t="e">
        <f ca="1">IF(OR(B50&lt;&gt;"S",CÁLCULO.FrentesPreenchidas=0),"",IF(AND(ACOMPANHAMENTO="PLE",AUTOEVENTO="Manual",OR(H50&gt;0,ORÇAMENTO!AC50="QUANT."),OR(K50="",M50=0,N50="")),"►",IF(AND(ACOMPANHAMENTO="PLE",ORÇAMENTO!AC50="QUANT."),"►►",IF(AND(COUNTIF($P$11:$AI$11,"▼")=0,H50&gt;0,I50=""),"◄",""))))</f>
        <v>#NAME?</v>
      </c>
      <c r="K50" s="666" t="s">
        <v>1274</v>
      </c>
      <c r="L50" s="165" t="s">
        <v>765</v>
      </c>
      <c r="M50" s="166">
        <f ca="1">IF($D50&lt;&gt;"Serviço","",
          IF(AUTOEVENTO="manual",$A50,
                IF(ISERROR(MATCH($A50,$A$15:OFFSET($A50,-1,0),0)),MAX($M$15:OFFSET(M50,-1,0))+1,
                      INDEX($M$15:OFFSET(M50,-1,0),MATCH($A50,$A$15:OFFSET($A50,-1,0),0)))))</f>
        <v>3</v>
      </c>
      <c r="N50" s="167" t="str">
        <f ca="1">IF($D50&lt;&gt;"Serviço","",
         IF(AUTOEVENTO="Manual",
                IF($A50=0,"&lt;-- defina o número do agrupador",
                       OFFSET(EVENTOS!$D$15,$A50-$A$15,0)),
                OFFSET($F$15,$A50,0)))</f>
        <v>Quadra Poliesportiva</v>
      </c>
      <c r="O50" s="168"/>
      <c r="Q50" s="168"/>
      <c r="R50" s="169"/>
      <c r="S50" s="168">
        <v>14.5</v>
      </c>
      <c r="T50" s="169"/>
      <c r="U50" s="169"/>
      <c r="V50" s="169"/>
      <c r="W50" s="169"/>
      <c r="X50" s="169"/>
      <c r="Y50" s="169"/>
      <c r="Z50" s="170"/>
      <c r="AA50" s="168"/>
      <c r="AB50" s="169"/>
      <c r="AC50" s="169"/>
      <c r="AD50" s="169"/>
      <c r="AE50" s="169"/>
      <c r="AF50" s="169"/>
      <c r="AG50" s="169"/>
      <c r="AH50" s="170"/>
      <c r="AJ50" s="453">
        <f ca="1">IF(AND($D50="Serviço",AJ$12&lt;&gt;0,$H50&gt;0,OR(AUTOEVENTO&lt;&gt;"manual",$M50&lt;&gt;$A$15)),
        IF(Import.TipoArredondamento&lt;&gt;"TransfereGOV",
              ROUND(OFFSET($P50,0,AJ$13),15-13*ORÇAMENTO!$AF$7)/$H50*OFFSET(ORÇAMENTO!$X$15,ROW(AJ50)-ROW(AJ$15),0),
              ROUND(ROUND(OFFSET($P50,0,AJ$13),15-13*ORÇAMENTO!$AF$7)*OFFSET(ORÇAMENTO!$W$15,ROW(AJ50)-ROW(AJ$15),0),15-13*ORÇAMENTO!$AF$11)),
         0)</f>
        <v>0</v>
      </c>
      <c r="AK50" s="453">
        <f ca="1">IF(AND($D50="Serviço",AK$12&lt;&gt;0,$H50&gt;0,OR(AUTOEVENTO&lt;&gt;"manual",$M50&lt;&gt;$A$15)),
        IF(Import.TipoArredondamento&lt;&gt;"TransfereGOV",
              ROUND(OFFSET($P50,0,AK$13),15-13*ORÇAMENTO!$AF$7)/$H50*OFFSET(ORÇAMENTO!$X$15,ROW(AK50)-ROW(AK$15),0),
              ROUND(ROUND(OFFSET($P50,0,AK$13),15-13*ORÇAMENTO!$AF$7)*OFFSET(ORÇAMENTO!$W$15,ROW(AK50)-ROW(AK$15),0),15-13*ORÇAMENTO!$AF$11)),
         0)</f>
        <v>0</v>
      </c>
      <c r="AL50" s="453">
        <f ca="1">IF(AND($D50="Serviço",AL$12&lt;&gt;0,$H50&gt;0,OR(AUTOEVENTO&lt;&gt;"manual",$M50&lt;&gt;$A$15)),
        IF(Import.TipoArredondamento&lt;&gt;"TransfereGOV",
              ROUND(OFFSET($P50,0,AL$13),15-13*ORÇAMENTO!$AF$7)/$H50*OFFSET(ORÇAMENTO!$X$15,ROW(AL50)-ROW(AL$15),0),
              ROUND(ROUND(OFFSET($P50,0,AL$13),15-13*ORÇAMENTO!$AF$7)*OFFSET(ORÇAMENTO!$W$15,ROW(AL50)-ROW(AL$15),0),15-13*ORÇAMENTO!$AF$11)),
         0)</f>
        <v>2552.15</v>
      </c>
      <c r="AM50" s="453">
        <f ca="1">IF(AND($D50="Serviço",AM$12&lt;&gt;0,$H50&gt;0,OR(AUTOEVENTO&lt;&gt;"manual",$M50&lt;&gt;$A$15)),
        IF(Import.TipoArredondamento&lt;&gt;"TransfereGOV",
              ROUND(OFFSET($P50,0,AM$13),15-13*ORÇAMENTO!$AF$7)/$H50*OFFSET(ORÇAMENTO!$X$15,ROW(AM50)-ROW(AM$15),0),
              ROUND(ROUND(OFFSET($P50,0,AM$13),15-13*ORÇAMENTO!$AF$7)*OFFSET(ORÇAMENTO!$W$15,ROW(AM50)-ROW(AM$15),0),15-13*ORÇAMENTO!$AF$11)),
         0)</f>
        <v>0</v>
      </c>
      <c r="AN50" s="453">
        <f ca="1">IF(AND($D50="Serviço",AN$12&lt;&gt;0,$H50&gt;0,OR(AUTOEVENTO&lt;&gt;"manual",$M50&lt;&gt;$A$15)),
        IF(Import.TipoArredondamento&lt;&gt;"TransfereGOV",
              ROUND(OFFSET($P50,0,AN$13),15-13*ORÇAMENTO!$AF$7)/$H50*OFFSET(ORÇAMENTO!$X$15,ROW(AN50)-ROW(AN$15),0),
              ROUND(ROUND(OFFSET($P50,0,AN$13),15-13*ORÇAMENTO!$AF$7)*OFFSET(ORÇAMENTO!$W$15,ROW(AN50)-ROW(AN$15),0),15-13*ORÇAMENTO!$AF$11)),
         0)</f>
        <v>0</v>
      </c>
      <c r="AO50" s="453">
        <f ca="1">IF(AND($D50="Serviço",AO$12&lt;&gt;0,$H50&gt;0,OR(AUTOEVENTO&lt;&gt;"manual",$M50&lt;&gt;$A$15)),
        IF(Import.TipoArredondamento&lt;&gt;"TransfereGOV",
              ROUND(OFFSET($P50,0,AO$13),15-13*ORÇAMENTO!$AF$7)/$H50*OFFSET(ORÇAMENTO!$X$15,ROW(AO50)-ROW(AO$15),0),
              ROUND(ROUND(OFFSET($P50,0,AO$13),15-13*ORÇAMENTO!$AF$7)*OFFSET(ORÇAMENTO!$W$15,ROW(AO50)-ROW(AO$15),0),15-13*ORÇAMENTO!$AF$11)),
         0)</f>
        <v>0</v>
      </c>
      <c r="AP50" s="453">
        <f ca="1">IF(AND($D50="Serviço",AP$12&lt;&gt;0,$H50&gt;0,OR(AUTOEVENTO&lt;&gt;"manual",$M50&lt;&gt;$A$15)),
        IF(Import.TipoArredondamento&lt;&gt;"TransfereGOV",
              ROUND(OFFSET($P50,0,AP$13),15-13*ORÇAMENTO!$AF$7)/$H50*OFFSET(ORÇAMENTO!$X$15,ROW(AP50)-ROW(AP$15),0),
              ROUND(ROUND(OFFSET($P50,0,AP$13),15-13*ORÇAMENTO!$AF$7)*OFFSET(ORÇAMENTO!$W$15,ROW(AP50)-ROW(AP$15),0),15-13*ORÇAMENTO!$AF$11)),
         0)</f>
        <v>0</v>
      </c>
      <c r="AQ50" s="453">
        <f ca="1">IF(AND($D50="Serviço",AQ$12&lt;&gt;0,$H50&gt;0,OR(AUTOEVENTO&lt;&gt;"manual",$M50&lt;&gt;$A$15)),
        IF(Import.TipoArredondamento&lt;&gt;"TransfereGOV",
              ROUND(OFFSET($P50,0,AQ$13),15-13*ORÇAMENTO!$AF$7)/$H50*OFFSET(ORÇAMENTO!$X$15,ROW(AQ50)-ROW(AQ$15),0),
              ROUND(ROUND(OFFSET($P50,0,AQ$13),15-13*ORÇAMENTO!$AF$7)*OFFSET(ORÇAMENTO!$W$15,ROW(AQ50)-ROW(AQ$15),0),15-13*ORÇAMENTO!$AF$11)),
         0)</f>
        <v>0</v>
      </c>
      <c r="AR50" s="453">
        <f ca="1">IF(AND($D50="Serviço",AR$12&lt;&gt;0,$H50&gt;0,OR(AUTOEVENTO&lt;&gt;"manual",$M50&lt;&gt;$A$15)),
        IF(Import.TipoArredondamento&lt;&gt;"TransfereGOV",
              ROUND(OFFSET($P50,0,AR$13),15-13*ORÇAMENTO!$AF$7)/$H50*OFFSET(ORÇAMENTO!$X$15,ROW(AR50)-ROW(AR$15),0),
              ROUND(ROUND(OFFSET($P50,0,AR$13),15-13*ORÇAMENTO!$AF$7)*OFFSET(ORÇAMENTO!$W$15,ROW(AR50)-ROW(AR$15),0),15-13*ORÇAMENTO!$AF$11)),
         0)</f>
        <v>0</v>
      </c>
      <c r="AS50" s="453">
        <f ca="1">IF(AND($D50="Serviço",AS$12&lt;&gt;0,$H50&gt;0,OR(AUTOEVENTO&lt;&gt;"manual",$M50&lt;&gt;$A$15)),
        IF(Import.TipoArredondamento&lt;&gt;"TransfereGOV",
              ROUND(OFFSET($P50,0,AS$13),15-13*ORÇAMENTO!$AF$7)/$H50*OFFSET(ORÇAMENTO!$X$15,ROW(AS50)-ROW(AS$15),0),
              ROUND(ROUND(OFFSET($P50,0,AS$13),15-13*ORÇAMENTO!$AF$7)*OFFSET(ORÇAMENTO!$W$15,ROW(AS50)-ROW(AS$15),0),15-13*ORÇAMENTO!$AF$11)),
         0)</f>
        <v>0</v>
      </c>
      <c r="AT50" s="453">
        <f ca="1">IF(AND($D50="Serviço",AT$12&lt;&gt;0,$H50&gt;0,OR(AUTOEVENTO&lt;&gt;"manual",$M50&lt;&gt;$A$15)),
        IF(Import.TipoArredondamento&lt;&gt;"TransfereGOV",
              ROUND(OFFSET($P50,0,AT$13),15-13*ORÇAMENTO!$AF$7)/$H50*OFFSET(ORÇAMENTO!$X$15,ROW(AT50)-ROW(AT$15),0),
              ROUND(ROUND(OFFSET($P50,0,AT$13),15-13*ORÇAMENTO!$AF$7)*OFFSET(ORÇAMENTO!$W$15,ROW(AT50)-ROW(AT$15),0),15-13*ORÇAMENTO!$AF$11)),
         0)</f>
        <v>0</v>
      </c>
      <c r="AU50" s="453">
        <f ca="1">IF(AND($D50="Serviço",AU$12&lt;&gt;0,$H50&gt;0,OR(AUTOEVENTO&lt;&gt;"manual",$M50&lt;&gt;$A$15)),
        IF(Import.TipoArredondamento&lt;&gt;"TransfereGOV",
              ROUND(OFFSET($P50,0,AU$13),15-13*ORÇAMENTO!$AF$7)/$H50*OFFSET(ORÇAMENTO!$X$15,ROW(AU50)-ROW(AU$15),0),
              ROUND(ROUND(OFFSET($P50,0,AU$13),15-13*ORÇAMENTO!$AF$7)*OFFSET(ORÇAMENTO!$W$15,ROW(AU50)-ROW(AU$15),0),15-13*ORÇAMENTO!$AF$11)),
         0)</f>
        <v>0</v>
      </c>
      <c r="AV50" s="453">
        <f ca="1">IF(AND($D50="Serviço",AV$12&lt;&gt;0,$H50&gt;0,OR(AUTOEVENTO&lt;&gt;"manual",$M50&lt;&gt;$A$15)),
        IF(Import.TipoArredondamento&lt;&gt;"TransfereGOV",
              ROUND(OFFSET($P50,0,AV$13),15-13*ORÇAMENTO!$AF$7)/$H50*OFFSET(ORÇAMENTO!$X$15,ROW(AV50)-ROW(AV$15),0),
              ROUND(ROUND(OFFSET($P50,0,AV$13),15-13*ORÇAMENTO!$AF$7)*OFFSET(ORÇAMENTO!$W$15,ROW(AV50)-ROW(AV$15),0),15-13*ORÇAMENTO!$AF$11)),
         0)</f>
        <v>0</v>
      </c>
      <c r="AW50" s="453">
        <f ca="1">IF(AND($D50="Serviço",AW$12&lt;&gt;0,$H50&gt;0,OR(AUTOEVENTO&lt;&gt;"manual",$M50&lt;&gt;$A$15)),
        IF(Import.TipoArredondamento&lt;&gt;"TransfereGOV",
              ROUND(OFFSET($P50,0,AW$13),15-13*ORÇAMENTO!$AF$7)/$H50*OFFSET(ORÇAMENTO!$X$15,ROW(AW50)-ROW(AW$15),0),
              ROUND(ROUND(OFFSET($P50,0,AW$13),15-13*ORÇAMENTO!$AF$7)*OFFSET(ORÇAMENTO!$W$15,ROW(AW50)-ROW(AW$15),0),15-13*ORÇAMENTO!$AF$11)),
         0)</f>
        <v>0</v>
      </c>
      <c r="AX50" s="453">
        <f ca="1">IF(AND($D50="Serviço",AX$12&lt;&gt;0,$H50&gt;0,OR(AUTOEVENTO&lt;&gt;"manual",$M50&lt;&gt;$A$15)),
        IF(Import.TipoArredondamento&lt;&gt;"TransfereGOV",
              ROUND(OFFSET($P50,0,AX$13),15-13*ORÇAMENTO!$AF$7)/$H50*OFFSET(ORÇAMENTO!$X$15,ROW(AX50)-ROW(AX$15),0),
              ROUND(ROUND(OFFSET($P50,0,AX$13),15-13*ORÇAMENTO!$AF$7)*OFFSET(ORÇAMENTO!$W$15,ROW(AX50)-ROW(AX$15),0),15-13*ORÇAMENTO!$AF$11)),
         0)</f>
        <v>0</v>
      </c>
      <c r="AY50" s="453">
        <f ca="1">IF(AND($D50="Serviço",AY$12&lt;&gt;0,$H50&gt;0,OR(AUTOEVENTO&lt;&gt;"manual",$M50&lt;&gt;$A$15)),
        IF(Import.TipoArredondamento&lt;&gt;"TransfereGOV",
              ROUND(OFFSET($P50,0,AY$13),15-13*ORÇAMENTO!$AF$7)/$H50*OFFSET(ORÇAMENTO!$X$15,ROW(AY50)-ROW(AY$15),0),
              ROUND(ROUND(OFFSET($P50,0,AY$13),15-13*ORÇAMENTO!$AF$7)*OFFSET(ORÇAMENTO!$W$15,ROW(AY50)-ROW(AY$15),0),15-13*ORÇAMENTO!$AF$11)),
         0)</f>
        <v>0</v>
      </c>
      <c r="AZ50" s="453">
        <f ca="1">IF(AND($D50="Serviço",AZ$12&lt;&gt;0,$H50&gt;0,OR(AUTOEVENTO&lt;&gt;"manual",$M50&lt;&gt;$A$15)),
        IF(Import.TipoArredondamento&lt;&gt;"TransfereGOV",
              ROUND(OFFSET($P50,0,AZ$13),15-13*ORÇAMENTO!$AF$7)/$H50*OFFSET(ORÇAMENTO!$X$15,ROW(AZ50)-ROW(AZ$15),0),
              ROUND(ROUND(OFFSET($P50,0,AZ$13),15-13*ORÇAMENTO!$AF$7)*OFFSET(ORÇAMENTO!$W$15,ROW(AZ50)-ROW(AZ$15),0),15-13*ORÇAMENTO!$AF$11)),
         0)</f>
        <v>0</v>
      </c>
      <c r="BA50" s="453">
        <f ca="1">IF(AND($D50="Serviço",BA$12&lt;&gt;0,$H50&gt;0,OR(AUTOEVENTO&lt;&gt;"manual",$M50&lt;&gt;$A$15)),
        IF(Import.TipoArredondamento&lt;&gt;"TransfereGOV",
              ROUND(OFFSET($P50,0,BA$13),15-13*ORÇAMENTO!$AF$7)/$H50*OFFSET(ORÇAMENTO!$X$15,ROW(BA50)-ROW(BA$15),0),
              ROUND(ROUND(OFFSET($P50,0,BA$13),15-13*ORÇAMENTO!$AF$7)*OFFSET(ORÇAMENTO!$W$15,ROW(BA50)-ROW(BA$15),0),15-13*ORÇAMENTO!$AF$11)),
         0)</f>
        <v>0</v>
      </c>
      <c r="BC50" s="171">
        <f ca="1">IF(OR($D50&lt;&gt;"Serviço",AND(AUTOEVENTO="Manual",$M50=$A$15)),0,
         IF(OFFSET(CRONOPLE!$F$15,$M50-$A$15,BC$13)=0,10^12,OFFSET(CRONOPLE!$F$15,$M50-$A$15,BC$13)))</f>
        <v>1000000000000</v>
      </c>
      <c r="BD50" s="171">
        <f ca="1">IF(OR($D50&lt;&gt;"Serviço",AND(AUTOEVENTO="Manual",$M50=$A$15)),0,
         IF(OFFSET(CRONOPLE!$F$15,$M50-$A$15,BD$13)=0,10^12,OFFSET(CRONOPLE!$F$15,$M50-$A$15,BD$13)))</f>
        <v>1000000000000</v>
      </c>
      <c r="BE50" s="171">
        <f ca="1">IF(OR($D50&lt;&gt;"Serviço",AND(AUTOEVENTO="Manual",$M50=$A$15)),0,
         IF(OFFSET(CRONOPLE!$F$15,$M50-$A$15,BE$13)=0,10^12,OFFSET(CRONOPLE!$F$15,$M50-$A$15,BE$13)))</f>
        <v>3</v>
      </c>
      <c r="BF50" s="171">
        <f ca="1">IF(OR($D50&lt;&gt;"Serviço",AND(AUTOEVENTO="Manual",$M50=$A$15)),0,
         IF(OFFSET(CRONOPLE!$F$15,$M50-$A$15,BF$13)=0,10^12,OFFSET(CRONOPLE!$F$15,$M50-$A$15,BF$13)))</f>
        <v>1000000000000</v>
      </c>
      <c r="BG50" s="171">
        <f ca="1">IF(OR($D50&lt;&gt;"Serviço",AND(AUTOEVENTO="Manual",$M50=$A$15)),0,
         IF(OFFSET(CRONOPLE!$F$15,$M50-$A$15,BG$13)=0,10^12,OFFSET(CRONOPLE!$F$15,$M50-$A$15,BG$13)))</f>
        <v>1000000000000</v>
      </c>
      <c r="BH50" s="171">
        <f ca="1">IF(OR($D50&lt;&gt;"Serviço",AND(AUTOEVENTO="Manual",$M50=$A$15)),0,
         IF(OFFSET(CRONOPLE!$F$15,$M50-$A$15,BH$13)=0,10^12,OFFSET(CRONOPLE!$F$15,$M50-$A$15,BH$13)))</f>
        <v>1000000000000</v>
      </c>
      <c r="BI50" s="171">
        <f ca="1">IF(OR($D50&lt;&gt;"Serviço",AND(AUTOEVENTO="Manual",$M50=$A$15)),0,
         IF(OFFSET(CRONOPLE!$F$15,$M50-$A$15,BI$13)=0,10^12,OFFSET(CRONOPLE!$F$15,$M50-$A$15,BI$13)))</f>
        <v>1000000000000</v>
      </c>
      <c r="BJ50" s="171">
        <f ca="1">IF(OR($D50&lt;&gt;"Serviço",AND(AUTOEVENTO="Manual",$M50=$A$15)),0,
         IF(OFFSET(CRONOPLE!$F$15,$M50-$A$15,BJ$13)=0,10^12,OFFSET(CRONOPLE!$F$15,$M50-$A$15,BJ$13)))</f>
        <v>1000000000000</v>
      </c>
      <c r="BK50" s="171">
        <f ca="1">IF(OR($D50&lt;&gt;"Serviço",AND(AUTOEVENTO="Manual",$M50=$A$15)),0,
         IF(OFFSET(CRONOPLE!$F$15,$M50-$A$15,BK$13)=0,10^12,OFFSET(CRONOPLE!$F$15,$M50-$A$15,BK$13)))</f>
        <v>1000000000000</v>
      </c>
      <c r="BL50" s="171">
        <f ca="1">IF(OR($D50&lt;&gt;"Serviço",AND(AUTOEVENTO="Manual",$M50=$A$15)),0,
         IF(OFFSET(CRONOPLE!$F$15,$M50-$A$15,BL$13)=0,10^12,OFFSET(CRONOPLE!$F$15,$M50-$A$15,BL$13)))</f>
        <v>1000000000000</v>
      </c>
      <c r="BM50" s="171">
        <f ca="1">IF(OR($D50&lt;&gt;"Serviço",AND(AUTOEVENTO="Manual",$M50=$A$15)),0,
         IF(OFFSET(CRONOPLE!$F$15,$M50-$A$15,BM$13)=0,10^12,OFFSET(CRONOPLE!$F$15,$M50-$A$15,BM$13)))</f>
        <v>1000000000000</v>
      </c>
      <c r="BN50" s="171">
        <f ca="1">IF(OR($D50&lt;&gt;"Serviço",AND(AUTOEVENTO="Manual",$M50=$A$15)),0,
         IF(OFFSET(CRONOPLE!$F$15,$M50-$A$15,BN$13)=0,10^12,OFFSET(CRONOPLE!$F$15,$M50-$A$15,BN$13)))</f>
        <v>1000000000000</v>
      </c>
      <c r="BO50" s="171">
        <f ca="1">IF(OR($D50&lt;&gt;"Serviço",AND(AUTOEVENTO="Manual",$M50=$A$15)),0,
         IF(OFFSET(CRONOPLE!$F$15,$M50-$A$15,BO$13)=0,10^12,OFFSET(CRONOPLE!$F$15,$M50-$A$15,BO$13)))</f>
        <v>1000000000000</v>
      </c>
      <c r="BP50" s="171">
        <f ca="1">IF(OR($D50&lt;&gt;"Serviço",AND(AUTOEVENTO="Manual",$M50=$A$15)),0,
         IF(OFFSET(CRONOPLE!$F$15,$M50-$A$15,BP$13)=0,10^12,OFFSET(CRONOPLE!$F$15,$M50-$A$15,BP$13)))</f>
        <v>1000000000000</v>
      </c>
      <c r="BQ50" s="171">
        <f ca="1">IF(OR($D50&lt;&gt;"Serviço",AND(AUTOEVENTO="Manual",$M50=$A$15)),0,
         IF(OFFSET(CRONOPLE!$F$15,$M50-$A$15,BQ$13)=0,10^12,OFFSET(CRONOPLE!$F$15,$M50-$A$15,BQ$13)))</f>
        <v>1000000000000</v>
      </c>
      <c r="BR50" s="171">
        <f ca="1">IF(OR($D50&lt;&gt;"Serviço",AND(AUTOEVENTO="Manual",$M50=$A$15)),0,
         IF(OFFSET(CRONOPLE!$F$15,$M50-$A$15,BR$13)=0,10^12,OFFSET(CRONOPLE!$F$15,$M50-$A$15,BR$13)))</f>
        <v>1000000000000</v>
      </c>
      <c r="BS50" s="171">
        <f ca="1">IF(OR($D50&lt;&gt;"Serviço",AND(AUTOEVENTO="Manual",$M50=$A$15)),0,
         IF(OFFSET(CRONOPLE!$F$15,$M50-$A$15,BS$13)=0,10^12,OFFSET(CRONOPLE!$F$15,$M50-$A$15,BS$13)))</f>
        <v>1000000000000</v>
      </c>
      <c r="BT50" s="171">
        <f ca="1">IF(OR($D50&lt;&gt;"Serviço",AND(AUTOEVENTO="Manual",$M50=$A$15)),0,
         IF(OFFSET(CRONOPLE!$F$15,$M50-$A$15,BT$13)=0,10^12,OFFSET(CRONOPLE!$F$15,$M50-$A$15,BT$13)))</f>
        <v>1000000000000</v>
      </c>
      <c r="BV50" s="172">
        <f ca="1">IF(OR($D50&lt;&gt;"Serviço",AND(AUTOEVENTO="Manual",$M50=$A$15),$M50&gt;(ROW(PLE.lastrow)-ROW(PLE.firstrow))),0,
           IF(OFFSET(PLE!$G$15,$M50-$A$15,BV$13)="",10^12,OFFSET(PLE!$G$15,$M50-$A$15,BV$13)))</f>
        <v>1000000000000</v>
      </c>
      <c r="BW50" s="172">
        <f ca="1">IF(OR($D50&lt;&gt;"Serviço",AND(AUTOEVENTO="Manual",$M50=$A$15),$M50&gt;(ROW(PLE.lastrow)-ROW(PLE.firstrow))),0,
           IF(OFFSET(PLE!$G$15,$M50-$A$15,BW$13)="",10^12,OFFSET(PLE!$G$15,$M50-$A$15,BW$13)))</f>
        <v>1000000000000</v>
      </c>
      <c r="BX50" s="172">
        <f ca="1">IF(OR($D50&lt;&gt;"Serviço",AND(AUTOEVENTO="Manual",$M50=$A$15),$M50&gt;(ROW(PLE.lastrow)-ROW(PLE.firstrow))),0,
           IF(OFFSET(PLE!$G$15,$M50-$A$15,BX$13)="",10^12,OFFSET(PLE!$G$15,$M50-$A$15,BX$13)))</f>
        <v>1000000000000</v>
      </c>
      <c r="BY50" s="172">
        <f ca="1">IF(OR($D50&lt;&gt;"Serviço",AND(AUTOEVENTO="Manual",$M50=$A$15),$M50&gt;(ROW(PLE.lastrow)-ROW(PLE.firstrow))),0,
           IF(OFFSET(PLE!$G$15,$M50-$A$15,BY$13)="",10^12,OFFSET(PLE!$G$15,$M50-$A$15,BY$13)))</f>
        <v>1000000000000</v>
      </c>
      <c r="BZ50" s="172">
        <f ca="1">IF(OR($D50&lt;&gt;"Serviço",AND(AUTOEVENTO="Manual",$M50=$A$15),$M50&gt;(ROW(PLE.lastrow)-ROW(PLE.firstrow))),0,
           IF(OFFSET(PLE!$G$15,$M50-$A$15,BZ$13)="",10^12,OFFSET(PLE!$G$15,$M50-$A$15,BZ$13)))</f>
        <v>1000000000000</v>
      </c>
      <c r="CA50" s="172">
        <f ca="1">IF(OR($D50&lt;&gt;"Serviço",AND(AUTOEVENTO="Manual",$M50=$A$15),$M50&gt;(ROW(PLE.lastrow)-ROW(PLE.firstrow))),0,
           IF(OFFSET(PLE!$G$15,$M50-$A$15,CA$13)="",10^12,OFFSET(PLE!$G$15,$M50-$A$15,CA$13)))</f>
        <v>1000000000000</v>
      </c>
      <c r="CB50" s="172">
        <f ca="1">IF(OR($D50&lt;&gt;"Serviço",AND(AUTOEVENTO="Manual",$M50=$A$15),$M50&gt;(ROW(PLE.lastrow)-ROW(PLE.firstrow))),0,
           IF(OFFSET(PLE!$G$15,$M50-$A$15,CB$13)="",10^12,OFFSET(PLE!$G$15,$M50-$A$15,CB$13)))</f>
        <v>1000000000000</v>
      </c>
      <c r="CC50" s="172">
        <f ca="1">IF(OR($D50&lt;&gt;"Serviço",AND(AUTOEVENTO="Manual",$M50=$A$15),$M50&gt;(ROW(PLE.lastrow)-ROW(PLE.firstrow))),0,
           IF(OFFSET(PLE!$G$15,$M50-$A$15,CC$13)="",10^12,OFFSET(PLE!$G$15,$M50-$A$15,CC$13)))</f>
        <v>1000000000000</v>
      </c>
      <c r="CD50" s="172">
        <f ca="1">IF(OR($D50&lt;&gt;"Serviço",AND(AUTOEVENTO="Manual",$M50=$A$15),$M50&gt;(ROW(PLE.lastrow)-ROW(PLE.firstrow))),0,
           IF(OFFSET(PLE!$G$15,$M50-$A$15,CD$13)="",10^12,OFFSET(PLE!$G$15,$M50-$A$15,CD$13)))</f>
        <v>1000000000000</v>
      </c>
      <c r="CE50" s="172">
        <f ca="1">IF(OR($D50&lt;&gt;"Serviço",AND(AUTOEVENTO="Manual",$M50=$A$15),$M50&gt;(ROW(PLE.lastrow)-ROW(PLE.firstrow))),0,
           IF(OFFSET(PLE!$G$15,$M50-$A$15,CE$13)="",10^12,OFFSET(PLE!$G$15,$M50-$A$15,CE$13)))</f>
        <v>1000000000000</v>
      </c>
      <c r="CF50" s="172">
        <f ca="1">IF(OR($D50&lt;&gt;"Serviço",AND(AUTOEVENTO="Manual",$M50=$A$15),$M50&gt;(ROW(PLE.lastrow)-ROW(PLE.firstrow))),0,
           IF(OFFSET(PLE!$G$15,$M50-$A$15,CF$13)="",10^12,OFFSET(PLE!$G$15,$M50-$A$15,CF$13)))</f>
        <v>1000000000000</v>
      </c>
      <c r="CG50" s="172">
        <f ca="1">IF(OR($D50&lt;&gt;"Serviço",AND(AUTOEVENTO="Manual",$M50=$A$15),$M50&gt;(ROW(PLE.lastrow)-ROW(PLE.firstrow))),0,
           IF(OFFSET(PLE!$G$15,$M50-$A$15,CG$13)="",10^12,OFFSET(PLE!$G$15,$M50-$A$15,CG$13)))</f>
        <v>1000000000000</v>
      </c>
      <c r="CH50" s="172">
        <f ca="1">IF(OR($D50&lt;&gt;"Serviço",AND(AUTOEVENTO="Manual",$M50=$A$15),$M50&gt;(ROW(PLE.lastrow)-ROW(PLE.firstrow))),0,
           IF(OFFSET(PLE!$G$15,$M50-$A$15,CH$13)="",10^12,OFFSET(PLE!$G$15,$M50-$A$15,CH$13)))</f>
        <v>1000000000000</v>
      </c>
      <c r="CI50" s="172">
        <f ca="1">IF(OR($D50&lt;&gt;"Serviço",AND(AUTOEVENTO="Manual",$M50=$A$15),$M50&gt;(ROW(PLE.lastrow)-ROW(PLE.firstrow))),0,
           IF(OFFSET(PLE!$G$15,$M50-$A$15,CI$13)="",10^12,OFFSET(PLE!$G$15,$M50-$A$15,CI$13)))</f>
        <v>1000000000000</v>
      </c>
      <c r="CJ50" s="172">
        <f ca="1">IF(OR($D50&lt;&gt;"Serviço",AND(AUTOEVENTO="Manual",$M50=$A$15),$M50&gt;(ROW(PLE.lastrow)-ROW(PLE.firstrow))),0,
           IF(OFFSET(PLE!$G$15,$M50-$A$15,CJ$13)="",10^12,OFFSET(PLE!$G$15,$M50-$A$15,CJ$13)))</f>
        <v>1000000000000</v>
      </c>
      <c r="CK50" s="172">
        <f ca="1">IF(OR($D50&lt;&gt;"Serviço",AND(AUTOEVENTO="Manual",$M50=$A$15),$M50&gt;(ROW(PLE.lastrow)-ROW(PLE.firstrow))),0,
           IF(OFFSET(PLE!$G$15,$M50-$A$15,CK$13)="",10^12,OFFSET(PLE!$G$15,$M50-$A$15,CK$13)))</f>
        <v>1000000000000</v>
      </c>
      <c r="CL50" s="172">
        <f ca="1">IF(OR($D50&lt;&gt;"Serviço",AND(AUTOEVENTO="Manual",$M50=$A$15),$M50&gt;(ROW(PLE.lastrow)-ROW(PLE.firstrow))),0,
           IF(OFFSET(PLE!$G$15,$M50-$A$15,CL$13)="",10^12,OFFSET(PLE!$G$15,$M50-$A$15,CL$13)))</f>
        <v>1000000000000</v>
      </c>
      <c r="CM50" s="172">
        <f ca="1">IF(OR($D50&lt;&gt;"Serviço",AND(AUTOEVENTO="Manual",$M50=$A$15),$M50&gt;(ROW(PLE.lastrow)-ROW(PLE.firstrow))),0,
           IF(OFFSET(PLE!$G$15,$M50-$A$15,CM$13)="",10^12,OFFSET(PLE!$G$15,$M50-$A$15,CM$13)))</f>
        <v>1000000000000</v>
      </c>
    </row>
    <row r="51" spans="1:91" s="673" customFormat="1" ht="51" x14ac:dyDescent="0.2">
      <c r="A51" s="669">
        <f t="shared" ca="1" si="10"/>
        <v>3</v>
      </c>
      <c r="B51" s="669" t="str">
        <f ca="1">OFFSET(ORÇAMENTO!C$15,ROW(B51)-ROW(B$15),0)</f>
        <v>S</v>
      </c>
      <c r="C51" s="669" t="str">
        <f ca="1">OFFSET(ORÇAMENTO!L$15,ROW(C51)-ROW(C$15),0)</f>
        <v>F</v>
      </c>
      <c r="D51" s="116" t="str">
        <f ca="1">OFFSET(ORÇAMENTO!N$15,ROW(D51)-ROW(D$15),0)</f>
        <v>Serviço</v>
      </c>
      <c r="E51" s="117" t="str">
        <f ca="1">OFFSET(ORÇAMENTO!O$15,ROW(E51)-ROW(E$15),0)</f>
        <v>1.3.14.</v>
      </c>
      <c r="F51" s="163" t="str">
        <f ca="1">OFFSET(ORÇAMENTO!R$15,ROW(F51)-ROW(F$15),0)</f>
        <v>ESTACA BROCA DE CONCRETO, DIÂMETRO DE 20CM, ESCAVAÇÃO MANUAL COM TRADO CONCHA, COM ARMADURA DE ARRANQUE. AF_05/2020</v>
      </c>
      <c r="G51" s="164" t="str">
        <f ca="1">IF($D51&lt;&gt;"Serviço","",OFFSET(ORÇAMENTO!S$15,ROW(G51)-ROW(G$15),0))</f>
        <v>M</v>
      </c>
      <c r="H51" s="122">
        <f ca="1">IF($D51&lt;&gt;"Serviço",0,IF(ACOMPANHAMENTO="BM",ROUND(OFFSET(ORÇAMENTO!AJ$15,ROW(H51)-ROW(H$15),0),15-13*ORÇAMENTO!$AF$7),SUMPRODUCT(($Q$1:$AI$1=1)*ROUND($Q51:$AI51,15-13*ORÇAMENTO!$AF$7))))</f>
        <v>77.5</v>
      </c>
      <c r="I51" s="468" t="s">
        <v>1121</v>
      </c>
      <c r="J51" s="665" t="e">
        <f ca="1">IF(OR(B51&lt;&gt;"S",CÁLCULO.FrentesPreenchidas=0),"",IF(AND(ACOMPANHAMENTO="PLE",AUTOEVENTO="Manual",OR(H51&gt;0,ORÇAMENTO!AC51="QUANT."),OR(K51="",M51=0,N51="")),"►",IF(AND(ACOMPANHAMENTO="PLE",ORÇAMENTO!AC51="QUANT."),"►►",IF(AND(COUNTIF($P$11:$AI$11,"▼")=0,H51&gt;0,I51=""),"◄",""))))</f>
        <v>#NAME?</v>
      </c>
      <c r="K51" s="666" t="s">
        <v>1274</v>
      </c>
      <c r="L51" s="165" t="s">
        <v>765</v>
      </c>
      <c r="M51" s="166">
        <f ca="1">IF($D51&lt;&gt;"Serviço","",
          IF(AUTOEVENTO="manual",$A51,
                IF(ISERROR(MATCH($A51,$A$15:OFFSET($A51,-1,0),0)),MAX($M$15:OFFSET(M51,-1,0))+1,
                      INDEX($M$15:OFFSET(M51,-1,0),MATCH($A51,$A$15:OFFSET($A51,-1,0),0)))))</f>
        <v>3</v>
      </c>
      <c r="N51" s="167" t="str">
        <f ca="1">IF($D51&lt;&gt;"Serviço","",
         IF(AUTOEVENTO="Manual",
                IF($A51=0,"&lt;-- defina o número do agrupador",
                       OFFSET(EVENTOS!$D$15,$A51-$A$15,0)),
                OFFSET($F$15,$A51,0)))</f>
        <v>Quadra Poliesportiva</v>
      </c>
      <c r="O51" s="168"/>
      <c r="Q51" s="168"/>
      <c r="R51" s="169"/>
      <c r="S51" s="168">
        <v>77.5</v>
      </c>
      <c r="T51" s="169"/>
      <c r="U51" s="169"/>
      <c r="V51" s="169"/>
      <c r="W51" s="169"/>
      <c r="X51" s="169"/>
      <c r="Y51" s="169"/>
      <c r="Z51" s="170"/>
      <c r="AA51" s="168"/>
      <c r="AB51" s="169"/>
      <c r="AC51" s="169"/>
      <c r="AD51" s="169"/>
      <c r="AE51" s="169"/>
      <c r="AF51" s="169"/>
      <c r="AG51" s="169"/>
      <c r="AH51" s="170"/>
      <c r="AJ51" s="453">
        <f ca="1">IF(AND($D51="Serviço",AJ$12&lt;&gt;0,$H51&gt;0,OR(AUTOEVENTO&lt;&gt;"manual",$M51&lt;&gt;$A$15)),
        IF(Import.TipoArredondamento&lt;&gt;"TransfereGOV",
              ROUND(OFFSET($P51,0,AJ$13),15-13*ORÇAMENTO!$AF$7)/$H51*OFFSET(ORÇAMENTO!$X$15,ROW(AJ51)-ROW(AJ$15),0),
              ROUND(ROUND(OFFSET($P51,0,AJ$13),15-13*ORÇAMENTO!$AF$7)*OFFSET(ORÇAMENTO!$W$15,ROW(AJ51)-ROW(AJ$15),0),15-13*ORÇAMENTO!$AF$11)),
         0)</f>
        <v>0</v>
      </c>
      <c r="AK51" s="453">
        <f ca="1">IF(AND($D51="Serviço",AK$12&lt;&gt;0,$H51&gt;0,OR(AUTOEVENTO&lt;&gt;"manual",$M51&lt;&gt;$A$15)),
        IF(Import.TipoArredondamento&lt;&gt;"TransfereGOV",
              ROUND(OFFSET($P51,0,AK$13),15-13*ORÇAMENTO!$AF$7)/$H51*OFFSET(ORÇAMENTO!$X$15,ROW(AK51)-ROW(AK$15),0),
              ROUND(ROUND(OFFSET($P51,0,AK$13),15-13*ORÇAMENTO!$AF$7)*OFFSET(ORÇAMENTO!$W$15,ROW(AK51)-ROW(AK$15),0),15-13*ORÇAMENTO!$AF$11)),
         0)</f>
        <v>0</v>
      </c>
      <c r="AL51" s="453">
        <f ca="1">IF(AND($D51="Serviço",AL$12&lt;&gt;0,$H51&gt;0,OR(AUTOEVENTO&lt;&gt;"manual",$M51&lt;&gt;$A$15)),
        IF(Import.TipoArredondamento&lt;&gt;"TransfereGOV",
              ROUND(OFFSET($P51,0,AL$13),15-13*ORÇAMENTO!$AF$7)/$H51*OFFSET(ORÇAMENTO!$X$15,ROW(AL51)-ROW(AL$15),0),
              ROUND(ROUND(OFFSET($P51,0,AL$13),15-13*ORÇAMENTO!$AF$7)*OFFSET(ORÇAMENTO!$W$15,ROW(AL51)-ROW(AL$15),0),15-13*ORÇAMENTO!$AF$11)),
         0)</f>
        <v>6268.2</v>
      </c>
      <c r="AM51" s="453">
        <f ca="1">IF(AND($D51="Serviço",AM$12&lt;&gt;0,$H51&gt;0,OR(AUTOEVENTO&lt;&gt;"manual",$M51&lt;&gt;$A$15)),
        IF(Import.TipoArredondamento&lt;&gt;"TransfereGOV",
              ROUND(OFFSET($P51,0,AM$13),15-13*ORÇAMENTO!$AF$7)/$H51*OFFSET(ORÇAMENTO!$X$15,ROW(AM51)-ROW(AM$15),0),
              ROUND(ROUND(OFFSET($P51,0,AM$13),15-13*ORÇAMENTO!$AF$7)*OFFSET(ORÇAMENTO!$W$15,ROW(AM51)-ROW(AM$15),0),15-13*ORÇAMENTO!$AF$11)),
         0)</f>
        <v>0</v>
      </c>
      <c r="AN51" s="453">
        <f ca="1">IF(AND($D51="Serviço",AN$12&lt;&gt;0,$H51&gt;0,OR(AUTOEVENTO&lt;&gt;"manual",$M51&lt;&gt;$A$15)),
        IF(Import.TipoArredondamento&lt;&gt;"TransfereGOV",
              ROUND(OFFSET($P51,0,AN$13),15-13*ORÇAMENTO!$AF$7)/$H51*OFFSET(ORÇAMENTO!$X$15,ROW(AN51)-ROW(AN$15),0),
              ROUND(ROUND(OFFSET($P51,0,AN$13),15-13*ORÇAMENTO!$AF$7)*OFFSET(ORÇAMENTO!$W$15,ROW(AN51)-ROW(AN$15),0),15-13*ORÇAMENTO!$AF$11)),
         0)</f>
        <v>0</v>
      </c>
      <c r="AO51" s="453">
        <f ca="1">IF(AND($D51="Serviço",AO$12&lt;&gt;0,$H51&gt;0,OR(AUTOEVENTO&lt;&gt;"manual",$M51&lt;&gt;$A$15)),
        IF(Import.TipoArredondamento&lt;&gt;"TransfereGOV",
              ROUND(OFFSET($P51,0,AO$13),15-13*ORÇAMENTO!$AF$7)/$H51*OFFSET(ORÇAMENTO!$X$15,ROW(AO51)-ROW(AO$15),0),
              ROUND(ROUND(OFFSET($P51,0,AO$13),15-13*ORÇAMENTO!$AF$7)*OFFSET(ORÇAMENTO!$W$15,ROW(AO51)-ROW(AO$15),0),15-13*ORÇAMENTO!$AF$11)),
         0)</f>
        <v>0</v>
      </c>
      <c r="AP51" s="453">
        <f ca="1">IF(AND($D51="Serviço",AP$12&lt;&gt;0,$H51&gt;0,OR(AUTOEVENTO&lt;&gt;"manual",$M51&lt;&gt;$A$15)),
        IF(Import.TipoArredondamento&lt;&gt;"TransfereGOV",
              ROUND(OFFSET($P51,0,AP$13),15-13*ORÇAMENTO!$AF$7)/$H51*OFFSET(ORÇAMENTO!$X$15,ROW(AP51)-ROW(AP$15),0),
              ROUND(ROUND(OFFSET($P51,0,AP$13),15-13*ORÇAMENTO!$AF$7)*OFFSET(ORÇAMENTO!$W$15,ROW(AP51)-ROW(AP$15),0),15-13*ORÇAMENTO!$AF$11)),
         0)</f>
        <v>0</v>
      </c>
      <c r="AQ51" s="453">
        <f ca="1">IF(AND($D51="Serviço",AQ$12&lt;&gt;0,$H51&gt;0,OR(AUTOEVENTO&lt;&gt;"manual",$M51&lt;&gt;$A$15)),
        IF(Import.TipoArredondamento&lt;&gt;"TransfereGOV",
              ROUND(OFFSET($P51,0,AQ$13),15-13*ORÇAMENTO!$AF$7)/$H51*OFFSET(ORÇAMENTO!$X$15,ROW(AQ51)-ROW(AQ$15),0),
              ROUND(ROUND(OFFSET($P51,0,AQ$13),15-13*ORÇAMENTO!$AF$7)*OFFSET(ORÇAMENTO!$W$15,ROW(AQ51)-ROW(AQ$15),0),15-13*ORÇAMENTO!$AF$11)),
         0)</f>
        <v>0</v>
      </c>
      <c r="AR51" s="453">
        <f ca="1">IF(AND($D51="Serviço",AR$12&lt;&gt;0,$H51&gt;0,OR(AUTOEVENTO&lt;&gt;"manual",$M51&lt;&gt;$A$15)),
        IF(Import.TipoArredondamento&lt;&gt;"TransfereGOV",
              ROUND(OFFSET($P51,0,AR$13),15-13*ORÇAMENTO!$AF$7)/$H51*OFFSET(ORÇAMENTO!$X$15,ROW(AR51)-ROW(AR$15),0),
              ROUND(ROUND(OFFSET($P51,0,AR$13),15-13*ORÇAMENTO!$AF$7)*OFFSET(ORÇAMENTO!$W$15,ROW(AR51)-ROW(AR$15),0),15-13*ORÇAMENTO!$AF$11)),
         0)</f>
        <v>0</v>
      </c>
      <c r="AS51" s="453">
        <f ca="1">IF(AND($D51="Serviço",AS$12&lt;&gt;0,$H51&gt;0,OR(AUTOEVENTO&lt;&gt;"manual",$M51&lt;&gt;$A$15)),
        IF(Import.TipoArredondamento&lt;&gt;"TransfereGOV",
              ROUND(OFFSET($P51,0,AS$13),15-13*ORÇAMENTO!$AF$7)/$H51*OFFSET(ORÇAMENTO!$X$15,ROW(AS51)-ROW(AS$15),0),
              ROUND(ROUND(OFFSET($P51,0,AS$13),15-13*ORÇAMENTO!$AF$7)*OFFSET(ORÇAMENTO!$W$15,ROW(AS51)-ROW(AS$15),0),15-13*ORÇAMENTO!$AF$11)),
         0)</f>
        <v>0</v>
      </c>
      <c r="AT51" s="453">
        <f ca="1">IF(AND($D51="Serviço",AT$12&lt;&gt;0,$H51&gt;0,OR(AUTOEVENTO&lt;&gt;"manual",$M51&lt;&gt;$A$15)),
        IF(Import.TipoArredondamento&lt;&gt;"TransfereGOV",
              ROUND(OFFSET($P51,0,AT$13),15-13*ORÇAMENTO!$AF$7)/$H51*OFFSET(ORÇAMENTO!$X$15,ROW(AT51)-ROW(AT$15),0),
              ROUND(ROUND(OFFSET($P51,0,AT$13),15-13*ORÇAMENTO!$AF$7)*OFFSET(ORÇAMENTO!$W$15,ROW(AT51)-ROW(AT$15),0),15-13*ORÇAMENTO!$AF$11)),
         0)</f>
        <v>0</v>
      </c>
      <c r="AU51" s="453">
        <f ca="1">IF(AND($D51="Serviço",AU$12&lt;&gt;0,$H51&gt;0,OR(AUTOEVENTO&lt;&gt;"manual",$M51&lt;&gt;$A$15)),
        IF(Import.TipoArredondamento&lt;&gt;"TransfereGOV",
              ROUND(OFFSET($P51,0,AU$13),15-13*ORÇAMENTO!$AF$7)/$H51*OFFSET(ORÇAMENTO!$X$15,ROW(AU51)-ROW(AU$15),0),
              ROUND(ROUND(OFFSET($P51,0,AU$13),15-13*ORÇAMENTO!$AF$7)*OFFSET(ORÇAMENTO!$W$15,ROW(AU51)-ROW(AU$15),0),15-13*ORÇAMENTO!$AF$11)),
         0)</f>
        <v>0</v>
      </c>
      <c r="AV51" s="453">
        <f ca="1">IF(AND($D51="Serviço",AV$12&lt;&gt;0,$H51&gt;0,OR(AUTOEVENTO&lt;&gt;"manual",$M51&lt;&gt;$A$15)),
        IF(Import.TipoArredondamento&lt;&gt;"TransfereGOV",
              ROUND(OFFSET($P51,0,AV$13),15-13*ORÇAMENTO!$AF$7)/$H51*OFFSET(ORÇAMENTO!$X$15,ROW(AV51)-ROW(AV$15),0),
              ROUND(ROUND(OFFSET($P51,0,AV$13),15-13*ORÇAMENTO!$AF$7)*OFFSET(ORÇAMENTO!$W$15,ROW(AV51)-ROW(AV$15),0),15-13*ORÇAMENTO!$AF$11)),
         0)</f>
        <v>0</v>
      </c>
      <c r="AW51" s="453">
        <f ca="1">IF(AND($D51="Serviço",AW$12&lt;&gt;0,$H51&gt;0,OR(AUTOEVENTO&lt;&gt;"manual",$M51&lt;&gt;$A$15)),
        IF(Import.TipoArredondamento&lt;&gt;"TransfereGOV",
              ROUND(OFFSET($P51,0,AW$13),15-13*ORÇAMENTO!$AF$7)/$H51*OFFSET(ORÇAMENTO!$X$15,ROW(AW51)-ROW(AW$15),0),
              ROUND(ROUND(OFFSET($P51,0,AW$13),15-13*ORÇAMENTO!$AF$7)*OFFSET(ORÇAMENTO!$W$15,ROW(AW51)-ROW(AW$15),0),15-13*ORÇAMENTO!$AF$11)),
         0)</f>
        <v>0</v>
      </c>
      <c r="AX51" s="453">
        <f ca="1">IF(AND($D51="Serviço",AX$12&lt;&gt;0,$H51&gt;0,OR(AUTOEVENTO&lt;&gt;"manual",$M51&lt;&gt;$A$15)),
        IF(Import.TipoArredondamento&lt;&gt;"TransfereGOV",
              ROUND(OFFSET($P51,0,AX$13),15-13*ORÇAMENTO!$AF$7)/$H51*OFFSET(ORÇAMENTO!$X$15,ROW(AX51)-ROW(AX$15),0),
              ROUND(ROUND(OFFSET($P51,0,AX$13),15-13*ORÇAMENTO!$AF$7)*OFFSET(ORÇAMENTO!$W$15,ROW(AX51)-ROW(AX$15),0),15-13*ORÇAMENTO!$AF$11)),
         0)</f>
        <v>0</v>
      </c>
      <c r="AY51" s="453">
        <f ca="1">IF(AND($D51="Serviço",AY$12&lt;&gt;0,$H51&gt;0,OR(AUTOEVENTO&lt;&gt;"manual",$M51&lt;&gt;$A$15)),
        IF(Import.TipoArredondamento&lt;&gt;"TransfereGOV",
              ROUND(OFFSET($P51,0,AY$13),15-13*ORÇAMENTO!$AF$7)/$H51*OFFSET(ORÇAMENTO!$X$15,ROW(AY51)-ROW(AY$15),0),
              ROUND(ROUND(OFFSET($P51,0,AY$13),15-13*ORÇAMENTO!$AF$7)*OFFSET(ORÇAMENTO!$W$15,ROW(AY51)-ROW(AY$15),0),15-13*ORÇAMENTO!$AF$11)),
         0)</f>
        <v>0</v>
      </c>
      <c r="AZ51" s="453">
        <f ca="1">IF(AND($D51="Serviço",AZ$12&lt;&gt;0,$H51&gt;0,OR(AUTOEVENTO&lt;&gt;"manual",$M51&lt;&gt;$A$15)),
        IF(Import.TipoArredondamento&lt;&gt;"TransfereGOV",
              ROUND(OFFSET($P51,0,AZ$13),15-13*ORÇAMENTO!$AF$7)/$H51*OFFSET(ORÇAMENTO!$X$15,ROW(AZ51)-ROW(AZ$15),0),
              ROUND(ROUND(OFFSET($P51,0,AZ$13),15-13*ORÇAMENTO!$AF$7)*OFFSET(ORÇAMENTO!$W$15,ROW(AZ51)-ROW(AZ$15),0),15-13*ORÇAMENTO!$AF$11)),
         0)</f>
        <v>0</v>
      </c>
      <c r="BA51" s="453">
        <f ca="1">IF(AND($D51="Serviço",BA$12&lt;&gt;0,$H51&gt;0,OR(AUTOEVENTO&lt;&gt;"manual",$M51&lt;&gt;$A$15)),
        IF(Import.TipoArredondamento&lt;&gt;"TransfereGOV",
              ROUND(OFFSET($P51,0,BA$13),15-13*ORÇAMENTO!$AF$7)/$H51*OFFSET(ORÇAMENTO!$X$15,ROW(BA51)-ROW(BA$15),0),
              ROUND(ROUND(OFFSET($P51,0,BA$13),15-13*ORÇAMENTO!$AF$7)*OFFSET(ORÇAMENTO!$W$15,ROW(BA51)-ROW(BA$15),0),15-13*ORÇAMENTO!$AF$11)),
         0)</f>
        <v>0</v>
      </c>
      <c r="BC51" s="171">
        <f ca="1">IF(OR($D51&lt;&gt;"Serviço",AND(AUTOEVENTO="Manual",$M51=$A$15)),0,
         IF(OFFSET(CRONOPLE!$F$15,$M51-$A$15,BC$13)=0,10^12,OFFSET(CRONOPLE!$F$15,$M51-$A$15,BC$13)))</f>
        <v>1000000000000</v>
      </c>
      <c r="BD51" s="171">
        <f ca="1">IF(OR($D51&lt;&gt;"Serviço",AND(AUTOEVENTO="Manual",$M51=$A$15)),0,
         IF(OFFSET(CRONOPLE!$F$15,$M51-$A$15,BD$13)=0,10^12,OFFSET(CRONOPLE!$F$15,$M51-$A$15,BD$13)))</f>
        <v>1000000000000</v>
      </c>
      <c r="BE51" s="171">
        <f ca="1">IF(OR($D51&lt;&gt;"Serviço",AND(AUTOEVENTO="Manual",$M51=$A$15)),0,
         IF(OFFSET(CRONOPLE!$F$15,$M51-$A$15,BE$13)=0,10^12,OFFSET(CRONOPLE!$F$15,$M51-$A$15,BE$13)))</f>
        <v>3</v>
      </c>
      <c r="BF51" s="171">
        <f ca="1">IF(OR($D51&lt;&gt;"Serviço",AND(AUTOEVENTO="Manual",$M51=$A$15)),0,
         IF(OFFSET(CRONOPLE!$F$15,$M51-$A$15,BF$13)=0,10^12,OFFSET(CRONOPLE!$F$15,$M51-$A$15,BF$13)))</f>
        <v>1000000000000</v>
      </c>
      <c r="BG51" s="171">
        <f ca="1">IF(OR($D51&lt;&gt;"Serviço",AND(AUTOEVENTO="Manual",$M51=$A$15)),0,
         IF(OFFSET(CRONOPLE!$F$15,$M51-$A$15,BG$13)=0,10^12,OFFSET(CRONOPLE!$F$15,$M51-$A$15,BG$13)))</f>
        <v>1000000000000</v>
      </c>
      <c r="BH51" s="171">
        <f ca="1">IF(OR($D51&lt;&gt;"Serviço",AND(AUTOEVENTO="Manual",$M51=$A$15)),0,
         IF(OFFSET(CRONOPLE!$F$15,$M51-$A$15,BH$13)=0,10^12,OFFSET(CRONOPLE!$F$15,$M51-$A$15,BH$13)))</f>
        <v>1000000000000</v>
      </c>
      <c r="BI51" s="171">
        <f ca="1">IF(OR($D51&lt;&gt;"Serviço",AND(AUTOEVENTO="Manual",$M51=$A$15)),0,
         IF(OFFSET(CRONOPLE!$F$15,$M51-$A$15,BI$13)=0,10^12,OFFSET(CRONOPLE!$F$15,$M51-$A$15,BI$13)))</f>
        <v>1000000000000</v>
      </c>
      <c r="BJ51" s="171">
        <f ca="1">IF(OR($D51&lt;&gt;"Serviço",AND(AUTOEVENTO="Manual",$M51=$A$15)),0,
         IF(OFFSET(CRONOPLE!$F$15,$M51-$A$15,BJ$13)=0,10^12,OFFSET(CRONOPLE!$F$15,$M51-$A$15,BJ$13)))</f>
        <v>1000000000000</v>
      </c>
      <c r="BK51" s="171">
        <f ca="1">IF(OR($D51&lt;&gt;"Serviço",AND(AUTOEVENTO="Manual",$M51=$A$15)),0,
         IF(OFFSET(CRONOPLE!$F$15,$M51-$A$15,BK$13)=0,10^12,OFFSET(CRONOPLE!$F$15,$M51-$A$15,BK$13)))</f>
        <v>1000000000000</v>
      </c>
      <c r="BL51" s="171">
        <f ca="1">IF(OR($D51&lt;&gt;"Serviço",AND(AUTOEVENTO="Manual",$M51=$A$15)),0,
         IF(OFFSET(CRONOPLE!$F$15,$M51-$A$15,BL$13)=0,10^12,OFFSET(CRONOPLE!$F$15,$M51-$A$15,BL$13)))</f>
        <v>1000000000000</v>
      </c>
      <c r="BM51" s="171">
        <f ca="1">IF(OR($D51&lt;&gt;"Serviço",AND(AUTOEVENTO="Manual",$M51=$A$15)),0,
         IF(OFFSET(CRONOPLE!$F$15,$M51-$A$15,BM$13)=0,10^12,OFFSET(CRONOPLE!$F$15,$M51-$A$15,BM$13)))</f>
        <v>1000000000000</v>
      </c>
      <c r="BN51" s="171">
        <f ca="1">IF(OR($D51&lt;&gt;"Serviço",AND(AUTOEVENTO="Manual",$M51=$A$15)),0,
         IF(OFFSET(CRONOPLE!$F$15,$M51-$A$15,BN$13)=0,10^12,OFFSET(CRONOPLE!$F$15,$M51-$A$15,BN$13)))</f>
        <v>1000000000000</v>
      </c>
      <c r="BO51" s="171">
        <f ca="1">IF(OR($D51&lt;&gt;"Serviço",AND(AUTOEVENTO="Manual",$M51=$A$15)),0,
         IF(OFFSET(CRONOPLE!$F$15,$M51-$A$15,BO$13)=0,10^12,OFFSET(CRONOPLE!$F$15,$M51-$A$15,BO$13)))</f>
        <v>1000000000000</v>
      </c>
      <c r="BP51" s="171">
        <f ca="1">IF(OR($D51&lt;&gt;"Serviço",AND(AUTOEVENTO="Manual",$M51=$A$15)),0,
         IF(OFFSET(CRONOPLE!$F$15,$M51-$A$15,BP$13)=0,10^12,OFFSET(CRONOPLE!$F$15,$M51-$A$15,BP$13)))</f>
        <v>1000000000000</v>
      </c>
      <c r="BQ51" s="171">
        <f ca="1">IF(OR($D51&lt;&gt;"Serviço",AND(AUTOEVENTO="Manual",$M51=$A$15)),0,
         IF(OFFSET(CRONOPLE!$F$15,$M51-$A$15,BQ$13)=0,10^12,OFFSET(CRONOPLE!$F$15,$M51-$A$15,BQ$13)))</f>
        <v>1000000000000</v>
      </c>
      <c r="BR51" s="171">
        <f ca="1">IF(OR($D51&lt;&gt;"Serviço",AND(AUTOEVENTO="Manual",$M51=$A$15)),0,
         IF(OFFSET(CRONOPLE!$F$15,$M51-$A$15,BR$13)=0,10^12,OFFSET(CRONOPLE!$F$15,$M51-$A$15,BR$13)))</f>
        <v>1000000000000</v>
      </c>
      <c r="BS51" s="171">
        <f ca="1">IF(OR($D51&lt;&gt;"Serviço",AND(AUTOEVENTO="Manual",$M51=$A$15)),0,
         IF(OFFSET(CRONOPLE!$F$15,$M51-$A$15,BS$13)=0,10^12,OFFSET(CRONOPLE!$F$15,$M51-$A$15,BS$13)))</f>
        <v>1000000000000</v>
      </c>
      <c r="BT51" s="171">
        <f ca="1">IF(OR($D51&lt;&gt;"Serviço",AND(AUTOEVENTO="Manual",$M51=$A$15)),0,
         IF(OFFSET(CRONOPLE!$F$15,$M51-$A$15,BT$13)=0,10^12,OFFSET(CRONOPLE!$F$15,$M51-$A$15,BT$13)))</f>
        <v>1000000000000</v>
      </c>
      <c r="BV51" s="172">
        <f ca="1">IF(OR($D51&lt;&gt;"Serviço",AND(AUTOEVENTO="Manual",$M51=$A$15),$M51&gt;(ROW(PLE.lastrow)-ROW(PLE.firstrow))),0,
           IF(OFFSET(PLE!$G$15,$M51-$A$15,BV$13)="",10^12,OFFSET(PLE!$G$15,$M51-$A$15,BV$13)))</f>
        <v>1000000000000</v>
      </c>
      <c r="BW51" s="172">
        <f ca="1">IF(OR($D51&lt;&gt;"Serviço",AND(AUTOEVENTO="Manual",$M51=$A$15),$M51&gt;(ROW(PLE.lastrow)-ROW(PLE.firstrow))),0,
           IF(OFFSET(PLE!$G$15,$M51-$A$15,BW$13)="",10^12,OFFSET(PLE!$G$15,$M51-$A$15,BW$13)))</f>
        <v>1000000000000</v>
      </c>
      <c r="BX51" s="172">
        <f ca="1">IF(OR($D51&lt;&gt;"Serviço",AND(AUTOEVENTO="Manual",$M51=$A$15),$M51&gt;(ROW(PLE.lastrow)-ROW(PLE.firstrow))),0,
           IF(OFFSET(PLE!$G$15,$M51-$A$15,BX$13)="",10^12,OFFSET(PLE!$G$15,$M51-$A$15,BX$13)))</f>
        <v>1000000000000</v>
      </c>
      <c r="BY51" s="172">
        <f ca="1">IF(OR($D51&lt;&gt;"Serviço",AND(AUTOEVENTO="Manual",$M51=$A$15),$M51&gt;(ROW(PLE.lastrow)-ROW(PLE.firstrow))),0,
           IF(OFFSET(PLE!$G$15,$M51-$A$15,BY$13)="",10^12,OFFSET(PLE!$G$15,$M51-$A$15,BY$13)))</f>
        <v>1000000000000</v>
      </c>
      <c r="BZ51" s="172">
        <f ca="1">IF(OR($D51&lt;&gt;"Serviço",AND(AUTOEVENTO="Manual",$M51=$A$15),$M51&gt;(ROW(PLE.lastrow)-ROW(PLE.firstrow))),0,
           IF(OFFSET(PLE!$G$15,$M51-$A$15,BZ$13)="",10^12,OFFSET(PLE!$G$15,$M51-$A$15,BZ$13)))</f>
        <v>1000000000000</v>
      </c>
      <c r="CA51" s="172">
        <f ca="1">IF(OR($D51&lt;&gt;"Serviço",AND(AUTOEVENTO="Manual",$M51=$A$15),$M51&gt;(ROW(PLE.lastrow)-ROW(PLE.firstrow))),0,
           IF(OFFSET(PLE!$G$15,$M51-$A$15,CA$13)="",10^12,OFFSET(PLE!$G$15,$M51-$A$15,CA$13)))</f>
        <v>1000000000000</v>
      </c>
      <c r="CB51" s="172">
        <f ca="1">IF(OR($D51&lt;&gt;"Serviço",AND(AUTOEVENTO="Manual",$M51=$A$15),$M51&gt;(ROW(PLE.lastrow)-ROW(PLE.firstrow))),0,
           IF(OFFSET(PLE!$G$15,$M51-$A$15,CB$13)="",10^12,OFFSET(PLE!$G$15,$M51-$A$15,CB$13)))</f>
        <v>1000000000000</v>
      </c>
      <c r="CC51" s="172">
        <f ca="1">IF(OR($D51&lt;&gt;"Serviço",AND(AUTOEVENTO="Manual",$M51=$A$15),$M51&gt;(ROW(PLE.lastrow)-ROW(PLE.firstrow))),0,
           IF(OFFSET(PLE!$G$15,$M51-$A$15,CC$13)="",10^12,OFFSET(PLE!$G$15,$M51-$A$15,CC$13)))</f>
        <v>1000000000000</v>
      </c>
      <c r="CD51" s="172">
        <f ca="1">IF(OR($D51&lt;&gt;"Serviço",AND(AUTOEVENTO="Manual",$M51=$A$15),$M51&gt;(ROW(PLE.lastrow)-ROW(PLE.firstrow))),0,
           IF(OFFSET(PLE!$G$15,$M51-$A$15,CD$13)="",10^12,OFFSET(PLE!$G$15,$M51-$A$15,CD$13)))</f>
        <v>1000000000000</v>
      </c>
      <c r="CE51" s="172">
        <f ca="1">IF(OR($D51&lt;&gt;"Serviço",AND(AUTOEVENTO="Manual",$M51=$A$15),$M51&gt;(ROW(PLE.lastrow)-ROW(PLE.firstrow))),0,
           IF(OFFSET(PLE!$G$15,$M51-$A$15,CE$13)="",10^12,OFFSET(PLE!$G$15,$M51-$A$15,CE$13)))</f>
        <v>1000000000000</v>
      </c>
      <c r="CF51" s="172">
        <f ca="1">IF(OR($D51&lt;&gt;"Serviço",AND(AUTOEVENTO="Manual",$M51=$A$15),$M51&gt;(ROW(PLE.lastrow)-ROW(PLE.firstrow))),0,
           IF(OFFSET(PLE!$G$15,$M51-$A$15,CF$13)="",10^12,OFFSET(PLE!$G$15,$M51-$A$15,CF$13)))</f>
        <v>1000000000000</v>
      </c>
      <c r="CG51" s="172">
        <f ca="1">IF(OR($D51&lt;&gt;"Serviço",AND(AUTOEVENTO="Manual",$M51=$A$15),$M51&gt;(ROW(PLE.lastrow)-ROW(PLE.firstrow))),0,
           IF(OFFSET(PLE!$G$15,$M51-$A$15,CG$13)="",10^12,OFFSET(PLE!$G$15,$M51-$A$15,CG$13)))</f>
        <v>1000000000000</v>
      </c>
      <c r="CH51" s="172">
        <f ca="1">IF(OR($D51&lt;&gt;"Serviço",AND(AUTOEVENTO="Manual",$M51=$A$15),$M51&gt;(ROW(PLE.lastrow)-ROW(PLE.firstrow))),0,
           IF(OFFSET(PLE!$G$15,$M51-$A$15,CH$13)="",10^12,OFFSET(PLE!$G$15,$M51-$A$15,CH$13)))</f>
        <v>1000000000000</v>
      </c>
      <c r="CI51" s="172">
        <f ca="1">IF(OR($D51&lt;&gt;"Serviço",AND(AUTOEVENTO="Manual",$M51=$A$15),$M51&gt;(ROW(PLE.lastrow)-ROW(PLE.firstrow))),0,
           IF(OFFSET(PLE!$G$15,$M51-$A$15,CI$13)="",10^12,OFFSET(PLE!$G$15,$M51-$A$15,CI$13)))</f>
        <v>1000000000000</v>
      </c>
      <c r="CJ51" s="172">
        <f ca="1">IF(OR($D51&lt;&gt;"Serviço",AND(AUTOEVENTO="Manual",$M51=$A$15),$M51&gt;(ROW(PLE.lastrow)-ROW(PLE.firstrow))),0,
           IF(OFFSET(PLE!$G$15,$M51-$A$15,CJ$13)="",10^12,OFFSET(PLE!$G$15,$M51-$A$15,CJ$13)))</f>
        <v>1000000000000</v>
      </c>
      <c r="CK51" s="172">
        <f ca="1">IF(OR($D51&lt;&gt;"Serviço",AND(AUTOEVENTO="Manual",$M51=$A$15),$M51&gt;(ROW(PLE.lastrow)-ROW(PLE.firstrow))),0,
           IF(OFFSET(PLE!$G$15,$M51-$A$15,CK$13)="",10^12,OFFSET(PLE!$G$15,$M51-$A$15,CK$13)))</f>
        <v>1000000000000</v>
      </c>
      <c r="CL51" s="172">
        <f ca="1">IF(OR($D51&lt;&gt;"Serviço",AND(AUTOEVENTO="Manual",$M51=$A$15),$M51&gt;(ROW(PLE.lastrow)-ROW(PLE.firstrow))),0,
           IF(OFFSET(PLE!$G$15,$M51-$A$15,CL$13)="",10^12,OFFSET(PLE!$G$15,$M51-$A$15,CL$13)))</f>
        <v>1000000000000</v>
      </c>
      <c r="CM51" s="172">
        <f ca="1">IF(OR($D51&lt;&gt;"Serviço",AND(AUTOEVENTO="Manual",$M51=$A$15),$M51&gt;(ROW(PLE.lastrow)-ROW(PLE.firstrow))),0,
           IF(OFFSET(PLE!$G$15,$M51-$A$15,CM$13)="",10^12,OFFSET(PLE!$G$15,$M51-$A$15,CM$13)))</f>
        <v>1000000000000</v>
      </c>
    </row>
    <row r="52" spans="1:91" s="673" customFormat="1" ht="38.25" x14ac:dyDescent="0.2">
      <c r="A52" s="669">
        <f t="shared" ca="1" si="10"/>
        <v>3</v>
      </c>
      <c r="B52" s="669" t="str">
        <f ca="1">OFFSET(ORÇAMENTO!C$15,ROW(B52)-ROW(B$15),0)</f>
        <v>S</v>
      </c>
      <c r="C52" s="669" t="str">
        <f ca="1">OFFSET(ORÇAMENTO!L$15,ROW(C52)-ROW(C$15),0)</f>
        <v>F</v>
      </c>
      <c r="D52" s="116" t="str">
        <f ca="1">OFFSET(ORÇAMENTO!N$15,ROW(D52)-ROW(D$15),0)</f>
        <v>Serviço</v>
      </c>
      <c r="E52" s="117" t="str">
        <f ca="1">OFFSET(ORÇAMENTO!O$15,ROW(E52)-ROW(E$15),0)</f>
        <v>1.3.15.</v>
      </c>
      <c r="F52" s="163" t="str">
        <f ca="1">OFFSET(ORÇAMENTO!R$15,ROW(F52)-ROW(F$15),0)</f>
        <v>FABRICAÇÃO, MONTAGEM E DESMONTAGEM DE FÔRMA PARA VIGA BALDRAME, EM MADEIRA SERRADA, E=25 MM, 2 UTILIZAÇÕES. AF_01/2024</v>
      </c>
      <c r="G52" s="164" t="str">
        <f ca="1">IF($D52&lt;&gt;"Serviço","",OFFSET(ORÇAMENTO!S$15,ROW(G52)-ROW(G$15),0))</f>
        <v>M2</v>
      </c>
      <c r="H52" s="122">
        <f ca="1">IF($D52&lt;&gt;"Serviço",0,IF(ACOMPANHAMENTO="BM",ROUND(OFFSET(ORÇAMENTO!AJ$15,ROW(H52)-ROW(H$15),0),15-13*ORÇAMENTO!$AF$7),SUMPRODUCT(($Q$1:$AI$1=1)*ROUND($Q52:$AI52,15-13*ORÇAMENTO!$AF$7))))</f>
        <v>34.799999999999997</v>
      </c>
      <c r="I52" s="468" t="s">
        <v>1122</v>
      </c>
      <c r="J52" s="665" t="e">
        <f ca="1">IF(OR(B52&lt;&gt;"S",CÁLCULO.FrentesPreenchidas=0),"",IF(AND(ACOMPANHAMENTO="PLE",AUTOEVENTO="Manual",OR(H52&gt;0,ORÇAMENTO!AC52="QUANT."),OR(K52="",M52=0,N52="")),"►",IF(AND(ACOMPANHAMENTO="PLE",ORÇAMENTO!AC52="QUANT."),"►►",IF(AND(COUNTIF($P$11:$AI$11,"▼")=0,H52&gt;0,I52=""),"◄",""))))</f>
        <v>#NAME?</v>
      </c>
      <c r="K52" s="666" t="s">
        <v>1274</v>
      </c>
      <c r="L52" s="165" t="s">
        <v>765</v>
      </c>
      <c r="M52" s="166">
        <f ca="1">IF($D52&lt;&gt;"Serviço","",
          IF(AUTOEVENTO="manual",$A52,
                IF(ISERROR(MATCH($A52,$A$15:OFFSET($A52,-1,0),0)),MAX($M$15:OFFSET(M52,-1,0))+1,
                      INDEX($M$15:OFFSET(M52,-1,0),MATCH($A52,$A$15:OFFSET($A52,-1,0),0)))))</f>
        <v>3</v>
      </c>
      <c r="N52" s="167" t="str">
        <f ca="1">IF($D52&lt;&gt;"Serviço","",
         IF(AUTOEVENTO="Manual",
                IF($A52=0,"&lt;-- defina o número do agrupador",
                       OFFSET(EVENTOS!$D$15,$A52-$A$15,0)),
                OFFSET($F$15,$A52,0)))</f>
        <v>Quadra Poliesportiva</v>
      </c>
      <c r="O52" s="168"/>
      <c r="Q52" s="168"/>
      <c r="R52" s="169"/>
      <c r="S52" s="168">
        <v>34.799999999999997</v>
      </c>
      <c r="T52" s="169"/>
      <c r="U52" s="169"/>
      <c r="V52" s="169"/>
      <c r="W52" s="169"/>
      <c r="X52" s="169"/>
      <c r="Y52" s="169"/>
      <c r="Z52" s="170"/>
      <c r="AA52" s="168"/>
      <c r="AB52" s="169"/>
      <c r="AC52" s="169"/>
      <c r="AD52" s="169"/>
      <c r="AE52" s="169"/>
      <c r="AF52" s="169"/>
      <c r="AG52" s="169"/>
      <c r="AH52" s="170"/>
      <c r="AJ52" s="453">
        <f ca="1">IF(AND($D52="Serviço",AJ$12&lt;&gt;0,$H52&gt;0,OR(AUTOEVENTO&lt;&gt;"manual",$M52&lt;&gt;$A$15)),
        IF(Import.TipoArredondamento&lt;&gt;"TransfereGOV",
              ROUND(OFFSET($P52,0,AJ$13),15-13*ORÇAMENTO!$AF$7)/$H52*OFFSET(ORÇAMENTO!$X$15,ROW(AJ52)-ROW(AJ$15),0),
              ROUND(ROUND(OFFSET($P52,0,AJ$13),15-13*ORÇAMENTO!$AF$7)*OFFSET(ORÇAMENTO!$W$15,ROW(AJ52)-ROW(AJ$15),0),15-13*ORÇAMENTO!$AF$11)),
         0)</f>
        <v>0</v>
      </c>
      <c r="AK52" s="453">
        <f ca="1">IF(AND($D52="Serviço",AK$12&lt;&gt;0,$H52&gt;0,OR(AUTOEVENTO&lt;&gt;"manual",$M52&lt;&gt;$A$15)),
        IF(Import.TipoArredondamento&lt;&gt;"TransfereGOV",
              ROUND(OFFSET($P52,0,AK$13),15-13*ORÇAMENTO!$AF$7)/$H52*OFFSET(ORÇAMENTO!$X$15,ROW(AK52)-ROW(AK$15),0),
              ROUND(ROUND(OFFSET($P52,0,AK$13),15-13*ORÇAMENTO!$AF$7)*OFFSET(ORÇAMENTO!$W$15,ROW(AK52)-ROW(AK$15),0),15-13*ORÇAMENTO!$AF$11)),
         0)</f>
        <v>0</v>
      </c>
      <c r="AL52" s="453">
        <f ca="1">IF(AND($D52="Serviço",AL$12&lt;&gt;0,$H52&gt;0,OR(AUTOEVENTO&lt;&gt;"manual",$M52&lt;&gt;$A$15)),
        IF(Import.TipoArredondamento&lt;&gt;"TransfereGOV",
              ROUND(OFFSET($P52,0,AL$13),15-13*ORÇAMENTO!$AF$7)/$H52*OFFSET(ORÇAMENTO!$X$15,ROW(AL52)-ROW(AL$15),0),
              ROUND(ROUND(OFFSET($P52,0,AL$13),15-13*ORÇAMENTO!$AF$7)*OFFSET(ORÇAMENTO!$W$15,ROW(AL52)-ROW(AL$15),0),15-13*ORÇAMENTO!$AF$11)),
         0)</f>
        <v>4511.47</v>
      </c>
      <c r="AM52" s="453">
        <f ca="1">IF(AND($D52="Serviço",AM$12&lt;&gt;0,$H52&gt;0,OR(AUTOEVENTO&lt;&gt;"manual",$M52&lt;&gt;$A$15)),
        IF(Import.TipoArredondamento&lt;&gt;"TransfereGOV",
              ROUND(OFFSET($P52,0,AM$13),15-13*ORÇAMENTO!$AF$7)/$H52*OFFSET(ORÇAMENTO!$X$15,ROW(AM52)-ROW(AM$15),0),
              ROUND(ROUND(OFFSET($P52,0,AM$13),15-13*ORÇAMENTO!$AF$7)*OFFSET(ORÇAMENTO!$W$15,ROW(AM52)-ROW(AM$15),0),15-13*ORÇAMENTO!$AF$11)),
         0)</f>
        <v>0</v>
      </c>
      <c r="AN52" s="453">
        <f ca="1">IF(AND($D52="Serviço",AN$12&lt;&gt;0,$H52&gt;0,OR(AUTOEVENTO&lt;&gt;"manual",$M52&lt;&gt;$A$15)),
        IF(Import.TipoArredondamento&lt;&gt;"TransfereGOV",
              ROUND(OFFSET($P52,0,AN$13),15-13*ORÇAMENTO!$AF$7)/$H52*OFFSET(ORÇAMENTO!$X$15,ROW(AN52)-ROW(AN$15),0),
              ROUND(ROUND(OFFSET($P52,0,AN$13),15-13*ORÇAMENTO!$AF$7)*OFFSET(ORÇAMENTO!$W$15,ROW(AN52)-ROW(AN$15),0),15-13*ORÇAMENTO!$AF$11)),
         0)</f>
        <v>0</v>
      </c>
      <c r="AO52" s="453">
        <f ca="1">IF(AND($D52="Serviço",AO$12&lt;&gt;0,$H52&gt;0,OR(AUTOEVENTO&lt;&gt;"manual",$M52&lt;&gt;$A$15)),
        IF(Import.TipoArredondamento&lt;&gt;"TransfereGOV",
              ROUND(OFFSET($P52,0,AO$13),15-13*ORÇAMENTO!$AF$7)/$H52*OFFSET(ORÇAMENTO!$X$15,ROW(AO52)-ROW(AO$15),0),
              ROUND(ROUND(OFFSET($P52,0,AO$13),15-13*ORÇAMENTO!$AF$7)*OFFSET(ORÇAMENTO!$W$15,ROW(AO52)-ROW(AO$15),0),15-13*ORÇAMENTO!$AF$11)),
         0)</f>
        <v>0</v>
      </c>
      <c r="AP52" s="453">
        <f ca="1">IF(AND($D52="Serviço",AP$12&lt;&gt;0,$H52&gt;0,OR(AUTOEVENTO&lt;&gt;"manual",$M52&lt;&gt;$A$15)),
        IF(Import.TipoArredondamento&lt;&gt;"TransfereGOV",
              ROUND(OFFSET($P52,0,AP$13),15-13*ORÇAMENTO!$AF$7)/$H52*OFFSET(ORÇAMENTO!$X$15,ROW(AP52)-ROW(AP$15),0),
              ROUND(ROUND(OFFSET($P52,0,AP$13),15-13*ORÇAMENTO!$AF$7)*OFFSET(ORÇAMENTO!$W$15,ROW(AP52)-ROW(AP$15),0),15-13*ORÇAMENTO!$AF$11)),
         0)</f>
        <v>0</v>
      </c>
      <c r="AQ52" s="453">
        <f ca="1">IF(AND($D52="Serviço",AQ$12&lt;&gt;0,$H52&gt;0,OR(AUTOEVENTO&lt;&gt;"manual",$M52&lt;&gt;$A$15)),
        IF(Import.TipoArredondamento&lt;&gt;"TransfereGOV",
              ROUND(OFFSET($P52,0,AQ$13),15-13*ORÇAMENTO!$AF$7)/$H52*OFFSET(ORÇAMENTO!$X$15,ROW(AQ52)-ROW(AQ$15),0),
              ROUND(ROUND(OFFSET($P52,0,AQ$13),15-13*ORÇAMENTO!$AF$7)*OFFSET(ORÇAMENTO!$W$15,ROW(AQ52)-ROW(AQ$15),0),15-13*ORÇAMENTO!$AF$11)),
         0)</f>
        <v>0</v>
      </c>
      <c r="AR52" s="453">
        <f ca="1">IF(AND($D52="Serviço",AR$12&lt;&gt;0,$H52&gt;0,OR(AUTOEVENTO&lt;&gt;"manual",$M52&lt;&gt;$A$15)),
        IF(Import.TipoArredondamento&lt;&gt;"TransfereGOV",
              ROUND(OFFSET($P52,0,AR$13),15-13*ORÇAMENTO!$AF$7)/$H52*OFFSET(ORÇAMENTO!$X$15,ROW(AR52)-ROW(AR$15),0),
              ROUND(ROUND(OFFSET($P52,0,AR$13),15-13*ORÇAMENTO!$AF$7)*OFFSET(ORÇAMENTO!$W$15,ROW(AR52)-ROW(AR$15),0),15-13*ORÇAMENTO!$AF$11)),
         0)</f>
        <v>0</v>
      </c>
      <c r="AS52" s="453">
        <f ca="1">IF(AND($D52="Serviço",AS$12&lt;&gt;0,$H52&gt;0,OR(AUTOEVENTO&lt;&gt;"manual",$M52&lt;&gt;$A$15)),
        IF(Import.TipoArredondamento&lt;&gt;"TransfereGOV",
              ROUND(OFFSET($P52,0,AS$13),15-13*ORÇAMENTO!$AF$7)/$H52*OFFSET(ORÇAMENTO!$X$15,ROW(AS52)-ROW(AS$15),0),
              ROUND(ROUND(OFFSET($P52,0,AS$13),15-13*ORÇAMENTO!$AF$7)*OFFSET(ORÇAMENTO!$W$15,ROW(AS52)-ROW(AS$15),0),15-13*ORÇAMENTO!$AF$11)),
         0)</f>
        <v>0</v>
      </c>
      <c r="AT52" s="453">
        <f ca="1">IF(AND($D52="Serviço",AT$12&lt;&gt;0,$H52&gt;0,OR(AUTOEVENTO&lt;&gt;"manual",$M52&lt;&gt;$A$15)),
        IF(Import.TipoArredondamento&lt;&gt;"TransfereGOV",
              ROUND(OFFSET($P52,0,AT$13),15-13*ORÇAMENTO!$AF$7)/$H52*OFFSET(ORÇAMENTO!$X$15,ROW(AT52)-ROW(AT$15),0),
              ROUND(ROUND(OFFSET($P52,0,AT$13),15-13*ORÇAMENTO!$AF$7)*OFFSET(ORÇAMENTO!$W$15,ROW(AT52)-ROW(AT$15),0),15-13*ORÇAMENTO!$AF$11)),
         0)</f>
        <v>0</v>
      </c>
      <c r="AU52" s="453">
        <f ca="1">IF(AND($D52="Serviço",AU$12&lt;&gt;0,$H52&gt;0,OR(AUTOEVENTO&lt;&gt;"manual",$M52&lt;&gt;$A$15)),
        IF(Import.TipoArredondamento&lt;&gt;"TransfereGOV",
              ROUND(OFFSET($P52,0,AU$13),15-13*ORÇAMENTO!$AF$7)/$H52*OFFSET(ORÇAMENTO!$X$15,ROW(AU52)-ROW(AU$15),0),
              ROUND(ROUND(OFFSET($P52,0,AU$13),15-13*ORÇAMENTO!$AF$7)*OFFSET(ORÇAMENTO!$W$15,ROW(AU52)-ROW(AU$15),0),15-13*ORÇAMENTO!$AF$11)),
         0)</f>
        <v>0</v>
      </c>
      <c r="AV52" s="453">
        <f ca="1">IF(AND($D52="Serviço",AV$12&lt;&gt;0,$H52&gt;0,OR(AUTOEVENTO&lt;&gt;"manual",$M52&lt;&gt;$A$15)),
        IF(Import.TipoArredondamento&lt;&gt;"TransfereGOV",
              ROUND(OFFSET($P52,0,AV$13),15-13*ORÇAMENTO!$AF$7)/$H52*OFFSET(ORÇAMENTO!$X$15,ROW(AV52)-ROW(AV$15),0),
              ROUND(ROUND(OFFSET($P52,0,AV$13),15-13*ORÇAMENTO!$AF$7)*OFFSET(ORÇAMENTO!$W$15,ROW(AV52)-ROW(AV$15),0),15-13*ORÇAMENTO!$AF$11)),
         0)</f>
        <v>0</v>
      </c>
      <c r="AW52" s="453">
        <f ca="1">IF(AND($D52="Serviço",AW$12&lt;&gt;0,$H52&gt;0,OR(AUTOEVENTO&lt;&gt;"manual",$M52&lt;&gt;$A$15)),
        IF(Import.TipoArredondamento&lt;&gt;"TransfereGOV",
              ROUND(OFFSET($P52,0,AW$13),15-13*ORÇAMENTO!$AF$7)/$H52*OFFSET(ORÇAMENTO!$X$15,ROW(AW52)-ROW(AW$15),0),
              ROUND(ROUND(OFFSET($P52,0,AW$13),15-13*ORÇAMENTO!$AF$7)*OFFSET(ORÇAMENTO!$W$15,ROW(AW52)-ROW(AW$15),0),15-13*ORÇAMENTO!$AF$11)),
         0)</f>
        <v>0</v>
      </c>
      <c r="AX52" s="453">
        <f ca="1">IF(AND($D52="Serviço",AX$12&lt;&gt;0,$H52&gt;0,OR(AUTOEVENTO&lt;&gt;"manual",$M52&lt;&gt;$A$15)),
        IF(Import.TipoArredondamento&lt;&gt;"TransfereGOV",
              ROUND(OFFSET($P52,0,AX$13),15-13*ORÇAMENTO!$AF$7)/$H52*OFFSET(ORÇAMENTO!$X$15,ROW(AX52)-ROW(AX$15),0),
              ROUND(ROUND(OFFSET($P52,0,AX$13),15-13*ORÇAMENTO!$AF$7)*OFFSET(ORÇAMENTO!$W$15,ROW(AX52)-ROW(AX$15),0),15-13*ORÇAMENTO!$AF$11)),
         0)</f>
        <v>0</v>
      </c>
      <c r="AY52" s="453">
        <f ca="1">IF(AND($D52="Serviço",AY$12&lt;&gt;0,$H52&gt;0,OR(AUTOEVENTO&lt;&gt;"manual",$M52&lt;&gt;$A$15)),
        IF(Import.TipoArredondamento&lt;&gt;"TransfereGOV",
              ROUND(OFFSET($P52,0,AY$13),15-13*ORÇAMENTO!$AF$7)/$H52*OFFSET(ORÇAMENTO!$X$15,ROW(AY52)-ROW(AY$15),0),
              ROUND(ROUND(OFFSET($P52,0,AY$13),15-13*ORÇAMENTO!$AF$7)*OFFSET(ORÇAMENTO!$W$15,ROW(AY52)-ROW(AY$15),0),15-13*ORÇAMENTO!$AF$11)),
         0)</f>
        <v>0</v>
      </c>
      <c r="AZ52" s="453">
        <f ca="1">IF(AND($D52="Serviço",AZ$12&lt;&gt;0,$H52&gt;0,OR(AUTOEVENTO&lt;&gt;"manual",$M52&lt;&gt;$A$15)),
        IF(Import.TipoArredondamento&lt;&gt;"TransfereGOV",
              ROUND(OFFSET($P52,0,AZ$13),15-13*ORÇAMENTO!$AF$7)/$H52*OFFSET(ORÇAMENTO!$X$15,ROW(AZ52)-ROW(AZ$15),0),
              ROUND(ROUND(OFFSET($P52,0,AZ$13),15-13*ORÇAMENTO!$AF$7)*OFFSET(ORÇAMENTO!$W$15,ROW(AZ52)-ROW(AZ$15),0),15-13*ORÇAMENTO!$AF$11)),
         0)</f>
        <v>0</v>
      </c>
      <c r="BA52" s="453">
        <f ca="1">IF(AND($D52="Serviço",BA$12&lt;&gt;0,$H52&gt;0,OR(AUTOEVENTO&lt;&gt;"manual",$M52&lt;&gt;$A$15)),
        IF(Import.TipoArredondamento&lt;&gt;"TransfereGOV",
              ROUND(OFFSET($P52,0,BA$13),15-13*ORÇAMENTO!$AF$7)/$H52*OFFSET(ORÇAMENTO!$X$15,ROW(BA52)-ROW(BA$15),0),
              ROUND(ROUND(OFFSET($P52,0,BA$13),15-13*ORÇAMENTO!$AF$7)*OFFSET(ORÇAMENTO!$W$15,ROW(BA52)-ROW(BA$15),0),15-13*ORÇAMENTO!$AF$11)),
         0)</f>
        <v>0</v>
      </c>
      <c r="BC52" s="171">
        <f ca="1">IF(OR($D52&lt;&gt;"Serviço",AND(AUTOEVENTO="Manual",$M52=$A$15)),0,
         IF(OFFSET(CRONOPLE!$F$15,$M52-$A$15,BC$13)=0,10^12,OFFSET(CRONOPLE!$F$15,$M52-$A$15,BC$13)))</f>
        <v>1000000000000</v>
      </c>
      <c r="BD52" s="171">
        <f ca="1">IF(OR($D52&lt;&gt;"Serviço",AND(AUTOEVENTO="Manual",$M52=$A$15)),0,
         IF(OFFSET(CRONOPLE!$F$15,$M52-$A$15,BD$13)=0,10^12,OFFSET(CRONOPLE!$F$15,$M52-$A$15,BD$13)))</f>
        <v>1000000000000</v>
      </c>
      <c r="BE52" s="171">
        <f ca="1">IF(OR($D52&lt;&gt;"Serviço",AND(AUTOEVENTO="Manual",$M52=$A$15)),0,
         IF(OFFSET(CRONOPLE!$F$15,$M52-$A$15,BE$13)=0,10^12,OFFSET(CRONOPLE!$F$15,$M52-$A$15,BE$13)))</f>
        <v>3</v>
      </c>
      <c r="BF52" s="171">
        <f ca="1">IF(OR($D52&lt;&gt;"Serviço",AND(AUTOEVENTO="Manual",$M52=$A$15)),0,
         IF(OFFSET(CRONOPLE!$F$15,$M52-$A$15,BF$13)=0,10^12,OFFSET(CRONOPLE!$F$15,$M52-$A$15,BF$13)))</f>
        <v>1000000000000</v>
      </c>
      <c r="BG52" s="171">
        <f ca="1">IF(OR($D52&lt;&gt;"Serviço",AND(AUTOEVENTO="Manual",$M52=$A$15)),0,
         IF(OFFSET(CRONOPLE!$F$15,$M52-$A$15,BG$13)=0,10^12,OFFSET(CRONOPLE!$F$15,$M52-$A$15,BG$13)))</f>
        <v>1000000000000</v>
      </c>
      <c r="BH52" s="171">
        <f ca="1">IF(OR($D52&lt;&gt;"Serviço",AND(AUTOEVENTO="Manual",$M52=$A$15)),0,
         IF(OFFSET(CRONOPLE!$F$15,$M52-$A$15,BH$13)=0,10^12,OFFSET(CRONOPLE!$F$15,$M52-$A$15,BH$13)))</f>
        <v>1000000000000</v>
      </c>
      <c r="BI52" s="171">
        <f ca="1">IF(OR($D52&lt;&gt;"Serviço",AND(AUTOEVENTO="Manual",$M52=$A$15)),0,
         IF(OFFSET(CRONOPLE!$F$15,$M52-$A$15,BI$13)=0,10^12,OFFSET(CRONOPLE!$F$15,$M52-$A$15,BI$13)))</f>
        <v>1000000000000</v>
      </c>
      <c r="BJ52" s="171">
        <f ca="1">IF(OR($D52&lt;&gt;"Serviço",AND(AUTOEVENTO="Manual",$M52=$A$15)),0,
         IF(OFFSET(CRONOPLE!$F$15,$M52-$A$15,BJ$13)=0,10^12,OFFSET(CRONOPLE!$F$15,$M52-$A$15,BJ$13)))</f>
        <v>1000000000000</v>
      </c>
      <c r="BK52" s="171">
        <f ca="1">IF(OR($D52&lt;&gt;"Serviço",AND(AUTOEVENTO="Manual",$M52=$A$15)),0,
         IF(OFFSET(CRONOPLE!$F$15,$M52-$A$15,BK$13)=0,10^12,OFFSET(CRONOPLE!$F$15,$M52-$A$15,BK$13)))</f>
        <v>1000000000000</v>
      </c>
      <c r="BL52" s="171">
        <f ca="1">IF(OR($D52&lt;&gt;"Serviço",AND(AUTOEVENTO="Manual",$M52=$A$15)),0,
         IF(OFFSET(CRONOPLE!$F$15,$M52-$A$15,BL$13)=0,10^12,OFFSET(CRONOPLE!$F$15,$M52-$A$15,BL$13)))</f>
        <v>1000000000000</v>
      </c>
      <c r="BM52" s="171">
        <f ca="1">IF(OR($D52&lt;&gt;"Serviço",AND(AUTOEVENTO="Manual",$M52=$A$15)),0,
         IF(OFFSET(CRONOPLE!$F$15,$M52-$A$15,BM$13)=0,10^12,OFFSET(CRONOPLE!$F$15,$M52-$A$15,BM$13)))</f>
        <v>1000000000000</v>
      </c>
      <c r="BN52" s="171">
        <f ca="1">IF(OR($D52&lt;&gt;"Serviço",AND(AUTOEVENTO="Manual",$M52=$A$15)),0,
         IF(OFFSET(CRONOPLE!$F$15,$M52-$A$15,BN$13)=0,10^12,OFFSET(CRONOPLE!$F$15,$M52-$A$15,BN$13)))</f>
        <v>1000000000000</v>
      </c>
      <c r="BO52" s="171">
        <f ca="1">IF(OR($D52&lt;&gt;"Serviço",AND(AUTOEVENTO="Manual",$M52=$A$15)),0,
         IF(OFFSET(CRONOPLE!$F$15,$M52-$A$15,BO$13)=0,10^12,OFFSET(CRONOPLE!$F$15,$M52-$A$15,BO$13)))</f>
        <v>1000000000000</v>
      </c>
      <c r="BP52" s="171">
        <f ca="1">IF(OR($D52&lt;&gt;"Serviço",AND(AUTOEVENTO="Manual",$M52=$A$15)),0,
         IF(OFFSET(CRONOPLE!$F$15,$M52-$A$15,BP$13)=0,10^12,OFFSET(CRONOPLE!$F$15,$M52-$A$15,BP$13)))</f>
        <v>1000000000000</v>
      </c>
      <c r="BQ52" s="171">
        <f ca="1">IF(OR($D52&lt;&gt;"Serviço",AND(AUTOEVENTO="Manual",$M52=$A$15)),0,
         IF(OFFSET(CRONOPLE!$F$15,$M52-$A$15,BQ$13)=0,10^12,OFFSET(CRONOPLE!$F$15,$M52-$A$15,BQ$13)))</f>
        <v>1000000000000</v>
      </c>
      <c r="BR52" s="171">
        <f ca="1">IF(OR($D52&lt;&gt;"Serviço",AND(AUTOEVENTO="Manual",$M52=$A$15)),0,
         IF(OFFSET(CRONOPLE!$F$15,$M52-$A$15,BR$13)=0,10^12,OFFSET(CRONOPLE!$F$15,$M52-$A$15,BR$13)))</f>
        <v>1000000000000</v>
      </c>
      <c r="BS52" s="171">
        <f ca="1">IF(OR($D52&lt;&gt;"Serviço",AND(AUTOEVENTO="Manual",$M52=$A$15)),0,
         IF(OFFSET(CRONOPLE!$F$15,$M52-$A$15,BS$13)=0,10^12,OFFSET(CRONOPLE!$F$15,$M52-$A$15,BS$13)))</f>
        <v>1000000000000</v>
      </c>
      <c r="BT52" s="171">
        <f ca="1">IF(OR($D52&lt;&gt;"Serviço",AND(AUTOEVENTO="Manual",$M52=$A$15)),0,
         IF(OFFSET(CRONOPLE!$F$15,$M52-$A$15,BT$13)=0,10^12,OFFSET(CRONOPLE!$F$15,$M52-$A$15,BT$13)))</f>
        <v>1000000000000</v>
      </c>
      <c r="BV52" s="172">
        <f ca="1">IF(OR($D52&lt;&gt;"Serviço",AND(AUTOEVENTO="Manual",$M52=$A$15),$M52&gt;(ROW(PLE.lastrow)-ROW(PLE.firstrow))),0,
           IF(OFFSET(PLE!$G$15,$M52-$A$15,BV$13)="",10^12,OFFSET(PLE!$G$15,$M52-$A$15,BV$13)))</f>
        <v>1000000000000</v>
      </c>
      <c r="BW52" s="172">
        <f ca="1">IF(OR($D52&lt;&gt;"Serviço",AND(AUTOEVENTO="Manual",$M52=$A$15),$M52&gt;(ROW(PLE.lastrow)-ROW(PLE.firstrow))),0,
           IF(OFFSET(PLE!$G$15,$M52-$A$15,BW$13)="",10^12,OFFSET(PLE!$G$15,$M52-$A$15,BW$13)))</f>
        <v>1000000000000</v>
      </c>
      <c r="BX52" s="172">
        <f ca="1">IF(OR($D52&lt;&gt;"Serviço",AND(AUTOEVENTO="Manual",$M52=$A$15),$M52&gt;(ROW(PLE.lastrow)-ROW(PLE.firstrow))),0,
           IF(OFFSET(PLE!$G$15,$M52-$A$15,BX$13)="",10^12,OFFSET(PLE!$G$15,$M52-$A$15,BX$13)))</f>
        <v>1000000000000</v>
      </c>
      <c r="BY52" s="172">
        <f ca="1">IF(OR($D52&lt;&gt;"Serviço",AND(AUTOEVENTO="Manual",$M52=$A$15),$M52&gt;(ROW(PLE.lastrow)-ROW(PLE.firstrow))),0,
           IF(OFFSET(PLE!$G$15,$M52-$A$15,BY$13)="",10^12,OFFSET(PLE!$G$15,$M52-$A$15,BY$13)))</f>
        <v>1000000000000</v>
      </c>
      <c r="BZ52" s="172">
        <f ca="1">IF(OR($D52&lt;&gt;"Serviço",AND(AUTOEVENTO="Manual",$M52=$A$15),$M52&gt;(ROW(PLE.lastrow)-ROW(PLE.firstrow))),0,
           IF(OFFSET(PLE!$G$15,$M52-$A$15,BZ$13)="",10^12,OFFSET(PLE!$G$15,$M52-$A$15,BZ$13)))</f>
        <v>1000000000000</v>
      </c>
      <c r="CA52" s="172">
        <f ca="1">IF(OR($D52&lt;&gt;"Serviço",AND(AUTOEVENTO="Manual",$M52=$A$15),$M52&gt;(ROW(PLE.lastrow)-ROW(PLE.firstrow))),0,
           IF(OFFSET(PLE!$G$15,$M52-$A$15,CA$13)="",10^12,OFFSET(PLE!$G$15,$M52-$A$15,CA$13)))</f>
        <v>1000000000000</v>
      </c>
      <c r="CB52" s="172">
        <f ca="1">IF(OR($D52&lt;&gt;"Serviço",AND(AUTOEVENTO="Manual",$M52=$A$15),$M52&gt;(ROW(PLE.lastrow)-ROW(PLE.firstrow))),0,
           IF(OFFSET(PLE!$G$15,$M52-$A$15,CB$13)="",10^12,OFFSET(PLE!$G$15,$M52-$A$15,CB$13)))</f>
        <v>1000000000000</v>
      </c>
      <c r="CC52" s="172">
        <f ca="1">IF(OR($D52&lt;&gt;"Serviço",AND(AUTOEVENTO="Manual",$M52=$A$15),$M52&gt;(ROW(PLE.lastrow)-ROW(PLE.firstrow))),0,
           IF(OFFSET(PLE!$G$15,$M52-$A$15,CC$13)="",10^12,OFFSET(PLE!$G$15,$M52-$A$15,CC$13)))</f>
        <v>1000000000000</v>
      </c>
      <c r="CD52" s="172">
        <f ca="1">IF(OR($D52&lt;&gt;"Serviço",AND(AUTOEVENTO="Manual",$M52=$A$15),$M52&gt;(ROW(PLE.lastrow)-ROW(PLE.firstrow))),0,
           IF(OFFSET(PLE!$G$15,$M52-$A$15,CD$13)="",10^12,OFFSET(PLE!$G$15,$M52-$A$15,CD$13)))</f>
        <v>1000000000000</v>
      </c>
      <c r="CE52" s="172">
        <f ca="1">IF(OR($D52&lt;&gt;"Serviço",AND(AUTOEVENTO="Manual",$M52=$A$15),$M52&gt;(ROW(PLE.lastrow)-ROW(PLE.firstrow))),0,
           IF(OFFSET(PLE!$G$15,$M52-$A$15,CE$13)="",10^12,OFFSET(PLE!$G$15,$M52-$A$15,CE$13)))</f>
        <v>1000000000000</v>
      </c>
      <c r="CF52" s="172">
        <f ca="1">IF(OR($D52&lt;&gt;"Serviço",AND(AUTOEVENTO="Manual",$M52=$A$15),$M52&gt;(ROW(PLE.lastrow)-ROW(PLE.firstrow))),0,
           IF(OFFSET(PLE!$G$15,$M52-$A$15,CF$13)="",10^12,OFFSET(PLE!$G$15,$M52-$A$15,CF$13)))</f>
        <v>1000000000000</v>
      </c>
      <c r="CG52" s="172">
        <f ca="1">IF(OR($D52&lt;&gt;"Serviço",AND(AUTOEVENTO="Manual",$M52=$A$15),$M52&gt;(ROW(PLE.lastrow)-ROW(PLE.firstrow))),0,
           IF(OFFSET(PLE!$G$15,$M52-$A$15,CG$13)="",10^12,OFFSET(PLE!$G$15,$M52-$A$15,CG$13)))</f>
        <v>1000000000000</v>
      </c>
      <c r="CH52" s="172">
        <f ca="1">IF(OR($D52&lt;&gt;"Serviço",AND(AUTOEVENTO="Manual",$M52=$A$15),$M52&gt;(ROW(PLE.lastrow)-ROW(PLE.firstrow))),0,
           IF(OFFSET(PLE!$G$15,$M52-$A$15,CH$13)="",10^12,OFFSET(PLE!$G$15,$M52-$A$15,CH$13)))</f>
        <v>1000000000000</v>
      </c>
      <c r="CI52" s="172">
        <f ca="1">IF(OR($D52&lt;&gt;"Serviço",AND(AUTOEVENTO="Manual",$M52=$A$15),$M52&gt;(ROW(PLE.lastrow)-ROW(PLE.firstrow))),0,
           IF(OFFSET(PLE!$G$15,$M52-$A$15,CI$13)="",10^12,OFFSET(PLE!$G$15,$M52-$A$15,CI$13)))</f>
        <v>1000000000000</v>
      </c>
      <c r="CJ52" s="172">
        <f ca="1">IF(OR($D52&lt;&gt;"Serviço",AND(AUTOEVENTO="Manual",$M52=$A$15),$M52&gt;(ROW(PLE.lastrow)-ROW(PLE.firstrow))),0,
           IF(OFFSET(PLE!$G$15,$M52-$A$15,CJ$13)="",10^12,OFFSET(PLE!$G$15,$M52-$A$15,CJ$13)))</f>
        <v>1000000000000</v>
      </c>
      <c r="CK52" s="172">
        <f ca="1">IF(OR($D52&lt;&gt;"Serviço",AND(AUTOEVENTO="Manual",$M52=$A$15),$M52&gt;(ROW(PLE.lastrow)-ROW(PLE.firstrow))),0,
           IF(OFFSET(PLE!$G$15,$M52-$A$15,CK$13)="",10^12,OFFSET(PLE!$G$15,$M52-$A$15,CK$13)))</f>
        <v>1000000000000</v>
      </c>
      <c r="CL52" s="172">
        <f ca="1">IF(OR($D52&lt;&gt;"Serviço",AND(AUTOEVENTO="Manual",$M52=$A$15),$M52&gt;(ROW(PLE.lastrow)-ROW(PLE.firstrow))),0,
           IF(OFFSET(PLE!$G$15,$M52-$A$15,CL$13)="",10^12,OFFSET(PLE!$G$15,$M52-$A$15,CL$13)))</f>
        <v>1000000000000</v>
      </c>
      <c r="CM52" s="172">
        <f ca="1">IF(OR($D52&lt;&gt;"Serviço",AND(AUTOEVENTO="Manual",$M52=$A$15),$M52&gt;(ROW(PLE.lastrow)-ROW(PLE.firstrow))),0,
           IF(OFFSET(PLE!$G$15,$M52-$A$15,CM$13)="",10^12,OFFSET(PLE!$G$15,$M52-$A$15,CM$13)))</f>
        <v>1000000000000</v>
      </c>
    </row>
    <row r="53" spans="1:91" s="673" customFormat="1" ht="38.25" x14ac:dyDescent="0.2">
      <c r="A53" s="669">
        <f t="shared" ca="1" si="10"/>
        <v>3</v>
      </c>
      <c r="B53" s="669" t="str">
        <f ca="1">OFFSET(ORÇAMENTO!C$15,ROW(B53)-ROW(B$15),0)</f>
        <v>S</v>
      </c>
      <c r="C53" s="669" t="str">
        <f ca="1">OFFSET(ORÇAMENTO!L$15,ROW(C53)-ROW(C$15),0)</f>
        <v>F</v>
      </c>
      <c r="D53" s="116" t="str">
        <f ca="1">OFFSET(ORÇAMENTO!N$15,ROW(D53)-ROW(D$15),0)</f>
        <v>Serviço</v>
      </c>
      <c r="E53" s="117" t="str">
        <f ca="1">OFFSET(ORÇAMENTO!O$15,ROW(E53)-ROW(E$15),0)</f>
        <v>1.3.16.</v>
      </c>
      <c r="F53" s="163" t="str">
        <f ca="1">OFFSET(ORÇAMENTO!R$15,ROW(F53)-ROW(F$15),0)</f>
        <v>CONCRETAGEM DE BLOCO DE COROAMENTO OU VIGA BALDRAME, FCK 30 MPA, COM USO DE BOMBA - LANÇAMENTO, ADENSAMENTO E ACABAMENTO. AF_01/2024</v>
      </c>
      <c r="G53" s="164" t="str">
        <f ca="1">IF($D53&lt;&gt;"Serviço","",OFFSET(ORÇAMENTO!S$15,ROW(G53)-ROW(G$15),0))</f>
        <v>M3</v>
      </c>
      <c r="H53" s="122">
        <f ca="1">IF($D53&lt;&gt;"Serviço",0,IF(ACOMPANHAMENTO="BM",ROUND(OFFSET(ORÇAMENTO!AJ$15,ROW(H53)-ROW(H$15),0),15-13*ORÇAMENTO!$AF$7),SUMPRODUCT(($Q$1:$AI$1=1)*ROUND($Q53:$AI53,15-13*ORÇAMENTO!$AF$7))))</f>
        <v>3.48</v>
      </c>
      <c r="I53" s="468" t="s">
        <v>1123</v>
      </c>
      <c r="J53" s="665" t="e">
        <f ca="1">IF(OR(B53&lt;&gt;"S",CÁLCULO.FrentesPreenchidas=0),"",IF(AND(ACOMPANHAMENTO="PLE",AUTOEVENTO="Manual",OR(H53&gt;0,ORÇAMENTO!AC53="QUANT."),OR(K53="",M53=0,N53="")),"►",IF(AND(ACOMPANHAMENTO="PLE",ORÇAMENTO!AC53="QUANT."),"►►",IF(AND(COUNTIF($P$11:$AI$11,"▼")=0,H53&gt;0,I53=""),"◄",""))))</f>
        <v>#NAME?</v>
      </c>
      <c r="K53" s="666" t="s">
        <v>1274</v>
      </c>
      <c r="L53" s="165" t="s">
        <v>765</v>
      </c>
      <c r="M53" s="166">
        <f ca="1">IF($D53&lt;&gt;"Serviço","",
          IF(AUTOEVENTO="manual",$A53,
                IF(ISERROR(MATCH($A53,$A$15:OFFSET($A53,-1,0),0)),MAX($M$15:OFFSET(M53,-1,0))+1,
                      INDEX($M$15:OFFSET(M53,-1,0),MATCH($A53,$A$15:OFFSET($A53,-1,0),0)))))</f>
        <v>3</v>
      </c>
      <c r="N53" s="167" t="str">
        <f ca="1">IF($D53&lt;&gt;"Serviço","",
         IF(AUTOEVENTO="Manual",
                IF($A53=0,"&lt;-- defina o número do agrupador",
                       OFFSET(EVENTOS!$D$15,$A53-$A$15,0)),
                OFFSET($F$15,$A53,0)))</f>
        <v>Quadra Poliesportiva</v>
      </c>
      <c r="O53" s="168"/>
      <c r="Q53" s="168"/>
      <c r="R53" s="169"/>
      <c r="S53" s="168">
        <v>3.48</v>
      </c>
      <c r="T53" s="169"/>
      <c r="U53" s="169"/>
      <c r="V53" s="169"/>
      <c r="W53" s="169"/>
      <c r="X53" s="169"/>
      <c r="Y53" s="169"/>
      <c r="Z53" s="170"/>
      <c r="AA53" s="168"/>
      <c r="AB53" s="169"/>
      <c r="AC53" s="169"/>
      <c r="AD53" s="169"/>
      <c r="AE53" s="169"/>
      <c r="AF53" s="169"/>
      <c r="AG53" s="169"/>
      <c r="AH53" s="170"/>
      <c r="AJ53" s="453">
        <f ca="1">IF(AND($D53="Serviço",AJ$12&lt;&gt;0,$H53&gt;0,OR(AUTOEVENTO&lt;&gt;"manual",$M53&lt;&gt;$A$15)),
        IF(Import.TipoArredondamento&lt;&gt;"TransfereGOV",
              ROUND(OFFSET($P53,0,AJ$13),15-13*ORÇAMENTO!$AF$7)/$H53*OFFSET(ORÇAMENTO!$X$15,ROW(AJ53)-ROW(AJ$15),0),
              ROUND(ROUND(OFFSET($P53,0,AJ$13),15-13*ORÇAMENTO!$AF$7)*OFFSET(ORÇAMENTO!$W$15,ROW(AJ53)-ROW(AJ$15),0),15-13*ORÇAMENTO!$AF$11)),
         0)</f>
        <v>0</v>
      </c>
      <c r="AK53" s="453">
        <f ca="1">IF(AND($D53="Serviço",AK$12&lt;&gt;0,$H53&gt;0,OR(AUTOEVENTO&lt;&gt;"manual",$M53&lt;&gt;$A$15)),
        IF(Import.TipoArredondamento&lt;&gt;"TransfereGOV",
              ROUND(OFFSET($P53,0,AK$13),15-13*ORÇAMENTO!$AF$7)/$H53*OFFSET(ORÇAMENTO!$X$15,ROW(AK53)-ROW(AK$15),0),
              ROUND(ROUND(OFFSET($P53,0,AK$13),15-13*ORÇAMENTO!$AF$7)*OFFSET(ORÇAMENTO!$W$15,ROW(AK53)-ROW(AK$15),0),15-13*ORÇAMENTO!$AF$11)),
         0)</f>
        <v>0</v>
      </c>
      <c r="AL53" s="453">
        <f ca="1">IF(AND($D53="Serviço",AL$12&lt;&gt;0,$H53&gt;0,OR(AUTOEVENTO&lt;&gt;"manual",$M53&lt;&gt;$A$15)),
        IF(Import.TipoArredondamento&lt;&gt;"TransfereGOV",
              ROUND(OFFSET($P53,0,AL$13),15-13*ORÇAMENTO!$AF$7)/$H53*OFFSET(ORÇAMENTO!$X$15,ROW(AL53)-ROW(AL$15),0),
              ROUND(ROUND(OFFSET($P53,0,AL$13),15-13*ORÇAMENTO!$AF$7)*OFFSET(ORÇAMENTO!$W$15,ROW(AL53)-ROW(AL$15),0),15-13*ORÇAMENTO!$AF$11)),
         0)</f>
        <v>2739.18</v>
      </c>
      <c r="AM53" s="453">
        <f ca="1">IF(AND($D53="Serviço",AM$12&lt;&gt;0,$H53&gt;0,OR(AUTOEVENTO&lt;&gt;"manual",$M53&lt;&gt;$A$15)),
        IF(Import.TipoArredondamento&lt;&gt;"TransfereGOV",
              ROUND(OFFSET($P53,0,AM$13),15-13*ORÇAMENTO!$AF$7)/$H53*OFFSET(ORÇAMENTO!$X$15,ROW(AM53)-ROW(AM$15),0),
              ROUND(ROUND(OFFSET($P53,0,AM$13),15-13*ORÇAMENTO!$AF$7)*OFFSET(ORÇAMENTO!$W$15,ROW(AM53)-ROW(AM$15),0),15-13*ORÇAMENTO!$AF$11)),
         0)</f>
        <v>0</v>
      </c>
      <c r="AN53" s="453">
        <f ca="1">IF(AND($D53="Serviço",AN$12&lt;&gt;0,$H53&gt;0,OR(AUTOEVENTO&lt;&gt;"manual",$M53&lt;&gt;$A$15)),
        IF(Import.TipoArredondamento&lt;&gt;"TransfereGOV",
              ROUND(OFFSET($P53,0,AN$13),15-13*ORÇAMENTO!$AF$7)/$H53*OFFSET(ORÇAMENTO!$X$15,ROW(AN53)-ROW(AN$15),0),
              ROUND(ROUND(OFFSET($P53,0,AN$13),15-13*ORÇAMENTO!$AF$7)*OFFSET(ORÇAMENTO!$W$15,ROW(AN53)-ROW(AN$15),0),15-13*ORÇAMENTO!$AF$11)),
         0)</f>
        <v>0</v>
      </c>
      <c r="AO53" s="453">
        <f ca="1">IF(AND($D53="Serviço",AO$12&lt;&gt;0,$H53&gt;0,OR(AUTOEVENTO&lt;&gt;"manual",$M53&lt;&gt;$A$15)),
        IF(Import.TipoArredondamento&lt;&gt;"TransfereGOV",
              ROUND(OFFSET($P53,0,AO$13),15-13*ORÇAMENTO!$AF$7)/$H53*OFFSET(ORÇAMENTO!$X$15,ROW(AO53)-ROW(AO$15),0),
              ROUND(ROUND(OFFSET($P53,0,AO$13),15-13*ORÇAMENTO!$AF$7)*OFFSET(ORÇAMENTO!$W$15,ROW(AO53)-ROW(AO$15),0),15-13*ORÇAMENTO!$AF$11)),
         0)</f>
        <v>0</v>
      </c>
      <c r="AP53" s="453">
        <f ca="1">IF(AND($D53="Serviço",AP$12&lt;&gt;0,$H53&gt;0,OR(AUTOEVENTO&lt;&gt;"manual",$M53&lt;&gt;$A$15)),
        IF(Import.TipoArredondamento&lt;&gt;"TransfereGOV",
              ROUND(OFFSET($P53,0,AP$13),15-13*ORÇAMENTO!$AF$7)/$H53*OFFSET(ORÇAMENTO!$X$15,ROW(AP53)-ROW(AP$15),0),
              ROUND(ROUND(OFFSET($P53,0,AP$13),15-13*ORÇAMENTO!$AF$7)*OFFSET(ORÇAMENTO!$W$15,ROW(AP53)-ROW(AP$15),0),15-13*ORÇAMENTO!$AF$11)),
         0)</f>
        <v>0</v>
      </c>
      <c r="AQ53" s="453">
        <f ca="1">IF(AND($D53="Serviço",AQ$12&lt;&gt;0,$H53&gt;0,OR(AUTOEVENTO&lt;&gt;"manual",$M53&lt;&gt;$A$15)),
        IF(Import.TipoArredondamento&lt;&gt;"TransfereGOV",
              ROUND(OFFSET($P53,0,AQ$13),15-13*ORÇAMENTO!$AF$7)/$H53*OFFSET(ORÇAMENTO!$X$15,ROW(AQ53)-ROW(AQ$15),0),
              ROUND(ROUND(OFFSET($P53,0,AQ$13),15-13*ORÇAMENTO!$AF$7)*OFFSET(ORÇAMENTO!$W$15,ROW(AQ53)-ROW(AQ$15),0),15-13*ORÇAMENTO!$AF$11)),
         0)</f>
        <v>0</v>
      </c>
      <c r="AR53" s="453">
        <f ca="1">IF(AND($D53="Serviço",AR$12&lt;&gt;0,$H53&gt;0,OR(AUTOEVENTO&lt;&gt;"manual",$M53&lt;&gt;$A$15)),
        IF(Import.TipoArredondamento&lt;&gt;"TransfereGOV",
              ROUND(OFFSET($P53,0,AR$13),15-13*ORÇAMENTO!$AF$7)/$H53*OFFSET(ORÇAMENTO!$X$15,ROW(AR53)-ROW(AR$15),0),
              ROUND(ROUND(OFFSET($P53,0,AR$13),15-13*ORÇAMENTO!$AF$7)*OFFSET(ORÇAMENTO!$W$15,ROW(AR53)-ROW(AR$15),0),15-13*ORÇAMENTO!$AF$11)),
         0)</f>
        <v>0</v>
      </c>
      <c r="AS53" s="453">
        <f ca="1">IF(AND($D53="Serviço",AS$12&lt;&gt;0,$H53&gt;0,OR(AUTOEVENTO&lt;&gt;"manual",$M53&lt;&gt;$A$15)),
        IF(Import.TipoArredondamento&lt;&gt;"TransfereGOV",
              ROUND(OFFSET($P53,0,AS$13),15-13*ORÇAMENTO!$AF$7)/$H53*OFFSET(ORÇAMENTO!$X$15,ROW(AS53)-ROW(AS$15),0),
              ROUND(ROUND(OFFSET($P53,0,AS$13),15-13*ORÇAMENTO!$AF$7)*OFFSET(ORÇAMENTO!$W$15,ROW(AS53)-ROW(AS$15),0),15-13*ORÇAMENTO!$AF$11)),
         0)</f>
        <v>0</v>
      </c>
      <c r="AT53" s="453">
        <f ca="1">IF(AND($D53="Serviço",AT$12&lt;&gt;0,$H53&gt;0,OR(AUTOEVENTO&lt;&gt;"manual",$M53&lt;&gt;$A$15)),
        IF(Import.TipoArredondamento&lt;&gt;"TransfereGOV",
              ROUND(OFFSET($P53,0,AT$13),15-13*ORÇAMENTO!$AF$7)/$H53*OFFSET(ORÇAMENTO!$X$15,ROW(AT53)-ROW(AT$15),0),
              ROUND(ROUND(OFFSET($P53,0,AT$13),15-13*ORÇAMENTO!$AF$7)*OFFSET(ORÇAMENTO!$W$15,ROW(AT53)-ROW(AT$15),0),15-13*ORÇAMENTO!$AF$11)),
         0)</f>
        <v>0</v>
      </c>
      <c r="AU53" s="453">
        <f ca="1">IF(AND($D53="Serviço",AU$12&lt;&gt;0,$H53&gt;0,OR(AUTOEVENTO&lt;&gt;"manual",$M53&lt;&gt;$A$15)),
        IF(Import.TipoArredondamento&lt;&gt;"TransfereGOV",
              ROUND(OFFSET($P53,0,AU$13),15-13*ORÇAMENTO!$AF$7)/$H53*OFFSET(ORÇAMENTO!$X$15,ROW(AU53)-ROW(AU$15),0),
              ROUND(ROUND(OFFSET($P53,0,AU$13),15-13*ORÇAMENTO!$AF$7)*OFFSET(ORÇAMENTO!$W$15,ROW(AU53)-ROW(AU$15),0),15-13*ORÇAMENTO!$AF$11)),
         0)</f>
        <v>0</v>
      </c>
      <c r="AV53" s="453">
        <f ca="1">IF(AND($D53="Serviço",AV$12&lt;&gt;0,$H53&gt;0,OR(AUTOEVENTO&lt;&gt;"manual",$M53&lt;&gt;$A$15)),
        IF(Import.TipoArredondamento&lt;&gt;"TransfereGOV",
              ROUND(OFFSET($P53,0,AV$13),15-13*ORÇAMENTO!$AF$7)/$H53*OFFSET(ORÇAMENTO!$X$15,ROW(AV53)-ROW(AV$15),0),
              ROUND(ROUND(OFFSET($P53,0,AV$13),15-13*ORÇAMENTO!$AF$7)*OFFSET(ORÇAMENTO!$W$15,ROW(AV53)-ROW(AV$15),0),15-13*ORÇAMENTO!$AF$11)),
         0)</f>
        <v>0</v>
      </c>
      <c r="AW53" s="453">
        <f ca="1">IF(AND($D53="Serviço",AW$12&lt;&gt;0,$H53&gt;0,OR(AUTOEVENTO&lt;&gt;"manual",$M53&lt;&gt;$A$15)),
        IF(Import.TipoArredondamento&lt;&gt;"TransfereGOV",
              ROUND(OFFSET($P53,0,AW$13),15-13*ORÇAMENTO!$AF$7)/$H53*OFFSET(ORÇAMENTO!$X$15,ROW(AW53)-ROW(AW$15),0),
              ROUND(ROUND(OFFSET($P53,0,AW$13),15-13*ORÇAMENTO!$AF$7)*OFFSET(ORÇAMENTO!$W$15,ROW(AW53)-ROW(AW$15),0),15-13*ORÇAMENTO!$AF$11)),
         0)</f>
        <v>0</v>
      </c>
      <c r="AX53" s="453">
        <f ca="1">IF(AND($D53="Serviço",AX$12&lt;&gt;0,$H53&gt;0,OR(AUTOEVENTO&lt;&gt;"manual",$M53&lt;&gt;$A$15)),
        IF(Import.TipoArredondamento&lt;&gt;"TransfereGOV",
              ROUND(OFFSET($P53,0,AX$13),15-13*ORÇAMENTO!$AF$7)/$H53*OFFSET(ORÇAMENTO!$X$15,ROW(AX53)-ROW(AX$15),0),
              ROUND(ROUND(OFFSET($P53,0,AX$13),15-13*ORÇAMENTO!$AF$7)*OFFSET(ORÇAMENTO!$W$15,ROW(AX53)-ROW(AX$15),0),15-13*ORÇAMENTO!$AF$11)),
         0)</f>
        <v>0</v>
      </c>
      <c r="AY53" s="453">
        <f ca="1">IF(AND($D53="Serviço",AY$12&lt;&gt;0,$H53&gt;0,OR(AUTOEVENTO&lt;&gt;"manual",$M53&lt;&gt;$A$15)),
        IF(Import.TipoArredondamento&lt;&gt;"TransfereGOV",
              ROUND(OFFSET($P53,0,AY$13),15-13*ORÇAMENTO!$AF$7)/$H53*OFFSET(ORÇAMENTO!$X$15,ROW(AY53)-ROW(AY$15),0),
              ROUND(ROUND(OFFSET($P53,0,AY$13),15-13*ORÇAMENTO!$AF$7)*OFFSET(ORÇAMENTO!$W$15,ROW(AY53)-ROW(AY$15),0),15-13*ORÇAMENTO!$AF$11)),
         0)</f>
        <v>0</v>
      </c>
      <c r="AZ53" s="453">
        <f ca="1">IF(AND($D53="Serviço",AZ$12&lt;&gt;0,$H53&gt;0,OR(AUTOEVENTO&lt;&gt;"manual",$M53&lt;&gt;$A$15)),
        IF(Import.TipoArredondamento&lt;&gt;"TransfereGOV",
              ROUND(OFFSET($P53,0,AZ$13),15-13*ORÇAMENTO!$AF$7)/$H53*OFFSET(ORÇAMENTO!$X$15,ROW(AZ53)-ROW(AZ$15),0),
              ROUND(ROUND(OFFSET($P53,0,AZ$13),15-13*ORÇAMENTO!$AF$7)*OFFSET(ORÇAMENTO!$W$15,ROW(AZ53)-ROW(AZ$15),0),15-13*ORÇAMENTO!$AF$11)),
         0)</f>
        <v>0</v>
      </c>
      <c r="BA53" s="453">
        <f ca="1">IF(AND($D53="Serviço",BA$12&lt;&gt;0,$H53&gt;0,OR(AUTOEVENTO&lt;&gt;"manual",$M53&lt;&gt;$A$15)),
        IF(Import.TipoArredondamento&lt;&gt;"TransfereGOV",
              ROUND(OFFSET($P53,0,BA$13),15-13*ORÇAMENTO!$AF$7)/$H53*OFFSET(ORÇAMENTO!$X$15,ROW(BA53)-ROW(BA$15),0),
              ROUND(ROUND(OFFSET($P53,0,BA$13),15-13*ORÇAMENTO!$AF$7)*OFFSET(ORÇAMENTO!$W$15,ROW(BA53)-ROW(BA$15),0),15-13*ORÇAMENTO!$AF$11)),
         0)</f>
        <v>0</v>
      </c>
      <c r="BC53" s="171">
        <f ca="1">IF(OR($D53&lt;&gt;"Serviço",AND(AUTOEVENTO="Manual",$M53=$A$15)),0,
         IF(OFFSET(CRONOPLE!$F$15,$M53-$A$15,BC$13)=0,10^12,OFFSET(CRONOPLE!$F$15,$M53-$A$15,BC$13)))</f>
        <v>1000000000000</v>
      </c>
      <c r="BD53" s="171">
        <f ca="1">IF(OR($D53&lt;&gt;"Serviço",AND(AUTOEVENTO="Manual",$M53=$A$15)),0,
         IF(OFFSET(CRONOPLE!$F$15,$M53-$A$15,BD$13)=0,10^12,OFFSET(CRONOPLE!$F$15,$M53-$A$15,BD$13)))</f>
        <v>1000000000000</v>
      </c>
      <c r="BE53" s="171">
        <f ca="1">IF(OR($D53&lt;&gt;"Serviço",AND(AUTOEVENTO="Manual",$M53=$A$15)),0,
         IF(OFFSET(CRONOPLE!$F$15,$M53-$A$15,BE$13)=0,10^12,OFFSET(CRONOPLE!$F$15,$M53-$A$15,BE$13)))</f>
        <v>3</v>
      </c>
      <c r="BF53" s="171">
        <f ca="1">IF(OR($D53&lt;&gt;"Serviço",AND(AUTOEVENTO="Manual",$M53=$A$15)),0,
         IF(OFFSET(CRONOPLE!$F$15,$M53-$A$15,BF$13)=0,10^12,OFFSET(CRONOPLE!$F$15,$M53-$A$15,BF$13)))</f>
        <v>1000000000000</v>
      </c>
      <c r="BG53" s="171">
        <f ca="1">IF(OR($D53&lt;&gt;"Serviço",AND(AUTOEVENTO="Manual",$M53=$A$15)),0,
         IF(OFFSET(CRONOPLE!$F$15,$M53-$A$15,BG$13)=0,10^12,OFFSET(CRONOPLE!$F$15,$M53-$A$15,BG$13)))</f>
        <v>1000000000000</v>
      </c>
      <c r="BH53" s="171">
        <f ca="1">IF(OR($D53&lt;&gt;"Serviço",AND(AUTOEVENTO="Manual",$M53=$A$15)),0,
         IF(OFFSET(CRONOPLE!$F$15,$M53-$A$15,BH$13)=0,10^12,OFFSET(CRONOPLE!$F$15,$M53-$A$15,BH$13)))</f>
        <v>1000000000000</v>
      </c>
      <c r="BI53" s="171">
        <f ca="1">IF(OR($D53&lt;&gt;"Serviço",AND(AUTOEVENTO="Manual",$M53=$A$15)),0,
         IF(OFFSET(CRONOPLE!$F$15,$M53-$A$15,BI$13)=0,10^12,OFFSET(CRONOPLE!$F$15,$M53-$A$15,BI$13)))</f>
        <v>1000000000000</v>
      </c>
      <c r="BJ53" s="171">
        <f ca="1">IF(OR($D53&lt;&gt;"Serviço",AND(AUTOEVENTO="Manual",$M53=$A$15)),0,
         IF(OFFSET(CRONOPLE!$F$15,$M53-$A$15,BJ$13)=0,10^12,OFFSET(CRONOPLE!$F$15,$M53-$A$15,BJ$13)))</f>
        <v>1000000000000</v>
      </c>
      <c r="BK53" s="171">
        <f ca="1">IF(OR($D53&lt;&gt;"Serviço",AND(AUTOEVENTO="Manual",$M53=$A$15)),0,
         IF(OFFSET(CRONOPLE!$F$15,$M53-$A$15,BK$13)=0,10^12,OFFSET(CRONOPLE!$F$15,$M53-$A$15,BK$13)))</f>
        <v>1000000000000</v>
      </c>
      <c r="BL53" s="171">
        <f ca="1">IF(OR($D53&lt;&gt;"Serviço",AND(AUTOEVENTO="Manual",$M53=$A$15)),0,
         IF(OFFSET(CRONOPLE!$F$15,$M53-$A$15,BL$13)=0,10^12,OFFSET(CRONOPLE!$F$15,$M53-$A$15,BL$13)))</f>
        <v>1000000000000</v>
      </c>
      <c r="BM53" s="171">
        <f ca="1">IF(OR($D53&lt;&gt;"Serviço",AND(AUTOEVENTO="Manual",$M53=$A$15)),0,
         IF(OFFSET(CRONOPLE!$F$15,$M53-$A$15,BM$13)=0,10^12,OFFSET(CRONOPLE!$F$15,$M53-$A$15,BM$13)))</f>
        <v>1000000000000</v>
      </c>
      <c r="BN53" s="171">
        <f ca="1">IF(OR($D53&lt;&gt;"Serviço",AND(AUTOEVENTO="Manual",$M53=$A$15)),0,
         IF(OFFSET(CRONOPLE!$F$15,$M53-$A$15,BN$13)=0,10^12,OFFSET(CRONOPLE!$F$15,$M53-$A$15,BN$13)))</f>
        <v>1000000000000</v>
      </c>
      <c r="BO53" s="171">
        <f ca="1">IF(OR($D53&lt;&gt;"Serviço",AND(AUTOEVENTO="Manual",$M53=$A$15)),0,
         IF(OFFSET(CRONOPLE!$F$15,$M53-$A$15,BO$13)=0,10^12,OFFSET(CRONOPLE!$F$15,$M53-$A$15,BO$13)))</f>
        <v>1000000000000</v>
      </c>
      <c r="BP53" s="171">
        <f ca="1">IF(OR($D53&lt;&gt;"Serviço",AND(AUTOEVENTO="Manual",$M53=$A$15)),0,
         IF(OFFSET(CRONOPLE!$F$15,$M53-$A$15,BP$13)=0,10^12,OFFSET(CRONOPLE!$F$15,$M53-$A$15,BP$13)))</f>
        <v>1000000000000</v>
      </c>
      <c r="BQ53" s="171">
        <f ca="1">IF(OR($D53&lt;&gt;"Serviço",AND(AUTOEVENTO="Manual",$M53=$A$15)),0,
         IF(OFFSET(CRONOPLE!$F$15,$M53-$A$15,BQ$13)=0,10^12,OFFSET(CRONOPLE!$F$15,$M53-$A$15,BQ$13)))</f>
        <v>1000000000000</v>
      </c>
      <c r="BR53" s="171">
        <f ca="1">IF(OR($D53&lt;&gt;"Serviço",AND(AUTOEVENTO="Manual",$M53=$A$15)),0,
         IF(OFFSET(CRONOPLE!$F$15,$M53-$A$15,BR$13)=0,10^12,OFFSET(CRONOPLE!$F$15,$M53-$A$15,BR$13)))</f>
        <v>1000000000000</v>
      </c>
      <c r="BS53" s="171">
        <f ca="1">IF(OR($D53&lt;&gt;"Serviço",AND(AUTOEVENTO="Manual",$M53=$A$15)),0,
         IF(OFFSET(CRONOPLE!$F$15,$M53-$A$15,BS$13)=0,10^12,OFFSET(CRONOPLE!$F$15,$M53-$A$15,BS$13)))</f>
        <v>1000000000000</v>
      </c>
      <c r="BT53" s="171">
        <f ca="1">IF(OR($D53&lt;&gt;"Serviço",AND(AUTOEVENTO="Manual",$M53=$A$15)),0,
         IF(OFFSET(CRONOPLE!$F$15,$M53-$A$15,BT$13)=0,10^12,OFFSET(CRONOPLE!$F$15,$M53-$A$15,BT$13)))</f>
        <v>1000000000000</v>
      </c>
      <c r="BV53" s="172">
        <f ca="1">IF(OR($D53&lt;&gt;"Serviço",AND(AUTOEVENTO="Manual",$M53=$A$15),$M53&gt;(ROW(PLE.lastrow)-ROW(PLE.firstrow))),0,
           IF(OFFSET(PLE!$G$15,$M53-$A$15,BV$13)="",10^12,OFFSET(PLE!$G$15,$M53-$A$15,BV$13)))</f>
        <v>1000000000000</v>
      </c>
      <c r="BW53" s="172">
        <f ca="1">IF(OR($D53&lt;&gt;"Serviço",AND(AUTOEVENTO="Manual",$M53=$A$15),$M53&gt;(ROW(PLE.lastrow)-ROW(PLE.firstrow))),0,
           IF(OFFSET(PLE!$G$15,$M53-$A$15,BW$13)="",10^12,OFFSET(PLE!$G$15,$M53-$A$15,BW$13)))</f>
        <v>1000000000000</v>
      </c>
      <c r="BX53" s="172">
        <f ca="1">IF(OR($D53&lt;&gt;"Serviço",AND(AUTOEVENTO="Manual",$M53=$A$15),$M53&gt;(ROW(PLE.lastrow)-ROW(PLE.firstrow))),0,
           IF(OFFSET(PLE!$G$15,$M53-$A$15,BX$13)="",10^12,OFFSET(PLE!$G$15,$M53-$A$15,BX$13)))</f>
        <v>1000000000000</v>
      </c>
      <c r="BY53" s="172">
        <f ca="1">IF(OR($D53&lt;&gt;"Serviço",AND(AUTOEVENTO="Manual",$M53=$A$15),$M53&gt;(ROW(PLE.lastrow)-ROW(PLE.firstrow))),0,
           IF(OFFSET(PLE!$G$15,$M53-$A$15,BY$13)="",10^12,OFFSET(PLE!$G$15,$M53-$A$15,BY$13)))</f>
        <v>1000000000000</v>
      </c>
      <c r="BZ53" s="172">
        <f ca="1">IF(OR($D53&lt;&gt;"Serviço",AND(AUTOEVENTO="Manual",$M53=$A$15),$M53&gt;(ROW(PLE.lastrow)-ROW(PLE.firstrow))),0,
           IF(OFFSET(PLE!$G$15,$M53-$A$15,BZ$13)="",10^12,OFFSET(PLE!$G$15,$M53-$A$15,BZ$13)))</f>
        <v>1000000000000</v>
      </c>
      <c r="CA53" s="172">
        <f ca="1">IF(OR($D53&lt;&gt;"Serviço",AND(AUTOEVENTO="Manual",$M53=$A$15),$M53&gt;(ROW(PLE.lastrow)-ROW(PLE.firstrow))),0,
           IF(OFFSET(PLE!$G$15,$M53-$A$15,CA$13)="",10^12,OFFSET(PLE!$G$15,$M53-$A$15,CA$13)))</f>
        <v>1000000000000</v>
      </c>
      <c r="CB53" s="172">
        <f ca="1">IF(OR($D53&lt;&gt;"Serviço",AND(AUTOEVENTO="Manual",$M53=$A$15),$M53&gt;(ROW(PLE.lastrow)-ROW(PLE.firstrow))),0,
           IF(OFFSET(PLE!$G$15,$M53-$A$15,CB$13)="",10^12,OFFSET(PLE!$G$15,$M53-$A$15,CB$13)))</f>
        <v>1000000000000</v>
      </c>
      <c r="CC53" s="172">
        <f ca="1">IF(OR($D53&lt;&gt;"Serviço",AND(AUTOEVENTO="Manual",$M53=$A$15),$M53&gt;(ROW(PLE.lastrow)-ROW(PLE.firstrow))),0,
           IF(OFFSET(PLE!$G$15,$M53-$A$15,CC$13)="",10^12,OFFSET(PLE!$G$15,$M53-$A$15,CC$13)))</f>
        <v>1000000000000</v>
      </c>
      <c r="CD53" s="172">
        <f ca="1">IF(OR($D53&lt;&gt;"Serviço",AND(AUTOEVENTO="Manual",$M53=$A$15),$M53&gt;(ROW(PLE.lastrow)-ROW(PLE.firstrow))),0,
           IF(OFFSET(PLE!$G$15,$M53-$A$15,CD$13)="",10^12,OFFSET(PLE!$G$15,$M53-$A$15,CD$13)))</f>
        <v>1000000000000</v>
      </c>
      <c r="CE53" s="172">
        <f ca="1">IF(OR($D53&lt;&gt;"Serviço",AND(AUTOEVENTO="Manual",$M53=$A$15),$M53&gt;(ROW(PLE.lastrow)-ROW(PLE.firstrow))),0,
           IF(OFFSET(PLE!$G$15,$M53-$A$15,CE$13)="",10^12,OFFSET(PLE!$G$15,$M53-$A$15,CE$13)))</f>
        <v>1000000000000</v>
      </c>
      <c r="CF53" s="172">
        <f ca="1">IF(OR($D53&lt;&gt;"Serviço",AND(AUTOEVENTO="Manual",$M53=$A$15),$M53&gt;(ROW(PLE.lastrow)-ROW(PLE.firstrow))),0,
           IF(OFFSET(PLE!$G$15,$M53-$A$15,CF$13)="",10^12,OFFSET(PLE!$G$15,$M53-$A$15,CF$13)))</f>
        <v>1000000000000</v>
      </c>
      <c r="CG53" s="172">
        <f ca="1">IF(OR($D53&lt;&gt;"Serviço",AND(AUTOEVENTO="Manual",$M53=$A$15),$M53&gt;(ROW(PLE.lastrow)-ROW(PLE.firstrow))),0,
           IF(OFFSET(PLE!$G$15,$M53-$A$15,CG$13)="",10^12,OFFSET(PLE!$G$15,$M53-$A$15,CG$13)))</f>
        <v>1000000000000</v>
      </c>
      <c r="CH53" s="172">
        <f ca="1">IF(OR($D53&lt;&gt;"Serviço",AND(AUTOEVENTO="Manual",$M53=$A$15),$M53&gt;(ROW(PLE.lastrow)-ROW(PLE.firstrow))),0,
           IF(OFFSET(PLE!$G$15,$M53-$A$15,CH$13)="",10^12,OFFSET(PLE!$G$15,$M53-$A$15,CH$13)))</f>
        <v>1000000000000</v>
      </c>
      <c r="CI53" s="172">
        <f ca="1">IF(OR($D53&lt;&gt;"Serviço",AND(AUTOEVENTO="Manual",$M53=$A$15),$M53&gt;(ROW(PLE.lastrow)-ROW(PLE.firstrow))),0,
           IF(OFFSET(PLE!$G$15,$M53-$A$15,CI$13)="",10^12,OFFSET(PLE!$G$15,$M53-$A$15,CI$13)))</f>
        <v>1000000000000</v>
      </c>
      <c r="CJ53" s="172">
        <f ca="1">IF(OR($D53&lt;&gt;"Serviço",AND(AUTOEVENTO="Manual",$M53=$A$15),$M53&gt;(ROW(PLE.lastrow)-ROW(PLE.firstrow))),0,
           IF(OFFSET(PLE!$G$15,$M53-$A$15,CJ$13)="",10^12,OFFSET(PLE!$G$15,$M53-$A$15,CJ$13)))</f>
        <v>1000000000000</v>
      </c>
      <c r="CK53" s="172">
        <f ca="1">IF(OR($D53&lt;&gt;"Serviço",AND(AUTOEVENTO="Manual",$M53=$A$15),$M53&gt;(ROW(PLE.lastrow)-ROW(PLE.firstrow))),0,
           IF(OFFSET(PLE!$G$15,$M53-$A$15,CK$13)="",10^12,OFFSET(PLE!$G$15,$M53-$A$15,CK$13)))</f>
        <v>1000000000000</v>
      </c>
      <c r="CL53" s="172">
        <f ca="1">IF(OR($D53&lt;&gt;"Serviço",AND(AUTOEVENTO="Manual",$M53=$A$15),$M53&gt;(ROW(PLE.lastrow)-ROW(PLE.firstrow))),0,
           IF(OFFSET(PLE!$G$15,$M53-$A$15,CL$13)="",10^12,OFFSET(PLE!$G$15,$M53-$A$15,CL$13)))</f>
        <v>1000000000000</v>
      </c>
      <c r="CM53" s="172">
        <f ca="1">IF(OR($D53&lt;&gt;"Serviço",AND(AUTOEVENTO="Manual",$M53=$A$15),$M53&gt;(ROW(PLE.lastrow)-ROW(PLE.firstrow))),0,
           IF(OFFSET(PLE!$G$15,$M53-$A$15,CM$13)="",10^12,OFFSET(PLE!$G$15,$M53-$A$15,CM$13)))</f>
        <v>1000000000000</v>
      </c>
    </row>
    <row r="54" spans="1:91" s="673" customFormat="1" ht="12.75" x14ac:dyDescent="0.2">
      <c r="A54" s="669">
        <f t="shared" ca="1" si="10"/>
        <v>3</v>
      </c>
      <c r="B54" s="669" t="str">
        <f ca="1">OFFSET(ORÇAMENTO!C$15,ROW(B54)-ROW(B$15),0)</f>
        <v>S</v>
      </c>
      <c r="C54" s="669" t="str">
        <f ca="1">OFFSET(ORÇAMENTO!L$15,ROW(C54)-ROW(C$15),0)</f>
        <v>F</v>
      </c>
      <c r="D54" s="116" t="str">
        <f ca="1">OFFSET(ORÇAMENTO!N$15,ROW(D54)-ROW(D$15),0)</f>
        <v>Serviço</v>
      </c>
      <c r="E54" s="117" t="str">
        <f ca="1">OFFSET(ORÇAMENTO!O$15,ROW(E54)-ROW(E$15),0)</f>
        <v>1.3.17.</v>
      </c>
      <c r="F54" s="163" t="str">
        <f ca="1">OFFSET(ORÇAMENTO!R$15,ROW(F54)-ROW(F$15),0)</f>
        <v>ARMADURA EM AÇO CA-50</v>
      </c>
      <c r="G54" s="164" t="str">
        <f ca="1">IF($D54&lt;&gt;"Serviço","",OFFSET(ORÇAMENTO!S$15,ROW(G54)-ROW(G$15),0))</f>
        <v>KG</v>
      </c>
      <c r="H54" s="122">
        <f ca="1">IF($D54&lt;&gt;"Serviço",0,IF(ACOMPANHAMENTO="BM",ROUND(OFFSET(ORÇAMENTO!AJ$15,ROW(H54)-ROW(H$15),0),15-13*ORÇAMENTO!$AF$7),SUMPRODUCT(($Q$1:$AI$1=1)*ROUND($Q54:$AI54,15-13*ORÇAMENTO!$AF$7))))</f>
        <v>278.39999999999998</v>
      </c>
      <c r="I54" s="468" t="s">
        <v>1124</v>
      </c>
      <c r="J54" s="665" t="e">
        <f ca="1">IF(OR(B54&lt;&gt;"S",CÁLCULO.FrentesPreenchidas=0),"",IF(AND(ACOMPANHAMENTO="PLE",AUTOEVENTO="Manual",OR(H54&gt;0,ORÇAMENTO!AC54="QUANT."),OR(K54="",M54=0,N54="")),"►",IF(AND(ACOMPANHAMENTO="PLE",ORÇAMENTO!AC54="QUANT."),"►►",IF(AND(COUNTIF($P$11:$AI$11,"▼")=0,H54&gt;0,I54=""),"◄",""))))</f>
        <v>#NAME?</v>
      </c>
      <c r="K54" s="666" t="s">
        <v>1274</v>
      </c>
      <c r="L54" s="165" t="s">
        <v>765</v>
      </c>
      <c r="M54" s="166">
        <f ca="1">IF($D54&lt;&gt;"Serviço","",
          IF(AUTOEVENTO="manual",$A54,
                IF(ISERROR(MATCH($A54,$A$15:OFFSET($A54,-1,0),0)),MAX($M$15:OFFSET(M54,-1,0))+1,
                      INDEX($M$15:OFFSET(M54,-1,0),MATCH($A54,$A$15:OFFSET($A54,-1,0),0)))))</f>
        <v>3</v>
      </c>
      <c r="N54" s="167" t="str">
        <f ca="1">IF($D54&lt;&gt;"Serviço","",
         IF(AUTOEVENTO="Manual",
                IF($A54=0,"&lt;-- defina o número do agrupador",
                       OFFSET(EVENTOS!$D$15,$A54-$A$15,0)),
                OFFSET($F$15,$A54,0)))</f>
        <v>Quadra Poliesportiva</v>
      </c>
      <c r="O54" s="168"/>
      <c r="Q54" s="168"/>
      <c r="R54" s="169"/>
      <c r="S54" s="168">
        <v>278.39999999999998</v>
      </c>
      <c r="T54" s="169"/>
      <c r="U54" s="169"/>
      <c r="V54" s="169"/>
      <c r="W54" s="169"/>
      <c r="X54" s="169"/>
      <c r="Y54" s="169"/>
      <c r="Z54" s="170"/>
      <c r="AA54" s="168"/>
      <c r="AB54" s="169"/>
      <c r="AC54" s="169"/>
      <c r="AD54" s="169"/>
      <c r="AE54" s="169"/>
      <c r="AF54" s="169"/>
      <c r="AG54" s="169"/>
      <c r="AH54" s="170"/>
      <c r="AJ54" s="453">
        <f ca="1">IF(AND($D54="Serviço",AJ$12&lt;&gt;0,$H54&gt;0,OR(AUTOEVENTO&lt;&gt;"manual",$M54&lt;&gt;$A$15)),
        IF(Import.TipoArredondamento&lt;&gt;"TransfereGOV",
              ROUND(OFFSET($P54,0,AJ$13),15-13*ORÇAMENTO!$AF$7)/$H54*OFFSET(ORÇAMENTO!$X$15,ROW(AJ54)-ROW(AJ$15),0),
              ROUND(ROUND(OFFSET($P54,0,AJ$13),15-13*ORÇAMENTO!$AF$7)*OFFSET(ORÇAMENTO!$W$15,ROW(AJ54)-ROW(AJ$15),0),15-13*ORÇAMENTO!$AF$11)),
         0)</f>
        <v>0</v>
      </c>
      <c r="AK54" s="453">
        <f ca="1">IF(AND($D54="Serviço",AK$12&lt;&gt;0,$H54&gt;0,OR(AUTOEVENTO&lt;&gt;"manual",$M54&lt;&gt;$A$15)),
        IF(Import.TipoArredondamento&lt;&gt;"TransfereGOV",
              ROUND(OFFSET($P54,0,AK$13),15-13*ORÇAMENTO!$AF$7)/$H54*OFFSET(ORÇAMENTO!$X$15,ROW(AK54)-ROW(AK$15),0),
              ROUND(ROUND(OFFSET($P54,0,AK$13),15-13*ORÇAMENTO!$AF$7)*OFFSET(ORÇAMENTO!$W$15,ROW(AK54)-ROW(AK$15),0),15-13*ORÇAMENTO!$AF$11)),
         0)</f>
        <v>0</v>
      </c>
      <c r="AL54" s="453">
        <f ca="1">IF(AND($D54="Serviço",AL$12&lt;&gt;0,$H54&gt;0,OR(AUTOEVENTO&lt;&gt;"manual",$M54&lt;&gt;$A$15)),
        IF(Import.TipoArredondamento&lt;&gt;"TransfereGOV",
              ROUND(OFFSET($P54,0,AL$13),15-13*ORÇAMENTO!$AF$7)/$H54*OFFSET(ORÇAMENTO!$X$15,ROW(AL54)-ROW(AL$15),0),
              ROUND(ROUND(OFFSET($P54,0,AL$13),15-13*ORÇAMENTO!$AF$7)*OFFSET(ORÇAMENTO!$W$15,ROW(AL54)-ROW(AL$15),0),15-13*ORÇAMENTO!$AF$11)),
         0)</f>
        <v>3496.7</v>
      </c>
      <c r="AM54" s="453">
        <f ca="1">IF(AND($D54="Serviço",AM$12&lt;&gt;0,$H54&gt;0,OR(AUTOEVENTO&lt;&gt;"manual",$M54&lt;&gt;$A$15)),
        IF(Import.TipoArredondamento&lt;&gt;"TransfereGOV",
              ROUND(OFFSET($P54,0,AM$13),15-13*ORÇAMENTO!$AF$7)/$H54*OFFSET(ORÇAMENTO!$X$15,ROW(AM54)-ROW(AM$15),0),
              ROUND(ROUND(OFFSET($P54,0,AM$13),15-13*ORÇAMENTO!$AF$7)*OFFSET(ORÇAMENTO!$W$15,ROW(AM54)-ROW(AM$15),0),15-13*ORÇAMENTO!$AF$11)),
         0)</f>
        <v>0</v>
      </c>
      <c r="AN54" s="453">
        <f ca="1">IF(AND($D54="Serviço",AN$12&lt;&gt;0,$H54&gt;0,OR(AUTOEVENTO&lt;&gt;"manual",$M54&lt;&gt;$A$15)),
        IF(Import.TipoArredondamento&lt;&gt;"TransfereGOV",
              ROUND(OFFSET($P54,0,AN$13),15-13*ORÇAMENTO!$AF$7)/$H54*OFFSET(ORÇAMENTO!$X$15,ROW(AN54)-ROW(AN$15),0),
              ROUND(ROUND(OFFSET($P54,0,AN$13),15-13*ORÇAMENTO!$AF$7)*OFFSET(ORÇAMENTO!$W$15,ROW(AN54)-ROW(AN$15),0),15-13*ORÇAMENTO!$AF$11)),
         0)</f>
        <v>0</v>
      </c>
      <c r="AO54" s="453">
        <f ca="1">IF(AND($D54="Serviço",AO$12&lt;&gt;0,$H54&gt;0,OR(AUTOEVENTO&lt;&gt;"manual",$M54&lt;&gt;$A$15)),
        IF(Import.TipoArredondamento&lt;&gt;"TransfereGOV",
              ROUND(OFFSET($P54,0,AO$13),15-13*ORÇAMENTO!$AF$7)/$H54*OFFSET(ORÇAMENTO!$X$15,ROW(AO54)-ROW(AO$15),0),
              ROUND(ROUND(OFFSET($P54,0,AO$13),15-13*ORÇAMENTO!$AF$7)*OFFSET(ORÇAMENTO!$W$15,ROW(AO54)-ROW(AO$15),0),15-13*ORÇAMENTO!$AF$11)),
         0)</f>
        <v>0</v>
      </c>
      <c r="AP54" s="453">
        <f ca="1">IF(AND($D54="Serviço",AP$12&lt;&gt;0,$H54&gt;0,OR(AUTOEVENTO&lt;&gt;"manual",$M54&lt;&gt;$A$15)),
        IF(Import.TipoArredondamento&lt;&gt;"TransfereGOV",
              ROUND(OFFSET($P54,0,AP$13),15-13*ORÇAMENTO!$AF$7)/$H54*OFFSET(ORÇAMENTO!$X$15,ROW(AP54)-ROW(AP$15),0),
              ROUND(ROUND(OFFSET($P54,0,AP$13),15-13*ORÇAMENTO!$AF$7)*OFFSET(ORÇAMENTO!$W$15,ROW(AP54)-ROW(AP$15),0),15-13*ORÇAMENTO!$AF$11)),
         0)</f>
        <v>0</v>
      </c>
      <c r="AQ54" s="453">
        <f ca="1">IF(AND($D54="Serviço",AQ$12&lt;&gt;0,$H54&gt;0,OR(AUTOEVENTO&lt;&gt;"manual",$M54&lt;&gt;$A$15)),
        IF(Import.TipoArredondamento&lt;&gt;"TransfereGOV",
              ROUND(OFFSET($P54,0,AQ$13),15-13*ORÇAMENTO!$AF$7)/$H54*OFFSET(ORÇAMENTO!$X$15,ROW(AQ54)-ROW(AQ$15),0),
              ROUND(ROUND(OFFSET($P54,0,AQ$13),15-13*ORÇAMENTO!$AF$7)*OFFSET(ORÇAMENTO!$W$15,ROW(AQ54)-ROW(AQ$15),0),15-13*ORÇAMENTO!$AF$11)),
         0)</f>
        <v>0</v>
      </c>
      <c r="AR54" s="453">
        <f ca="1">IF(AND($D54="Serviço",AR$12&lt;&gt;0,$H54&gt;0,OR(AUTOEVENTO&lt;&gt;"manual",$M54&lt;&gt;$A$15)),
        IF(Import.TipoArredondamento&lt;&gt;"TransfereGOV",
              ROUND(OFFSET($P54,0,AR$13),15-13*ORÇAMENTO!$AF$7)/$H54*OFFSET(ORÇAMENTO!$X$15,ROW(AR54)-ROW(AR$15),0),
              ROUND(ROUND(OFFSET($P54,0,AR$13),15-13*ORÇAMENTO!$AF$7)*OFFSET(ORÇAMENTO!$W$15,ROW(AR54)-ROW(AR$15),0),15-13*ORÇAMENTO!$AF$11)),
         0)</f>
        <v>0</v>
      </c>
      <c r="AS54" s="453">
        <f ca="1">IF(AND($D54="Serviço",AS$12&lt;&gt;0,$H54&gt;0,OR(AUTOEVENTO&lt;&gt;"manual",$M54&lt;&gt;$A$15)),
        IF(Import.TipoArredondamento&lt;&gt;"TransfereGOV",
              ROUND(OFFSET($P54,0,AS$13),15-13*ORÇAMENTO!$AF$7)/$H54*OFFSET(ORÇAMENTO!$X$15,ROW(AS54)-ROW(AS$15),0),
              ROUND(ROUND(OFFSET($P54,0,AS$13),15-13*ORÇAMENTO!$AF$7)*OFFSET(ORÇAMENTO!$W$15,ROW(AS54)-ROW(AS$15),0),15-13*ORÇAMENTO!$AF$11)),
         0)</f>
        <v>0</v>
      </c>
      <c r="AT54" s="453">
        <f ca="1">IF(AND($D54="Serviço",AT$12&lt;&gt;0,$H54&gt;0,OR(AUTOEVENTO&lt;&gt;"manual",$M54&lt;&gt;$A$15)),
        IF(Import.TipoArredondamento&lt;&gt;"TransfereGOV",
              ROUND(OFFSET($P54,0,AT$13),15-13*ORÇAMENTO!$AF$7)/$H54*OFFSET(ORÇAMENTO!$X$15,ROW(AT54)-ROW(AT$15),0),
              ROUND(ROUND(OFFSET($P54,0,AT$13),15-13*ORÇAMENTO!$AF$7)*OFFSET(ORÇAMENTO!$W$15,ROW(AT54)-ROW(AT$15),0),15-13*ORÇAMENTO!$AF$11)),
         0)</f>
        <v>0</v>
      </c>
      <c r="AU54" s="453">
        <f ca="1">IF(AND($D54="Serviço",AU$12&lt;&gt;0,$H54&gt;0,OR(AUTOEVENTO&lt;&gt;"manual",$M54&lt;&gt;$A$15)),
        IF(Import.TipoArredondamento&lt;&gt;"TransfereGOV",
              ROUND(OFFSET($P54,0,AU$13),15-13*ORÇAMENTO!$AF$7)/$H54*OFFSET(ORÇAMENTO!$X$15,ROW(AU54)-ROW(AU$15),0),
              ROUND(ROUND(OFFSET($P54,0,AU$13),15-13*ORÇAMENTO!$AF$7)*OFFSET(ORÇAMENTO!$W$15,ROW(AU54)-ROW(AU$15),0),15-13*ORÇAMENTO!$AF$11)),
         0)</f>
        <v>0</v>
      </c>
      <c r="AV54" s="453">
        <f ca="1">IF(AND($D54="Serviço",AV$12&lt;&gt;0,$H54&gt;0,OR(AUTOEVENTO&lt;&gt;"manual",$M54&lt;&gt;$A$15)),
        IF(Import.TipoArredondamento&lt;&gt;"TransfereGOV",
              ROUND(OFFSET($P54,0,AV$13),15-13*ORÇAMENTO!$AF$7)/$H54*OFFSET(ORÇAMENTO!$X$15,ROW(AV54)-ROW(AV$15),0),
              ROUND(ROUND(OFFSET($P54,0,AV$13),15-13*ORÇAMENTO!$AF$7)*OFFSET(ORÇAMENTO!$W$15,ROW(AV54)-ROW(AV$15),0),15-13*ORÇAMENTO!$AF$11)),
         0)</f>
        <v>0</v>
      </c>
      <c r="AW54" s="453">
        <f ca="1">IF(AND($D54="Serviço",AW$12&lt;&gt;0,$H54&gt;0,OR(AUTOEVENTO&lt;&gt;"manual",$M54&lt;&gt;$A$15)),
        IF(Import.TipoArredondamento&lt;&gt;"TransfereGOV",
              ROUND(OFFSET($P54,0,AW$13),15-13*ORÇAMENTO!$AF$7)/$H54*OFFSET(ORÇAMENTO!$X$15,ROW(AW54)-ROW(AW$15),0),
              ROUND(ROUND(OFFSET($P54,0,AW$13),15-13*ORÇAMENTO!$AF$7)*OFFSET(ORÇAMENTO!$W$15,ROW(AW54)-ROW(AW$15),0),15-13*ORÇAMENTO!$AF$11)),
         0)</f>
        <v>0</v>
      </c>
      <c r="AX54" s="453">
        <f ca="1">IF(AND($D54="Serviço",AX$12&lt;&gt;0,$H54&gt;0,OR(AUTOEVENTO&lt;&gt;"manual",$M54&lt;&gt;$A$15)),
        IF(Import.TipoArredondamento&lt;&gt;"TransfereGOV",
              ROUND(OFFSET($P54,0,AX$13),15-13*ORÇAMENTO!$AF$7)/$H54*OFFSET(ORÇAMENTO!$X$15,ROW(AX54)-ROW(AX$15),0),
              ROUND(ROUND(OFFSET($P54,0,AX$13),15-13*ORÇAMENTO!$AF$7)*OFFSET(ORÇAMENTO!$W$15,ROW(AX54)-ROW(AX$15),0),15-13*ORÇAMENTO!$AF$11)),
         0)</f>
        <v>0</v>
      </c>
      <c r="AY54" s="453">
        <f ca="1">IF(AND($D54="Serviço",AY$12&lt;&gt;0,$H54&gt;0,OR(AUTOEVENTO&lt;&gt;"manual",$M54&lt;&gt;$A$15)),
        IF(Import.TipoArredondamento&lt;&gt;"TransfereGOV",
              ROUND(OFFSET($P54,0,AY$13),15-13*ORÇAMENTO!$AF$7)/$H54*OFFSET(ORÇAMENTO!$X$15,ROW(AY54)-ROW(AY$15),0),
              ROUND(ROUND(OFFSET($P54,0,AY$13),15-13*ORÇAMENTO!$AF$7)*OFFSET(ORÇAMENTO!$W$15,ROW(AY54)-ROW(AY$15),0),15-13*ORÇAMENTO!$AF$11)),
         0)</f>
        <v>0</v>
      </c>
      <c r="AZ54" s="453">
        <f ca="1">IF(AND($D54="Serviço",AZ$12&lt;&gt;0,$H54&gt;0,OR(AUTOEVENTO&lt;&gt;"manual",$M54&lt;&gt;$A$15)),
        IF(Import.TipoArredondamento&lt;&gt;"TransfereGOV",
              ROUND(OFFSET($P54,0,AZ$13),15-13*ORÇAMENTO!$AF$7)/$H54*OFFSET(ORÇAMENTO!$X$15,ROW(AZ54)-ROW(AZ$15),0),
              ROUND(ROUND(OFFSET($P54,0,AZ$13),15-13*ORÇAMENTO!$AF$7)*OFFSET(ORÇAMENTO!$W$15,ROW(AZ54)-ROW(AZ$15),0),15-13*ORÇAMENTO!$AF$11)),
         0)</f>
        <v>0</v>
      </c>
      <c r="BA54" s="453">
        <f ca="1">IF(AND($D54="Serviço",BA$12&lt;&gt;0,$H54&gt;0,OR(AUTOEVENTO&lt;&gt;"manual",$M54&lt;&gt;$A$15)),
        IF(Import.TipoArredondamento&lt;&gt;"TransfereGOV",
              ROUND(OFFSET($P54,0,BA$13),15-13*ORÇAMENTO!$AF$7)/$H54*OFFSET(ORÇAMENTO!$X$15,ROW(BA54)-ROW(BA$15),0),
              ROUND(ROUND(OFFSET($P54,0,BA$13),15-13*ORÇAMENTO!$AF$7)*OFFSET(ORÇAMENTO!$W$15,ROW(BA54)-ROW(BA$15),0),15-13*ORÇAMENTO!$AF$11)),
         0)</f>
        <v>0</v>
      </c>
      <c r="BC54" s="171">
        <f ca="1">IF(OR($D54&lt;&gt;"Serviço",AND(AUTOEVENTO="Manual",$M54=$A$15)),0,
         IF(OFFSET(CRONOPLE!$F$15,$M54-$A$15,BC$13)=0,10^12,OFFSET(CRONOPLE!$F$15,$M54-$A$15,BC$13)))</f>
        <v>1000000000000</v>
      </c>
      <c r="BD54" s="171">
        <f ca="1">IF(OR($D54&lt;&gt;"Serviço",AND(AUTOEVENTO="Manual",$M54=$A$15)),0,
         IF(OFFSET(CRONOPLE!$F$15,$M54-$A$15,BD$13)=0,10^12,OFFSET(CRONOPLE!$F$15,$M54-$A$15,BD$13)))</f>
        <v>1000000000000</v>
      </c>
      <c r="BE54" s="171">
        <f ca="1">IF(OR($D54&lt;&gt;"Serviço",AND(AUTOEVENTO="Manual",$M54=$A$15)),0,
         IF(OFFSET(CRONOPLE!$F$15,$M54-$A$15,BE$13)=0,10^12,OFFSET(CRONOPLE!$F$15,$M54-$A$15,BE$13)))</f>
        <v>3</v>
      </c>
      <c r="BF54" s="171">
        <f ca="1">IF(OR($D54&lt;&gt;"Serviço",AND(AUTOEVENTO="Manual",$M54=$A$15)),0,
         IF(OFFSET(CRONOPLE!$F$15,$M54-$A$15,BF$13)=0,10^12,OFFSET(CRONOPLE!$F$15,$M54-$A$15,BF$13)))</f>
        <v>1000000000000</v>
      </c>
      <c r="BG54" s="171">
        <f ca="1">IF(OR($D54&lt;&gt;"Serviço",AND(AUTOEVENTO="Manual",$M54=$A$15)),0,
         IF(OFFSET(CRONOPLE!$F$15,$M54-$A$15,BG$13)=0,10^12,OFFSET(CRONOPLE!$F$15,$M54-$A$15,BG$13)))</f>
        <v>1000000000000</v>
      </c>
      <c r="BH54" s="171">
        <f ca="1">IF(OR($D54&lt;&gt;"Serviço",AND(AUTOEVENTO="Manual",$M54=$A$15)),0,
         IF(OFFSET(CRONOPLE!$F$15,$M54-$A$15,BH$13)=0,10^12,OFFSET(CRONOPLE!$F$15,$M54-$A$15,BH$13)))</f>
        <v>1000000000000</v>
      </c>
      <c r="BI54" s="171">
        <f ca="1">IF(OR($D54&lt;&gt;"Serviço",AND(AUTOEVENTO="Manual",$M54=$A$15)),0,
         IF(OFFSET(CRONOPLE!$F$15,$M54-$A$15,BI$13)=0,10^12,OFFSET(CRONOPLE!$F$15,$M54-$A$15,BI$13)))</f>
        <v>1000000000000</v>
      </c>
      <c r="BJ54" s="171">
        <f ca="1">IF(OR($D54&lt;&gt;"Serviço",AND(AUTOEVENTO="Manual",$M54=$A$15)),0,
         IF(OFFSET(CRONOPLE!$F$15,$M54-$A$15,BJ$13)=0,10^12,OFFSET(CRONOPLE!$F$15,$M54-$A$15,BJ$13)))</f>
        <v>1000000000000</v>
      </c>
      <c r="BK54" s="171">
        <f ca="1">IF(OR($D54&lt;&gt;"Serviço",AND(AUTOEVENTO="Manual",$M54=$A$15)),0,
         IF(OFFSET(CRONOPLE!$F$15,$M54-$A$15,BK$13)=0,10^12,OFFSET(CRONOPLE!$F$15,$M54-$A$15,BK$13)))</f>
        <v>1000000000000</v>
      </c>
      <c r="BL54" s="171">
        <f ca="1">IF(OR($D54&lt;&gt;"Serviço",AND(AUTOEVENTO="Manual",$M54=$A$15)),0,
         IF(OFFSET(CRONOPLE!$F$15,$M54-$A$15,BL$13)=0,10^12,OFFSET(CRONOPLE!$F$15,$M54-$A$15,BL$13)))</f>
        <v>1000000000000</v>
      </c>
      <c r="BM54" s="171">
        <f ca="1">IF(OR($D54&lt;&gt;"Serviço",AND(AUTOEVENTO="Manual",$M54=$A$15)),0,
         IF(OFFSET(CRONOPLE!$F$15,$M54-$A$15,BM$13)=0,10^12,OFFSET(CRONOPLE!$F$15,$M54-$A$15,BM$13)))</f>
        <v>1000000000000</v>
      </c>
      <c r="BN54" s="171">
        <f ca="1">IF(OR($D54&lt;&gt;"Serviço",AND(AUTOEVENTO="Manual",$M54=$A$15)),0,
         IF(OFFSET(CRONOPLE!$F$15,$M54-$A$15,BN$13)=0,10^12,OFFSET(CRONOPLE!$F$15,$M54-$A$15,BN$13)))</f>
        <v>1000000000000</v>
      </c>
      <c r="BO54" s="171">
        <f ca="1">IF(OR($D54&lt;&gt;"Serviço",AND(AUTOEVENTO="Manual",$M54=$A$15)),0,
         IF(OFFSET(CRONOPLE!$F$15,$M54-$A$15,BO$13)=0,10^12,OFFSET(CRONOPLE!$F$15,$M54-$A$15,BO$13)))</f>
        <v>1000000000000</v>
      </c>
      <c r="BP54" s="171">
        <f ca="1">IF(OR($D54&lt;&gt;"Serviço",AND(AUTOEVENTO="Manual",$M54=$A$15)),0,
         IF(OFFSET(CRONOPLE!$F$15,$M54-$A$15,BP$13)=0,10^12,OFFSET(CRONOPLE!$F$15,$M54-$A$15,BP$13)))</f>
        <v>1000000000000</v>
      </c>
      <c r="BQ54" s="171">
        <f ca="1">IF(OR($D54&lt;&gt;"Serviço",AND(AUTOEVENTO="Manual",$M54=$A$15)),0,
         IF(OFFSET(CRONOPLE!$F$15,$M54-$A$15,BQ$13)=0,10^12,OFFSET(CRONOPLE!$F$15,$M54-$A$15,BQ$13)))</f>
        <v>1000000000000</v>
      </c>
      <c r="BR54" s="171">
        <f ca="1">IF(OR($D54&lt;&gt;"Serviço",AND(AUTOEVENTO="Manual",$M54=$A$15)),0,
         IF(OFFSET(CRONOPLE!$F$15,$M54-$A$15,BR$13)=0,10^12,OFFSET(CRONOPLE!$F$15,$M54-$A$15,BR$13)))</f>
        <v>1000000000000</v>
      </c>
      <c r="BS54" s="171">
        <f ca="1">IF(OR($D54&lt;&gt;"Serviço",AND(AUTOEVENTO="Manual",$M54=$A$15)),0,
         IF(OFFSET(CRONOPLE!$F$15,$M54-$A$15,BS$13)=0,10^12,OFFSET(CRONOPLE!$F$15,$M54-$A$15,BS$13)))</f>
        <v>1000000000000</v>
      </c>
      <c r="BT54" s="171">
        <f ca="1">IF(OR($D54&lt;&gt;"Serviço",AND(AUTOEVENTO="Manual",$M54=$A$15)),0,
         IF(OFFSET(CRONOPLE!$F$15,$M54-$A$15,BT$13)=0,10^12,OFFSET(CRONOPLE!$F$15,$M54-$A$15,BT$13)))</f>
        <v>1000000000000</v>
      </c>
      <c r="BV54" s="172">
        <f ca="1">IF(OR($D54&lt;&gt;"Serviço",AND(AUTOEVENTO="Manual",$M54=$A$15),$M54&gt;(ROW(PLE.lastrow)-ROW(PLE.firstrow))),0,
           IF(OFFSET(PLE!$G$15,$M54-$A$15,BV$13)="",10^12,OFFSET(PLE!$G$15,$M54-$A$15,BV$13)))</f>
        <v>1000000000000</v>
      </c>
      <c r="BW54" s="172">
        <f ca="1">IF(OR($D54&lt;&gt;"Serviço",AND(AUTOEVENTO="Manual",$M54=$A$15),$M54&gt;(ROW(PLE.lastrow)-ROW(PLE.firstrow))),0,
           IF(OFFSET(PLE!$G$15,$M54-$A$15,BW$13)="",10^12,OFFSET(PLE!$G$15,$M54-$A$15,BW$13)))</f>
        <v>1000000000000</v>
      </c>
      <c r="BX54" s="172">
        <f ca="1">IF(OR($D54&lt;&gt;"Serviço",AND(AUTOEVENTO="Manual",$M54=$A$15),$M54&gt;(ROW(PLE.lastrow)-ROW(PLE.firstrow))),0,
           IF(OFFSET(PLE!$G$15,$M54-$A$15,BX$13)="",10^12,OFFSET(PLE!$G$15,$M54-$A$15,BX$13)))</f>
        <v>1000000000000</v>
      </c>
      <c r="BY54" s="172">
        <f ca="1">IF(OR($D54&lt;&gt;"Serviço",AND(AUTOEVENTO="Manual",$M54=$A$15),$M54&gt;(ROW(PLE.lastrow)-ROW(PLE.firstrow))),0,
           IF(OFFSET(PLE!$G$15,$M54-$A$15,BY$13)="",10^12,OFFSET(PLE!$G$15,$M54-$A$15,BY$13)))</f>
        <v>1000000000000</v>
      </c>
      <c r="BZ54" s="172">
        <f ca="1">IF(OR($D54&lt;&gt;"Serviço",AND(AUTOEVENTO="Manual",$M54=$A$15),$M54&gt;(ROW(PLE.lastrow)-ROW(PLE.firstrow))),0,
           IF(OFFSET(PLE!$G$15,$M54-$A$15,BZ$13)="",10^12,OFFSET(PLE!$G$15,$M54-$A$15,BZ$13)))</f>
        <v>1000000000000</v>
      </c>
      <c r="CA54" s="172">
        <f ca="1">IF(OR($D54&lt;&gt;"Serviço",AND(AUTOEVENTO="Manual",$M54=$A$15),$M54&gt;(ROW(PLE.lastrow)-ROW(PLE.firstrow))),0,
           IF(OFFSET(PLE!$G$15,$M54-$A$15,CA$13)="",10^12,OFFSET(PLE!$G$15,$M54-$A$15,CA$13)))</f>
        <v>1000000000000</v>
      </c>
      <c r="CB54" s="172">
        <f ca="1">IF(OR($D54&lt;&gt;"Serviço",AND(AUTOEVENTO="Manual",$M54=$A$15),$M54&gt;(ROW(PLE.lastrow)-ROW(PLE.firstrow))),0,
           IF(OFFSET(PLE!$G$15,$M54-$A$15,CB$13)="",10^12,OFFSET(PLE!$G$15,$M54-$A$15,CB$13)))</f>
        <v>1000000000000</v>
      </c>
      <c r="CC54" s="172">
        <f ca="1">IF(OR($D54&lt;&gt;"Serviço",AND(AUTOEVENTO="Manual",$M54=$A$15),$M54&gt;(ROW(PLE.lastrow)-ROW(PLE.firstrow))),0,
           IF(OFFSET(PLE!$G$15,$M54-$A$15,CC$13)="",10^12,OFFSET(PLE!$G$15,$M54-$A$15,CC$13)))</f>
        <v>1000000000000</v>
      </c>
      <c r="CD54" s="172">
        <f ca="1">IF(OR($D54&lt;&gt;"Serviço",AND(AUTOEVENTO="Manual",$M54=$A$15),$M54&gt;(ROW(PLE.lastrow)-ROW(PLE.firstrow))),0,
           IF(OFFSET(PLE!$G$15,$M54-$A$15,CD$13)="",10^12,OFFSET(PLE!$G$15,$M54-$A$15,CD$13)))</f>
        <v>1000000000000</v>
      </c>
      <c r="CE54" s="172">
        <f ca="1">IF(OR($D54&lt;&gt;"Serviço",AND(AUTOEVENTO="Manual",$M54=$A$15),$M54&gt;(ROW(PLE.lastrow)-ROW(PLE.firstrow))),0,
           IF(OFFSET(PLE!$G$15,$M54-$A$15,CE$13)="",10^12,OFFSET(PLE!$G$15,$M54-$A$15,CE$13)))</f>
        <v>1000000000000</v>
      </c>
      <c r="CF54" s="172">
        <f ca="1">IF(OR($D54&lt;&gt;"Serviço",AND(AUTOEVENTO="Manual",$M54=$A$15),$M54&gt;(ROW(PLE.lastrow)-ROW(PLE.firstrow))),0,
           IF(OFFSET(PLE!$G$15,$M54-$A$15,CF$13)="",10^12,OFFSET(PLE!$G$15,$M54-$A$15,CF$13)))</f>
        <v>1000000000000</v>
      </c>
      <c r="CG54" s="172">
        <f ca="1">IF(OR($D54&lt;&gt;"Serviço",AND(AUTOEVENTO="Manual",$M54=$A$15),$M54&gt;(ROW(PLE.lastrow)-ROW(PLE.firstrow))),0,
           IF(OFFSET(PLE!$G$15,$M54-$A$15,CG$13)="",10^12,OFFSET(PLE!$G$15,$M54-$A$15,CG$13)))</f>
        <v>1000000000000</v>
      </c>
      <c r="CH54" s="172">
        <f ca="1">IF(OR($D54&lt;&gt;"Serviço",AND(AUTOEVENTO="Manual",$M54=$A$15),$M54&gt;(ROW(PLE.lastrow)-ROW(PLE.firstrow))),0,
           IF(OFFSET(PLE!$G$15,$M54-$A$15,CH$13)="",10^12,OFFSET(PLE!$G$15,$M54-$A$15,CH$13)))</f>
        <v>1000000000000</v>
      </c>
      <c r="CI54" s="172">
        <f ca="1">IF(OR($D54&lt;&gt;"Serviço",AND(AUTOEVENTO="Manual",$M54=$A$15),$M54&gt;(ROW(PLE.lastrow)-ROW(PLE.firstrow))),0,
           IF(OFFSET(PLE!$G$15,$M54-$A$15,CI$13)="",10^12,OFFSET(PLE!$G$15,$M54-$A$15,CI$13)))</f>
        <v>1000000000000</v>
      </c>
      <c r="CJ54" s="172">
        <f ca="1">IF(OR($D54&lt;&gt;"Serviço",AND(AUTOEVENTO="Manual",$M54=$A$15),$M54&gt;(ROW(PLE.lastrow)-ROW(PLE.firstrow))),0,
           IF(OFFSET(PLE!$G$15,$M54-$A$15,CJ$13)="",10^12,OFFSET(PLE!$G$15,$M54-$A$15,CJ$13)))</f>
        <v>1000000000000</v>
      </c>
      <c r="CK54" s="172">
        <f ca="1">IF(OR($D54&lt;&gt;"Serviço",AND(AUTOEVENTO="Manual",$M54=$A$15),$M54&gt;(ROW(PLE.lastrow)-ROW(PLE.firstrow))),0,
           IF(OFFSET(PLE!$G$15,$M54-$A$15,CK$13)="",10^12,OFFSET(PLE!$G$15,$M54-$A$15,CK$13)))</f>
        <v>1000000000000</v>
      </c>
      <c r="CL54" s="172">
        <f ca="1">IF(OR($D54&lt;&gt;"Serviço",AND(AUTOEVENTO="Manual",$M54=$A$15),$M54&gt;(ROW(PLE.lastrow)-ROW(PLE.firstrow))),0,
           IF(OFFSET(PLE!$G$15,$M54-$A$15,CL$13)="",10^12,OFFSET(PLE!$G$15,$M54-$A$15,CL$13)))</f>
        <v>1000000000000</v>
      </c>
      <c r="CM54" s="172">
        <f ca="1">IF(OR($D54&lt;&gt;"Serviço",AND(AUTOEVENTO="Manual",$M54=$A$15),$M54&gt;(ROW(PLE.lastrow)-ROW(PLE.firstrow))),0,
           IF(OFFSET(PLE!$G$15,$M54-$A$15,CM$13)="",10^12,OFFSET(PLE!$G$15,$M54-$A$15,CM$13)))</f>
        <v>1000000000000</v>
      </c>
    </row>
    <row r="55" spans="1:91" s="673" customFormat="1" ht="38.25" x14ac:dyDescent="0.2">
      <c r="A55" s="669">
        <f t="shared" ca="1" si="10"/>
        <v>3</v>
      </c>
      <c r="B55" s="669" t="str">
        <f ca="1">OFFSET(ORÇAMENTO!C$15,ROW(B55)-ROW(B$15),0)</f>
        <v>S</v>
      </c>
      <c r="C55" s="669" t="str">
        <f ca="1">OFFSET(ORÇAMENTO!L$15,ROW(C55)-ROW(C$15),0)</f>
        <v>F</v>
      </c>
      <c r="D55" s="116" t="str">
        <f ca="1">OFFSET(ORÇAMENTO!N$15,ROW(D55)-ROW(D$15),0)</f>
        <v>Serviço</v>
      </c>
      <c r="E55" s="117" t="str">
        <f ca="1">OFFSET(ORÇAMENTO!O$15,ROW(E55)-ROW(E$15),0)</f>
        <v>1.3.18.</v>
      </c>
      <c r="F55" s="163" t="str">
        <f ca="1">OFFSET(ORÇAMENTO!R$15,ROW(F55)-ROW(F$15),0)</f>
        <v>IMPERMEABILIZAÇÃO DE SUPERFÍCIE COM ARGAMASSA DE CIMENTO E AREIA, COM ADITIVO IMPERMEABILIZANTE, E = 1,5CM. AF_09/2023</v>
      </c>
      <c r="G55" s="164" t="str">
        <f ca="1">IF($D55&lt;&gt;"Serviço","",OFFSET(ORÇAMENTO!S$15,ROW(G55)-ROW(G$15),0))</f>
        <v>M2</v>
      </c>
      <c r="H55" s="122">
        <f ca="1">IF($D55&lt;&gt;"Serviço",0,IF(ACOMPANHAMENTO="BM",ROUND(OFFSET(ORÇAMENTO!AJ$15,ROW(H55)-ROW(H$15),0),15-13*ORÇAMENTO!$AF$7),SUMPRODUCT(($Q$1:$AI$1=1)*ROUND($Q55:$AI55,15-13*ORÇAMENTO!$AF$7))))</f>
        <v>34.799999999999997</v>
      </c>
      <c r="I55" s="468" t="s">
        <v>1122</v>
      </c>
      <c r="J55" s="665" t="e">
        <f ca="1">IF(OR(B55&lt;&gt;"S",CÁLCULO.FrentesPreenchidas=0),"",IF(AND(ACOMPANHAMENTO="PLE",AUTOEVENTO="Manual",OR(H55&gt;0,ORÇAMENTO!AC55="QUANT."),OR(K55="",M55=0,N55="")),"►",IF(AND(ACOMPANHAMENTO="PLE",ORÇAMENTO!AC55="QUANT."),"►►",IF(AND(COUNTIF($P$11:$AI$11,"▼")=0,H55&gt;0,I55=""),"◄",""))))</f>
        <v>#NAME?</v>
      </c>
      <c r="K55" s="666" t="s">
        <v>1274</v>
      </c>
      <c r="L55" s="165" t="s">
        <v>765</v>
      </c>
      <c r="M55" s="166">
        <f ca="1">IF($D55&lt;&gt;"Serviço","",
          IF(AUTOEVENTO="manual",$A55,
                IF(ISERROR(MATCH($A55,$A$15:OFFSET($A55,-1,0),0)),MAX($M$15:OFFSET(M55,-1,0))+1,
                      INDEX($M$15:OFFSET(M55,-1,0),MATCH($A55,$A$15:OFFSET($A55,-1,0),0)))))</f>
        <v>3</v>
      </c>
      <c r="N55" s="167" t="str">
        <f ca="1">IF($D55&lt;&gt;"Serviço","",
         IF(AUTOEVENTO="Manual",
                IF($A55=0,"&lt;-- defina o número do agrupador",
                       OFFSET(EVENTOS!$D$15,$A55-$A$15,0)),
                OFFSET($F$15,$A55,0)))</f>
        <v>Quadra Poliesportiva</v>
      </c>
      <c r="O55" s="168"/>
      <c r="Q55" s="168"/>
      <c r="R55" s="169"/>
      <c r="S55" s="168">
        <v>34.799999999999997</v>
      </c>
      <c r="T55" s="169"/>
      <c r="U55" s="169"/>
      <c r="V55" s="169"/>
      <c r="W55" s="169"/>
      <c r="X55" s="169"/>
      <c r="Y55" s="169"/>
      <c r="Z55" s="170"/>
      <c r="AA55" s="168"/>
      <c r="AB55" s="169"/>
      <c r="AC55" s="169"/>
      <c r="AD55" s="169"/>
      <c r="AE55" s="169"/>
      <c r="AF55" s="169"/>
      <c r="AG55" s="169"/>
      <c r="AH55" s="170"/>
      <c r="AJ55" s="453">
        <f ca="1">IF(AND($D55="Serviço",AJ$12&lt;&gt;0,$H55&gt;0,OR(AUTOEVENTO&lt;&gt;"manual",$M55&lt;&gt;$A$15)),
        IF(Import.TipoArredondamento&lt;&gt;"TransfereGOV",
              ROUND(OFFSET($P55,0,AJ$13),15-13*ORÇAMENTO!$AF$7)/$H55*OFFSET(ORÇAMENTO!$X$15,ROW(AJ55)-ROW(AJ$15),0),
              ROUND(ROUND(OFFSET($P55,0,AJ$13),15-13*ORÇAMENTO!$AF$7)*OFFSET(ORÇAMENTO!$W$15,ROW(AJ55)-ROW(AJ$15),0),15-13*ORÇAMENTO!$AF$11)),
         0)</f>
        <v>0</v>
      </c>
      <c r="AK55" s="453">
        <f ca="1">IF(AND($D55="Serviço",AK$12&lt;&gt;0,$H55&gt;0,OR(AUTOEVENTO&lt;&gt;"manual",$M55&lt;&gt;$A$15)),
        IF(Import.TipoArredondamento&lt;&gt;"TransfereGOV",
              ROUND(OFFSET($P55,0,AK$13),15-13*ORÇAMENTO!$AF$7)/$H55*OFFSET(ORÇAMENTO!$X$15,ROW(AK55)-ROW(AK$15),0),
              ROUND(ROUND(OFFSET($P55,0,AK$13),15-13*ORÇAMENTO!$AF$7)*OFFSET(ORÇAMENTO!$W$15,ROW(AK55)-ROW(AK$15),0),15-13*ORÇAMENTO!$AF$11)),
         0)</f>
        <v>0</v>
      </c>
      <c r="AL55" s="453">
        <f ca="1">IF(AND($D55="Serviço",AL$12&lt;&gt;0,$H55&gt;0,OR(AUTOEVENTO&lt;&gt;"manual",$M55&lt;&gt;$A$15)),
        IF(Import.TipoArredondamento&lt;&gt;"TransfereGOV",
              ROUND(OFFSET($P55,0,AL$13),15-13*ORÇAMENTO!$AF$7)/$H55*OFFSET(ORÇAMENTO!$X$15,ROW(AL55)-ROW(AL$15),0),
              ROUND(ROUND(OFFSET($P55,0,AL$13),15-13*ORÇAMENTO!$AF$7)*OFFSET(ORÇAMENTO!$W$15,ROW(AL55)-ROW(AL$15),0),15-13*ORÇAMENTO!$AF$11)),
         0)</f>
        <v>2457.58</v>
      </c>
      <c r="AM55" s="453">
        <f ca="1">IF(AND($D55="Serviço",AM$12&lt;&gt;0,$H55&gt;0,OR(AUTOEVENTO&lt;&gt;"manual",$M55&lt;&gt;$A$15)),
        IF(Import.TipoArredondamento&lt;&gt;"TransfereGOV",
              ROUND(OFFSET($P55,0,AM$13),15-13*ORÇAMENTO!$AF$7)/$H55*OFFSET(ORÇAMENTO!$X$15,ROW(AM55)-ROW(AM$15),0),
              ROUND(ROUND(OFFSET($P55,0,AM$13),15-13*ORÇAMENTO!$AF$7)*OFFSET(ORÇAMENTO!$W$15,ROW(AM55)-ROW(AM$15),0),15-13*ORÇAMENTO!$AF$11)),
         0)</f>
        <v>0</v>
      </c>
      <c r="AN55" s="453">
        <f ca="1">IF(AND($D55="Serviço",AN$12&lt;&gt;0,$H55&gt;0,OR(AUTOEVENTO&lt;&gt;"manual",$M55&lt;&gt;$A$15)),
        IF(Import.TipoArredondamento&lt;&gt;"TransfereGOV",
              ROUND(OFFSET($P55,0,AN$13),15-13*ORÇAMENTO!$AF$7)/$H55*OFFSET(ORÇAMENTO!$X$15,ROW(AN55)-ROW(AN$15),0),
              ROUND(ROUND(OFFSET($P55,0,AN$13),15-13*ORÇAMENTO!$AF$7)*OFFSET(ORÇAMENTO!$W$15,ROW(AN55)-ROW(AN$15),0),15-13*ORÇAMENTO!$AF$11)),
         0)</f>
        <v>0</v>
      </c>
      <c r="AO55" s="453">
        <f ca="1">IF(AND($D55="Serviço",AO$12&lt;&gt;0,$H55&gt;0,OR(AUTOEVENTO&lt;&gt;"manual",$M55&lt;&gt;$A$15)),
        IF(Import.TipoArredondamento&lt;&gt;"TransfereGOV",
              ROUND(OFFSET($P55,0,AO$13),15-13*ORÇAMENTO!$AF$7)/$H55*OFFSET(ORÇAMENTO!$X$15,ROW(AO55)-ROW(AO$15),0),
              ROUND(ROUND(OFFSET($P55,0,AO$13),15-13*ORÇAMENTO!$AF$7)*OFFSET(ORÇAMENTO!$W$15,ROW(AO55)-ROW(AO$15),0),15-13*ORÇAMENTO!$AF$11)),
         0)</f>
        <v>0</v>
      </c>
      <c r="AP55" s="453">
        <f ca="1">IF(AND($D55="Serviço",AP$12&lt;&gt;0,$H55&gt;0,OR(AUTOEVENTO&lt;&gt;"manual",$M55&lt;&gt;$A$15)),
        IF(Import.TipoArredondamento&lt;&gt;"TransfereGOV",
              ROUND(OFFSET($P55,0,AP$13),15-13*ORÇAMENTO!$AF$7)/$H55*OFFSET(ORÇAMENTO!$X$15,ROW(AP55)-ROW(AP$15),0),
              ROUND(ROUND(OFFSET($P55,0,AP$13),15-13*ORÇAMENTO!$AF$7)*OFFSET(ORÇAMENTO!$W$15,ROW(AP55)-ROW(AP$15),0),15-13*ORÇAMENTO!$AF$11)),
         0)</f>
        <v>0</v>
      </c>
      <c r="AQ55" s="453">
        <f ca="1">IF(AND($D55="Serviço",AQ$12&lt;&gt;0,$H55&gt;0,OR(AUTOEVENTO&lt;&gt;"manual",$M55&lt;&gt;$A$15)),
        IF(Import.TipoArredondamento&lt;&gt;"TransfereGOV",
              ROUND(OFFSET($P55,0,AQ$13),15-13*ORÇAMENTO!$AF$7)/$H55*OFFSET(ORÇAMENTO!$X$15,ROW(AQ55)-ROW(AQ$15),0),
              ROUND(ROUND(OFFSET($P55,0,AQ$13),15-13*ORÇAMENTO!$AF$7)*OFFSET(ORÇAMENTO!$W$15,ROW(AQ55)-ROW(AQ$15),0),15-13*ORÇAMENTO!$AF$11)),
         0)</f>
        <v>0</v>
      </c>
      <c r="AR55" s="453">
        <f ca="1">IF(AND($D55="Serviço",AR$12&lt;&gt;0,$H55&gt;0,OR(AUTOEVENTO&lt;&gt;"manual",$M55&lt;&gt;$A$15)),
        IF(Import.TipoArredondamento&lt;&gt;"TransfereGOV",
              ROUND(OFFSET($P55,0,AR$13),15-13*ORÇAMENTO!$AF$7)/$H55*OFFSET(ORÇAMENTO!$X$15,ROW(AR55)-ROW(AR$15),0),
              ROUND(ROUND(OFFSET($P55,0,AR$13),15-13*ORÇAMENTO!$AF$7)*OFFSET(ORÇAMENTO!$W$15,ROW(AR55)-ROW(AR$15),0),15-13*ORÇAMENTO!$AF$11)),
         0)</f>
        <v>0</v>
      </c>
      <c r="AS55" s="453">
        <f ca="1">IF(AND($D55="Serviço",AS$12&lt;&gt;0,$H55&gt;0,OR(AUTOEVENTO&lt;&gt;"manual",$M55&lt;&gt;$A$15)),
        IF(Import.TipoArredondamento&lt;&gt;"TransfereGOV",
              ROUND(OFFSET($P55,0,AS$13),15-13*ORÇAMENTO!$AF$7)/$H55*OFFSET(ORÇAMENTO!$X$15,ROW(AS55)-ROW(AS$15),0),
              ROUND(ROUND(OFFSET($P55,0,AS$13),15-13*ORÇAMENTO!$AF$7)*OFFSET(ORÇAMENTO!$W$15,ROW(AS55)-ROW(AS$15),0),15-13*ORÇAMENTO!$AF$11)),
         0)</f>
        <v>0</v>
      </c>
      <c r="AT55" s="453">
        <f ca="1">IF(AND($D55="Serviço",AT$12&lt;&gt;0,$H55&gt;0,OR(AUTOEVENTO&lt;&gt;"manual",$M55&lt;&gt;$A$15)),
        IF(Import.TipoArredondamento&lt;&gt;"TransfereGOV",
              ROUND(OFFSET($P55,0,AT$13),15-13*ORÇAMENTO!$AF$7)/$H55*OFFSET(ORÇAMENTO!$X$15,ROW(AT55)-ROW(AT$15),0),
              ROUND(ROUND(OFFSET($P55,0,AT$13),15-13*ORÇAMENTO!$AF$7)*OFFSET(ORÇAMENTO!$W$15,ROW(AT55)-ROW(AT$15),0),15-13*ORÇAMENTO!$AF$11)),
         0)</f>
        <v>0</v>
      </c>
      <c r="AU55" s="453">
        <f ca="1">IF(AND($D55="Serviço",AU$12&lt;&gt;0,$H55&gt;0,OR(AUTOEVENTO&lt;&gt;"manual",$M55&lt;&gt;$A$15)),
        IF(Import.TipoArredondamento&lt;&gt;"TransfereGOV",
              ROUND(OFFSET($P55,0,AU$13),15-13*ORÇAMENTO!$AF$7)/$H55*OFFSET(ORÇAMENTO!$X$15,ROW(AU55)-ROW(AU$15),0),
              ROUND(ROUND(OFFSET($P55,0,AU$13),15-13*ORÇAMENTO!$AF$7)*OFFSET(ORÇAMENTO!$W$15,ROW(AU55)-ROW(AU$15),0),15-13*ORÇAMENTO!$AF$11)),
         0)</f>
        <v>0</v>
      </c>
      <c r="AV55" s="453">
        <f ca="1">IF(AND($D55="Serviço",AV$12&lt;&gt;0,$H55&gt;0,OR(AUTOEVENTO&lt;&gt;"manual",$M55&lt;&gt;$A$15)),
        IF(Import.TipoArredondamento&lt;&gt;"TransfereGOV",
              ROUND(OFFSET($P55,0,AV$13),15-13*ORÇAMENTO!$AF$7)/$H55*OFFSET(ORÇAMENTO!$X$15,ROW(AV55)-ROW(AV$15),0),
              ROUND(ROUND(OFFSET($P55,0,AV$13),15-13*ORÇAMENTO!$AF$7)*OFFSET(ORÇAMENTO!$W$15,ROW(AV55)-ROW(AV$15),0),15-13*ORÇAMENTO!$AF$11)),
         0)</f>
        <v>0</v>
      </c>
      <c r="AW55" s="453">
        <f ca="1">IF(AND($D55="Serviço",AW$12&lt;&gt;0,$H55&gt;0,OR(AUTOEVENTO&lt;&gt;"manual",$M55&lt;&gt;$A$15)),
        IF(Import.TipoArredondamento&lt;&gt;"TransfereGOV",
              ROUND(OFFSET($P55,0,AW$13),15-13*ORÇAMENTO!$AF$7)/$H55*OFFSET(ORÇAMENTO!$X$15,ROW(AW55)-ROW(AW$15),0),
              ROUND(ROUND(OFFSET($P55,0,AW$13),15-13*ORÇAMENTO!$AF$7)*OFFSET(ORÇAMENTO!$W$15,ROW(AW55)-ROW(AW$15),0),15-13*ORÇAMENTO!$AF$11)),
         0)</f>
        <v>0</v>
      </c>
      <c r="AX55" s="453">
        <f ca="1">IF(AND($D55="Serviço",AX$12&lt;&gt;0,$H55&gt;0,OR(AUTOEVENTO&lt;&gt;"manual",$M55&lt;&gt;$A$15)),
        IF(Import.TipoArredondamento&lt;&gt;"TransfereGOV",
              ROUND(OFFSET($P55,0,AX$13),15-13*ORÇAMENTO!$AF$7)/$H55*OFFSET(ORÇAMENTO!$X$15,ROW(AX55)-ROW(AX$15),0),
              ROUND(ROUND(OFFSET($P55,0,AX$13),15-13*ORÇAMENTO!$AF$7)*OFFSET(ORÇAMENTO!$W$15,ROW(AX55)-ROW(AX$15),0),15-13*ORÇAMENTO!$AF$11)),
         0)</f>
        <v>0</v>
      </c>
      <c r="AY55" s="453">
        <f ca="1">IF(AND($D55="Serviço",AY$12&lt;&gt;0,$H55&gt;0,OR(AUTOEVENTO&lt;&gt;"manual",$M55&lt;&gt;$A$15)),
        IF(Import.TipoArredondamento&lt;&gt;"TransfereGOV",
              ROUND(OFFSET($P55,0,AY$13),15-13*ORÇAMENTO!$AF$7)/$H55*OFFSET(ORÇAMENTO!$X$15,ROW(AY55)-ROW(AY$15),0),
              ROUND(ROUND(OFFSET($P55,0,AY$13),15-13*ORÇAMENTO!$AF$7)*OFFSET(ORÇAMENTO!$W$15,ROW(AY55)-ROW(AY$15),0),15-13*ORÇAMENTO!$AF$11)),
         0)</f>
        <v>0</v>
      </c>
      <c r="AZ55" s="453">
        <f ca="1">IF(AND($D55="Serviço",AZ$12&lt;&gt;0,$H55&gt;0,OR(AUTOEVENTO&lt;&gt;"manual",$M55&lt;&gt;$A$15)),
        IF(Import.TipoArredondamento&lt;&gt;"TransfereGOV",
              ROUND(OFFSET($P55,0,AZ$13),15-13*ORÇAMENTO!$AF$7)/$H55*OFFSET(ORÇAMENTO!$X$15,ROW(AZ55)-ROW(AZ$15),0),
              ROUND(ROUND(OFFSET($P55,0,AZ$13),15-13*ORÇAMENTO!$AF$7)*OFFSET(ORÇAMENTO!$W$15,ROW(AZ55)-ROW(AZ$15),0),15-13*ORÇAMENTO!$AF$11)),
         0)</f>
        <v>0</v>
      </c>
      <c r="BA55" s="453">
        <f ca="1">IF(AND($D55="Serviço",BA$12&lt;&gt;0,$H55&gt;0,OR(AUTOEVENTO&lt;&gt;"manual",$M55&lt;&gt;$A$15)),
        IF(Import.TipoArredondamento&lt;&gt;"TransfereGOV",
              ROUND(OFFSET($P55,0,BA$13),15-13*ORÇAMENTO!$AF$7)/$H55*OFFSET(ORÇAMENTO!$X$15,ROW(BA55)-ROW(BA$15),0),
              ROUND(ROUND(OFFSET($P55,0,BA$13),15-13*ORÇAMENTO!$AF$7)*OFFSET(ORÇAMENTO!$W$15,ROW(BA55)-ROW(BA$15),0),15-13*ORÇAMENTO!$AF$11)),
         0)</f>
        <v>0</v>
      </c>
      <c r="BC55" s="171">
        <f ca="1">IF(OR($D55&lt;&gt;"Serviço",AND(AUTOEVENTO="Manual",$M55=$A$15)),0,
         IF(OFFSET(CRONOPLE!$F$15,$M55-$A$15,BC$13)=0,10^12,OFFSET(CRONOPLE!$F$15,$M55-$A$15,BC$13)))</f>
        <v>1000000000000</v>
      </c>
      <c r="BD55" s="171">
        <f ca="1">IF(OR($D55&lt;&gt;"Serviço",AND(AUTOEVENTO="Manual",$M55=$A$15)),0,
         IF(OFFSET(CRONOPLE!$F$15,$M55-$A$15,BD$13)=0,10^12,OFFSET(CRONOPLE!$F$15,$M55-$A$15,BD$13)))</f>
        <v>1000000000000</v>
      </c>
      <c r="BE55" s="171">
        <f ca="1">IF(OR($D55&lt;&gt;"Serviço",AND(AUTOEVENTO="Manual",$M55=$A$15)),0,
         IF(OFFSET(CRONOPLE!$F$15,$M55-$A$15,BE$13)=0,10^12,OFFSET(CRONOPLE!$F$15,$M55-$A$15,BE$13)))</f>
        <v>3</v>
      </c>
      <c r="BF55" s="171">
        <f ca="1">IF(OR($D55&lt;&gt;"Serviço",AND(AUTOEVENTO="Manual",$M55=$A$15)),0,
         IF(OFFSET(CRONOPLE!$F$15,$M55-$A$15,BF$13)=0,10^12,OFFSET(CRONOPLE!$F$15,$M55-$A$15,BF$13)))</f>
        <v>1000000000000</v>
      </c>
      <c r="BG55" s="171">
        <f ca="1">IF(OR($D55&lt;&gt;"Serviço",AND(AUTOEVENTO="Manual",$M55=$A$15)),0,
         IF(OFFSET(CRONOPLE!$F$15,$M55-$A$15,BG$13)=0,10^12,OFFSET(CRONOPLE!$F$15,$M55-$A$15,BG$13)))</f>
        <v>1000000000000</v>
      </c>
      <c r="BH55" s="171">
        <f ca="1">IF(OR($D55&lt;&gt;"Serviço",AND(AUTOEVENTO="Manual",$M55=$A$15)),0,
         IF(OFFSET(CRONOPLE!$F$15,$M55-$A$15,BH$13)=0,10^12,OFFSET(CRONOPLE!$F$15,$M55-$A$15,BH$13)))</f>
        <v>1000000000000</v>
      </c>
      <c r="BI55" s="171">
        <f ca="1">IF(OR($D55&lt;&gt;"Serviço",AND(AUTOEVENTO="Manual",$M55=$A$15)),0,
         IF(OFFSET(CRONOPLE!$F$15,$M55-$A$15,BI$13)=0,10^12,OFFSET(CRONOPLE!$F$15,$M55-$A$15,BI$13)))</f>
        <v>1000000000000</v>
      </c>
      <c r="BJ55" s="171">
        <f ca="1">IF(OR($D55&lt;&gt;"Serviço",AND(AUTOEVENTO="Manual",$M55=$A$15)),0,
         IF(OFFSET(CRONOPLE!$F$15,$M55-$A$15,BJ$13)=0,10^12,OFFSET(CRONOPLE!$F$15,$M55-$A$15,BJ$13)))</f>
        <v>1000000000000</v>
      </c>
      <c r="BK55" s="171">
        <f ca="1">IF(OR($D55&lt;&gt;"Serviço",AND(AUTOEVENTO="Manual",$M55=$A$15)),0,
         IF(OFFSET(CRONOPLE!$F$15,$M55-$A$15,BK$13)=0,10^12,OFFSET(CRONOPLE!$F$15,$M55-$A$15,BK$13)))</f>
        <v>1000000000000</v>
      </c>
      <c r="BL55" s="171">
        <f ca="1">IF(OR($D55&lt;&gt;"Serviço",AND(AUTOEVENTO="Manual",$M55=$A$15)),0,
         IF(OFFSET(CRONOPLE!$F$15,$M55-$A$15,BL$13)=0,10^12,OFFSET(CRONOPLE!$F$15,$M55-$A$15,BL$13)))</f>
        <v>1000000000000</v>
      </c>
      <c r="BM55" s="171">
        <f ca="1">IF(OR($D55&lt;&gt;"Serviço",AND(AUTOEVENTO="Manual",$M55=$A$15)),0,
         IF(OFFSET(CRONOPLE!$F$15,$M55-$A$15,BM$13)=0,10^12,OFFSET(CRONOPLE!$F$15,$M55-$A$15,BM$13)))</f>
        <v>1000000000000</v>
      </c>
      <c r="BN55" s="171">
        <f ca="1">IF(OR($D55&lt;&gt;"Serviço",AND(AUTOEVENTO="Manual",$M55=$A$15)),0,
         IF(OFFSET(CRONOPLE!$F$15,$M55-$A$15,BN$13)=0,10^12,OFFSET(CRONOPLE!$F$15,$M55-$A$15,BN$13)))</f>
        <v>1000000000000</v>
      </c>
      <c r="BO55" s="171">
        <f ca="1">IF(OR($D55&lt;&gt;"Serviço",AND(AUTOEVENTO="Manual",$M55=$A$15)),0,
         IF(OFFSET(CRONOPLE!$F$15,$M55-$A$15,BO$13)=0,10^12,OFFSET(CRONOPLE!$F$15,$M55-$A$15,BO$13)))</f>
        <v>1000000000000</v>
      </c>
      <c r="BP55" s="171">
        <f ca="1">IF(OR($D55&lt;&gt;"Serviço",AND(AUTOEVENTO="Manual",$M55=$A$15)),0,
         IF(OFFSET(CRONOPLE!$F$15,$M55-$A$15,BP$13)=0,10^12,OFFSET(CRONOPLE!$F$15,$M55-$A$15,BP$13)))</f>
        <v>1000000000000</v>
      </c>
      <c r="BQ55" s="171">
        <f ca="1">IF(OR($D55&lt;&gt;"Serviço",AND(AUTOEVENTO="Manual",$M55=$A$15)),0,
         IF(OFFSET(CRONOPLE!$F$15,$M55-$A$15,BQ$13)=0,10^12,OFFSET(CRONOPLE!$F$15,$M55-$A$15,BQ$13)))</f>
        <v>1000000000000</v>
      </c>
      <c r="BR55" s="171">
        <f ca="1">IF(OR($D55&lt;&gt;"Serviço",AND(AUTOEVENTO="Manual",$M55=$A$15)),0,
         IF(OFFSET(CRONOPLE!$F$15,$M55-$A$15,BR$13)=0,10^12,OFFSET(CRONOPLE!$F$15,$M55-$A$15,BR$13)))</f>
        <v>1000000000000</v>
      </c>
      <c r="BS55" s="171">
        <f ca="1">IF(OR($D55&lt;&gt;"Serviço",AND(AUTOEVENTO="Manual",$M55=$A$15)),0,
         IF(OFFSET(CRONOPLE!$F$15,$M55-$A$15,BS$13)=0,10^12,OFFSET(CRONOPLE!$F$15,$M55-$A$15,BS$13)))</f>
        <v>1000000000000</v>
      </c>
      <c r="BT55" s="171">
        <f ca="1">IF(OR($D55&lt;&gt;"Serviço",AND(AUTOEVENTO="Manual",$M55=$A$15)),0,
         IF(OFFSET(CRONOPLE!$F$15,$M55-$A$15,BT$13)=0,10^12,OFFSET(CRONOPLE!$F$15,$M55-$A$15,BT$13)))</f>
        <v>1000000000000</v>
      </c>
      <c r="BV55" s="172">
        <f ca="1">IF(OR($D55&lt;&gt;"Serviço",AND(AUTOEVENTO="Manual",$M55=$A$15),$M55&gt;(ROW(PLE.lastrow)-ROW(PLE.firstrow))),0,
           IF(OFFSET(PLE!$G$15,$M55-$A$15,BV$13)="",10^12,OFFSET(PLE!$G$15,$M55-$A$15,BV$13)))</f>
        <v>1000000000000</v>
      </c>
      <c r="BW55" s="172">
        <f ca="1">IF(OR($D55&lt;&gt;"Serviço",AND(AUTOEVENTO="Manual",$M55=$A$15),$M55&gt;(ROW(PLE.lastrow)-ROW(PLE.firstrow))),0,
           IF(OFFSET(PLE!$G$15,$M55-$A$15,BW$13)="",10^12,OFFSET(PLE!$G$15,$M55-$A$15,BW$13)))</f>
        <v>1000000000000</v>
      </c>
      <c r="BX55" s="172">
        <f ca="1">IF(OR($D55&lt;&gt;"Serviço",AND(AUTOEVENTO="Manual",$M55=$A$15),$M55&gt;(ROW(PLE.lastrow)-ROW(PLE.firstrow))),0,
           IF(OFFSET(PLE!$G$15,$M55-$A$15,BX$13)="",10^12,OFFSET(PLE!$G$15,$M55-$A$15,BX$13)))</f>
        <v>1000000000000</v>
      </c>
      <c r="BY55" s="172">
        <f ca="1">IF(OR($D55&lt;&gt;"Serviço",AND(AUTOEVENTO="Manual",$M55=$A$15),$M55&gt;(ROW(PLE.lastrow)-ROW(PLE.firstrow))),0,
           IF(OFFSET(PLE!$G$15,$M55-$A$15,BY$13)="",10^12,OFFSET(PLE!$G$15,$M55-$A$15,BY$13)))</f>
        <v>1000000000000</v>
      </c>
      <c r="BZ55" s="172">
        <f ca="1">IF(OR($D55&lt;&gt;"Serviço",AND(AUTOEVENTO="Manual",$M55=$A$15),$M55&gt;(ROW(PLE.lastrow)-ROW(PLE.firstrow))),0,
           IF(OFFSET(PLE!$G$15,$M55-$A$15,BZ$13)="",10^12,OFFSET(PLE!$G$15,$M55-$A$15,BZ$13)))</f>
        <v>1000000000000</v>
      </c>
      <c r="CA55" s="172">
        <f ca="1">IF(OR($D55&lt;&gt;"Serviço",AND(AUTOEVENTO="Manual",$M55=$A$15),$M55&gt;(ROW(PLE.lastrow)-ROW(PLE.firstrow))),0,
           IF(OFFSET(PLE!$G$15,$M55-$A$15,CA$13)="",10^12,OFFSET(PLE!$G$15,$M55-$A$15,CA$13)))</f>
        <v>1000000000000</v>
      </c>
      <c r="CB55" s="172">
        <f ca="1">IF(OR($D55&lt;&gt;"Serviço",AND(AUTOEVENTO="Manual",$M55=$A$15),$M55&gt;(ROW(PLE.lastrow)-ROW(PLE.firstrow))),0,
           IF(OFFSET(PLE!$G$15,$M55-$A$15,CB$13)="",10^12,OFFSET(PLE!$G$15,$M55-$A$15,CB$13)))</f>
        <v>1000000000000</v>
      </c>
      <c r="CC55" s="172">
        <f ca="1">IF(OR($D55&lt;&gt;"Serviço",AND(AUTOEVENTO="Manual",$M55=$A$15),$M55&gt;(ROW(PLE.lastrow)-ROW(PLE.firstrow))),0,
           IF(OFFSET(PLE!$G$15,$M55-$A$15,CC$13)="",10^12,OFFSET(PLE!$G$15,$M55-$A$15,CC$13)))</f>
        <v>1000000000000</v>
      </c>
      <c r="CD55" s="172">
        <f ca="1">IF(OR($D55&lt;&gt;"Serviço",AND(AUTOEVENTO="Manual",$M55=$A$15),$M55&gt;(ROW(PLE.lastrow)-ROW(PLE.firstrow))),0,
           IF(OFFSET(PLE!$G$15,$M55-$A$15,CD$13)="",10^12,OFFSET(PLE!$G$15,$M55-$A$15,CD$13)))</f>
        <v>1000000000000</v>
      </c>
      <c r="CE55" s="172">
        <f ca="1">IF(OR($D55&lt;&gt;"Serviço",AND(AUTOEVENTO="Manual",$M55=$A$15),$M55&gt;(ROW(PLE.lastrow)-ROW(PLE.firstrow))),0,
           IF(OFFSET(PLE!$G$15,$M55-$A$15,CE$13)="",10^12,OFFSET(PLE!$G$15,$M55-$A$15,CE$13)))</f>
        <v>1000000000000</v>
      </c>
      <c r="CF55" s="172">
        <f ca="1">IF(OR($D55&lt;&gt;"Serviço",AND(AUTOEVENTO="Manual",$M55=$A$15),$M55&gt;(ROW(PLE.lastrow)-ROW(PLE.firstrow))),0,
           IF(OFFSET(PLE!$G$15,$M55-$A$15,CF$13)="",10^12,OFFSET(PLE!$G$15,$M55-$A$15,CF$13)))</f>
        <v>1000000000000</v>
      </c>
      <c r="CG55" s="172">
        <f ca="1">IF(OR($D55&lt;&gt;"Serviço",AND(AUTOEVENTO="Manual",$M55=$A$15),$M55&gt;(ROW(PLE.lastrow)-ROW(PLE.firstrow))),0,
           IF(OFFSET(PLE!$G$15,$M55-$A$15,CG$13)="",10^12,OFFSET(PLE!$G$15,$M55-$A$15,CG$13)))</f>
        <v>1000000000000</v>
      </c>
      <c r="CH55" s="172">
        <f ca="1">IF(OR($D55&lt;&gt;"Serviço",AND(AUTOEVENTO="Manual",$M55=$A$15),$M55&gt;(ROW(PLE.lastrow)-ROW(PLE.firstrow))),0,
           IF(OFFSET(PLE!$G$15,$M55-$A$15,CH$13)="",10^12,OFFSET(PLE!$G$15,$M55-$A$15,CH$13)))</f>
        <v>1000000000000</v>
      </c>
      <c r="CI55" s="172">
        <f ca="1">IF(OR($D55&lt;&gt;"Serviço",AND(AUTOEVENTO="Manual",$M55=$A$15),$M55&gt;(ROW(PLE.lastrow)-ROW(PLE.firstrow))),0,
           IF(OFFSET(PLE!$G$15,$M55-$A$15,CI$13)="",10^12,OFFSET(PLE!$G$15,$M55-$A$15,CI$13)))</f>
        <v>1000000000000</v>
      </c>
      <c r="CJ55" s="172">
        <f ca="1">IF(OR($D55&lt;&gt;"Serviço",AND(AUTOEVENTO="Manual",$M55=$A$15),$M55&gt;(ROW(PLE.lastrow)-ROW(PLE.firstrow))),0,
           IF(OFFSET(PLE!$G$15,$M55-$A$15,CJ$13)="",10^12,OFFSET(PLE!$G$15,$M55-$A$15,CJ$13)))</f>
        <v>1000000000000</v>
      </c>
      <c r="CK55" s="172">
        <f ca="1">IF(OR($D55&lt;&gt;"Serviço",AND(AUTOEVENTO="Manual",$M55=$A$15),$M55&gt;(ROW(PLE.lastrow)-ROW(PLE.firstrow))),0,
           IF(OFFSET(PLE!$G$15,$M55-$A$15,CK$13)="",10^12,OFFSET(PLE!$G$15,$M55-$A$15,CK$13)))</f>
        <v>1000000000000</v>
      </c>
      <c r="CL55" s="172">
        <f ca="1">IF(OR($D55&lt;&gt;"Serviço",AND(AUTOEVENTO="Manual",$M55=$A$15),$M55&gt;(ROW(PLE.lastrow)-ROW(PLE.firstrow))),0,
           IF(OFFSET(PLE!$G$15,$M55-$A$15,CL$13)="",10^12,OFFSET(PLE!$G$15,$M55-$A$15,CL$13)))</f>
        <v>1000000000000</v>
      </c>
      <c r="CM55" s="172">
        <f ca="1">IF(OR($D55&lt;&gt;"Serviço",AND(AUTOEVENTO="Manual",$M55=$A$15),$M55&gt;(ROW(PLE.lastrow)-ROW(PLE.firstrow))),0,
           IF(OFFSET(PLE!$G$15,$M55-$A$15,CM$13)="",10^12,OFFSET(PLE!$G$15,$M55-$A$15,CM$13)))</f>
        <v>1000000000000</v>
      </c>
    </row>
    <row r="56" spans="1:91" s="673" customFormat="1" ht="76.5" x14ac:dyDescent="0.2">
      <c r="A56" s="669">
        <f t="shared" ca="1" si="10"/>
        <v>3</v>
      </c>
      <c r="B56" s="669" t="str">
        <f ca="1">OFFSET(ORÇAMENTO!C$15,ROW(B56)-ROW(B$15),0)</f>
        <v>S</v>
      </c>
      <c r="C56" s="669" t="str">
        <f ca="1">OFFSET(ORÇAMENTO!L$15,ROW(C56)-ROW(C$15),0)</f>
        <v>F</v>
      </c>
      <c r="D56" s="116" t="str">
        <f ca="1">OFFSET(ORÇAMENTO!N$15,ROW(D56)-ROW(D$15),0)</f>
        <v>Serviço</v>
      </c>
      <c r="E56" s="117" t="str">
        <f ca="1">OFFSET(ORÇAMENTO!O$15,ROW(E56)-ROW(E$15),0)</f>
        <v>1.3.19.</v>
      </c>
      <c r="F56" s="163" t="str">
        <f ca="1">OFFSET(ORÇAMENTO!R$15,ROW(F56)-ROW(F$15),0)</f>
        <v>MONTAGEM E DESMONTAGEM DE FÔRMA DE PILARES RETANGULARES E ESTRUTURAS SIMILARES, PÉ-DIREITO SIMPLES, EM CHAPA DE MADEIRA COMPENSADA RESINADA, 2 UTILIZAÇÕES. AF_09/2020</v>
      </c>
      <c r="G56" s="164" t="str">
        <f ca="1">IF($D56&lt;&gt;"Serviço","",OFFSET(ORÇAMENTO!S$15,ROW(G56)-ROW(G$15),0))</f>
        <v>M2</v>
      </c>
      <c r="H56" s="122">
        <f ca="1">IF($D56&lt;&gt;"Serviço",0,IF(ACOMPANHAMENTO="BM",ROUND(OFFSET(ORÇAMENTO!AJ$15,ROW(H56)-ROW(H$15),0),15-13*ORÇAMENTO!$AF$7),SUMPRODUCT(($Q$1:$AI$1=1)*ROUND($Q56:$AI56,15-13*ORÇAMENTO!$AF$7))))</f>
        <v>19.600000000000001</v>
      </c>
      <c r="I56" s="468" t="s">
        <v>1125</v>
      </c>
      <c r="J56" s="665" t="e">
        <f ca="1">IF(OR(B56&lt;&gt;"S",CÁLCULO.FrentesPreenchidas=0),"",IF(AND(ACOMPANHAMENTO="PLE",AUTOEVENTO="Manual",OR(H56&gt;0,ORÇAMENTO!AC56="QUANT."),OR(K56="",M56=0,N56="")),"►",IF(AND(ACOMPANHAMENTO="PLE",ORÇAMENTO!AC56="QUANT."),"►►",IF(AND(COUNTIF($P$11:$AI$11,"▼")=0,H56&gt;0,I56=""),"◄",""))))</f>
        <v>#NAME?</v>
      </c>
      <c r="K56" s="666" t="s">
        <v>1274</v>
      </c>
      <c r="L56" s="165" t="s">
        <v>765</v>
      </c>
      <c r="M56" s="166">
        <f ca="1">IF($D56&lt;&gt;"Serviço","",
          IF(AUTOEVENTO="manual",$A56,
                IF(ISERROR(MATCH($A56,$A$15:OFFSET($A56,-1,0),0)),MAX($M$15:OFFSET(M56,-1,0))+1,
                      INDEX($M$15:OFFSET(M56,-1,0),MATCH($A56,$A$15:OFFSET($A56,-1,0),0)))))</f>
        <v>3</v>
      </c>
      <c r="N56" s="167" t="str">
        <f ca="1">IF($D56&lt;&gt;"Serviço","",
         IF(AUTOEVENTO="Manual",
                IF($A56=0,"&lt;-- defina o número do agrupador",
                       OFFSET(EVENTOS!$D$15,$A56-$A$15,0)),
                OFFSET($F$15,$A56,0)))</f>
        <v>Quadra Poliesportiva</v>
      </c>
      <c r="O56" s="168"/>
      <c r="Q56" s="168"/>
      <c r="R56" s="169"/>
      <c r="S56" s="168">
        <v>19.600000000000001</v>
      </c>
      <c r="T56" s="169"/>
      <c r="U56" s="169"/>
      <c r="V56" s="169"/>
      <c r="W56" s="169"/>
      <c r="X56" s="169"/>
      <c r="Y56" s="169"/>
      <c r="Z56" s="170"/>
      <c r="AA56" s="168"/>
      <c r="AB56" s="169"/>
      <c r="AC56" s="169"/>
      <c r="AD56" s="169"/>
      <c r="AE56" s="169"/>
      <c r="AF56" s="169"/>
      <c r="AG56" s="169"/>
      <c r="AH56" s="170"/>
      <c r="AJ56" s="453">
        <f ca="1">IF(AND($D56="Serviço",AJ$12&lt;&gt;0,$H56&gt;0,OR(AUTOEVENTO&lt;&gt;"manual",$M56&lt;&gt;$A$15)),
        IF(Import.TipoArredondamento&lt;&gt;"TransfereGOV",
              ROUND(OFFSET($P56,0,AJ$13),15-13*ORÇAMENTO!$AF$7)/$H56*OFFSET(ORÇAMENTO!$X$15,ROW(AJ56)-ROW(AJ$15),0),
              ROUND(ROUND(OFFSET($P56,0,AJ$13),15-13*ORÇAMENTO!$AF$7)*OFFSET(ORÇAMENTO!$W$15,ROW(AJ56)-ROW(AJ$15),0),15-13*ORÇAMENTO!$AF$11)),
         0)</f>
        <v>0</v>
      </c>
      <c r="AK56" s="453">
        <f ca="1">IF(AND($D56="Serviço",AK$12&lt;&gt;0,$H56&gt;0,OR(AUTOEVENTO&lt;&gt;"manual",$M56&lt;&gt;$A$15)),
        IF(Import.TipoArredondamento&lt;&gt;"TransfereGOV",
              ROUND(OFFSET($P56,0,AK$13),15-13*ORÇAMENTO!$AF$7)/$H56*OFFSET(ORÇAMENTO!$X$15,ROW(AK56)-ROW(AK$15),0),
              ROUND(ROUND(OFFSET($P56,0,AK$13),15-13*ORÇAMENTO!$AF$7)*OFFSET(ORÇAMENTO!$W$15,ROW(AK56)-ROW(AK$15),0),15-13*ORÇAMENTO!$AF$11)),
         0)</f>
        <v>0</v>
      </c>
      <c r="AL56" s="453">
        <f ca="1">IF(AND($D56="Serviço",AL$12&lt;&gt;0,$H56&gt;0,OR(AUTOEVENTO&lt;&gt;"manual",$M56&lt;&gt;$A$15)),
        IF(Import.TipoArredondamento&lt;&gt;"TransfereGOV",
              ROUND(OFFSET($P56,0,AL$13),15-13*ORÇAMENTO!$AF$7)/$H56*OFFSET(ORÇAMENTO!$X$15,ROW(AL56)-ROW(AL$15),0),
              ROUND(ROUND(OFFSET($P56,0,AL$13),15-13*ORÇAMENTO!$AF$7)*OFFSET(ORÇAMENTO!$W$15,ROW(AL56)-ROW(AL$15),0),15-13*ORÇAMENTO!$AF$11)),
         0)</f>
        <v>3684.41</v>
      </c>
      <c r="AM56" s="453">
        <f ca="1">IF(AND($D56="Serviço",AM$12&lt;&gt;0,$H56&gt;0,OR(AUTOEVENTO&lt;&gt;"manual",$M56&lt;&gt;$A$15)),
        IF(Import.TipoArredondamento&lt;&gt;"TransfereGOV",
              ROUND(OFFSET($P56,0,AM$13),15-13*ORÇAMENTO!$AF$7)/$H56*OFFSET(ORÇAMENTO!$X$15,ROW(AM56)-ROW(AM$15),0),
              ROUND(ROUND(OFFSET($P56,0,AM$13),15-13*ORÇAMENTO!$AF$7)*OFFSET(ORÇAMENTO!$W$15,ROW(AM56)-ROW(AM$15),0),15-13*ORÇAMENTO!$AF$11)),
         0)</f>
        <v>0</v>
      </c>
      <c r="AN56" s="453">
        <f ca="1">IF(AND($D56="Serviço",AN$12&lt;&gt;0,$H56&gt;0,OR(AUTOEVENTO&lt;&gt;"manual",$M56&lt;&gt;$A$15)),
        IF(Import.TipoArredondamento&lt;&gt;"TransfereGOV",
              ROUND(OFFSET($P56,0,AN$13),15-13*ORÇAMENTO!$AF$7)/$H56*OFFSET(ORÇAMENTO!$X$15,ROW(AN56)-ROW(AN$15),0),
              ROUND(ROUND(OFFSET($P56,0,AN$13),15-13*ORÇAMENTO!$AF$7)*OFFSET(ORÇAMENTO!$W$15,ROW(AN56)-ROW(AN$15),0),15-13*ORÇAMENTO!$AF$11)),
         0)</f>
        <v>0</v>
      </c>
      <c r="AO56" s="453">
        <f ca="1">IF(AND($D56="Serviço",AO$12&lt;&gt;0,$H56&gt;0,OR(AUTOEVENTO&lt;&gt;"manual",$M56&lt;&gt;$A$15)),
        IF(Import.TipoArredondamento&lt;&gt;"TransfereGOV",
              ROUND(OFFSET($P56,0,AO$13),15-13*ORÇAMENTO!$AF$7)/$H56*OFFSET(ORÇAMENTO!$X$15,ROW(AO56)-ROW(AO$15),0),
              ROUND(ROUND(OFFSET($P56,0,AO$13),15-13*ORÇAMENTO!$AF$7)*OFFSET(ORÇAMENTO!$W$15,ROW(AO56)-ROW(AO$15),0),15-13*ORÇAMENTO!$AF$11)),
         0)</f>
        <v>0</v>
      </c>
      <c r="AP56" s="453">
        <f ca="1">IF(AND($D56="Serviço",AP$12&lt;&gt;0,$H56&gt;0,OR(AUTOEVENTO&lt;&gt;"manual",$M56&lt;&gt;$A$15)),
        IF(Import.TipoArredondamento&lt;&gt;"TransfereGOV",
              ROUND(OFFSET($P56,0,AP$13),15-13*ORÇAMENTO!$AF$7)/$H56*OFFSET(ORÇAMENTO!$X$15,ROW(AP56)-ROW(AP$15),0),
              ROUND(ROUND(OFFSET($P56,0,AP$13),15-13*ORÇAMENTO!$AF$7)*OFFSET(ORÇAMENTO!$W$15,ROW(AP56)-ROW(AP$15),0),15-13*ORÇAMENTO!$AF$11)),
         0)</f>
        <v>0</v>
      </c>
      <c r="AQ56" s="453">
        <f ca="1">IF(AND($D56="Serviço",AQ$12&lt;&gt;0,$H56&gt;0,OR(AUTOEVENTO&lt;&gt;"manual",$M56&lt;&gt;$A$15)),
        IF(Import.TipoArredondamento&lt;&gt;"TransfereGOV",
              ROUND(OFFSET($P56,0,AQ$13),15-13*ORÇAMENTO!$AF$7)/$H56*OFFSET(ORÇAMENTO!$X$15,ROW(AQ56)-ROW(AQ$15),0),
              ROUND(ROUND(OFFSET($P56,0,AQ$13),15-13*ORÇAMENTO!$AF$7)*OFFSET(ORÇAMENTO!$W$15,ROW(AQ56)-ROW(AQ$15),0),15-13*ORÇAMENTO!$AF$11)),
         0)</f>
        <v>0</v>
      </c>
      <c r="AR56" s="453">
        <f ca="1">IF(AND($D56="Serviço",AR$12&lt;&gt;0,$H56&gt;0,OR(AUTOEVENTO&lt;&gt;"manual",$M56&lt;&gt;$A$15)),
        IF(Import.TipoArredondamento&lt;&gt;"TransfereGOV",
              ROUND(OFFSET($P56,0,AR$13),15-13*ORÇAMENTO!$AF$7)/$H56*OFFSET(ORÇAMENTO!$X$15,ROW(AR56)-ROW(AR$15),0),
              ROUND(ROUND(OFFSET($P56,0,AR$13),15-13*ORÇAMENTO!$AF$7)*OFFSET(ORÇAMENTO!$W$15,ROW(AR56)-ROW(AR$15),0),15-13*ORÇAMENTO!$AF$11)),
         0)</f>
        <v>0</v>
      </c>
      <c r="AS56" s="453">
        <f ca="1">IF(AND($D56="Serviço",AS$12&lt;&gt;0,$H56&gt;0,OR(AUTOEVENTO&lt;&gt;"manual",$M56&lt;&gt;$A$15)),
        IF(Import.TipoArredondamento&lt;&gt;"TransfereGOV",
              ROUND(OFFSET($P56,0,AS$13),15-13*ORÇAMENTO!$AF$7)/$H56*OFFSET(ORÇAMENTO!$X$15,ROW(AS56)-ROW(AS$15),0),
              ROUND(ROUND(OFFSET($P56,0,AS$13),15-13*ORÇAMENTO!$AF$7)*OFFSET(ORÇAMENTO!$W$15,ROW(AS56)-ROW(AS$15),0),15-13*ORÇAMENTO!$AF$11)),
         0)</f>
        <v>0</v>
      </c>
      <c r="AT56" s="453">
        <f ca="1">IF(AND($D56="Serviço",AT$12&lt;&gt;0,$H56&gt;0,OR(AUTOEVENTO&lt;&gt;"manual",$M56&lt;&gt;$A$15)),
        IF(Import.TipoArredondamento&lt;&gt;"TransfereGOV",
              ROUND(OFFSET($P56,0,AT$13),15-13*ORÇAMENTO!$AF$7)/$H56*OFFSET(ORÇAMENTO!$X$15,ROW(AT56)-ROW(AT$15),0),
              ROUND(ROUND(OFFSET($P56,0,AT$13),15-13*ORÇAMENTO!$AF$7)*OFFSET(ORÇAMENTO!$W$15,ROW(AT56)-ROW(AT$15),0),15-13*ORÇAMENTO!$AF$11)),
         0)</f>
        <v>0</v>
      </c>
      <c r="AU56" s="453">
        <f ca="1">IF(AND($D56="Serviço",AU$12&lt;&gt;0,$H56&gt;0,OR(AUTOEVENTO&lt;&gt;"manual",$M56&lt;&gt;$A$15)),
        IF(Import.TipoArredondamento&lt;&gt;"TransfereGOV",
              ROUND(OFFSET($P56,0,AU$13),15-13*ORÇAMENTO!$AF$7)/$H56*OFFSET(ORÇAMENTO!$X$15,ROW(AU56)-ROW(AU$15),0),
              ROUND(ROUND(OFFSET($P56,0,AU$13),15-13*ORÇAMENTO!$AF$7)*OFFSET(ORÇAMENTO!$W$15,ROW(AU56)-ROW(AU$15),0),15-13*ORÇAMENTO!$AF$11)),
         0)</f>
        <v>0</v>
      </c>
      <c r="AV56" s="453">
        <f ca="1">IF(AND($D56="Serviço",AV$12&lt;&gt;0,$H56&gt;0,OR(AUTOEVENTO&lt;&gt;"manual",$M56&lt;&gt;$A$15)),
        IF(Import.TipoArredondamento&lt;&gt;"TransfereGOV",
              ROUND(OFFSET($P56,0,AV$13),15-13*ORÇAMENTO!$AF$7)/$H56*OFFSET(ORÇAMENTO!$X$15,ROW(AV56)-ROW(AV$15),0),
              ROUND(ROUND(OFFSET($P56,0,AV$13),15-13*ORÇAMENTO!$AF$7)*OFFSET(ORÇAMENTO!$W$15,ROW(AV56)-ROW(AV$15),0),15-13*ORÇAMENTO!$AF$11)),
         0)</f>
        <v>0</v>
      </c>
      <c r="AW56" s="453">
        <f ca="1">IF(AND($D56="Serviço",AW$12&lt;&gt;0,$H56&gt;0,OR(AUTOEVENTO&lt;&gt;"manual",$M56&lt;&gt;$A$15)),
        IF(Import.TipoArredondamento&lt;&gt;"TransfereGOV",
              ROUND(OFFSET($P56,0,AW$13),15-13*ORÇAMENTO!$AF$7)/$H56*OFFSET(ORÇAMENTO!$X$15,ROW(AW56)-ROW(AW$15),0),
              ROUND(ROUND(OFFSET($P56,0,AW$13),15-13*ORÇAMENTO!$AF$7)*OFFSET(ORÇAMENTO!$W$15,ROW(AW56)-ROW(AW$15),0),15-13*ORÇAMENTO!$AF$11)),
         0)</f>
        <v>0</v>
      </c>
      <c r="AX56" s="453">
        <f ca="1">IF(AND($D56="Serviço",AX$12&lt;&gt;0,$H56&gt;0,OR(AUTOEVENTO&lt;&gt;"manual",$M56&lt;&gt;$A$15)),
        IF(Import.TipoArredondamento&lt;&gt;"TransfereGOV",
              ROUND(OFFSET($P56,0,AX$13),15-13*ORÇAMENTO!$AF$7)/$H56*OFFSET(ORÇAMENTO!$X$15,ROW(AX56)-ROW(AX$15),0),
              ROUND(ROUND(OFFSET($P56,0,AX$13),15-13*ORÇAMENTO!$AF$7)*OFFSET(ORÇAMENTO!$W$15,ROW(AX56)-ROW(AX$15),0),15-13*ORÇAMENTO!$AF$11)),
         0)</f>
        <v>0</v>
      </c>
      <c r="AY56" s="453">
        <f ca="1">IF(AND($D56="Serviço",AY$12&lt;&gt;0,$H56&gt;0,OR(AUTOEVENTO&lt;&gt;"manual",$M56&lt;&gt;$A$15)),
        IF(Import.TipoArredondamento&lt;&gt;"TransfereGOV",
              ROUND(OFFSET($P56,0,AY$13),15-13*ORÇAMENTO!$AF$7)/$H56*OFFSET(ORÇAMENTO!$X$15,ROW(AY56)-ROW(AY$15),0),
              ROUND(ROUND(OFFSET($P56,0,AY$13),15-13*ORÇAMENTO!$AF$7)*OFFSET(ORÇAMENTO!$W$15,ROW(AY56)-ROW(AY$15),0),15-13*ORÇAMENTO!$AF$11)),
         0)</f>
        <v>0</v>
      </c>
      <c r="AZ56" s="453">
        <f ca="1">IF(AND($D56="Serviço",AZ$12&lt;&gt;0,$H56&gt;0,OR(AUTOEVENTO&lt;&gt;"manual",$M56&lt;&gt;$A$15)),
        IF(Import.TipoArredondamento&lt;&gt;"TransfereGOV",
              ROUND(OFFSET($P56,0,AZ$13),15-13*ORÇAMENTO!$AF$7)/$H56*OFFSET(ORÇAMENTO!$X$15,ROW(AZ56)-ROW(AZ$15),0),
              ROUND(ROUND(OFFSET($P56,0,AZ$13),15-13*ORÇAMENTO!$AF$7)*OFFSET(ORÇAMENTO!$W$15,ROW(AZ56)-ROW(AZ$15),0),15-13*ORÇAMENTO!$AF$11)),
         0)</f>
        <v>0</v>
      </c>
      <c r="BA56" s="453">
        <f ca="1">IF(AND($D56="Serviço",BA$12&lt;&gt;0,$H56&gt;0,OR(AUTOEVENTO&lt;&gt;"manual",$M56&lt;&gt;$A$15)),
        IF(Import.TipoArredondamento&lt;&gt;"TransfereGOV",
              ROUND(OFFSET($P56,0,BA$13),15-13*ORÇAMENTO!$AF$7)/$H56*OFFSET(ORÇAMENTO!$X$15,ROW(BA56)-ROW(BA$15),0),
              ROUND(ROUND(OFFSET($P56,0,BA$13),15-13*ORÇAMENTO!$AF$7)*OFFSET(ORÇAMENTO!$W$15,ROW(BA56)-ROW(BA$15),0),15-13*ORÇAMENTO!$AF$11)),
         0)</f>
        <v>0</v>
      </c>
      <c r="BC56" s="171">
        <f ca="1">IF(OR($D56&lt;&gt;"Serviço",AND(AUTOEVENTO="Manual",$M56=$A$15)),0,
         IF(OFFSET(CRONOPLE!$F$15,$M56-$A$15,BC$13)=0,10^12,OFFSET(CRONOPLE!$F$15,$M56-$A$15,BC$13)))</f>
        <v>1000000000000</v>
      </c>
      <c r="BD56" s="171">
        <f ca="1">IF(OR($D56&lt;&gt;"Serviço",AND(AUTOEVENTO="Manual",$M56=$A$15)),0,
         IF(OFFSET(CRONOPLE!$F$15,$M56-$A$15,BD$13)=0,10^12,OFFSET(CRONOPLE!$F$15,$M56-$A$15,BD$13)))</f>
        <v>1000000000000</v>
      </c>
      <c r="BE56" s="171">
        <f ca="1">IF(OR($D56&lt;&gt;"Serviço",AND(AUTOEVENTO="Manual",$M56=$A$15)),0,
         IF(OFFSET(CRONOPLE!$F$15,$M56-$A$15,BE$13)=0,10^12,OFFSET(CRONOPLE!$F$15,$M56-$A$15,BE$13)))</f>
        <v>3</v>
      </c>
      <c r="BF56" s="171">
        <f ca="1">IF(OR($D56&lt;&gt;"Serviço",AND(AUTOEVENTO="Manual",$M56=$A$15)),0,
         IF(OFFSET(CRONOPLE!$F$15,$M56-$A$15,BF$13)=0,10^12,OFFSET(CRONOPLE!$F$15,$M56-$A$15,BF$13)))</f>
        <v>1000000000000</v>
      </c>
      <c r="BG56" s="171">
        <f ca="1">IF(OR($D56&lt;&gt;"Serviço",AND(AUTOEVENTO="Manual",$M56=$A$15)),0,
         IF(OFFSET(CRONOPLE!$F$15,$M56-$A$15,BG$13)=0,10^12,OFFSET(CRONOPLE!$F$15,$M56-$A$15,BG$13)))</f>
        <v>1000000000000</v>
      </c>
      <c r="BH56" s="171">
        <f ca="1">IF(OR($D56&lt;&gt;"Serviço",AND(AUTOEVENTO="Manual",$M56=$A$15)),0,
         IF(OFFSET(CRONOPLE!$F$15,$M56-$A$15,BH$13)=0,10^12,OFFSET(CRONOPLE!$F$15,$M56-$A$15,BH$13)))</f>
        <v>1000000000000</v>
      </c>
      <c r="BI56" s="171">
        <f ca="1">IF(OR($D56&lt;&gt;"Serviço",AND(AUTOEVENTO="Manual",$M56=$A$15)),0,
         IF(OFFSET(CRONOPLE!$F$15,$M56-$A$15,BI$13)=0,10^12,OFFSET(CRONOPLE!$F$15,$M56-$A$15,BI$13)))</f>
        <v>1000000000000</v>
      </c>
      <c r="BJ56" s="171">
        <f ca="1">IF(OR($D56&lt;&gt;"Serviço",AND(AUTOEVENTO="Manual",$M56=$A$15)),0,
         IF(OFFSET(CRONOPLE!$F$15,$M56-$A$15,BJ$13)=0,10^12,OFFSET(CRONOPLE!$F$15,$M56-$A$15,BJ$13)))</f>
        <v>1000000000000</v>
      </c>
      <c r="BK56" s="171">
        <f ca="1">IF(OR($D56&lt;&gt;"Serviço",AND(AUTOEVENTO="Manual",$M56=$A$15)),0,
         IF(OFFSET(CRONOPLE!$F$15,$M56-$A$15,BK$13)=0,10^12,OFFSET(CRONOPLE!$F$15,$M56-$A$15,BK$13)))</f>
        <v>1000000000000</v>
      </c>
      <c r="BL56" s="171">
        <f ca="1">IF(OR($D56&lt;&gt;"Serviço",AND(AUTOEVENTO="Manual",$M56=$A$15)),0,
         IF(OFFSET(CRONOPLE!$F$15,$M56-$A$15,BL$13)=0,10^12,OFFSET(CRONOPLE!$F$15,$M56-$A$15,BL$13)))</f>
        <v>1000000000000</v>
      </c>
      <c r="BM56" s="171">
        <f ca="1">IF(OR($D56&lt;&gt;"Serviço",AND(AUTOEVENTO="Manual",$M56=$A$15)),0,
         IF(OFFSET(CRONOPLE!$F$15,$M56-$A$15,BM$13)=0,10^12,OFFSET(CRONOPLE!$F$15,$M56-$A$15,BM$13)))</f>
        <v>1000000000000</v>
      </c>
      <c r="BN56" s="171">
        <f ca="1">IF(OR($D56&lt;&gt;"Serviço",AND(AUTOEVENTO="Manual",$M56=$A$15)),0,
         IF(OFFSET(CRONOPLE!$F$15,$M56-$A$15,BN$13)=0,10^12,OFFSET(CRONOPLE!$F$15,$M56-$A$15,BN$13)))</f>
        <v>1000000000000</v>
      </c>
      <c r="BO56" s="171">
        <f ca="1">IF(OR($D56&lt;&gt;"Serviço",AND(AUTOEVENTO="Manual",$M56=$A$15)),0,
         IF(OFFSET(CRONOPLE!$F$15,$M56-$A$15,BO$13)=0,10^12,OFFSET(CRONOPLE!$F$15,$M56-$A$15,BO$13)))</f>
        <v>1000000000000</v>
      </c>
      <c r="BP56" s="171">
        <f ca="1">IF(OR($D56&lt;&gt;"Serviço",AND(AUTOEVENTO="Manual",$M56=$A$15)),0,
         IF(OFFSET(CRONOPLE!$F$15,$M56-$A$15,BP$13)=0,10^12,OFFSET(CRONOPLE!$F$15,$M56-$A$15,BP$13)))</f>
        <v>1000000000000</v>
      </c>
      <c r="BQ56" s="171">
        <f ca="1">IF(OR($D56&lt;&gt;"Serviço",AND(AUTOEVENTO="Manual",$M56=$A$15)),0,
         IF(OFFSET(CRONOPLE!$F$15,$M56-$A$15,BQ$13)=0,10^12,OFFSET(CRONOPLE!$F$15,$M56-$A$15,BQ$13)))</f>
        <v>1000000000000</v>
      </c>
      <c r="BR56" s="171">
        <f ca="1">IF(OR($D56&lt;&gt;"Serviço",AND(AUTOEVENTO="Manual",$M56=$A$15)),0,
         IF(OFFSET(CRONOPLE!$F$15,$M56-$A$15,BR$13)=0,10^12,OFFSET(CRONOPLE!$F$15,$M56-$A$15,BR$13)))</f>
        <v>1000000000000</v>
      </c>
      <c r="BS56" s="171">
        <f ca="1">IF(OR($D56&lt;&gt;"Serviço",AND(AUTOEVENTO="Manual",$M56=$A$15)),0,
         IF(OFFSET(CRONOPLE!$F$15,$M56-$A$15,BS$13)=0,10^12,OFFSET(CRONOPLE!$F$15,$M56-$A$15,BS$13)))</f>
        <v>1000000000000</v>
      </c>
      <c r="BT56" s="171">
        <f ca="1">IF(OR($D56&lt;&gt;"Serviço",AND(AUTOEVENTO="Manual",$M56=$A$15)),0,
         IF(OFFSET(CRONOPLE!$F$15,$M56-$A$15,BT$13)=0,10^12,OFFSET(CRONOPLE!$F$15,$M56-$A$15,BT$13)))</f>
        <v>1000000000000</v>
      </c>
      <c r="BV56" s="172">
        <f ca="1">IF(OR($D56&lt;&gt;"Serviço",AND(AUTOEVENTO="Manual",$M56=$A$15),$M56&gt;(ROW(PLE.lastrow)-ROW(PLE.firstrow))),0,
           IF(OFFSET(PLE!$G$15,$M56-$A$15,BV$13)="",10^12,OFFSET(PLE!$G$15,$M56-$A$15,BV$13)))</f>
        <v>1000000000000</v>
      </c>
      <c r="BW56" s="172">
        <f ca="1">IF(OR($D56&lt;&gt;"Serviço",AND(AUTOEVENTO="Manual",$M56=$A$15),$M56&gt;(ROW(PLE.lastrow)-ROW(PLE.firstrow))),0,
           IF(OFFSET(PLE!$G$15,$M56-$A$15,BW$13)="",10^12,OFFSET(PLE!$G$15,$M56-$A$15,BW$13)))</f>
        <v>1000000000000</v>
      </c>
      <c r="BX56" s="172">
        <f ca="1">IF(OR($D56&lt;&gt;"Serviço",AND(AUTOEVENTO="Manual",$M56=$A$15),$M56&gt;(ROW(PLE.lastrow)-ROW(PLE.firstrow))),0,
           IF(OFFSET(PLE!$G$15,$M56-$A$15,BX$13)="",10^12,OFFSET(PLE!$G$15,$M56-$A$15,BX$13)))</f>
        <v>1000000000000</v>
      </c>
      <c r="BY56" s="172">
        <f ca="1">IF(OR($D56&lt;&gt;"Serviço",AND(AUTOEVENTO="Manual",$M56=$A$15),$M56&gt;(ROW(PLE.lastrow)-ROW(PLE.firstrow))),0,
           IF(OFFSET(PLE!$G$15,$M56-$A$15,BY$13)="",10^12,OFFSET(PLE!$G$15,$M56-$A$15,BY$13)))</f>
        <v>1000000000000</v>
      </c>
      <c r="BZ56" s="172">
        <f ca="1">IF(OR($D56&lt;&gt;"Serviço",AND(AUTOEVENTO="Manual",$M56=$A$15),$M56&gt;(ROW(PLE.lastrow)-ROW(PLE.firstrow))),0,
           IF(OFFSET(PLE!$G$15,$M56-$A$15,BZ$13)="",10^12,OFFSET(PLE!$G$15,$M56-$A$15,BZ$13)))</f>
        <v>1000000000000</v>
      </c>
      <c r="CA56" s="172">
        <f ca="1">IF(OR($D56&lt;&gt;"Serviço",AND(AUTOEVENTO="Manual",$M56=$A$15),$M56&gt;(ROW(PLE.lastrow)-ROW(PLE.firstrow))),0,
           IF(OFFSET(PLE!$G$15,$M56-$A$15,CA$13)="",10^12,OFFSET(PLE!$G$15,$M56-$A$15,CA$13)))</f>
        <v>1000000000000</v>
      </c>
      <c r="CB56" s="172">
        <f ca="1">IF(OR($D56&lt;&gt;"Serviço",AND(AUTOEVENTO="Manual",$M56=$A$15),$M56&gt;(ROW(PLE.lastrow)-ROW(PLE.firstrow))),0,
           IF(OFFSET(PLE!$G$15,$M56-$A$15,CB$13)="",10^12,OFFSET(PLE!$G$15,$M56-$A$15,CB$13)))</f>
        <v>1000000000000</v>
      </c>
      <c r="CC56" s="172">
        <f ca="1">IF(OR($D56&lt;&gt;"Serviço",AND(AUTOEVENTO="Manual",$M56=$A$15),$M56&gt;(ROW(PLE.lastrow)-ROW(PLE.firstrow))),0,
           IF(OFFSET(PLE!$G$15,$M56-$A$15,CC$13)="",10^12,OFFSET(PLE!$G$15,$M56-$A$15,CC$13)))</f>
        <v>1000000000000</v>
      </c>
      <c r="CD56" s="172">
        <f ca="1">IF(OR($D56&lt;&gt;"Serviço",AND(AUTOEVENTO="Manual",$M56=$A$15),$M56&gt;(ROW(PLE.lastrow)-ROW(PLE.firstrow))),0,
           IF(OFFSET(PLE!$G$15,$M56-$A$15,CD$13)="",10^12,OFFSET(PLE!$G$15,$M56-$A$15,CD$13)))</f>
        <v>1000000000000</v>
      </c>
      <c r="CE56" s="172">
        <f ca="1">IF(OR($D56&lt;&gt;"Serviço",AND(AUTOEVENTO="Manual",$M56=$A$15),$M56&gt;(ROW(PLE.lastrow)-ROW(PLE.firstrow))),0,
           IF(OFFSET(PLE!$G$15,$M56-$A$15,CE$13)="",10^12,OFFSET(PLE!$G$15,$M56-$A$15,CE$13)))</f>
        <v>1000000000000</v>
      </c>
      <c r="CF56" s="172">
        <f ca="1">IF(OR($D56&lt;&gt;"Serviço",AND(AUTOEVENTO="Manual",$M56=$A$15),$M56&gt;(ROW(PLE.lastrow)-ROW(PLE.firstrow))),0,
           IF(OFFSET(PLE!$G$15,$M56-$A$15,CF$13)="",10^12,OFFSET(PLE!$G$15,$M56-$A$15,CF$13)))</f>
        <v>1000000000000</v>
      </c>
      <c r="CG56" s="172">
        <f ca="1">IF(OR($D56&lt;&gt;"Serviço",AND(AUTOEVENTO="Manual",$M56=$A$15),$M56&gt;(ROW(PLE.lastrow)-ROW(PLE.firstrow))),0,
           IF(OFFSET(PLE!$G$15,$M56-$A$15,CG$13)="",10^12,OFFSET(PLE!$G$15,$M56-$A$15,CG$13)))</f>
        <v>1000000000000</v>
      </c>
      <c r="CH56" s="172">
        <f ca="1">IF(OR($D56&lt;&gt;"Serviço",AND(AUTOEVENTO="Manual",$M56=$A$15),$M56&gt;(ROW(PLE.lastrow)-ROW(PLE.firstrow))),0,
           IF(OFFSET(PLE!$G$15,$M56-$A$15,CH$13)="",10^12,OFFSET(PLE!$G$15,$M56-$A$15,CH$13)))</f>
        <v>1000000000000</v>
      </c>
      <c r="CI56" s="172">
        <f ca="1">IF(OR($D56&lt;&gt;"Serviço",AND(AUTOEVENTO="Manual",$M56=$A$15),$M56&gt;(ROW(PLE.lastrow)-ROW(PLE.firstrow))),0,
           IF(OFFSET(PLE!$G$15,$M56-$A$15,CI$13)="",10^12,OFFSET(PLE!$G$15,$M56-$A$15,CI$13)))</f>
        <v>1000000000000</v>
      </c>
      <c r="CJ56" s="172">
        <f ca="1">IF(OR($D56&lt;&gt;"Serviço",AND(AUTOEVENTO="Manual",$M56=$A$15),$M56&gt;(ROW(PLE.lastrow)-ROW(PLE.firstrow))),0,
           IF(OFFSET(PLE!$G$15,$M56-$A$15,CJ$13)="",10^12,OFFSET(PLE!$G$15,$M56-$A$15,CJ$13)))</f>
        <v>1000000000000</v>
      </c>
      <c r="CK56" s="172">
        <f ca="1">IF(OR($D56&lt;&gt;"Serviço",AND(AUTOEVENTO="Manual",$M56=$A$15),$M56&gt;(ROW(PLE.lastrow)-ROW(PLE.firstrow))),0,
           IF(OFFSET(PLE!$G$15,$M56-$A$15,CK$13)="",10^12,OFFSET(PLE!$G$15,$M56-$A$15,CK$13)))</f>
        <v>1000000000000</v>
      </c>
      <c r="CL56" s="172">
        <f ca="1">IF(OR($D56&lt;&gt;"Serviço",AND(AUTOEVENTO="Manual",$M56=$A$15),$M56&gt;(ROW(PLE.lastrow)-ROW(PLE.firstrow))),0,
           IF(OFFSET(PLE!$G$15,$M56-$A$15,CL$13)="",10^12,OFFSET(PLE!$G$15,$M56-$A$15,CL$13)))</f>
        <v>1000000000000</v>
      </c>
      <c r="CM56" s="172">
        <f ca="1">IF(OR($D56&lt;&gt;"Serviço",AND(AUTOEVENTO="Manual",$M56=$A$15),$M56&gt;(ROW(PLE.lastrow)-ROW(PLE.firstrow))),0,
           IF(OFFSET(PLE!$G$15,$M56-$A$15,CM$13)="",10^12,OFFSET(PLE!$G$15,$M56-$A$15,CM$13)))</f>
        <v>1000000000000</v>
      </c>
    </row>
    <row r="57" spans="1:91" s="673" customFormat="1" ht="63.75" x14ac:dyDescent="0.2">
      <c r="A57" s="669">
        <f t="shared" ca="1" si="10"/>
        <v>3</v>
      </c>
      <c r="B57" s="669" t="str">
        <f ca="1">OFFSET(ORÇAMENTO!C$15,ROW(B57)-ROW(B$15),0)</f>
        <v>S</v>
      </c>
      <c r="C57" s="669" t="str">
        <f ca="1">OFFSET(ORÇAMENTO!L$15,ROW(C57)-ROW(C$15),0)</f>
        <v>F</v>
      </c>
      <c r="D57" s="116" t="str">
        <f ca="1">OFFSET(ORÇAMENTO!N$15,ROW(D57)-ROW(D$15),0)</f>
        <v>Serviço</v>
      </c>
      <c r="E57" s="117" t="str">
        <f ca="1">OFFSET(ORÇAMENTO!O$15,ROW(E57)-ROW(E$15),0)</f>
        <v>1.3.20.</v>
      </c>
      <c r="F57" s="163" t="str">
        <f ca="1">OFFSET(ORÇAMENTO!R$15,ROW(F57)-ROW(F$15),0)</f>
        <v>CONCRETAGEM DE PILARES, FCK = 25 MPA, COM USO DE BALDES - LANÇAMENTO, ADENSAMENTO E ACABAMENTO. AF_02/2022</v>
      </c>
      <c r="G57" s="164" t="str">
        <f ca="1">IF($D57&lt;&gt;"Serviço","",OFFSET(ORÇAMENTO!S$15,ROW(G57)-ROW(G$15),0))</f>
        <v>M3</v>
      </c>
      <c r="H57" s="122">
        <f ca="1">IF($D57&lt;&gt;"Serviço",0,IF(ACOMPANHAMENTO="BM",ROUND(OFFSET(ORÇAMENTO!AJ$15,ROW(H57)-ROW(H$15),0),15-13*ORÇAMENTO!$AF$7),SUMPRODUCT(($Q$1:$AI$1=1)*ROUND($Q57:$AI57,15-13*ORÇAMENTO!$AF$7))))</f>
        <v>1.4</v>
      </c>
      <c r="I57" s="468" t="s">
        <v>1126</v>
      </c>
      <c r="J57" s="665" t="e">
        <f ca="1">IF(OR(B57&lt;&gt;"S",CÁLCULO.FrentesPreenchidas=0),"",IF(AND(ACOMPANHAMENTO="PLE",AUTOEVENTO="Manual",OR(H57&gt;0,ORÇAMENTO!AC57="QUANT."),OR(K57="",M57=0,N57="")),"►",IF(AND(ACOMPANHAMENTO="PLE",ORÇAMENTO!AC57="QUANT."),"►►",IF(AND(COUNTIF($P$11:$AI$11,"▼")=0,H57&gt;0,I57=""),"◄",""))))</f>
        <v>#NAME?</v>
      </c>
      <c r="K57" s="666" t="s">
        <v>1274</v>
      </c>
      <c r="L57" s="165" t="s">
        <v>765</v>
      </c>
      <c r="M57" s="166">
        <f ca="1">IF($D57&lt;&gt;"Serviço","",
          IF(AUTOEVENTO="manual",$A57,
                IF(ISERROR(MATCH($A57,$A$15:OFFSET($A57,-1,0),0)),MAX($M$15:OFFSET(M57,-1,0))+1,
                      INDEX($M$15:OFFSET(M57,-1,0),MATCH($A57,$A$15:OFFSET($A57,-1,0),0)))))</f>
        <v>3</v>
      </c>
      <c r="N57" s="167" t="str">
        <f ca="1">IF($D57&lt;&gt;"Serviço","",
         IF(AUTOEVENTO="Manual",
                IF($A57=0,"&lt;-- defina o número do agrupador",
                       OFFSET(EVENTOS!$D$15,$A57-$A$15,0)),
                OFFSET($F$15,$A57,0)))</f>
        <v>Quadra Poliesportiva</v>
      </c>
      <c r="O57" s="168"/>
      <c r="Q57" s="168"/>
      <c r="R57" s="169"/>
      <c r="S57" s="168">
        <v>1.4</v>
      </c>
      <c r="T57" s="169"/>
      <c r="U57" s="169"/>
      <c r="V57" s="169"/>
      <c r="W57" s="169"/>
      <c r="X57" s="169"/>
      <c r="Y57" s="169"/>
      <c r="Z57" s="170"/>
      <c r="AA57" s="168"/>
      <c r="AB57" s="169"/>
      <c r="AC57" s="169"/>
      <c r="AD57" s="169"/>
      <c r="AE57" s="169"/>
      <c r="AF57" s="169"/>
      <c r="AG57" s="169"/>
      <c r="AH57" s="170"/>
      <c r="AJ57" s="453">
        <f ca="1">IF(AND($D57="Serviço",AJ$12&lt;&gt;0,$H57&gt;0,OR(AUTOEVENTO&lt;&gt;"manual",$M57&lt;&gt;$A$15)),
        IF(Import.TipoArredondamento&lt;&gt;"TransfereGOV",
              ROUND(OFFSET($P57,0,AJ$13),15-13*ORÇAMENTO!$AF$7)/$H57*OFFSET(ORÇAMENTO!$X$15,ROW(AJ57)-ROW(AJ$15),0),
              ROUND(ROUND(OFFSET($P57,0,AJ$13),15-13*ORÇAMENTO!$AF$7)*OFFSET(ORÇAMENTO!$W$15,ROW(AJ57)-ROW(AJ$15),0),15-13*ORÇAMENTO!$AF$11)),
         0)</f>
        <v>0</v>
      </c>
      <c r="AK57" s="453">
        <f ca="1">IF(AND($D57="Serviço",AK$12&lt;&gt;0,$H57&gt;0,OR(AUTOEVENTO&lt;&gt;"manual",$M57&lt;&gt;$A$15)),
        IF(Import.TipoArredondamento&lt;&gt;"TransfereGOV",
              ROUND(OFFSET($P57,0,AK$13),15-13*ORÇAMENTO!$AF$7)/$H57*OFFSET(ORÇAMENTO!$X$15,ROW(AK57)-ROW(AK$15),0),
              ROUND(ROUND(OFFSET($P57,0,AK$13),15-13*ORÇAMENTO!$AF$7)*OFFSET(ORÇAMENTO!$W$15,ROW(AK57)-ROW(AK$15),0),15-13*ORÇAMENTO!$AF$11)),
         0)</f>
        <v>0</v>
      </c>
      <c r="AL57" s="453">
        <f ca="1">IF(AND($D57="Serviço",AL$12&lt;&gt;0,$H57&gt;0,OR(AUTOEVENTO&lt;&gt;"manual",$M57&lt;&gt;$A$15)),
        IF(Import.TipoArredondamento&lt;&gt;"TransfereGOV",
              ROUND(OFFSET($P57,0,AL$13),15-13*ORÇAMENTO!$AF$7)/$H57*OFFSET(ORÇAMENTO!$X$15,ROW(AL57)-ROW(AL$15),0),
              ROUND(ROUND(OFFSET($P57,0,AL$13),15-13*ORÇAMENTO!$AF$7)*OFFSET(ORÇAMENTO!$W$15,ROW(AL57)-ROW(AL$15),0),15-13*ORÇAMENTO!$AF$11)),
         0)</f>
        <v>1662.65</v>
      </c>
      <c r="AM57" s="453">
        <f ca="1">IF(AND($D57="Serviço",AM$12&lt;&gt;0,$H57&gt;0,OR(AUTOEVENTO&lt;&gt;"manual",$M57&lt;&gt;$A$15)),
        IF(Import.TipoArredondamento&lt;&gt;"TransfereGOV",
              ROUND(OFFSET($P57,0,AM$13),15-13*ORÇAMENTO!$AF$7)/$H57*OFFSET(ORÇAMENTO!$X$15,ROW(AM57)-ROW(AM$15),0),
              ROUND(ROUND(OFFSET($P57,0,AM$13),15-13*ORÇAMENTO!$AF$7)*OFFSET(ORÇAMENTO!$W$15,ROW(AM57)-ROW(AM$15),0),15-13*ORÇAMENTO!$AF$11)),
         0)</f>
        <v>0</v>
      </c>
      <c r="AN57" s="453">
        <f ca="1">IF(AND($D57="Serviço",AN$12&lt;&gt;0,$H57&gt;0,OR(AUTOEVENTO&lt;&gt;"manual",$M57&lt;&gt;$A$15)),
        IF(Import.TipoArredondamento&lt;&gt;"TransfereGOV",
              ROUND(OFFSET($P57,0,AN$13),15-13*ORÇAMENTO!$AF$7)/$H57*OFFSET(ORÇAMENTO!$X$15,ROW(AN57)-ROW(AN$15),0),
              ROUND(ROUND(OFFSET($P57,0,AN$13),15-13*ORÇAMENTO!$AF$7)*OFFSET(ORÇAMENTO!$W$15,ROW(AN57)-ROW(AN$15),0),15-13*ORÇAMENTO!$AF$11)),
         0)</f>
        <v>0</v>
      </c>
      <c r="AO57" s="453">
        <f ca="1">IF(AND($D57="Serviço",AO$12&lt;&gt;0,$H57&gt;0,OR(AUTOEVENTO&lt;&gt;"manual",$M57&lt;&gt;$A$15)),
        IF(Import.TipoArredondamento&lt;&gt;"TransfereGOV",
              ROUND(OFFSET($P57,0,AO$13),15-13*ORÇAMENTO!$AF$7)/$H57*OFFSET(ORÇAMENTO!$X$15,ROW(AO57)-ROW(AO$15),0),
              ROUND(ROUND(OFFSET($P57,0,AO$13),15-13*ORÇAMENTO!$AF$7)*OFFSET(ORÇAMENTO!$W$15,ROW(AO57)-ROW(AO$15),0),15-13*ORÇAMENTO!$AF$11)),
         0)</f>
        <v>0</v>
      </c>
      <c r="AP57" s="453">
        <f ca="1">IF(AND($D57="Serviço",AP$12&lt;&gt;0,$H57&gt;0,OR(AUTOEVENTO&lt;&gt;"manual",$M57&lt;&gt;$A$15)),
        IF(Import.TipoArredondamento&lt;&gt;"TransfereGOV",
              ROUND(OFFSET($P57,0,AP$13),15-13*ORÇAMENTO!$AF$7)/$H57*OFFSET(ORÇAMENTO!$X$15,ROW(AP57)-ROW(AP$15),0),
              ROUND(ROUND(OFFSET($P57,0,AP$13),15-13*ORÇAMENTO!$AF$7)*OFFSET(ORÇAMENTO!$W$15,ROW(AP57)-ROW(AP$15),0),15-13*ORÇAMENTO!$AF$11)),
         0)</f>
        <v>0</v>
      </c>
      <c r="AQ57" s="453">
        <f ca="1">IF(AND($D57="Serviço",AQ$12&lt;&gt;0,$H57&gt;0,OR(AUTOEVENTO&lt;&gt;"manual",$M57&lt;&gt;$A$15)),
        IF(Import.TipoArredondamento&lt;&gt;"TransfereGOV",
              ROUND(OFFSET($P57,0,AQ$13),15-13*ORÇAMENTO!$AF$7)/$H57*OFFSET(ORÇAMENTO!$X$15,ROW(AQ57)-ROW(AQ$15),0),
              ROUND(ROUND(OFFSET($P57,0,AQ$13),15-13*ORÇAMENTO!$AF$7)*OFFSET(ORÇAMENTO!$W$15,ROW(AQ57)-ROW(AQ$15),0),15-13*ORÇAMENTO!$AF$11)),
         0)</f>
        <v>0</v>
      </c>
      <c r="AR57" s="453">
        <f ca="1">IF(AND($D57="Serviço",AR$12&lt;&gt;0,$H57&gt;0,OR(AUTOEVENTO&lt;&gt;"manual",$M57&lt;&gt;$A$15)),
        IF(Import.TipoArredondamento&lt;&gt;"TransfereGOV",
              ROUND(OFFSET($P57,0,AR$13),15-13*ORÇAMENTO!$AF$7)/$H57*OFFSET(ORÇAMENTO!$X$15,ROW(AR57)-ROW(AR$15),0),
              ROUND(ROUND(OFFSET($P57,0,AR$13),15-13*ORÇAMENTO!$AF$7)*OFFSET(ORÇAMENTO!$W$15,ROW(AR57)-ROW(AR$15),0),15-13*ORÇAMENTO!$AF$11)),
         0)</f>
        <v>0</v>
      </c>
      <c r="AS57" s="453">
        <f ca="1">IF(AND($D57="Serviço",AS$12&lt;&gt;0,$H57&gt;0,OR(AUTOEVENTO&lt;&gt;"manual",$M57&lt;&gt;$A$15)),
        IF(Import.TipoArredondamento&lt;&gt;"TransfereGOV",
              ROUND(OFFSET($P57,0,AS$13),15-13*ORÇAMENTO!$AF$7)/$H57*OFFSET(ORÇAMENTO!$X$15,ROW(AS57)-ROW(AS$15),0),
              ROUND(ROUND(OFFSET($P57,0,AS$13),15-13*ORÇAMENTO!$AF$7)*OFFSET(ORÇAMENTO!$W$15,ROW(AS57)-ROW(AS$15),0),15-13*ORÇAMENTO!$AF$11)),
         0)</f>
        <v>0</v>
      </c>
      <c r="AT57" s="453">
        <f ca="1">IF(AND($D57="Serviço",AT$12&lt;&gt;0,$H57&gt;0,OR(AUTOEVENTO&lt;&gt;"manual",$M57&lt;&gt;$A$15)),
        IF(Import.TipoArredondamento&lt;&gt;"TransfereGOV",
              ROUND(OFFSET($P57,0,AT$13),15-13*ORÇAMENTO!$AF$7)/$H57*OFFSET(ORÇAMENTO!$X$15,ROW(AT57)-ROW(AT$15),0),
              ROUND(ROUND(OFFSET($P57,0,AT$13),15-13*ORÇAMENTO!$AF$7)*OFFSET(ORÇAMENTO!$W$15,ROW(AT57)-ROW(AT$15),0),15-13*ORÇAMENTO!$AF$11)),
         0)</f>
        <v>0</v>
      </c>
      <c r="AU57" s="453">
        <f ca="1">IF(AND($D57="Serviço",AU$12&lt;&gt;0,$H57&gt;0,OR(AUTOEVENTO&lt;&gt;"manual",$M57&lt;&gt;$A$15)),
        IF(Import.TipoArredondamento&lt;&gt;"TransfereGOV",
              ROUND(OFFSET($P57,0,AU$13),15-13*ORÇAMENTO!$AF$7)/$H57*OFFSET(ORÇAMENTO!$X$15,ROW(AU57)-ROW(AU$15),0),
              ROUND(ROUND(OFFSET($P57,0,AU$13),15-13*ORÇAMENTO!$AF$7)*OFFSET(ORÇAMENTO!$W$15,ROW(AU57)-ROW(AU$15),0),15-13*ORÇAMENTO!$AF$11)),
         0)</f>
        <v>0</v>
      </c>
      <c r="AV57" s="453">
        <f ca="1">IF(AND($D57="Serviço",AV$12&lt;&gt;0,$H57&gt;0,OR(AUTOEVENTO&lt;&gt;"manual",$M57&lt;&gt;$A$15)),
        IF(Import.TipoArredondamento&lt;&gt;"TransfereGOV",
              ROUND(OFFSET($P57,0,AV$13),15-13*ORÇAMENTO!$AF$7)/$H57*OFFSET(ORÇAMENTO!$X$15,ROW(AV57)-ROW(AV$15),0),
              ROUND(ROUND(OFFSET($P57,0,AV$13),15-13*ORÇAMENTO!$AF$7)*OFFSET(ORÇAMENTO!$W$15,ROW(AV57)-ROW(AV$15),0),15-13*ORÇAMENTO!$AF$11)),
         0)</f>
        <v>0</v>
      </c>
      <c r="AW57" s="453">
        <f ca="1">IF(AND($D57="Serviço",AW$12&lt;&gt;0,$H57&gt;0,OR(AUTOEVENTO&lt;&gt;"manual",$M57&lt;&gt;$A$15)),
        IF(Import.TipoArredondamento&lt;&gt;"TransfereGOV",
              ROUND(OFFSET($P57,0,AW$13),15-13*ORÇAMENTO!$AF$7)/$H57*OFFSET(ORÇAMENTO!$X$15,ROW(AW57)-ROW(AW$15),0),
              ROUND(ROUND(OFFSET($P57,0,AW$13),15-13*ORÇAMENTO!$AF$7)*OFFSET(ORÇAMENTO!$W$15,ROW(AW57)-ROW(AW$15),0),15-13*ORÇAMENTO!$AF$11)),
         0)</f>
        <v>0</v>
      </c>
      <c r="AX57" s="453">
        <f ca="1">IF(AND($D57="Serviço",AX$12&lt;&gt;0,$H57&gt;0,OR(AUTOEVENTO&lt;&gt;"manual",$M57&lt;&gt;$A$15)),
        IF(Import.TipoArredondamento&lt;&gt;"TransfereGOV",
              ROUND(OFFSET($P57,0,AX$13),15-13*ORÇAMENTO!$AF$7)/$H57*OFFSET(ORÇAMENTO!$X$15,ROW(AX57)-ROW(AX$15),0),
              ROUND(ROUND(OFFSET($P57,0,AX$13),15-13*ORÇAMENTO!$AF$7)*OFFSET(ORÇAMENTO!$W$15,ROW(AX57)-ROW(AX$15),0),15-13*ORÇAMENTO!$AF$11)),
         0)</f>
        <v>0</v>
      </c>
      <c r="AY57" s="453">
        <f ca="1">IF(AND($D57="Serviço",AY$12&lt;&gt;0,$H57&gt;0,OR(AUTOEVENTO&lt;&gt;"manual",$M57&lt;&gt;$A$15)),
        IF(Import.TipoArredondamento&lt;&gt;"TransfereGOV",
              ROUND(OFFSET($P57,0,AY$13),15-13*ORÇAMENTO!$AF$7)/$H57*OFFSET(ORÇAMENTO!$X$15,ROW(AY57)-ROW(AY$15),0),
              ROUND(ROUND(OFFSET($P57,0,AY$13),15-13*ORÇAMENTO!$AF$7)*OFFSET(ORÇAMENTO!$W$15,ROW(AY57)-ROW(AY$15),0),15-13*ORÇAMENTO!$AF$11)),
         0)</f>
        <v>0</v>
      </c>
      <c r="AZ57" s="453">
        <f ca="1">IF(AND($D57="Serviço",AZ$12&lt;&gt;0,$H57&gt;0,OR(AUTOEVENTO&lt;&gt;"manual",$M57&lt;&gt;$A$15)),
        IF(Import.TipoArredondamento&lt;&gt;"TransfereGOV",
              ROUND(OFFSET($P57,0,AZ$13),15-13*ORÇAMENTO!$AF$7)/$H57*OFFSET(ORÇAMENTO!$X$15,ROW(AZ57)-ROW(AZ$15),0),
              ROUND(ROUND(OFFSET($P57,0,AZ$13),15-13*ORÇAMENTO!$AF$7)*OFFSET(ORÇAMENTO!$W$15,ROW(AZ57)-ROW(AZ$15),0),15-13*ORÇAMENTO!$AF$11)),
         0)</f>
        <v>0</v>
      </c>
      <c r="BA57" s="453">
        <f ca="1">IF(AND($D57="Serviço",BA$12&lt;&gt;0,$H57&gt;0,OR(AUTOEVENTO&lt;&gt;"manual",$M57&lt;&gt;$A$15)),
        IF(Import.TipoArredondamento&lt;&gt;"TransfereGOV",
              ROUND(OFFSET($P57,0,BA$13),15-13*ORÇAMENTO!$AF$7)/$H57*OFFSET(ORÇAMENTO!$X$15,ROW(BA57)-ROW(BA$15),0),
              ROUND(ROUND(OFFSET($P57,0,BA$13),15-13*ORÇAMENTO!$AF$7)*OFFSET(ORÇAMENTO!$W$15,ROW(BA57)-ROW(BA$15),0),15-13*ORÇAMENTO!$AF$11)),
         0)</f>
        <v>0</v>
      </c>
      <c r="BC57" s="171">
        <f ca="1">IF(OR($D57&lt;&gt;"Serviço",AND(AUTOEVENTO="Manual",$M57=$A$15)),0,
         IF(OFFSET(CRONOPLE!$F$15,$M57-$A$15,BC$13)=0,10^12,OFFSET(CRONOPLE!$F$15,$M57-$A$15,BC$13)))</f>
        <v>1000000000000</v>
      </c>
      <c r="BD57" s="171">
        <f ca="1">IF(OR($D57&lt;&gt;"Serviço",AND(AUTOEVENTO="Manual",$M57=$A$15)),0,
         IF(OFFSET(CRONOPLE!$F$15,$M57-$A$15,BD$13)=0,10^12,OFFSET(CRONOPLE!$F$15,$M57-$A$15,BD$13)))</f>
        <v>1000000000000</v>
      </c>
      <c r="BE57" s="171">
        <f ca="1">IF(OR($D57&lt;&gt;"Serviço",AND(AUTOEVENTO="Manual",$M57=$A$15)),0,
         IF(OFFSET(CRONOPLE!$F$15,$M57-$A$15,BE$13)=0,10^12,OFFSET(CRONOPLE!$F$15,$M57-$A$15,BE$13)))</f>
        <v>3</v>
      </c>
      <c r="BF57" s="171">
        <f ca="1">IF(OR($D57&lt;&gt;"Serviço",AND(AUTOEVENTO="Manual",$M57=$A$15)),0,
         IF(OFFSET(CRONOPLE!$F$15,$M57-$A$15,BF$13)=0,10^12,OFFSET(CRONOPLE!$F$15,$M57-$A$15,BF$13)))</f>
        <v>1000000000000</v>
      </c>
      <c r="BG57" s="171">
        <f ca="1">IF(OR($D57&lt;&gt;"Serviço",AND(AUTOEVENTO="Manual",$M57=$A$15)),0,
         IF(OFFSET(CRONOPLE!$F$15,$M57-$A$15,BG$13)=0,10^12,OFFSET(CRONOPLE!$F$15,$M57-$A$15,BG$13)))</f>
        <v>1000000000000</v>
      </c>
      <c r="BH57" s="171">
        <f ca="1">IF(OR($D57&lt;&gt;"Serviço",AND(AUTOEVENTO="Manual",$M57=$A$15)),0,
         IF(OFFSET(CRONOPLE!$F$15,$M57-$A$15,BH$13)=0,10^12,OFFSET(CRONOPLE!$F$15,$M57-$A$15,BH$13)))</f>
        <v>1000000000000</v>
      </c>
      <c r="BI57" s="171">
        <f ca="1">IF(OR($D57&lt;&gt;"Serviço",AND(AUTOEVENTO="Manual",$M57=$A$15)),0,
         IF(OFFSET(CRONOPLE!$F$15,$M57-$A$15,BI$13)=0,10^12,OFFSET(CRONOPLE!$F$15,$M57-$A$15,BI$13)))</f>
        <v>1000000000000</v>
      </c>
      <c r="BJ57" s="171">
        <f ca="1">IF(OR($D57&lt;&gt;"Serviço",AND(AUTOEVENTO="Manual",$M57=$A$15)),0,
         IF(OFFSET(CRONOPLE!$F$15,$M57-$A$15,BJ$13)=0,10^12,OFFSET(CRONOPLE!$F$15,$M57-$A$15,BJ$13)))</f>
        <v>1000000000000</v>
      </c>
      <c r="BK57" s="171">
        <f ca="1">IF(OR($D57&lt;&gt;"Serviço",AND(AUTOEVENTO="Manual",$M57=$A$15)),0,
         IF(OFFSET(CRONOPLE!$F$15,$M57-$A$15,BK$13)=0,10^12,OFFSET(CRONOPLE!$F$15,$M57-$A$15,BK$13)))</f>
        <v>1000000000000</v>
      </c>
      <c r="BL57" s="171">
        <f ca="1">IF(OR($D57&lt;&gt;"Serviço",AND(AUTOEVENTO="Manual",$M57=$A$15)),0,
         IF(OFFSET(CRONOPLE!$F$15,$M57-$A$15,BL$13)=0,10^12,OFFSET(CRONOPLE!$F$15,$M57-$A$15,BL$13)))</f>
        <v>1000000000000</v>
      </c>
      <c r="BM57" s="171">
        <f ca="1">IF(OR($D57&lt;&gt;"Serviço",AND(AUTOEVENTO="Manual",$M57=$A$15)),0,
         IF(OFFSET(CRONOPLE!$F$15,$M57-$A$15,BM$13)=0,10^12,OFFSET(CRONOPLE!$F$15,$M57-$A$15,BM$13)))</f>
        <v>1000000000000</v>
      </c>
      <c r="BN57" s="171">
        <f ca="1">IF(OR($D57&lt;&gt;"Serviço",AND(AUTOEVENTO="Manual",$M57=$A$15)),0,
         IF(OFFSET(CRONOPLE!$F$15,$M57-$A$15,BN$13)=0,10^12,OFFSET(CRONOPLE!$F$15,$M57-$A$15,BN$13)))</f>
        <v>1000000000000</v>
      </c>
      <c r="BO57" s="171">
        <f ca="1">IF(OR($D57&lt;&gt;"Serviço",AND(AUTOEVENTO="Manual",$M57=$A$15)),0,
         IF(OFFSET(CRONOPLE!$F$15,$M57-$A$15,BO$13)=0,10^12,OFFSET(CRONOPLE!$F$15,$M57-$A$15,BO$13)))</f>
        <v>1000000000000</v>
      </c>
      <c r="BP57" s="171">
        <f ca="1">IF(OR($D57&lt;&gt;"Serviço",AND(AUTOEVENTO="Manual",$M57=$A$15)),0,
         IF(OFFSET(CRONOPLE!$F$15,$M57-$A$15,BP$13)=0,10^12,OFFSET(CRONOPLE!$F$15,$M57-$A$15,BP$13)))</f>
        <v>1000000000000</v>
      </c>
      <c r="BQ57" s="171">
        <f ca="1">IF(OR($D57&lt;&gt;"Serviço",AND(AUTOEVENTO="Manual",$M57=$A$15)),0,
         IF(OFFSET(CRONOPLE!$F$15,$M57-$A$15,BQ$13)=0,10^12,OFFSET(CRONOPLE!$F$15,$M57-$A$15,BQ$13)))</f>
        <v>1000000000000</v>
      </c>
      <c r="BR57" s="171">
        <f ca="1">IF(OR($D57&lt;&gt;"Serviço",AND(AUTOEVENTO="Manual",$M57=$A$15)),0,
         IF(OFFSET(CRONOPLE!$F$15,$M57-$A$15,BR$13)=0,10^12,OFFSET(CRONOPLE!$F$15,$M57-$A$15,BR$13)))</f>
        <v>1000000000000</v>
      </c>
      <c r="BS57" s="171">
        <f ca="1">IF(OR($D57&lt;&gt;"Serviço",AND(AUTOEVENTO="Manual",$M57=$A$15)),0,
         IF(OFFSET(CRONOPLE!$F$15,$M57-$A$15,BS$13)=0,10^12,OFFSET(CRONOPLE!$F$15,$M57-$A$15,BS$13)))</f>
        <v>1000000000000</v>
      </c>
      <c r="BT57" s="171">
        <f ca="1">IF(OR($D57&lt;&gt;"Serviço",AND(AUTOEVENTO="Manual",$M57=$A$15)),0,
         IF(OFFSET(CRONOPLE!$F$15,$M57-$A$15,BT$13)=0,10^12,OFFSET(CRONOPLE!$F$15,$M57-$A$15,BT$13)))</f>
        <v>1000000000000</v>
      </c>
      <c r="BV57" s="172">
        <f ca="1">IF(OR($D57&lt;&gt;"Serviço",AND(AUTOEVENTO="Manual",$M57=$A$15),$M57&gt;(ROW(PLE.lastrow)-ROW(PLE.firstrow))),0,
           IF(OFFSET(PLE!$G$15,$M57-$A$15,BV$13)="",10^12,OFFSET(PLE!$G$15,$M57-$A$15,BV$13)))</f>
        <v>1000000000000</v>
      </c>
      <c r="BW57" s="172">
        <f ca="1">IF(OR($D57&lt;&gt;"Serviço",AND(AUTOEVENTO="Manual",$M57=$A$15),$M57&gt;(ROW(PLE.lastrow)-ROW(PLE.firstrow))),0,
           IF(OFFSET(PLE!$G$15,$M57-$A$15,BW$13)="",10^12,OFFSET(PLE!$G$15,$M57-$A$15,BW$13)))</f>
        <v>1000000000000</v>
      </c>
      <c r="BX57" s="172">
        <f ca="1">IF(OR($D57&lt;&gt;"Serviço",AND(AUTOEVENTO="Manual",$M57=$A$15),$M57&gt;(ROW(PLE.lastrow)-ROW(PLE.firstrow))),0,
           IF(OFFSET(PLE!$G$15,$M57-$A$15,BX$13)="",10^12,OFFSET(PLE!$G$15,$M57-$A$15,BX$13)))</f>
        <v>1000000000000</v>
      </c>
      <c r="BY57" s="172">
        <f ca="1">IF(OR($D57&lt;&gt;"Serviço",AND(AUTOEVENTO="Manual",$M57=$A$15),$M57&gt;(ROW(PLE.lastrow)-ROW(PLE.firstrow))),0,
           IF(OFFSET(PLE!$G$15,$M57-$A$15,BY$13)="",10^12,OFFSET(PLE!$G$15,$M57-$A$15,BY$13)))</f>
        <v>1000000000000</v>
      </c>
      <c r="BZ57" s="172">
        <f ca="1">IF(OR($D57&lt;&gt;"Serviço",AND(AUTOEVENTO="Manual",$M57=$A$15),$M57&gt;(ROW(PLE.lastrow)-ROW(PLE.firstrow))),0,
           IF(OFFSET(PLE!$G$15,$M57-$A$15,BZ$13)="",10^12,OFFSET(PLE!$G$15,$M57-$A$15,BZ$13)))</f>
        <v>1000000000000</v>
      </c>
      <c r="CA57" s="172">
        <f ca="1">IF(OR($D57&lt;&gt;"Serviço",AND(AUTOEVENTO="Manual",$M57=$A$15),$M57&gt;(ROW(PLE.lastrow)-ROW(PLE.firstrow))),0,
           IF(OFFSET(PLE!$G$15,$M57-$A$15,CA$13)="",10^12,OFFSET(PLE!$G$15,$M57-$A$15,CA$13)))</f>
        <v>1000000000000</v>
      </c>
      <c r="CB57" s="172">
        <f ca="1">IF(OR($D57&lt;&gt;"Serviço",AND(AUTOEVENTO="Manual",$M57=$A$15),$M57&gt;(ROW(PLE.lastrow)-ROW(PLE.firstrow))),0,
           IF(OFFSET(PLE!$G$15,$M57-$A$15,CB$13)="",10^12,OFFSET(PLE!$G$15,$M57-$A$15,CB$13)))</f>
        <v>1000000000000</v>
      </c>
      <c r="CC57" s="172">
        <f ca="1">IF(OR($D57&lt;&gt;"Serviço",AND(AUTOEVENTO="Manual",$M57=$A$15),$M57&gt;(ROW(PLE.lastrow)-ROW(PLE.firstrow))),0,
           IF(OFFSET(PLE!$G$15,$M57-$A$15,CC$13)="",10^12,OFFSET(PLE!$G$15,$M57-$A$15,CC$13)))</f>
        <v>1000000000000</v>
      </c>
      <c r="CD57" s="172">
        <f ca="1">IF(OR($D57&lt;&gt;"Serviço",AND(AUTOEVENTO="Manual",$M57=$A$15),$M57&gt;(ROW(PLE.lastrow)-ROW(PLE.firstrow))),0,
           IF(OFFSET(PLE!$G$15,$M57-$A$15,CD$13)="",10^12,OFFSET(PLE!$G$15,$M57-$A$15,CD$13)))</f>
        <v>1000000000000</v>
      </c>
      <c r="CE57" s="172">
        <f ca="1">IF(OR($D57&lt;&gt;"Serviço",AND(AUTOEVENTO="Manual",$M57=$A$15),$M57&gt;(ROW(PLE.lastrow)-ROW(PLE.firstrow))),0,
           IF(OFFSET(PLE!$G$15,$M57-$A$15,CE$13)="",10^12,OFFSET(PLE!$G$15,$M57-$A$15,CE$13)))</f>
        <v>1000000000000</v>
      </c>
      <c r="CF57" s="172">
        <f ca="1">IF(OR($D57&lt;&gt;"Serviço",AND(AUTOEVENTO="Manual",$M57=$A$15),$M57&gt;(ROW(PLE.lastrow)-ROW(PLE.firstrow))),0,
           IF(OFFSET(PLE!$G$15,$M57-$A$15,CF$13)="",10^12,OFFSET(PLE!$G$15,$M57-$A$15,CF$13)))</f>
        <v>1000000000000</v>
      </c>
      <c r="CG57" s="172">
        <f ca="1">IF(OR($D57&lt;&gt;"Serviço",AND(AUTOEVENTO="Manual",$M57=$A$15),$M57&gt;(ROW(PLE.lastrow)-ROW(PLE.firstrow))),0,
           IF(OFFSET(PLE!$G$15,$M57-$A$15,CG$13)="",10^12,OFFSET(PLE!$G$15,$M57-$A$15,CG$13)))</f>
        <v>1000000000000</v>
      </c>
      <c r="CH57" s="172">
        <f ca="1">IF(OR($D57&lt;&gt;"Serviço",AND(AUTOEVENTO="Manual",$M57=$A$15),$M57&gt;(ROW(PLE.lastrow)-ROW(PLE.firstrow))),0,
           IF(OFFSET(PLE!$G$15,$M57-$A$15,CH$13)="",10^12,OFFSET(PLE!$G$15,$M57-$A$15,CH$13)))</f>
        <v>1000000000000</v>
      </c>
      <c r="CI57" s="172">
        <f ca="1">IF(OR($D57&lt;&gt;"Serviço",AND(AUTOEVENTO="Manual",$M57=$A$15),$M57&gt;(ROW(PLE.lastrow)-ROW(PLE.firstrow))),0,
           IF(OFFSET(PLE!$G$15,$M57-$A$15,CI$13)="",10^12,OFFSET(PLE!$G$15,$M57-$A$15,CI$13)))</f>
        <v>1000000000000</v>
      </c>
      <c r="CJ57" s="172">
        <f ca="1">IF(OR($D57&lt;&gt;"Serviço",AND(AUTOEVENTO="Manual",$M57=$A$15),$M57&gt;(ROW(PLE.lastrow)-ROW(PLE.firstrow))),0,
           IF(OFFSET(PLE!$G$15,$M57-$A$15,CJ$13)="",10^12,OFFSET(PLE!$G$15,$M57-$A$15,CJ$13)))</f>
        <v>1000000000000</v>
      </c>
      <c r="CK57" s="172">
        <f ca="1">IF(OR($D57&lt;&gt;"Serviço",AND(AUTOEVENTO="Manual",$M57=$A$15),$M57&gt;(ROW(PLE.lastrow)-ROW(PLE.firstrow))),0,
           IF(OFFSET(PLE!$G$15,$M57-$A$15,CK$13)="",10^12,OFFSET(PLE!$G$15,$M57-$A$15,CK$13)))</f>
        <v>1000000000000</v>
      </c>
      <c r="CL57" s="172">
        <f ca="1">IF(OR($D57&lt;&gt;"Serviço",AND(AUTOEVENTO="Manual",$M57=$A$15),$M57&gt;(ROW(PLE.lastrow)-ROW(PLE.firstrow))),0,
           IF(OFFSET(PLE!$G$15,$M57-$A$15,CL$13)="",10^12,OFFSET(PLE!$G$15,$M57-$A$15,CL$13)))</f>
        <v>1000000000000</v>
      </c>
      <c r="CM57" s="172">
        <f ca="1">IF(OR($D57&lt;&gt;"Serviço",AND(AUTOEVENTO="Manual",$M57=$A$15),$M57&gt;(ROW(PLE.lastrow)-ROW(PLE.firstrow))),0,
           IF(OFFSET(PLE!$G$15,$M57-$A$15,CM$13)="",10^12,OFFSET(PLE!$G$15,$M57-$A$15,CM$13)))</f>
        <v>1000000000000</v>
      </c>
    </row>
    <row r="58" spans="1:91" s="673" customFormat="1" ht="12.75" x14ac:dyDescent="0.2">
      <c r="A58" s="669">
        <f t="shared" ca="1" si="10"/>
        <v>3</v>
      </c>
      <c r="B58" s="669" t="str">
        <f ca="1">OFFSET(ORÇAMENTO!C$15,ROW(B58)-ROW(B$15),0)</f>
        <v>S</v>
      </c>
      <c r="C58" s="669" t="str">
        <f ca="1">OFFSET(ORÇAMENTO!L$15,ROW(C58)-ROW(C$15),0)</f>
        <v>F</v>
      </c>
      <c r="D58" s="116" t="str">
        <f ca="1">OFFSET(ORÇAMENTO!N$15,ROW(D58)-ROW(D$15),0)</f>
        <v>Serviço</v>
      </c>
      <c r="E58" s="117" t="str">
        <f ca="1">OFFSET(ORÇAMENTO!O$15,ROW(E58)-ROW(E$15),0)</f>
        <v>1.3.21.</v>
      </c>
      <c r="F58" s="163" t="str">
        <f ca="1">OFFSET(ORÇAMENTO!R$15,ROW(F58)-ROW(F$15),0)</f>
        <v>ARMADURA EM AÇO CA-50</v>
      </c>
      <c r="G58" s="164" t="str">
        <f ca="1">IF($D58&lt;&gt;"Serviço","",OFFSET(ORÇAMENTO!S$15,ROW(G58)-ROW(G$15),0))</f>
        <v>KG</v>
      </c>
      <c r="H58" s="122">
        <f ca="1">IF($D58&lt;&gt;"Serviço",0,IF(ACOMPANHAMENTO="BM",ROUND(OFFSET(ORÇAMENTO!AJ$15,ROW(H58)-ROW(H$15),0),15-13*ORÇAMENTO!$AF$7),SUMPRODUCT(($Q$1:$AI$1=1)*ROUND($Q58:$AI58,15-13*ORÇAMENTO!$AF$7))))</f>
        <v>112</v>
      </c>
      <c r="I58" s="468" t="s">
        <v>1127</v>
      </c>
      <c r="J58" s="665" t="e">
        <f ca="1">IF(OR(B58&lt;&gt;"S",CÁLCULO.FrentesPreenchidas=0),"",IF(AND(ACOMPANHAMENTO="PLE",AUTOEVENTO="Manual",OR(H58&gt;0,ORÇAMENTO!AC58="QUANT."),OR(K58="",M58=0,N58="")),"►",IF(AND(ACOMPANHAMENTO="PLE",ORÇAMENTO!AC58="QUANT."),"►►",IF(AND(COUNTIF($P$11:$AI$11,"▼")=0,H58&gt;0,I58=""),"◄",""))))</f>
        <v>#NAME?</v>
      </c>
      <c r="K58" s="666" t="s">
        <v>1274</v>
      </c>
      <c r="L58" s="165" t="s">
        <v>765</v>
      </c>
      <c r="M58" s="166">
        <f ca="1">IF($D58&lt;&gt;"Serviço","",
          IF(AUTOEVENTO="manual",$A58,
                IF(ISERROR(MATCH($A58,$A$15:OFFSET($A58,-1,0),0)),MAX($M$15:OFFSET(M58,-1,0))+1,
                      INDEX($M$15:OFFSET(M58,-1,0),MATCH($A58,$A$15:OFFSET($A58,-1,0),0)))))</f>
        <v>3</v>
      </c>
      <c r="N58" s="167" t="str">
        <f ca="1">IF($D58&lt;&gt;"Serviço","",
         IF(AUTOEVENTO="Manual",
                IF($A58=0,"&lt;-- defina o número do agrupador",
                       OFFSET(EVENTOS!$D$15,$A58-$A$15,0)),
                OFFSET($F$15,$A58,0)))</f>
        <v>Quadra Poliesportiva</v>
      </c>
      <c r="O58" s="168"/>
      <c r="Q58" s="168"/>
      <c r="R58" s="169"/>
      <c r="S58" s="168">
        <v>112</v>
      </c>
      <c r="T58" s="169"/>
      <c r="U58" s="169"/>
      <c r="V58" s="169"/>
      <c r="W58" s="169"/>
      <c r="X58" s="169"/>
      <c r="Y58" s="169"/>
      <c r="Z58" s="170"/>
      <c r="AA58" s="168"/>
      <c r="AB58" s="169"/>
      <c r="AC58" s="169"/>
      <c r="AD58" s="169"/>
      <c r="AE58" s="169"/>
      <c r="AF58" s="169"/>
      <c r="AG58" s="169"/>
      <c r="AH58" s="170"/>
      <c r="AJ58" s="453">
        <f ca="1">IF(AND($D58="Serviço",AJ$12&lt;&gt;0,$H58&gt;0,OR(AUTOEVENTO&lt;&gt;"manual",$M58&lt;&gt;$A$15)),
        IF(Import.TipoArredondamento&lt;&gt;"TransfereGOV",
              ROUND(OFFSET($P58,0,AJ$13),15-13*ORÇAMENTO!$AF$7)/$H58*OFFSET(ORÇAMENTO!$X$15,ROW(AJ58)-ROW(AJ$15),0),
              ROUND(ROUND(OFFSET($P58,0,AJ$13),15-13*ORÇAMENTO!$AF$7)*OFFSET(ORÇAMENTO!$W$15,ROW(AJ58)-ROW(AJ$15),0),15-13*ORÇAMENTO!$AF$11)),
         0)</f>
        <v>0</v>
      </c>
      <c r="AK58" s="453">
        <f ca="1">IF(AND($D58="Serviço",AK$12&lt;&gt;0,$H58&gt;0,OR(AUTOEVENTO&lt;&gt;"manual",$M58&lt;&gt;$A$15)),
        IF(Import.TipoArredondamento&lt;&gt;"TransfereGOV",
              ROUND(OFFSET($P58,0,AK$13),15-13*ORÇAMENTO!$AF$7)/$H58*OFFSET(ORÇAMENTO!$X$15,ROW(AK58)-ROW(AK$15),0),
              ROUND(ROUND(OFFSET($P58,0,AK$13),15-13*ORÇAMENTO!$AF$7)*OFFSET(ORÇAMENTO!$W$15,ROW(AK58)-ROW(AK$15),0),15-13*ORÇAMENTO!$AF$11)),
         0)</f>
        <v>0</v>
      </c>
      <c r="AL58" s="453">
        <f ca="1">IF(AND($D58="Serviço",AL$12&lt;&gt;0,$H58&gt;0,OR(AUTOEVENTO&lt;&gt;"manual",$M58&lt;&gt;$A$15)),
        IF(Import.TipoArredondamento&lt;&gt;"TransfereGOV",
              ROUND(OFFSET($P58,0,AL$13),15-13*ORÇAMENTO!$AF$7)/$H58*OFFSET(ORÇAMENTO!$X$15,ROW(AL58)-ROW(AL$15),0),
              ROUND(ROUND(OFFSET($P58,0,AL$13),15-13*ORÇAMENTO!$AF$7)*OFFSET(ORÇAMENTO!$W$15,ROW(AL58)-ROW(AL$15),0),15-13*ORÇAMENTO!$AF$11)),
         0)</f>
        <v>1406.72</v>
      </c>
      <c r="AM58" s="453">
        <f ca="1">IF(AND($D58="Serviço",AM$12&lt;&gt;0,$H58&gt;0,OR(AUTOEVENTO&lt;&gt;"manual",$M58&lt;&gt;$A$15)),
        IF(Import.TipoArredondamento&lt;&gt;"TransfereGOV",
              ROUND(OFFSET($P58,0,AM$13),15-13*ORÇAMENTO!$AF$7)/$H58*OFFSET(ORÇAMENTO!$X$15,ROW(AM58)-ROW(AM$15),0),
              ROUND(ROUND(OFFSET($P58,0,AM$13),15-13*ORÇAMENTO!$AF$7)*OFFSET(ORÇAMENTO!$W$15,ROW(AM58)-ROW(AM$15),0),15-13*ORÇAMENTO!$AF$11)),
         0)</f>
        <v>0</v>
      </c>
      <c r="AN58" s="453">
        <f ca="1">IF(AND($D58="Serviço",AN$12&lt;&gt;0,$H58&gt;0,OR(AUTOEVENTO&lt;&gt;"manual",$M58&lt;&gt;$A$15)),
        IF(Import.TipoArredondamento&lt;&gt;"TransfereGOV",
              ROUND(OFFSET($P58,0,AN$13),15-13*ORÇAMENTO!$AF$7)/$H58*OFFSET(ORÇAMENTO!$X$15,ROW(AN58)-ROW(AN$15),0),
              ROUND(ROUND(OFFSET($P58,0,AN$13),15-13*ORÇAMENTO!$AF$7)*OFFSET(ORÇAMENTO!$W$15,ROW(AN58)-ROW(AN$15),0),15-13*ORÇAMENTO!$AF$11)),
         0)</f>
        <v>0</v>
      </c>
      <c r="AO58" s="453">
        <f ca="1">IF(AND($D58="Serviço",AO$12&lt;&gt;0,$H58&gt;0,OR(AUTOEVENTO&lt;&gt;"manual",$M58&lt;&gt;$A$15)),
        IF(Import.TipoArredondamento&lt;&gt;"TransfereGOV",
              ROUND(OFFSET($P58,0,AO$13),15-13*ORÇAMENTO!$AF$7)/$H58*OFFSET(ORÇAMENTO!$X$15,ROW(AO58)-ROW(AO$15),0),
              ROUND(ROUND(OFFSET($P58,0,AO$13),15-13*ORÇAMENTO!$AF$7)*OFFSET(ORÇAMENTO!$W$15,ROW(AO58)-ROW(AO$15),0),15-13*ORÇAMENTO!$AF$11)),
         0)</f>
        <v>0</v>
      </c>
      <c r="AP58" s="453">
        <f ca="1">IF(AND($D58="Serviço",AP$12&lt;&gt;0,$H58&gt;0,OR(AUTOEVENTO&lt;&gt;"manual",$M58&lt;&gt;$A$15)),
        IF(Import.TipoArredondamento&lt;&gt;"TransfereGOV",
              ROUND(OFFSET($P58,0,AP$13),15-13*ORÇAMENTO!$AF$7)/$H58*OFFSET(ORÇAMENTO!$X$15,ROW(AP58)-ROW(AP$15),0),
              ROUND(ROUND(OFFSET($P58,0,AP$13),15-13*ORÇAMENTO!$AF$7)*OFFSET(ORÇAMENTO!$W$15,ROW(AP58)-ROW(AP$15),0),15-13*ORÇAMENTO!$AF$11)),
         0)</f>
        <v>0</v>
      </c>
      <c r="AQ58" s="453">
        <f ca="1">IF(AND($D58="Serviço",AQ$12&lt;&gt;0,$H58&gt;0,OR(AUTOEVENTO&lt;&gt;"manual",$M58&lt;&gt;$A$15)),
        IF(Import.TipoArredondamento&lt;&gt;"TransfereGOV",
              ROUND(OFFSET($P58,0,AQ$13),15-13*ORÇAMENTO!$AF$7)/$H58*OFFSET(ORÇAMENTO!$X$15,ROW(AQ58)-ROW(AQ$15),0),
              ROUND(ROUND(OFFSET($P58,0,AQ$13),15-13*ORÇAMENTO!$AF$7)*OFFSET(ORÇAMENTO!$W$15,ROW(AQ58)-ROW(AQ$15),0),15-13*ORÇAMENTO!$AF$11)),
         0)</f>
        <v>0</v>
      </c>
      <c r="AR58" s="453">
        <f ca="1">IF(AND($D58="Serviço",AR$12&lt;&gt;0,$H58&gt;0,OR(AUTOEVENTO&lt;&gt;"manual",$M58&lt;&gt;$A$15)),
        IF(Import.TipoArredondamento&lt;&gt;"TransfereGOV",
              ROUND(OFFSET($P58,0,AR$13),15-13*ORÇAMENTO!$AF$7)/$H58*OFFSET(ORÇAMENTO!$X$15,ROW(AR58)-ROW(AR$15),0),
              ROUND(ROUND(OFFSET($P58,0,AR$13),15-13*ORÇAMENTO!$AF$7)*OFFSET(ORÇAMENTO!$W$15,ROW(AR58)-ROW(AR$15),0),15-13*ORÇAMENTO!$AF$11)),
         0)</f>
        <v>0</v>
      </c>
      <c r="AS58" s="453">
        <f ca="1">IF(AND($D58="Serviço",AS$12&lt;&gt;0,$H58&gt;0,OR(AUTOEVENTO&lt;&gt;"manual",$M58&lt;&gt;$A$15)),
        IF(Import.TipoArredondamento&lt;&gt;"TransfereGOV",
              ROUND(OFFSET($P58,0,AS$13),15-13*ORÇAMENTO!$AF$7)/$H58*OFFSET(ORÇAMENTO!$X$15,ROW(AS58)-ROW(AS$15),0),
              ROUND(ROUND(OFFSET($P58,0,AS$13),15-13*ORÇAMENTO!$AF$7)*OFFSET(ORÇAMENTO!$W$15,ROW(AS58)-ROW(AS$15),0),15-13*ORÇAMENTO!$AF$11)),
         0)</f>
        <v>0</v>
      </c>
      <c r="AT58" s="453">
        <f ca="1">IF(AND($D58="Serviço",AT$12&lt;&gt;0,$H58&gt;0,OR(AUTOEVENTO&lt;&gt;"manual",$M58&lt;&gt;$A$15)),
        IF(Import.TipoArredondamento&lt;&gt;"TransfereGOV",
              ROUND(OFFSET($P58,0,AT$13),15-13*ORÇAMENTO!$AF$7)/$H58*OFFSET(ORÇAMENTO!$X$15,ROW(AT58)-ROW(AT$15),0),
              ROUND(ROUND(OFFSET($P58,0,AT$13),15-13*ORÇAMENTO!$AF$7)*OFFSET(ORÇAMENTO!$W$15,ROW(AT58)-ROW(AT$15),0),15-13*ORÇAMENTO!$AF$11)),
         0)</f>
        <v>0</v>
      </c>
      <c r="AU58" s="453">
        <f ca="1">IF(AND($D58="Serviço",AU$12&lt;&gt;0,$H58&gt;0,OR(AUTOEVENTO&lt;&gt;"manual",$M58&lt;&gt;$A$15)),
        IF(Import.TipoArredondamento&lt;&gt;"TransfereGOV",
              ROUND(OFFSET($P58,0,AU$13),15-13*ORÇAMENTO!$AF$7)/$H58*OFFSET(ORÇAMENTO!$X$15,ROW(AU58)-ROW(AU$15),0),
              ROUND(ROUND(OFFSET($P58,0,AU$13),15-13*ORÇAMENTO!$AF$7)*OFFSET(ORÇAMENTO!$W$15,ROW(AU58)-ROW(AU$15),0),15-13*ORÇAMENTO!$AF$11)),
         0)</f>
        <v>0</v>
      </c>
      <c r="AV58" s="453">
        <f ca="1">IF(AND($D58="Serviço",AV$12&lt;&gt;0,$H58&gt;0,OR(AUTOEVENTO&lt;&gt;"manual",$M58&lt;&gt;$A$15)),
        IF(Import.TipoArredondamento&lt;&gt;"TransfereGOV",
              ROUND(OFFSET($P58,0,AV$13),15-13*ORÇAMENTO!$AF$7)/$H58*OFFSET(ORÇAMENTO!$X$15,ROW(AV58)-ROW(AV$15),0),
              ROUND(ROUND(OFFSET($P58,0,AV$13),15-13*ORÇAMENTO!$AF$7)*OFFSET(ORÇAMENTO!$W$15,ROW(AV58)-ROW(AV$15),0),15-13*ORÇAMENTO!$AF$11)),
         0)</f>
        <v>0</v>
      </c>
      <c r="AW58" s="453">
        <f ca="1">IF(AND($D58="Serviço",AW$12&lt;&gt;0,$H58&gt;0,OR(AUTOEVENTO&lt;&gt;"manual",$M58&lt;&gt;$A$15)),
        IF(Import.TipoArredondamento&lt;&gt;"TransfereGOV",
              ROUND(OFFSET($P58,0,AW$13),15-13*ORÇAMENTO!$AF$7)/$H58*OFFSET(ORÇAMENTO!$X$15,ROW(AW58)-ROW(AW$15),0),
              ROUND(ROUND(OFFSET($P58,0,AW$13),15-13*ORÇAMENTO!$AF$7)*OFFSET(ORÇAMENTO!$W$15,ROW(AW58)-ROW(AW$15),0),15-13*ORÇAMENTO!$AF$11)),
         0)</f>
        <v>0</v>
      </c>
      <c r="AX58" s="453">
        <f ca="1">IF(AND($D58="Serviço",AX$12&lt;&gt;0,$H58&gt;0,OR(AUTOEVENTO&lt;&gt;"manual",$M58&lt;&gt;$A$15)),
        IF(Import.TipoArredondamento&lt;&gt;"TransfereGOV",
              ROUND(OFFSET($P58,0,AX$13),15-13*ORÇAMENTO!$AF$7)/$H58*OFFSET(ORÇAMENTO!$X$15,ROW(AX58)-ROW(AX$15),0),
              ROUND(ROUND(OFFSET($P58,0,AX$13),15-13*ORÇAMENTO!$AF$7)*OFFSET(ORÇAMENTO!$W$15,ROW(AX58)-ROW(AX$15),0),15-13*ORÇAMENTO!$AF$11)),
         0)</f>
        <v>0</v>
      </c>
      <c r="AY58" s="453">
        <f ca="1">IF(AND($D58="Serviço",AY$12&lt;&gt;0,$H58&gt;0,OR(AUTOEVENTO&lt;&gt;"manual",$M58&lt;&gt;$A$15)),
        IF(Import.TipoArredondamento&lt;&gt;"TransfereGOV",
              ROUND(OFFSET($P58,0,AY$13),15-13*ORÇAMENTO!$AF$7)/$H58*OFFSET(ORÇAMENTO!$X$15,ROW(AY58)-ROW(AY$15),0),
              ROUND(ROUND(OFFSET($P58,0,AY$13),15-13*ORÇAMENTO!$AF$7)*OFFSET(ORÇAMENTO!$W$15,ROW(AY58)-ROW(AY$15),0),15-13*ORÇAMENTO!$AF$11)),
         0)</f>
        <v>0</v>
      </c>
      <c r="AZ58" s="453">
        <f ca="1">IF(AND($D58="Serviço",AZ$12&lt;&gt;0,$H58&gt;0,OR(AUTOEVENTO&lt;&gt;"manual",$M58&lt;&gt;$A$15)),
        IF(Import.TipoArredondamento&lt;&gt;"TransfereGOV",
              ROUND(OFFSET($P58,0,AZ$13),15-13*ORÇAMENTO!$AF$7)/$H58*OFFSET(ORÇAMENTO!$X$15,ROW(AZ58)-ROW(AZ$15),0),
              ROUND(ROUND(OFFSET($P58,0,AZ$13),15-13*ORÇAMENTO!$AF$7)*OFFSET(ORÇAMENTO!$W$15,ROW(AZ58)-ROW(AZ$15),0),15-13*ORÇAMENTO!$AF$11)),
         0)</f>
        <v>0</v>
      </c>
      <c r="BA58" s="453">
        <f ca="1">IF(AND($D58="Serviço",BA$12&lt;&gt;0,$H58&gt;0,OR(AUTOEVENTO&lt;&gt;"manual",$M58&lt;&gt;$A$15)),
        IF(Import.TipoArredondamento&lt;&gt;"TransfereGOV",
              ROUND(OFFSET($P58,0,BA$13),15-13*ORÇAMENTO!$AF$7)/$H58*OFFSET(ORÇAMENTO!$X$15,ROW(BA58)-ROW(BA$15),0),
              ROUND(ROUND(OFFSET($P58,0,BA$13),15-13*ORÇAMENTO!$AF$7)*OFFSET(ORÇAMENTO!$W$15,ROW(BA58)-ROW(BA$15),0),15-13*ORÇAMENTO!$AF$11)),
         0)</f>
        <v>0</v>
      </c>
      <c r="BC58" s="171">
        <f ca="1">IF(OR($D58&lt;&gt;"Serviço",AND(AUTOEVENTO="Manual",$M58=$A$15)),0,
         IF(OFFSET(CRONOPLE!$F$15,$M58-$A$15,BC$13)=0,10^12,OFFSET(CRONOPLE!$F$15,$M58-$A$15,BC$13)))</f>
        <v>1000000000000</v>
      </c>
      <c r="BD58" s="171">
        <f ca="1">IF(OR($D58&lt;&gt;"Serviço",AND(AUTOEVENTO="Manual",$M58=$A$15)),0,
         IF(OFFSET(CRONOPLE!$F$15,$M58-$A$15,BD$13)=0,10^12,OFFSET(CRONOPLE!$F$15,$M58-$A$15,BD$13)))</f>
        <v>1000000000000</v>
      </c>
      <c r="BE58" s="171">
        <f ca="1">IF(OR($D58&lt;&gt;"Serviço",AND(AUTOEVENTO="Manual",$M58=$A$15)),0,
         IF(OFFSET(CRONOPLE!$F$15,$M58-$A$15,BE$13)=0,10^12,OFFSET(CRONOPLE!$F$15,$M58-$A$15,BE$13)))</f>
        <v>3</v>
      </c>
      <c r="BF58" s="171">
        <f ca="1">IF(OR($D58&lt;&gt;"Serviço",AND(AUTOEVENTO="Manual",$M58=$A$15)),0,
         IF(OFFSET(CRONOPLE!$F$15,$M58-$A$15,BF$13)=0,10^12,OFFSET(CRONOPLE!$F$15,$M58-$A$15,BF$13)))</f>
        <v>1000000000000</v>
      </c>
      <c r="BG58" s="171">
        <f ca="1">IF(OR($D58&lt;&gt;"Serviço",AND(AUTOEVENTO="Manual",$M58=$A$15)),0,
         IF(OFFSET(CRONOPLE!$F$15,$M58-$A$15,BG$13)=0,10^12,OFFSET(CRONOPLE!$F$15,$M58-$A$15,BG$13)))</f>
        <v>1000000000000</v>
      </c>
      <c r="BH58" s="171">
        <f ca="1">IF(OR($D58&lt;&gt;"Serviço",AND(AUTOEVENTO="Manual",$M58=$A$15)),0,
         IF(OFFSET(CRONOPLE!$F$15,$M58-$A$15,BH$13)=0,10^12,OFFSET(CRONOPLE!$F$15,$M58-$A$15,BH$13)))</f>
        <v>1000000000000</v>
      </c>
      <c r="BI58" s="171">
        <f ca="1">IF(OR($D58&lt;&gt;"Serviço",AND(AUTOEVENTO="Manual",$M58=$A$15)),0,
         IF(OFFSET(CRONOPLE!$F$15,$M58-$A$15,BI$13)=0,10^12,OFFSET(CRONOPLE!$F$15,$M58-$A$15,BI$13)))</f>
        <v>1000000000000</v>
      </c>
      <c r="BJ58" s="171">
        <f ca="1">IF(OR($D58&lt;&gt;"Serviço",AND(AUTOEVENTO="Manual",$M58=$A$15)),0,
         IF(OFFSET(CRONOPLE!$F$15,$M58-$A$15,BJ$13)=0,10^12,OFFSET(CRONOPLE!$F$15,$M58-$A$15,BJ$13)))</f>
        <v>1000000000000</v>
      </c>
      <c r="BK58" s="171">
        <f ca="1">IF(OR($D58&lt;&gt;"Serviço",AND(AUTOEVENTO="Manual",$M58=$A$15)),0,
         IF(OFFSET(CRONOPLE!$F$15,$M58-$A$15,BK$13)=0,10^12,OFFSET(CRONOPLE!$F$15,$M58-$A$15,BK$13)))</f>
        <v>1000000000000</v>
      </c>
      <c r="BL58" s="171">
        <f ca="1">IF(OR($D58&lt;&gt;"Serviço",AND(AUTOEVENTO="Manual",$M58=$A$15)),0,
         IF(OFFSET(CRONOPLE!$F$15,$M58-$A$15,BL$13)=0,10^12,OFFSET(CRONOPLE!$F$15,$M58-$A$15,BL$13)))</f>
        <v>1000000000000</v>
      </c>
      <c r="BM58" s="171">
        <f ca="1">IF(OR($D58&lt;&gt;"Serviço",AND(AUTOEVENTO="Manual",$M58=$A$15)),0,
         IF(OFFSET(CRONOPLE!$F$15,$M58-$A$15,BM$13)=0,10^12,OFFSET(CRONOPLE!$F$15,$M58-$A$15,BM$13)))</f>
        <v>1000000000000</v>
      </c>
      <c r="BN58" s="171">
        <f ca="1">IF(OR($D58&lt;&gt;"Serviço",AND(AUTOEVENTO="Manual",$M58=$A$15)),0,
         IF(OFFSET(CRONOPLE!$F$15,$M58-$A$15,BN$13)=0,10^12,OFFSET(CRONOPLE!$F$15,$M58-$A$15,BN$13)))</f>
        <v>1000000000000</v>
      </c>
      <c r="BO58" s="171">
        <f ca="1">IF(OR($D58&lt;&gt;"Serviço",AND(AUTOEVENTO="Manual",$M58=$A$15)),0,
         IF(OFFSET(CRONOPLE!$F$15,$M58-$A$15,BO$13)=0,10^12,OFFSET(CRONOPLE!$F$15,$M58-$A$15,BO$13)))</f>
        <v>1000000000000</v>
      </c>
      <c r="BP58" s="171">
        <f ca="1">IF(OR($D58&lt;&gt;"Serviço",AND(AUTOEVENTO="Manual",$M58=$A$15)),0,
         IF(OFFSET(CRONOPLE!$F$15,$M58-$A$15,BP$13)=0,10^12,OFFSET(CRONOPLE!$F$15,$M58-$A$15,BP$13)))</f>
        <v>1000000000000</v>
      </c>
      <c r="BQ58" s="171">
        <f ca="1">IF(OR($D58&lt;&gt;"Serviço",AND(AUTOEVENTO="Manual",$M58=$A$15)),0,
         IF(OFFSET(CRONOPLE!$F$15,$M58-$A$15,BQ$13)=0,10^12,OFFSET(CRONOPLE!$F$15,$M58-$A$15,BQ$13)))</f>
        <v>1000000000000</v>
      </c>
      <c r="BR58" s="171">
        <f ca="1">IF(OR($D58&lt;&gt;"Serviço",AND(AUTOEVENTO="Manual",$M58=$A$15)),0,
         IF(OFFSET(CRONOPLE!$F$15,$M58-$A$15,BR$13)=0,10^12,OFFSET(CRONOPLE!$F$15,$M58-$A$15,BR$13)))</f>
        <v>1000000000000</v>
      </c>
      <c r="BS58" s="171">
        <f ca="1">IF(OR($D58&lt;&gt;"Serviço",AND(AUTOEVENTO="Manual",$M58=$A$15)),0,
         IF(OFFSET(CRONOPLE!$F$15,$M58-$A$15,BS$13)=0,10^12,OFFSET(CRONOPLE!$F$15,$M58-$A$15,BS$13)))</f>
        <v>1000000000000</v>
      </c>
      <c r="BT58" s="171">
        <f ca="1">IF(OR($D58&lt;&gt;"Serviço",AND(AUTOEVENTO="Manual",$M58=$A$15)),0,
         IF(OFFSET(CRONOPLE!$F$15,$M58-$A$15,BT$13)=0,10^12,OFFSET(CRONOPLE!$F$15,$M58-$A$15,BT$13)))</f>
        <v>1000000000000</v>
      </c>
      <c r="BV58" s="172">
        <f ca="1">IF(OR($D58&lt;&gt;"Serviço",AND(AUTOEVENTO="Manual",$M58=$A$15),$M58&gt;(ROW(PLE.lastrow)-ROW(PLE.firstrow))),0,
           IF(OFFSET(PLE!$G$15,$M58-$A$15,BV$13)="",10^12,OFFSET(PLE!$G$15,$M58-$A$15,BV$13)))</f>
        <v>1000000000000</v>
      </c>
      <c r="BW58" s="172">
        <f ca="1">IF(OR($D58&lt;&gt;"Serviço",AND(AUTOEVENTO="Manual",$M58=$A$15),$M58&gt;(ROW(PLE.lastrow)-ROW(PLE.firstrow))),0,
           IF(OFFSET(PLE!$G$15,$M58-$A$15,BW$13)="",10^12,OFFSET(PLE!$G$15,$M58-$A$15,BW$13)))</f>
        <v>1000000000000</v>
      </c>
      <c r="BX58" s="172">
        <f ca="1">IF(OR($D58&lt;&gt;"Serviço",AND(AUTOEVENTO="Manual",$M58=$A$15),$M58&gt;(ROW(PLE.lastrow)-ROW(PLE.firstrow))),0,
           IF(OFFSET(PLE!$G$15,$M58-$A$15,BX$13)="",10^12,OFFSET(PLE!$G$15,$M58-$A$15,BX$13)))</f>
        <v>1000000000000</v>
      </c>
      <c r="BY58" s="172">
        <f ca="1">IF(OR($D58&lt;&gt;"Serviço",AND(AUTOEVENTO="Manual",$M58=$A$15),$M58&gt;(ROW(PLE.lastrow)-ROW(PLE.firstrow))),0,
           IF(OFFSET(PLE!$G$15,$M58-$A$15,BY$13)="",10^12,OFFSET(PLE!$G$15,$M58-$A$15,BY$13)))</f>
        <v>1000000000000</v>
      </c>
      <c r="BZ58" s="172">
        <f ca="1">IF(OR($D58&lt;&gt;"Serviço",AND(AUTOEVENTO="Manual",$M58=$A$15),$M58&gt;(ROW(PLE.lastrow)-ROW(PLE.firstrow))),0,
           IF(OFFSET(PLE!$G$15,$M58-$A$15,BZ$13)="",10^12,OFFSET(PLE!$G$15,$M58-$A$15,BZ$13)))</f>
        <v>1000000000000</v>
      </c>
      <c r="CA58" s="172">
        <f ca="1">IF(OR($D58&lt;&gt;"Serviço",AND(AUTOEVENTO="Manual",$M58=$A$15),$M58&gt;(ROW(PLE.lastrow)-ROW(PLE.firstrow))),0,
           IF(OFFSET(PLE!$G$15,$M58-$A$15,CA$13)="",10^12,OFFSET(PLE!$G$15,$M58-$A$15,CA$13)))</f>
        <v>1000000000000</v>
      </c>
      <c r="CB58" s="172">
        <f ca="1">IF(OR($D58&lt;&gt;"Serviço",AND(AUTOEVENTO="Manual",$M58=$A$15),$M58&gt;(ROW(PLE.lastrow)-ROW(PLE.firstrow))),0,
           IF(OFFSET(PLE!$G$15,$M58-$A$15,CB$13)="",10^12,OFFSET(PLE!$G$15,$M58-$A$15,CB$13)))</f>
        <v>1000000000000</v>
      </c>
      <c r="CC58" s="172">
        <f ca="1">IF(OR($D58&lt;&gt;"Serviço",AND(AUTOEVENTO="Manual",$M58=$A$15),$M58&gt;(ROW(PLE.lastrow)-ROW(PLE.firstrow))),0,
           IF(OFFSET(PLE!$G$15,$M58-$A$15,CC$13)="",10^12,OFFSET(PLE!$G$15,$M58-$A$15,CC$13)))</f>
        <v>1000000000000</v>
      </c>
      <c r="CD58" s="172">
        <f ca="1">IF(OR($D58&lt;&gt;"Serviço",AND(AUTOEVENTO="Manual",$M58=$A$15),$M58&gt;(ROW(PLE.lastrow)-ROW(PLE.firstrow))),0,
           IF(OFFSET(PLE!$G$15,$M58-$A$15,CD$13)="",10^12,OFFSET(PLE!$G$15,$M58-$A$15,CD$13)))</f>
        <v>1000000000000</v>
      </c>
      <c r="CE58" s="172">
        <f ca="1">IF(OR($D58&lt;&gt;"Serviço",AND(AUTOEVENTO="Manual",$M58=$A$15),$M58&gt;(ROW(PLE.lastrow)-ROW(PLE.firstrow))),0,
           IF(OFFSET(PLE!$G$15,$M58-$A$15,CE$13)="",10^12,OFFSET(PLE!$G$15,$M58-$A$15,CE$13)))</f>
        <v>1000000000000</v>
      </c>
      <c r="CF58" s="172">
        <f ca="1">IF(OR($D58&lt;&gt;"Serviço",AND(AUTOEVENTO="Manual",$M58=$A$15),$M58&gt;(ROW(PLE.lastrow)-ROW(PLE.firstrow))),0,
           IF(OFFSET(PLE!$G$15,$M58-$A$15,CF$13)="",10^12,OFFSET(PLE!$G$15,$M58-$A$15,CF$13)))</f>
        <v>1000000000000</v>
      </c>
      <c r="CG58" s="172">
        <f ca="1">IF(OR($D58&lt;&gt;"Serviço",AND(AUTOEVENTO="Manual",$M58=$A$15),$M58&gt;(ROW(PLE.lastrow)-ROW(PLE.firstrow))),0,
           IF(OFFSET(PLE!$G$15,$M58-$A$15,CG$13)="",10^12,OFFSET(PLE!$G$15,$M58-$A$15,CG$13)))</f>
        <v>1000000000000</v>
      </c>
      <c r="CH58" s="172">
        <f ca="1">IF(OR($D58&lt;&gt;"Serviço",AND(AUTOEVENTO="Manual",$M58=$A$15),$M58&gt;(ROW(PLE.lastrow)-ROW(PLE.firstrow))),0,
           IF(OFFSET(PLE!$G$15,$M58-$A$15,CH$13)="",10^12,OFFSET(PLE!$G$15,$M58-$A$15,CH$13)))</f>
        <v>1000000000000</v>
      </c>
      <c r="CI58" s="172">
        <f ca="1">IF(OR($D58&lt;&gt;"Serviço",AND(AUTOEVENTO="Manual",$M58=$A$15),$M58&gt;(ROW(PLE.lastrow)-ROW(PLE.firstrow))),0,
           IF(OFFSET(PLE!$G$15,$M58-$A$15,CI$13)="",10^12,OFFSET(PLE!$G$15,$M58-$A$15,CI$13)))</f>
        <v>1000000000000</v>
      </c>
      <c r="CJ58" s="172">
        <f ca="1">IF(OR($D58&lt;&gt;"Serviço",AND(AUTOEVENTO="Manual",$M58=$A$15),$M58&gt;(ROW(PLE.lastrow)-ROW(PLE.firstrow))),0,
           IF(OFFSET(PLE!$G$15,$M58-$A$15,CJ$13)="",10^12,OFFSET(PLE!$G$15,$M58-$A$15,CJ$13)))</f>
        <v>1000000000000</v>
      </c>
      <c r="CK58" s="172">
        <f ca="1">IF(OR($D58&lt;&gt;"Serviço",AND(AUTOEVENTO="Manual",$M58=$A$15),$M58&gt;(ROW(PLE.lastrow)-ROW(PLE.firstrow))),0,
           IF(OFFSET(PLE!$G$15,$M58-$A$15,CK$13)="",10^12,OFFSET(PLE!$G$15,$M58-$A$15,CK$13)))</f>
        <v>1000000000000</v>
      </c>
      <c r="CL58" s="172">
        <f ca="1">IF(OR($D58&lt;&gt;"Serviço",AND(AUTOEVENTO="Manual",$M58=$A$15),$M58&gt;(ROW(PLE.lastrow)-ROW(PLE.firstrow))),0,
           IF(OFFSET(PLE!$G$15,$M58-$A$15,CL$13)="",10^12,OFFSET(PLE!$G$15,$M58-$A$15,CL$13)))</f>
        <v>1000000000000</v>
      </c>
      <c r="CM58" s="172">
        <f ca="1">IF(OR($D58&lt;&gt;"Serviço",AND(AUTOEVENTO="Manual",$M58=$A$15),$M58&gt;(ROW(PLE.lastrow)-ROW(PLE.firstrow))),0,
           IF(OFFSET(PLE!$G$15,$M58-$A$15,CM$13)="",10^12,OFFSET(PLE!$G$15,$M58-$A$15,CM$13)))</f>
        <v>1000000000000</v>
      </c>
    </row>
    <row r="59" spans="1:91" s="673" customFormat="1" ht="51" x14ac:dyDescent="0.2">
      <c r="A59" s="669">
        <f t="shared" ca="1" si="10"/>
        <v>3</v>
      </c>
      <c r="B59" s="669" t="str">
        <f ca="1">OFFSET(ORÇAMENTO!C$15,ROW(B59)-ROW(B$15),0)</f>
        <v>S</v>
      </c>
      <c r="C59" s="669" t="str">
        <f ca="1">OFFSET(ORÇAMENTO!L$15,ROW(C59)-ROW(C$15),0)</f>
        <v>F</v>
      </c>
      <c r="D59" s="116" t="str">
        <f ca="1">OFFSET(ORÇAMENTO!N$15,ROW(D59)-ROW(D$15),0)</f>
        <v>Serviço</v>
      </c>
      <c r="E59" s="117" t="str">
        <f ca="1">OFFSET(ORÇAMENTO!O$15,ROW(E59)-ROW(E$15),0)</f>
        <v>1.3.22.</v>
      </c>
      <c r="F59" s="163" t="str">
        <f ca="1">OFFSET(ORÇAMENTO!R$15,ROW(F59)-ROW(F$15),0)</f>
        <v>ALVENARIA DE VEDAÇÃO DE BLOCOS VAZADOS DE CONCRETO DE 14X19X39 CM (ESPESSURA 14 CM) E ARGAMASSA DE ASSENTAMENTO COM PREPARO EM BETONEIRA. AF_12/2021</v>
      </c>
      <c r="G59" s="164" t="str">
        <f ca="1">IF($D59&lt;&gt;"Serviço","",OFFSET(ORÇAMENTO!S$15,ROW(G59)-ROW(G$15),0))</f>
        <v>M2</v>
      </c>
      <c r="H59" s="122">
        <f ca="1">IF($D59&lt;&gt;"Serviço",0,IF(ACOMPANHAMENTO="BM",ROUND(OFFSET(ORÇAMENTO!AJ$15,ROW(H59)-ROW(H$15),0),15-13*ORÇAMENTO!$AF$7),SUMPRODUCT(($Q$1:$AI$1=1)*ROUND($Q59:$AI59,15-13*ORÇAMENTO!$AF$7))))</f>
        <v>65.400000000000006</v>
      </c>
      <c r="I59" s="468" t="s">
        <v>1128</v>
      </c>
      <c r="J59" s="665" t="e">
        <f ca="1">IF(OR(B59&lt;&gt;"S",CÁLCULO.FrentesPreenchidas=0),"",IF(AND(ACOMPANHAMENTO="PLE",AUTOEVENTO="Manual",OR(H59&gt;0,ORÇAMENTO!AC59="QUANT."),OR(K59="",M59=0,N59="")),"►",IF(AND(ACOMPANHAMENTO="PLE",ORÇAMENTO!AC59="QUANT."),"►►",IF(AND(COUNTIF($P$11:$AI$11,"▼")=0,H59&gt;0,I59=""),"◄",""))))</f>
        <v>#NAME?</v>
      </c>
      <c r="K59" s="666" t="s">
        <v>1274</v>
      </c>
      <c r="L59" s="165" t="s">
        <v>765</v>
      </c>
      <c r="M59" s="166">
        <f ca="1">IF($D59&lt;&gt;"Serviço","",
          IF(AUTOEVENTO="manual",$A59,
                IF(ISERROR(MATCH($A59,$A$15:OFFSET($A59,-1,0),0)),MAX($M$15:OFFSET(M59,-1,0))+1,
                      INDEX($M$15:OFFSET(M59,-1,0),MATCH($A59,$A$15:OFFSET($A59,-1,0),0)))))</f>
        <v>3</v>
      </c>
      <c r="N59" s="167" t="str">
        <f ca="1">IF($D59&lt;&gt;"Serviço","",
         IF(AUTOEVENTO="Manual",
                IF($A59=0,"&lt;-- defina o número do agrupador",
                       OFFSET(EVENTOS!$D$15,$A59-$A$15,0)),
                OFFSET($F$15,$A59,0)))</f>
        <v>Quadra Poliesportiva</v>
      </c>
      <c r="O59" s="168"/>
      <c r="Q59" s="168"/>
      <c r="R59" s="169"/>
      <c r="S59" s="168">
        <v>65.400000000000006</v>
      </c>
      <c r="T59" s="169"/>
      <c r="U59" s="169"/>
      <c r="V59" s="169"/>
      <c r="W59" s="169"/>
      <c r="X59" s="169"/>
      <c r="Y59" s="169"/>
      <c r="Z59" s="170"/>
      <c r="AA59" s="168"/>
      <c r="AB59" s="169"/>
      <c r="AC59" s="169"/>
      <c r="AD59" s="169"/>
      <c r="AE59" s="169"/>
      <c r="AF59" s="169"/>
      <c r="AG59" s="169"/>
      <c r="AH59" s="170"/>
      <c r="AJ59" s="453">
        <f ca="1">IF(AND($D59="Serviço",AJ$12&lt;&gt;0,$H59&gt;0,OR(AUTOEVENTO&lt;&gt;"manual",$M59&lt;&gt;$A$15)),
        IF(Import.TipoArredondamento&lt;&gt;"TransfereGOV",
              ROUND(OFFSET($P59,0,AJ$13),15-13*ORÇAMENTO!$AF$7)/$H59*OFFSET(ORÇAMENTO!$X$15,ROW(AJ59)-ROW(AJ$15),0),
              ROUND(ROUND(OFFSET($P59,0,AJ$13),15-13*ORÇAMENTO!$AF$7)*OFFSET(ORÇAMENTO!$W$15,ROW(AJ59)-ROW(AJ$15),0),15-13*ORÇAMENTO!$AF$11)),
         0)</f>
        <v>0</v>
      </c>
      <c r="AK59" s="453">
        <f ca="1">IF(AND($D59="Serviço",AK$12&lt;&gt;0,$H59&gt;0,OR(AUTOEVENTO&lt;&gt;"manual",$M59&lt;&gt;$A$15)),
        IF(Import.TipoArredondamento&lt;&gt;"TransfereGOV",
              ROUND(OFFSET($P59,0,AK$13),15-13*ORÇAMENTO!$AF$7)/$H59*OFFSET(ORÇAMENTO!$X$15,ROW(AK59)-ROW(AK$15),0),
              ROUND(ROUND(OFFSET($P59,0,AK$13),15-13*ORÇAMENTO!$AF$7)*OFFSET(ORÇAMENTO!$W$15,ROW(AK59)-ROW(AK$15),0),15-13*ORÇAMENTO!$AF$11)),
         0)</f>
        <v>0</v>
      </c>
      <c r="AL59" s="453">
        <f ca="1">IF(AND($D59="Serviço",AL$12&lt;&gt;0,$H59&gt;0,OR(AUTOEVENTO&lt;&gt;"manual",$M59&lt;&gt;$A$15)),
        IF(Import.TipoArredondamento&lt;&gt;"TransfereGOV",
              ROUND(OFFSET($P59,0,AL$13),15-13*ORÇAMENTO!$AF$7)/$H59*OFFSET(ORÇAMENTO!$X$15,ROW(AL59)-ROW(AL$15),0),
              ROUND(ROUND(OFFSET($P59,0,AL$13),15-13*ORÇAMENTO!$AF$7)*OFFSET(ORÇAMENTO!$W$15,ROW(AL59)-ROW(AL$15),0),15-13*ORÇAMENTO!$AF$11)),
         0)</f>
        <v>8719.1299999999992</v>
      </c>
      <c r="AM59" s="453">
        <f ca="1">IF(AND($D59="Serviço",AM$12&lt;&gt;0,$H59&gt;0,OR(AUTOEVENTO&lt;&gt;"manual",$M59&lt;&gt;$A$15)),
        IF(Import.TipoArredondamento&lt;&gt;"TransfereGOV",
              ROUND(OFFSET($P59,0,AM$13),15-13*ORÇAMENTO!$AF$7)/$H59*OFFSET(ORÇAMENTO!$X$15,ROW(AM59)-ROW(AM$15),0),
              ROUND(ROUND(OFFSET($P59,0,AM$13),15-13*ORÇAMENTO!$AF$7)*OFFSET(ORÇAMENTO!$W$15,ROW(AM59)-ROW(AM$15),0),15-13*ORÇAMENTO!$AF$11)),
         0)</f>
        <v>0</v>
      </c>
      <c r="AN59" s="453">
        <f ca="1">IF(AND($D59="Serviço",AN$12&lt;&gt;0,$H59&gt;0,OR(AUTOEVENTO&lt;&gt;"manual",$M59&lt;&gt;$A$15)),
        IF(Import.TipoArredondamento&lt;&gt;"TransfereGOV",
              ROUND(OFFSET($P59,0,AN$13),15-13*ORÇAMENTO!$AF$7)/$H59*OFFSET(ORÇAMENTO!$X$15,ROW(AN59)-ROW(AN$15),0),
              ROUND(ROUND(OFFSET($P59,0,AN$13),15-13*ORÇAMENTO!$AF$7)*OFFSET(ORÇAMENTO!$W$15,ROW(AN59)-ROW(AN$15),0),15-13*ORÇAMENTO!$AF$11)),
         0)</f>
        <v>0</v>
      </c>
      <c r="AO59" s="453">
        <f ca="1">IF(AND($D59="Serviço",AO$12&lt;&gt;0,$H59&gt;0,OR(AUTOEVENTO&lt;&gt;"manual",$M59&lt;&gt;$A$15)),
        IF(Import.TipoArredondamento&lt;&gt;"TransfereGOV",
              ROUND(OFFSET($P59,0,AO$13),15-13*ORÇAMENTO!$AF$7)/$H59*OFFSET(ORÇAMENTO!$X$15,ROW(AO59)-ROW(AO$15),0),
              ROUND(ROUND(OFFSET($P59,0,AO$13),15-13*ORÇAMENTO!$AF$7)*OFFSET(ORÇAMENTO!$W$15,ROW(AO59)-ROW(AO$15),0),15-13*ORÇAMENTO!$AF$11)),
         0)</f>
        <v>0</v>
      </c>
      <c r="AP59" s="453">
        <f ca="1">IF(AND($D59="Serviço",AP$12&lt;&gt;0,$H59&gt;0,OR(AUTOEVENTO&lt;&gt;"manual",$M59&lt;&gt;$A$15)),
        IF(Import.TipoArredondamento&lt;&gt;"TransfereGOV",
              ROUND(OFFSET($P59,0,AP$13),15-13*ORÇAMENTO!$AF$7)/$H59*OFFSET(ORÇAMENTO!$X$15,ROW(AP59)-ROW(AP$15),0),
              ROUND(ROUND(OFFSET($P59,0,AP$13),15-13*ORÇAMENTO!$AF$7)*OFFSET(ORÇAMENTO!$W$15,ROW(AP59)-ROW(AP$15),0),15-13*ORÇAMENTO!$AF$11)),
         0)</f>
        <v>0</v>
      </c>
      <c r="AQ59" s="453">
        <f ca="1">IF(AND($D59="Serviço",AQ$12&lt;&gt;0,$H59&gt;0,OR(AUTOEVENTO&lt;&gt;"manual",$M59&lt;&gt;$A$15)),
        IF(Import.TipoArredondamento&lt;&gt;"TransfereGOV",
              ROUND(OFFSET($P59,0,AQ$13),15-13*ORÇAMENTO!$AF$7)/$H59*OFFSET(ORÇAMENTO!$X$15,ROW(AQ59)-ROW(AQ$15),0),
              ROUND(ROUND(OFFSET($P59,0,AQ$13),15-13*ORÇAMENTO!$AF$7)*OFFSET(ORÇAMENTO!$W$15,ROW(AQ59)-ROW(AQ$15),0),15-13*ORÇAMENTO!$AF$11)),
         0)</f>
        <v>0</v>
      </c>
      <c r="AR59" s="453">
        <f ca="1">IF(AND($D59="Serviço",AR$12&lt;&gt;0,$H59&gt;0,OR(AUTOEVENTO&lt;&gt;"manual",$M59&lt;&gt;$A$15)),
        IF(Import.TipoArredondamento&lt;&gt;"TransfereGOV",
              ROUND(OFFSET($P59,0,AR$13),15-13*ORÇAMENTO!$AF$7)/$H59*OFFSET(ORÇAMENTO!$X$15,ROW(AR59)-ROW(AR$15),0),
              ROUND(ROUND(OFFSET($P59,0,AR$13),15-13*ORÇAMENTO!$AF$7)*OFFSET(ORÇAMENTO!$W$15,ROW(AR59)-ROW(AR$15),0),15-13*ORÇAMENTO!$AF$11)),
         0)</f>
        <v>0</v>
      </c>
      <c r="AS59" s="453">
        <f ca="1">IF(AND($D59="Serviço",AS$12&lt;&gt;0,$H59&gt;0,OR(AUTOEVENTO&lt;&gt;"manual",$M59&lt;&gt;$A$15)),
        IF(Import.TipoArredondamento&lt;&gt;"TransfereGOV",
              ROUND(OFFSET($P59,0,AS$13),15-13*ORÇAMENTO!$AF$7)/$H59*OFFSET(ORÇAMENTO!$X$15,ROW(AS59)-ROW(AS$15),0),
              ROUND(ROUND(OFFSET($P59,0,AS$13),15-13*ORÇAMENTO!$AF$7)*OFFSET(ORÇAMENTO!$W$15,ROW(AS59)-ROW(AS$15),0),15-13*ORÇAMENTO!$AF$11)),
         0)</f>
        <v>0</v>
      </c>
      <c r="AT59" s="453">
        <f ca="1">IF(AND($D59="Serviço",AT$12&lt;&gt;0,$H59&gt;0,OR(AUTOEVENTO&lt;&gt;"manual",$M59&lt;&gt;$A$15)),
        IF(Import.TipoArredondamento&lt;&gt;"TransfereGOV",
              ROUND(OFFSET($P59,0,AT$13),15-13*ORÇAMENTO!$AF$7)/$H59*OFFSET(ORÇAMENTO!$X$15,ROW(AT59)-ROW(AT$15),0),
              ROUND(ROUND(OFFSET($P59,0,AT$13),15-13*ORÇAMENTO!$AF$7)*OFFSET(ORÇAMENTO!$W$15,ROW(AT59)-ROW(AT$15),0),15-13*ORÇAMENTO!$AF$11)),
         0)</f>
        <v>0</v>
      </c>
      <c r="AU59" s="453">
        <f ca="1">IF(AND($D59="Serviço",AU$12&lt;&gt;0,$H59&gt;0,OR(AUTOEVENTO&lt;&gt;"manual",$M59&lt;&gt;$A$15)),
        IF(Import.TipoArredondamento&lt;&gt;"TransfereGOV",
              ROUND(OFFSET($P59,0,AU$13),15-13*ORÇAMENTO!$AF$7)/$H59*OFFSET(ORÇAMENTO!$X$15,ROW(AU59)-ROW(AU$15),0),
              ROUND(ROUND(OFFSET($P59,0,AU$13),15-13*ORÇAMENTO!$AF$7)*OFFSET(ORÇAMENTO!$W$15,ROW(AU59)-ROW(AU$15),0),15-13*ORÇAMENTO!$AF$11)),
         0)</f>
        <v>0</v>
      </c>
      <c r="AV59" s="453">
        <f ca="1">IF(AND($D59="Serviço",AV$12&lt;&gt;0,$H59&gt;0,OR(AUTOEVENTO&lt;&gt;"manual",$M59&lt;&gt;$A$15)),
        IF(Import.TipoArredondamento&lt;&gt;"TransfereGOV",
              ROUND(OFFSET($P59,0,AV$13),15-13*ORÇAMENTO!$AF$7)/$H59*OFFSET(ORÇAMENTO!$X$15,ROW(AV59)-ROW(AV$15),0),
              ROUND(ROUND(OFFSET($P59,0,AV$13),15-13*ORÇAMENTO!$AF$7)*OFFSET(ORÇAMENTO!$W$15,ROW(AV59)-ROW(AV$15),0),15-13*ORÇAMENTO!$AF$11)),
         0)</f>
        <v>0</v>
      </c>
      <c r="AW59" s="453">
        <f ca="1">IF(AND($D59="Serviço",AW$12&lt;&gt;0,$H59&gt;0,OR(AUTOEVENTO&lt;&gt;"manual",$M59&lt;&gt;$A$15)),
        IF(Import.TipoArredondamento&lt;&gt;"TransfereGOV",
              ROUND(OFFSET($P59,0,AW$13),15-13*ORÇAMENTO!$AF$7)/$H59*OFFSET(ORÇAMENTO!$X$15,ROW(AW59)-ROW(AW$15),0),
              ROUND(ROUND(OFFSET($P59,0,AW$13),15-13*ORÇAMENTO!$AF$7)*OFFSET(ORÇAMENTO!$W$15,ROW(AW59)-ROW(AW$15),0),15-13*ORÇAMENTO!$AF$11)),
         0)</f>
        <v>0</v>
      </c>
      <c r="AX59" s="453">
        <f ca="1">IF(AND($D59="Serviço",AX$12&lt;&gt;0,$H59&gt;0,OR(AUTOEVENTO&lt;&gt;"manual",$M59&lt;&gt;$A$15)),
        IF(Import.TipoArredondamento&lt;&gt;"TransfereGOV",
              ROUND(OFFSET($P59,0,AX$13),15-13*ORÇAMENTO!$AF$7)/$H59*OFFSET(ORÇAMENTO!$X$15,ROW(AX59)-ROW(AX$15),0),
              ROUND(ROUND(OFFSET($P59,0,AX$13),15-13*ORÇAMENTO!$AF$7)*OFFSET(ORÇAMENTO!$W$15,ROW(AX59)-ROW(AX$15),0),15-13*ORÇAMENTO!$AF$11)),
         0)</f>
        <v>0</v>
      </c>
      <c r="AY59" s="453">
        <f ca="1">IF(AND($D59="Serviço",AY$12&lt;&gt;0,$H59&gt;0,OR(AUTOEVENTO&lt;&gt;"manual",$M59&lt;&gt;$A$15)),
        IF(Import.TipoArredondamento&lt;&gt;"TransfereGOV",
              ROUND(OFFSET($P59,0,AY$13),15-13*ORÇAMENTO!$AF$7)/$H59*OFFSET(ORÇAMENTO!$X$15,ROW(AY59)-ROW(AY$15),0),
              ROUND(ROUND(OFFSET($P59,0,AY$13),15-13*ORÇAMENTO!$AF$7)*OFFSET(ORÇAMENTO!$W$15,ROW(AY59)-ROW(AY$15),0),15-13*ORÇAMENTO!$AF$11)),
         0)</f>
        <v>0</v>
      </c>
      <c r="AZ59" s="453">
        <f ca="1">IF(AND($D59="Serviço",AZ$12&lt;&gt;0,$H59&gt;0,OR(AUTOEVENTO&lt;&gt;"manual",$M59&lt;&gt;$A$15)),
        IF(Import.TipoArredondamento&lt;&gt;"TransfereGOV",
              ROUND(OFFSET($P59,0,AZ$13),15-13*ORÇAMENTO!$AF$7)/$H59*OFFSET(ORÇAMENTO!$X$15,ROW(AZ59)-ROW(AZ$15),0),
              ROUND(ROUND(OFFSET($P59,0,AZ$13),15-13*ORÇAMENTO!$AF$7)*OFFSET(ORÇAMENTO!$W$15,ROW(AZ59)-ROW(AZ$15),0),15-13*ORÇAMENTO!$AF$11)),
         0)</f>
        <v>0</v>
      </c>
      <c r="BA59" s="453">
        <f ca="1">IF(AND($D59="Serviço",BA$12&lt;&gt;0,$H59&gt;0,OR(AUTOEVENTO&lt;&gt;"manual",$M59&lt;&gt;$A$15)),
        IF(Import.TipoArredondamento&lt;&gt;"TransfereGOV",
              ROUND(OFFSET($P59,0,BA$13),15-13*ORÇAMENTO!$AF$7)/$H59*OFFSET(ORÇAMENTO!$X$15,ROW(BA59)-ROW(BA$15),0),
              ROUND(ROUND(OFFSET($P59,0,BA$13),15-13*ORÇAMENTO!$AF$7)*OFFSET(ORÇAMENTO!$W$15,ROW(BA59)-ROW(BA$15),0),15-13*ORÇAMENTO!$AF$11)),
         0)</f>
        <v>0</v>
      </c>
      <c r="BC59" s="171">
        <f ca="1">IF(OR($D59&lt;&gt;"Serviço",AND(AUTOEVENTO="Manual",$M59=$A$15)),0,
         IF(OFFSET(CRONOPLE!$F$15,$M59-$A$15,BC$13)=0,10^12,OFFSET(CRONOPLE!$F$15,$M59-$A$15,BC$13)))</f>
        <v>1000000000000</v>
      </c>
      <c r="BD59" s="171">
        <f ca="1">IF(OR($D59&lt;&gt;"Serviço",AND(AUTOEVENTO="Manual",$M59=$A$15)),0,
         IF(OFFSET(CRONOPLE!$F$15,$M59-$A$15,BD$13)=0,10^12,OFFSET(CRONOPLE!$F$15,$M59-$A$15,BD$13)))</f>
        <v>1000000000000</v>
      </c>
      <c r="BE59" s="171">
        <f ca="1">IF(OR($D59&lt;&gt;"Serviço",AND(AUTOEVENTO="Manual",$M59=$A$15)),0,
         IF(OFFSET(CRONOPLE!$F$15,$M59-$A$15,BE$13)=0,10^12,OFFSET(CRONOPLE!$F$15,$M59-$A$15,BE$13)))</f>
        <v>3</v>
      </c>
      <c r="BF59" s="171">
        <f ca="1">IF(OR($D59&lt;&gt;"Serviço",AND(AUTOEVENTO="Manual",$M59=$A$15)),0,
         IF(OFFSET(CRONOPLE!$F$15,$M59-$A$15,BF$13)=0,10^12,OFFSET(CRONOPLE!$F$15,$M59-$A$15,BF$13)))</f>
        <v>1000000000000</v>
      </c>
      <c r="BG59" s="171">
        <f ca="1">IF(OR($D59&lt;&gt;"Serviço",AND(AUTOEVENTO="Manual",$M59=$A$15)),0,
         IF(OFFSET(CRONOPLE!$F$15,$M59-$A$15,BG$13)=0,10^12,OFFSET(CRONOPLE!$F$15,$M59-$A$15,BG$13)))</f>
        <v>1000000000000</v>
      </c>
      <c r="BH59" s="171">
        <f ca="1">IF(OR($D59&lt;&gt;"Serviço",AND(AUTOEVENTO="Manual",$M59=$A$15)),0,
         IF(OFFSET(CRONOPLE!$F$15,$M59-$A$15,BH$13)=0,10^12,OFFSET(CRONOPLE!$F$15,$M59-$A$15,BH$13)))</f>
        <v>1000000000000</v>
      </c>
      <c r="BI59" s="171">
        <f ca="1">IF(OR($D59&lt;&gt;"Serviço",AND(AUTOEVENTO="Manual",$M59=$A$15)),0,
         IF(OFFSET(CRONOPLE!$F$15,$M59-$A$15,BI$13)=0,10^12,OFFSET(CRONOPLE!$F$15,$M59-$A$15,BI$13)))</f>
        <v>1000000000000</v>
      </c>
      <c r="BJ59" s="171">
        <f ca="1">IF(OR($D59&lt;&gt;"Serviço",AND(AUTOEVENTO="Manual",$M59=$A$15)),0,
         IF(OFFSET(CRONOPLE!$F$15,$M59-$A$15,BJ$13)=0,10^12,OFFSET(CRONOPLE!$F$15,$M59-$A$15,BJ$13)))</f>
        <v>1000000000000</v>
      </c>
      <c r="BK59" s="171">
        <f ca="1">IF(OR($D59&lt;&gt;"Serviço",AND(AUTOEVENTO="Manual",$M59=$A$15)),0,
         IF(OFFSET(CRONOPLE!$F$15,$M59-$A$15,BK$13)=0,10^12,OFFSET(CRONOPLE!$F$15,$M59-$A$15,BK$13)))</f>
        <v>1000000000000</v>
      </c>
      <c r="BL59" s="171">
        <f ca="1">IF(OR($D59&lt;&gt;"Serviço",AND(AUTOEVENTO="Manual",$M59=$A$15)),0,
         IF(OFFSET(CRONOPLE!$F$15,$M59-$A$15,BL$13)=0,10^12,OFFSET(CRONOPLE!$F$15,$M59-$A$15,BL$13)))</f>
        <v>1000000000000</v>
      </c>
      <c r="BM59" s="171">
        <f ca="1">IF(OR($D59&lt;&gt;"Serviço",AND(AUTOEVENTO="Manual",$M59=$A$15)),0,
         IF(OFFSET(CRONOPLE!$F$15,$M59-$A$15,BM$13)=0,10^12,OFFSET(CRONOPLE!$F$15,$M59-$A$15,BM$13)))</f>
        <v>1000000000000</v>
      </c>
      <c r="BN59" s="171">
        <f ca="1">IF(OR($D59&lt;&gt;"Serviço",AND(AUTOEVENTO="Manual",$M59=$A$15)),0,
         IF(OFFSET(CRONOPLE!$F$15,$M59-$A$15,BN$13)=0,10^12,OFFSET(CRONOPLE!$F$15,$M59-$A$15,BN$13)))</f>
        <v>1000000000000</v>
      </c>
      <c r="BO59" s="171">
        <f ca="1">IF(OR($D59&lt;&gt;"Serviço",AND(AUTOEVENTO="Manual",$M59=$A$15)),0,
         IF(OFFSET(CRONOPLE!$F$15,$M59-$A$15,BO$13)=0,10^12,OFFSET(CRONOPLE!$F$15,$M59-$A$15,BO$13)))</f>
        <v>1000000000000</v>
      </c>
      <c r="BP59" s="171">
        <f ca="1">IF(OR($D59&lt;&gt;"Serviço",AND(AUTOEVENTO="Manual",$M59=$A$15)),0,
         IF(OFFSET(CRONOPLE!$F$15,$M59-$A$15,BP$13)=0,10^12,OFFSET(CRONOPLE!$F$15,$M59-$A$15,BP$13)))</f>
        <v>1000000000000</v>
      </c>
      <c r="BQ59" s="171">
        <f ca="1">IF(OR($D59&lt;&gt;"Serviço",AND(AUTOEVENTO="Manual",$M59=$A$15)),0,
         IF(OFFSET(CRONOPLE!$F$15,$M59-$A$15,BQ$13)=0,10^12,OFFSET(CRONOPLE!$F$15,$M59-$A$15,BQ$13)))</f>
        <v>1000000000000</v>
      </c>
      <c r="BR59" s="171">
        <f ca="1">IF(OR($D59&lt;&gt;"Serviço",AND(AUTOEVENTO="Manual",$M59=$A$15)),0,
         IF(OFFSET(CRONOPLE!$F$15,$M59-$A$15,BR$13)=0,10^12,OFFSET(CRONOPLE!$F$15,$M59-$A$15,BR$13)))</f>
        <v>1000000000000</v>
      </c>
      <c r="BS59" s="171">
        <f ca="1">IF(OR($D59&lt;&gt;"Serviço",AND(AUTOEVENTO="Manual",$M59=$A$15)),0,
         IF(OFFSET(CRONOPLE!$F$15,$M59-$A$15,BS$13)=0,10^12,OFFSET(CRONOPLE!$F$15,$M59-$A$15,BS$13)))</f>
        <v>1000000000000</v>
      </c>
      <c r="BT59" s="171">
        <f ca="1">IF(OR($D59&lt;&gt;"Serviço",AND(AUTOEVENTO="Manual",$M59=$A$15)),0,
         IF(OFFSET(CRONOPLE!$F$15,$M59-$A$15,BT$13)=0,10^12,OFFSET(CRONOPLE!$F$15,$M59-$A$15,BT$13)))</f>
        <v>1000000000000</v>
      </c>
      <c r="BV59" s="172">
        <f ca="1">IF(OR($D59&lt;&gt;"Serviço",AND(AUTOEVENTO="Manual",$M59=$A$15),$M59&gt;(ROW(PLE.lastrow)-ROW(PLE.firstrow))),0,
           IF(OFFSET(PLE!$G$15,$M59-$A$15,BV$13)="",10^12,OFFSET(PLE!$G$15,$M59-$A$15,BV$13)))</f>
        <v>1000000000000</v>
      </c>
      <c r="BW59" s="172">
        <f ca="1">IF(OR($D59&lt;&gt;"Serviço",AND(AUTOEVENTO="Manual",$M59=$A$15),$M59&gt;(ROW(PLE.lastrow)-ROW(PLE.firstrow))),0,
           IF(OFFSET(PLE!$G$15,$M59-$A$15,BW$13)="",10^12,OFFSET(PLE!$G$15,$M59-$A$15,BW$13)))</f>
        <v>1000000000000</v>
      </c>
      <c r="BX59" s="172">
        <f ca="1">IF(OR($D59&lt;&gt;"Serviço",AND(AUTOEVENTO="Manual",$M59=$A$15),$M59&gt;(ROW(PLE.lastrow)-ROW(PLE.firstrow))),0,
           IF(OFFSET(PLE!$G$15,$M59-$A$15,BX$13)="",10^12,OFFSET(PLE!$G$15,$M59-$A$15,BX$13)))</f>
        <v>1000000000000</v>
      </c>
      <c r="BY59" s="172">
        <f ca="1">IF(OR($D59&lt;&gt;"Serviço",AND(AUTOEVENTO="Manual",$M59=$A$15),$M59&gt;(ROW(PLE.lastrow)-ROW(PLE.firstrow))),0,
           IF(OFFSET(PLE!$G$15,$M59-$A$15,BY$13)="",10^12,OFFSET(PLE!$G$15,$M59-$A$15,BY$13)))</f>
        <v>1000000000000</v>
      </c>
      <c r="BZ59" s="172">
        <f ca="1">IF(OR($D59&lt;&gt;"Serviço",AND(AUTOEVENTO="Manual",$M59=$A$15),$M59&gt;(ROW(PLE.lastrow)-ROW(PLE.firstrow))),0,
           IF(OFFSET(PLE!$G$15,$M59-$A$15,BZ$13)="",10^12,OFFSET(PLE!$G$15,$M59-$A$15,BZ$13)))</f>
        <v>1000000000000</v>
      </c>
      <c r="CA59" s="172">
        <f ca="1">IF(OR($D59&lt;&gt;"Serviço",AND(AUTOEVENTO="Manual",$M59=$A$15),$M59&gt;(ROW(PLE.lastrow)-ROW(PLE.firstrow))),0,
           IF(OFFSET(PLE!$G$15,$M59-$A$15,CA$13)="",10^12,OFFSET(PLE!$G$15,$M59-$A$15,CA$13)))</f>
        <v>1000000000000</v>
      </c>
      <c r="CB59" s="172">
        <f ca="1">IF(OR($D59&lt;&gt;"Serviço",AND(AUTOEVENTO="Manual",$M59=$A$15),$M59&gt;(ROW(PLE.lastrow)-ROW(PLE.firstrow))),0,
           IF(OFFSET(PLE!$G$15,$M59-$A$15,CB$13)="",10^12,OFFSET(PLE!$G$15,$M59-$A$15,CB$13)))</f>
        <v>1000000000000</v>
      </c>
      <c r="CC59" s="172">
        <f ca="1">IF(OR($D59&lt;&gt;"Serviço",AND(AUTOEVENTO="Manual",$M59=$A$15),$M59&gt;(ROW(PLE.lastrow)-ROW(PLE.firstrow))),0,
           IF(OFFSET(PLE!$G$15,$M59-$A$15,CC$13)="",10^12,OFFSET(PLE!$G$15,$M59-$A$15,CC$13)))</f>
        <v>1000000000000</v>
      </c>
      <c r="CD59" s="172">
        <f ca="1">IF(OR($D59&lt;&gt;"Serviço",AND(AUTOEVENTO="Manual",$M59=$A$15),$M59&gt;(ROW(PLE.lastrow)-ROW(PLE.firstrow))),0,
           IF(OFFSET(PLE!$G$15,$M59-$A$15,CD$13)="",10^12,OFFSET(PLE!$G$15,$M59-$A$15,CD$13)))</f>
        <v>1000000000000</v>
      </c>
      <c r="CE59" s="172">
        <f ca="1">IF(OR($D59&lt;&gt;"Serviço",AND(AUTOEVENTO="Manual",$M59=$A$15),$M59&gt;(ROW(PLE.lastrow)-ROW(PLE.firstrow))),0,
           IF(OFFSET(PLE!$G$15,$M59-$A$15,CE$13)="",10^12,OFFSET(PLE!$G$15,$M59-$A$15,CE$13)))</f>
        <v>1000000000000</v>
      </c>
      <c r="CF59" s="172">
        <f ca="1">IF(OR($D59&lt;&gt;"Serviço",AND(AUTOEVENTO="Manual",$M59=$A$15),$M59&gt;(ROW(PLE.lastrow)-ROW(PLE.firstrow))),0,
           IF(OFFSET(PLE!$G$15,$M59-$A$15,CF$13)="",10^12,OFFSET(PLE!$G$15,$M59-$A$15,CF$13)))</f>
        <v>1000000000000</v>
      </c>
      <c r="CG59" s="172">
        <f ca="1">IF(OR($D59&lt;&gt;"Serviço",AND(AUTOEVENTO="Manual",$M59=$A$15),$M59&gt;(ROW(PLE.lastrow)-ROW(PLE.firstrow))),0,
           IF(OFFSET(PLE!$G$15,$M59-$A$15,CG$13)="",10^12,OFFSET(PLE!$G$15,$M59-$A$15,CG$13)))</f>
        <v>1000000000000</v>
      </c>
      <c r="CH59" s="172">
        <f ca="1">IF(OR($D59&lt;&gt;"Serviço",AND(AUTOEVENTO="Manual",$M59=$A$15),$M59&gt;(ROW(PLE.lastrow)-ROW(PLE.firstrow))),0,
           IF(OFFSET(PLE!$G$15,$M59-$A$15,CH$13)="",10^12,OFFSET(PLE!$G$15,$M59-$A$15,CH$13)))</f>
        <v>1000000000000</v>
      </c>
      <c r="CI59" s="172">
        <f ca="1">IF(OR($D59&lt;&gt;"Serviço",AND(AUTOEVENTO="Manual",$M59=$A$15),$M59&gt;(ROW(PLE.lastrow)-ROW(PLE.firstrow))),0,
           IF(OFFSET(PLE!$G$15,$M59-$A$15,CI$13)="",10^12,OFFSET(PLE!$G$15,$M59-$A$15,CI$13)))</f>
        <v>1000000000000</v>
      </c>
      <c r="CJ59" s="172">
        <f ca="1">IF(OR($D59&lt;&gt;"Serviço",AND(AUTOEVENTO="Manual",$M59=$A$15),$M59&gt;(ROW(PLE.lastrow)-ROW(PLE.firstrow))),0,
           IF(OFFSET(PLE!$G$15,$M59-$A$15,CJ$13)="",10^12,OFFSET(PLE!$G$15,$M59-$A$15,CJ$13)))</f>
        <v>1000000000000</v>
      </c>
      <c r="CK59" s="172">
        <f ca="1">IF(OR($D59&lt;&gt;"Serviço",AND(AUTOEVENTO="Manual",$M59=$A$15),$M59&gt;(ROW(PLE.lastrow)-ROW(PLE.firstrow))),0,
           IF(OFFSET(PLE!$G$15,$M59-$A$15,CK$13)="",10^12,OFFSET(PLE!$G$15,$M59-$A$15,CK$13)))</f>
        <v>1000000000000</v>
      </c>
      <c r="CL59" s="172">
        <f ca="1">IF(OR($D59&lt;&gt;"Serviço",AND(AUTOEVENTO="Manual",$M59=$A$15),$M59&gt;(ROW(PLE.lastrow)-ROW(PLE.firstrow))),0,
           IF(OFFSET(PLE!$G$15,$M59-$A$15,CL$13)="",10^12,OFFSET(PLE!$G$15,$M59-$A$15,CL$13)))</f>
        <v>1000000000000</v>
      </c>
      <c r="CM59" s="172">
        <f ca="1">IF(OR($D59&lt;&gt;"Serviço",AND(AUTOEVENTO="Manual",$M59=$A$15),$M59&gt;(ROW(PLE.lastrow)-ROW(PLE.firstrow))),0,
           IF(OFFSET(PLE!$G$15,$M59-$A$15,CM$13)="",10^12,OFFSET(PLE!$G$15,$M59-$A$15,CM$13)))</f>
        <v>1000000000000</v>
      </c>
    </row>
    <row r="60" spans="1:91" s="673" customFormat="1" ht="51" x14ac:dyDescent="0.2">
      <c r="A60" s="669">
        <f t="shared" ca="1" si="10"/>
        <v>3</v>
      </c>
      <c r="B60" s="669" t="str">
        <f ca="1">OFFSET(ORÇAMENTO!C$15,ROW(B60)-ROW(B$15),0)</f>
        <v>S</v>
      </c>
      <c r="C60" s="669" t="str">
        <f ca="1">OFFSET(ORÇAMENTO!L$15,ROW(C60)-ROW(C$15),0)</f>
        <v>F</v>
      </c>
      <c r="D60" s="116" t="str">
        <f ca="1">OFFSET(ORÇAMENTO!N$15,ROW(D60)-ROW(D$15),0)</f>
        <v>Serviço</v>
      </c>
      <c r="E60" s="117" t="str">
        <f ca="1">OFFSET(ORÇAMENTO!O$15,ROW(E60)-ROW(E$15),0)</f>
        <v>1.3.23.</v>
      </c>
      <c r="F60" s="163" t="str">
        <f ca="1">OFFSET(ORÇAMENTO!R$15,ROW(F60)-ROW(F$15),0)</f>
        <v>CHAPISCO APLICADO EM ALVENARIA (SEM PRESENÇA DE VÃOS) E ESTRUTURAS DE CONCRETO DE FACHADA, COM COLHER DE PEDREIRO. ARGAMASSA TRAÇO 1:3 COM PREPARO EM BETONEIRA 400L. AF_10/2022</v>
      </c>
      <c r="G60" s="164" t="str">
        <f ca="1">IF($D60&lt;&gt;"Serviço","",OFFSET(ORÇAMENTO!S$15,ROW(G60)-ROW(G$15),0))</f>
        <v>M2</v>
      </c>
      <c r="H60" s="122">
        <f ca="1">IF($D60&lt;&gt;"Serviço",0,IF(ACOMPANHAMENTO="BM",ROUND(OFFSET(ORÇAMENTO!AJ$15,ROW(H60)-ROW(H$15),0),15-13*ORÇAMENTO!$AF$7),SUMPRODUCT(($Q$1:$AI$1=1)*ROUND($Q60:$AI60,15-13*ORÇAMENTO!$AF$7))))</f>
        <v>142.4</v>
      </c>
      <c r="I60" s="468" t="s">
        <v>1129</v>
      </c>
      <c r="J60" s="665" t="e">
        <f ca="1">IF(OR(B60&lt;&gt;"S",CÁLCULO.FrentesPreenchidas=0),"",IF(AND(ACOMPANHAMENTO="PLE",AUTOEVENTO="Manual",OR(H60&gt;0,ORÇAMENTO!AC60="QUANT."),OR(K60="",M60=0,N60="")),"►",IF(AND(ACOMPANHAMENTO="PLE",ORÇAMENTO!AC60="QUANT."),"►►",IF(AND(COUNTIF($P$11:$AI$11,"▼")=0,H60&gt;0,I60=""),"◄",""))))</f>
        <v>#NAME?</v>
      </c>
      <c r="K60" s="666" t="s">
        <v>1274</v>
      </c>
      <c r="L60" s="165" t="s">
        <v>765</v>
      </c>
      <c r="M60" s="166">
        <f ca="1">IF($D60&lt;&gt;"Serviço","",
          IF(AUTOEVENTO="manual",$A60,
                IF(ISERROR(MATCH($A60,$A$15:OFFSET($A60,-1,0),0)),MAX($M$15:OFFSET(M60,-1,0))+1,
                      INDEX($M$15:OFFSET(M60,-1,0),MATCH($A60,$A$15:OFFSET($A60,-1,0),0)))))</f>
        <v>3</v>
      </c>
      <c r="N60" s="167" t="str">
        <f ca="1">IF($D60&lt;&gt;"Serviço","",
         IF(AUTOEVENTO="Manual",
                IF($A60=0,"&lt;-- defina o número do agrupador",
                       OFFSET(EVENTOS!$D$15,$A60-$A$15,0)),
                OFFSET($F$15,$A60,0)))</f>
        <v>Quadra Poliesportiva</v>
      </c>
      <c r="O60" s="168"/>
      <c r="Q60" s="168"/>
      <c r="R60" s="169"/>
      <c r="S60" s="168">
        <v>142.4</v>
      </c>
      <c r="T60" s="169"/>
      <c r="U60" s="169"/>
      <c r="V60" s="169"/>
      <c r="W60" s="169"/>
      <c r="X60" s="169"/>
      <c r="Y60" s="169"/>
      <c r="Z60" s="170"/>
      <c r="AA60" s="168"/>
      <c r="AB60" s="169"/>
      <c r="AC60" s="169"/>
      <c r="AD60" s="169"/>
      <c r="AE60" s="169"/>
      <c r="AF60" s="169"/>
      <c r="AG60" s="169"/>
      <c r="AH60" s="170"/>
      <c r="AJ60" s="453">
        <f ca="1">IF(AND($D60="Serviço",AJ$12&lt;&gt;0,$H60&gt;0,OR(AUTOEVENTO&lt;&gt;"manual",$M60&lt;&gt;$A$15)),
        IF(Import.TipoArredondamento&lt;&gt;"TransfereGOV",
              ROUND(OFFSET($P60,0,AJ$13),15-13*ORÇAMENTO!$AF$7)/$H60*OFFSET(ORÇAMENTO!$X$15,ROW(AJ60)-ROW(AJ$15),0),
              ROUND(ROUND(OFFSET($P60,0,AJ$13),15-13*ORÇAMENTO!$AF$7)*OFFSET(ORÇAMENTO!$W$15,ROW(AJ60)-ROW(AJ$15),0),15-13*ORÇAMENTO!$AF$11)),
         0)</f>
        <v>0</v>
      </c>
      <c r="AK60" s="453">
        <f ca="1">IF(AND($D60="Serviço",AK$12&lt;&gt;0,$H60&gt;0,OR(AUTOEVENTO&lt;&gt;"manual",$M60&lt;&gt;$A$15)),
        IF(Import.TipoArredondamento&lt;&gt;"TransfereGOV",
              ROUND(OFFSET($P60,0,AK$13),15-13*ORÇAMENTO!$AF$7)/$H60*OFFSET(ORÇAMENTO!$X$15,ROW(AK60)-ROW(AK$15),0),
              ROUND(ROUND(OFFSET($P60,0,AK$13),15-13*ORÇAMENTO!$AF$7)*OFFSET(ORÇAMENTO!$W$15,ROW(AK60)-ROW(AK$15),0),15-13*ORÇAMENTO!$AF$11)),
         0)</f>
        <v>0</v>
      </c>
      <c r="AL60" s="453">
        <f ca="1">IF(AND($D60="Serviço",AL$12&lt;&gt;0,$H60&gt;0,OR(AUTOEVENTO&lt;&gt;"manual",$M60&lt;&gt;$A$15)),
        IF(Import.TipoArredondamento&lt;&gt;"TransfereGOV",
              ROUND(OFFSET($P60,0,AL$13),15-13*ORÇAMENTO!$AF$7)/$H60*OFFSET(ORÇAMENTO!$X$15,ROW(AL60)-ROW(AL$15),0),
              ROUND(ROUND(OFFSET($P60,0,AL$13),15-13*ORÇAMENTO!$AF$7)*OFFSET(ORÇAMENTO!$W$15,ROW(AL60)-ROW(AL$15),0),15-13*ORÇAMENTO!$AF$11)),
         0)</f>
        <v>1436.82</v>
      </c>
      <c r="AM60" s="453">
        <f ca="1">IF(AND($D60="Serviço",AM$12&lt;&gt;0,$H60&gt;0,OR(AUTOEVENTO&lt;&gt;"manual",$M60&lt;&gt;$A$15)),
        IF(Import.TipoArredondamento&lt;&gt;"TransfereGOV",
              ROUND(OFFSET($P60,0,AM$13),15-13*ORÇAMENTO!$AF$7)/$H60*OFFSET(ORÇAMENTO!$X$15,ROW(AM60)-ROW(AM$15),0),
              ROUND(ROUND(OFFSET($P60,0,AM$13),15-13*ORÇAMENTO!$AF$7)*OFFSET(ORÇAMENTO!$W$15,ROW(AM60)-ROW(AM$15),0),15-13*ORÇAMENTO!$AF$11)),
         0)</f>
        <v>0</v>
      </c>
      <c r="AN60" s="453">
        <f ca="1">IF(AND($D60="Serviço",AN$12&lt;&gt;0,$H60&gt;0,OR(AUTOEVENTO&lt;&gt;"manual",$M60&lt;&gt;$A$15)),
        IF(Import.TipoArredondamento&lt;&gt;"TransfereGOV",
              ROUND(OFFSET($P60,0,AN$13),15-13*ORÇAMENTO!$AF$7)/$H60*OFFSET(ORÇAMENTO!$X$15,ROW(AN60)-ROW(AN$15),0),
              ROUND(ROUND(OFFSET($P60,0,AN$13),15-13*ORÇAMENTO!$AF$7)*OFFSET(ORÇAMENTO!$W$15,ROW(AN60)-ROW(AN$15),0),15-13*ORÇAMENTO!$AF$11)),
         0)</f>
        <v>0</v>
      </c>
      <c r="AO60" s="453">
        <f ca="1">IF(AND($D60="Serviço",AO$12&lt;&gt;0,$H60&gt;0,OR(AUTOEVENTO&lt;&gt;"manual",$M60&lt;&gt;$A$15)),
        IF(Import.TipoArredondamento&lt;&gt;"TransfereGOV",
              ROUND(OFFSET($P60,0,AO$13),15-13*ORÇAMENTO!$AF$7)/$H60*OFFSET(ORÇAMENTO!$X$15,ROW(AO60)-ROW(AO$15),0),
              ROUND(ROUND(OFFSET($P60,0,AO$13),15-13*ORÇAMENTO!$AF$7)*OFFSET(ORÇAMENTO!$W$15,ROW(AO60)-ROW(AO$15),0),15-13*ORÇAMENTO!$AF$11)),
         0)</f>
        <v>0</v>
      </c>
      <c r="AP60" s="453">
        <f ca="1">IF(AND($D60="Serviço",AP$12&lt;&gt;0,$H60&gt;0,OR(AUTOEVENTO&lt;&gt;"manual",$M60&lt;&gt;$A$15)),
        IF(Import.TipoArredondamento&lt;&gt;"TransfereGOV",
              ROUND(OFFSET($P60,0,AP$13),15-13*ORÇAMENTO!$AF$7)/$H60*OFFSET(ORÇAMENTO!$X$15,ROW(AP60)-ROW(AP$15),0),
              ROUND(ROUND(OFFSET($P60,0,AP$13),15-13*ORÇAMENTO!$AF$7)*OFFSET(ORÇAMENTO!$W$15,ROW(AP60)-ROW(AP$15),0),15-13*ORÇAMENTO!$AF$11)),
         0)</f>
        <v>0</v>
      </c>
      <c r="AQ60" s="453">
        <f ca="1">IF(AND($D60="Serviço",AQ$12&lt;&gt;0,$H60&gt;0,OR(AUTOEVENTO&lt;&gt;"manual",$M60&lt;&gt;$A$15)),
        IF(Import.TipoArredondamento&lt;&gt;"TransfereGOV",
              ROUND(OFFSET($P60,0,AQ$13),15-13*ORÇAMENTO!$AF$7)/$H60*OFFSET(ORÇAMENTO!$X$15,ROW(AQ60)-ROW(AQ$15),0),
              ROUND(ROUND(OFFSET($P60,0,AQ$13),15-13*ORÇAMENTO!$AF$7)*OFFSET(ORÇAMENTO!$W$15,ROW(AQ60)-ROW(AQ$15),0),15-13*ORÇAMENTO!$AF$11)),
         0)</f>
        <v>0</v>
      </c>
      <c r="AR60" s="453">
        <f ca="1">IF(AND($D60="Serviço",AR$12&lt;&gt;0,$H60&gt;0,OR(AUTOEVENTO&lt;&gt;"manual",$M60&lt;&gt;$A$15)),
        IF(Import.TipoArredondamento&lt;&gt;"TransfereGOV",
              ROUND(OFFSET($P60,0,AR$13),15-13*ORÇAMENTO!$AF$7)/$H60*OFFSET(ORÇAMENTO!$X$15,ROW(AR60)-ROW(AR$15),0),
              ROUND(ROUND(OFFSET($P60,0,AR$13),15-13*ORÇAMENTO!$AF$7)*OFFSET(ORÇAMENTO!$W$15,ROW(AR60)-ROW(AR$15),0),15-13*ORÇAMENTO!$AF$11)),
         0)</f>
        <v>0</v>
      </c>
      <c r="AS60" s="453">
        <f ca="1">IF(AND($D60="Serviço",AS$12&lt;&gt;0,$H60&gt;0,OR(AUTOEVENTO&lt;&gt;"manual",$M60&lt;&gt;$A$15)),
        IF(Import.TipoArredondamento&lt;&gt;"TransfereGOV",
              ROUND(OFFSET($P60,0,AS$13),15-13*ORÇAMENTO!$AF$7)/$H60*OFFSET(ORÇAMENTO!$X$15,ROW(AS60)-ROW(AS$15),0),
              ROUND(ROUND(OFFSET($P60,0,AS$13),15-13*ORÇAMENTO!$AF$7)*OFFSET(ORÇAMENTO!$W$15,ROW(AS60)-ROW(AS$15),0),15-13*ORÇAMENTO!$AF$11)),
         0)</f>
        <v>0</v>
      </c>
      <c r="AT60" s="453">
        <f ca="1">IF(AND($D60="Serviço",AT$12&lt;&gt;0,$H60&gt;0,OR(AUTOEVENTO&lt;&gt;"manual",$M60&lt;&gt;$A$15)),
        IF(Import.TipoArredondamento&lt;&gt;"TransfereGOV",
              ROUND(OFFSET($P60,0,AT$13),15-13*ORÇAMENTO!$AF$7)/$H60*OFFSET(ORÇAMENTO!$X$15,ROW(AT60)-ROW(AT$15),0),
              ROUND(ROUND(OFFSET($P60,0,AT$13),15-13*ORÇAMENTO!$AF$7)*OFFSET(ORÇAMENTO!$W$15,ROW(AT60)-ROW(AT$15),0),15-13*ORÇAMENTO!$AF$11)),
         0)</f>
        <v>0</v>
      </c>
      <c r="AU60" s="453">
        <f ca="1">IF(AND($D60="Serviço",AU$12&lt;&gt;0,$H60&gt;0,OR(AUTOEVENTO&lt;&gt;"manual",$M60&lt;&gt;$A$15)),
        IF(Import.TipoArredondamento&lt;&gt;"TransfereGOV",
              ROUND(OFFSET($P60,0,AU$13),15-13*ORÇAMENTO!$AF$7)/$H60*OFFSET(ORÇAMENTO!$X$15,ROW(AU60)-ROW(AU$15),0),
              ROUND(ROUND(OFFSET($P60,0,AU$13),15-13*ORÇAMENTO!$AF$7)*OFFSET(ORÇAMENTO!$W$15,ROW(AU60)-ROW(AU$15),0),15-13*ORÇAMENTO!$AF$11)),
         0)</f>
        <v>0</v>
      </c>
      <c r="AV60" s="453">
        <f ca="1">IF(AND($D60="Serviço",AV$12&lt;&gt;0,$H60&gt;0,OR(AUTOEVENTO&lt;&gt;"manual",$M60&lt;&gt;$A$15)),
        IF(Import.TipoArredondamento&lt;&gt;"TransfereGOV",
              ROUND(OFFSET($P60,0,AV$13),15-13*ORÇAMENTO!$AF$7)/$H60*OFFSET(ORÇAMENTO!$X$15,ROW(AV60)-ROW(AV$15),0),
              ROUND(ROUND(OFFSET($P60,0,AV$13),15-13*ORÇAMENTO!$AF$7)*OFFSET(ORÇAMENTO!$W$15,ROW(AV60)-ROW(AV$15),0),15-13*ORÇAMENTO!$AF$11)),
         0)</f>
        <v>0</v>
      </c>
      <c r="AW60" s="453">
        <f ca="1">IF(AND($D60="Serviço",AW$12&lt;&gt;0,$H60&gt;0,OR(AUTOEVENTO&lt;&gt;"manual",$M60&lt;&gt;$A$15)),
        IF(Import.TipoArredondamento&lt;&gt;"TransfereGOV",
              ROUND(OFFSET($P60,0,AW$13),15-13*ORÇAMENTO!$AF$7)/$H60*OFFSET(ORÇAMENTO!$X$15,ROW(AW60)-ROW(AW$15),0),
              ROUND(ROUND(OFFSET($P60,0,AW$13),15-13*ORÇAMENTO!$AF$7)*OFFSET(ORÇAMENTO!$W$15,ROW(AW60)-ROW(AW$15),0),15-13*ORÇAMENTO!$AF$11)),
         0)</f>
        <v>0</v>
      </c>
      <c r="AX60" s="453">
        <f ca="1">IF(AND($D60="Serviço",AX$12&lt;&gt;0,$H60&gt;0,OR(AUTOEVENTO&lt;&gt;"manual",$M60&lt;&gt;$A$15)),
        IF(Import.TipoArredondamento&lt;&gt;"TransfereGOV",
              ROUND(OFFSET($P60,0,AX$13),15-13*ORÇAMENTO!$AF$7)/$H60*OFFSET(ORÇAMENTO!$X$15,ROW(AX60)-ROW(AX$15),0),
              ROUND(ROUND(OFFSET($P60,0,AX$13),15-13*ORÇAMENTO!$AF$7)*OFFSET(ORÇAMENTO!$W$15,ROW(AX60)-ROW(AX$15),0),15-13*ORÇAMENTO!$AF$11)),
         0)</f>
        <v>0</v>
      </c>
      <c r="AY60" s="453">
        <f ca="1">IF(AND($D60="Serviço",AY$12&lt;&gt;0,$H60&gt;0,OR(AUTOEVENTO&lt;&gt;"manual",$M60&lt;&gt;$A$15)),
        IF(Import.TipoArredondamento&lt;&gt;"TransfereGOV",
              ROUND(OFFSET($P60,0,AY$13),15-13*ORÇAMENTO!$AF$7)/$H60*OFFSET(ORÇAMENTO!$X$15,ROW(AY60)-ROW(AY$15),0),
              ROUND(ROUND(OFFSET($P60,0,AY$13),15-13*ORÇAMENTO!$AF$7)*OFFSET(ORÇAMENTO!$W$15,ROW(AY60)-ROW(AY$15),0),15-13*ORÇAMENTO!$AF$11)),
         0)</f>
        <v>0</v>
      </c>
      <c r="AZ60" s="453">
        <f ca="1">IF(AND($D60="Serviço",AZ$12&lt;&gt;0,$H60&gt;0,OR(AUTOEVENTO&lt;&gt;"manual",$M60&lt;&gt;$A$15)),
        IF(Import.TipoArredondamento&lt;&gt;"TransfereGOV",
              ROUND(OFFSET($P60,0,AZ$13),15-13*ORÇAMENTO!$AF$7)/$H60*OFFSET(ORÇAMENTO!$X$15,ROW(AZ60)-ROW(AZ$15),0),
              ROUND(ROUND(OFFSET($P60,0,AZ$13),15-13*ORÇAMENTO!$AF$7)*OFFSET(ORÇAMENTO!$W$15,ROW(AZ60)-ROW(AZ$15),0),15-13*ORÇAMENTO!$AF$11)),
         0)</f>
        <v>0</v>
      </c>
      <c r="BA60" s="453">
        <f ca="1">IF(AND($D60="Serviço",BA$12&lt;&gt;0,$H60&gt;0,OR(AUTOEVENTO&lt;&gt;"manual",$M60&lt;&gt;$A$15)),
        IF(Import.TipoArredondamento&lt;&gt;"TransfereGOV",
              ROUND(OFFSET($P60,0,BA$13),15-13*ORÇAMENTO!$AF$7)/$H60*OFFSET(ORÇAMENTO!$X$15,ROW(BA60)-ROW(BA$15),0),
              ROUND(ROUND(OFFSET($P60,0,BA$13),15-13*ORÇAMENTO!$AF$7)*OFFSET(ORÇAMENTO!$W$15,ROW(BA60)-ROW(BA$15),0),15-13*ORÇAMENTO!$AF$11)),
         0)</f>
        <v>0</v>
      </c>
      <c r="BC60" s="171">
        <f ca="1">IF(OR($D60&lt;&gt;"Serviço",AND(AUTOEVENTO="Manual",$M60=$A$15)),0,
         IF(OFFSET(CRONOPLE!$F$15,$M60-$A$15,BC$13)=0,10^12,OFFSET(CRONOPLE!$F$15,$M60-$A$15,BC$13)))</f>
        <v>1000000000000</v>
      </c>
      <c r="BD60" s="171">
        <f ca="1">IF(OR($D60&lt;&gt;"Serviço",AND(AUTOEVENTO="Manual",$M60=$A$15)),0,
         IF(OFFSET(CRONOPLE!$F$15,$M60-$A$15,BD$13)=0,10^12,OFFSET(CRONOPLE!$F$15,$M60-$A$15,BD$13)))</f>
        <v>1000000000000</v>
      </c>
      <c r="BE60" s="171">
        <f ca="1">IF(OR($D60&lt;&gt;"Serviço",AND(AUTOEVENTO="Manual",$M60=$A$15)),0,
         IF(OFFSET(CRONOPLE!$F$15,$M60-$A$15,BE$13)=0,10^12,OFFSET(CRONOPLE!$F$15,$M60-$A$15,BE$13)))</f>
        <v>3</v>
      </c>
      <c r="BF60" s="171">
        <f ca="1">IF(OR($D60&lt;&gt;"Serviço",AND(AUTOEVENTO="Manual",$M60=$A$15)),0,
         IF(OFFSET(CRONOPLE!$F$15,$M60-$A$15,BF$13)=0,10^12,OFFSET(CRONOPLE!$F$15,$M60-$A$15,BF$13)))</f>
        <v>1000000000000</v>
      </c>
      <c r="BG60" s="171">
        <f ca="1">IF(OR($D60&lt;&gt;"Serviço",AND(AUTOEVENTO="Manual",$M60=$A$15)),0,
         IF(OFFSET(CRONOPLE!$F$15,$M60-$A$15,BG$13)=0,10^12,OFFSET(CRONOPLE!$F$15,$M60-$A$15,BG$13)))</f>
        <v>1000000000000</v>
      </c>
      <c r="BH60" s="171">
        <f ca="1">IF(OR($D60&lt;&gt;"Serviço",AND(AUTOEVENTO="Manual",$M60=$A$15)),0,
         IF(OFFSET(CRONOPLE!$F$15,$M60-$A$15,BH$13)=0,10^12,OFFSET(CRONOPLE!$F$15,$M60-$A$15,BH$13)))</f>
        <v>1000000000000</v>
      </c>
      <c r="BI60" s="171">
        <f ca="1">IF(OR($D60&lt;&gt;"Serviço",AND(AUTOEVENTO="Manual",$M60=$A$15)),0,
         IF(OFFSET(CRONOPLE!$F$15,$M60-$A$15,BI$13)=0,10^12,OFFSET(CRONOPLE!$F$15,$M60-$A$15,BI$13)))</f>
        <v>1000000000000</v>
      </c>
      <c r="BJ60" s="171">
        <f ca="1">IF(OR($D60&lt;&gt;"Serviço",AND(AUTOEVENTO="Manual",$M60=$A$15)),0,
         IF(OFFSET(CRONOPLE!$F$15,$M60-$A$15,BJ$13)=0,10^12,OFFSET(CRONOPLE!$F$15,$M60-$A$15,BJ$13)))</f>
        <v>1000000000000</v>
      </c>
      <c r="BK60" s="171">
        <f ca="1">IF(OR($D60&lt;&gt;"Serviço",AND(AUTOEVENTO="Manual",$M60=$A$15)),0,
         IF(OFFSET(CRONOPLE!$F$15,$M60-$A$15,BK$13)=0,10^12,OFFSET(CRONOPLE!$F$15,$M60-$A$15,BK$13)))</f>
        <v>1000000000000</v>
      </c>
      <c r="BL60" s="171">
        <f ca="1">IF(OR($D60&lt;&gt;"Serviço",AND(AUTOEVENTO="Manual",$M60=$A$15)),0,
         IF(OFFSET(CRONOPLE!$F$15,$M60-$A$15,BL$13)=0,10^12,OFFSET(CRONOPLE!$F$15,$M60-$A$15,BL$13)))</f>
        <v>1000000000000</v>
      </c>
      <c r="BM60" s="171">
        <f ca="1">IF(OR($D60&lt;&gt;"Serviço",AND(AUTOEVENTO="Manual",$M60=$A$15)),0,
         IF(OFFSET(CRONOPLE!$F$15,$M60-$A$15,BM$13)=0,10^12,OFFSET(CRONOPLE!$F$15,$M60-$A$15,BM$13)))</f>
        <v>1000000000000</v>
      </c>
      <c r="BN60" s="171">
        <f ca="1">IF(OR($D60&lt;&gt;"Serviço",AND(AUTOEVENTO="Manual",$M60=$A$15)),0,
         IF(OFFSET(CRONOPLE!$F$15,$M60-$A$15,BN$13)=0,10^12,OFFSET(CRONOPLE!$F$15,$M60-$A$15,BN$13)))</f>
        <v>1000000000000</v>
      </c>
      <c r="BO60" s="171">
        <f ca="1">IF(OR($D60&lt;&gt;"Serviço",AND(AUTOEVENTO="Manual",$M60=$A$15)),0,
         IF(OFFSET(CRONOPLE!$F$15,$M60-$A$15,BO$13)=0,10^12,OFFSET(CRONOPLE!$F$15,$M60-$A$15,BO$13)))</f>
        <v>1000000000000</v>
      </c>
      <c r="BP60" s="171">
        <f ca="1">IF(OR($D60&lt;&gt;"Serviço",AND(AUTOEVENTO="Manual",$M60=$A$15)),0,
         IF(OFFSET(CRONOPLE!$F$15,$M60-$A$15,BP$13)=0,10^12,OFFSET(CRONOPLE!$F$15,$M60-$A$15,BP$13)))</f>
        <v>1000000000000</v>
      </c>
      <c r="BQ60" s="171">
        <f ca="1">IF(OR($D60&lt;&gt;"Serviço",AND(AUTOEVENTO="Manual",$M60=$A$15)),0,
         IF(OFFSET(CRONOPLE!$F$15,$M60-$A$15,BQ$13)=0,10^12,OFFSET(CRONOPLE!$F$15,$M60-$A$15,BQ$13)))</f>
        <v>1000000000000</v>
      </c>
      <c r="BR60" s="171">
        <f ca="1">IF(OR($D60&lt;&gt;"Serviço",AND(AUTOEVENTO="Manual",$M60=$A$15)),0,
         IF(OFFSET(CRONOPLE!$F$15,$M60-$A$15,BR$13)=0,10^12,OFFSET(CRONOPLE!$F$15,$M60-$A$15,BR$13)))</f>
        <v>1000000000000</v>
      </c>
      <c r="BS60" s="171">
        <f ca="1">IF(OR($D60&lt;&gt;"Serviço",AND(AUTOEVENTO="Manual",$M60=$A$15)),0,
         IF(OFFSET(CRONOPLE!$F$15,$M60-$A$15,BS$13)=0,10^12,OFFSET(CRONOPLE!$F$15,$M60-$A$15,BS$13)))</f>
        <v>1000000000000</v>
      </c>
      <c r="BT60" s="171">
        <f ca="1">IF(OR($D60&lt;&gt;"Serviço",AND(AUTOEVENTO="Manual",$M60=$A$15)),0,
         IF(OFFSET(CRONOPLE!$F$15,$M60-$A$15,BT$13)=0,10^12,OFFSET(CRONOPLE!$F$15,$M60-$A$15,BT$13)))</f>
        <v>1000000000000</v>
      </c>
      <c r="BV60" s="172">
        <f ca="1">IF(OR($D60&lt;&gt;"Serviço",AND(AUTOEVENTO="Manual",$M60=$A$15),$M60&gt;(ROW(PLE.lastrow)-ROW(PLE.firstrow))),0,
           IF(OFFSET(PLE!$G$15,$M60-$A$15,BV$13)="",10^12,OFFSET(PLE!$G$15,$M60-$A$15,BV$13)))</f>
        <v>1000000000000</v>
      </c>
      <c r="BW60" s="172">
        <f ca="1">IF(OR($D60&lt;&gt;"Serviço",AND(AUTOEVENTO="Manual",$M60=$A$15),$M60&gt;(ROW(PLE.lastrow)-ROW(PLE.firstrow))),0,
           IF(OFFSET(PLE!$G$15,$M60-$A$15,BW$13)="",10^12,OFFSET(PLE!$G$15,$M60-$A$15,BW$13)))</f>
        <v>1000000000000</v>
      </c>
      <c r="BX60" s="172">
        <f ca="1">IF(OR($D60&lt;&gt;"Serviço",AND(AUTOEVENTO="Manual",$M60=$A$15),$M60&gt;(ROW(PLE.lastrow)-ROW(PLE.firstrow))),0,
           IF(OFFSET(PLE!$G$15,$M60-$A$15,BX$13)="",10^12,OFFSET(PLE!$G$15,$M60-$A$15,BX$13)))</f>
        <v>1000000000000</v>
      </c>
      <c r="BY60" s="172">
        <f ca="1">IF(OR($D60&lt;&gt;"Serviço",AND(AUTOEVENTO="Manual",$M60=$A$15),$M60&gt;(ROW(PLE.lastrow)-ROW(PLE.firstrow))),0,
           IF(OFFSET(PLE!$G$15,$M60-$A$15,BY$13)="",10^12,OFFSET(PLE!$G$15,$M60-$A$15,BY$13)))</f>
        <v>1000000000000</v>
      </c>
      <c r="BZ60" s="172">
        <f ca="1">IF(OR($D60&lt;&gt;"Serviço",AND(AUTOEVENTO="Manual",$M60=$A$15),$M60&gt;(ROW(PLE.lastrow)-ROW(PLE.firstrow))),0,
           IF(OFFSET(PLE!$G$15,$M60-$A$15,BZ$13)="",10^12,OFFSET(PLE!$G$15,$M60-$A$15,BZ$13)))</f>
        <v>1000000000000</v>
      </c>
      <c r="CA60" s="172">
        <f ca="1">IF(OR($D60&lt;&gt;"Serviço",AND(AUTOEVENTO="Manual",$M60=$A$15),$M60&gt;(ROW(PLE.lastrow)-ROW(PLE.firstrow))),0,
           IF(OFFSET(PLE!$G$15,$M60-$A$15,CA$13)="",10^12,OFFSET(PLE!$G$15,$M60-$A$15,CA$13)))</f>
        <v>1000000000000</v>
      </c>
      <c r="CB60" s="172">
        <f ca="1">IF(OR($D60&lt;&gt;"Serviço",AND(AUTOEVENTO="Manual",$M60=$A$15),$M60&gt;(ROW(PLE.lastrow)-ROW(PLE.firstrow))),0,
           IF(OFFSET(PLE!$G$15,$M60-$A$15,CB$13)="",10^12,OFFSET(PLE!$G$15,$M60-$A$15,CB$13)))</f>
        <v>1000000000000</v>
      </c>
      <c r="CC60" s="172">
        <f ca="1">IF(OR($D60&lt;&gt;"Serviço",AND(AUTOEVENTO="Manual",$M60=$A$15),$M60&gt;(ROW(PLE.lastrow)-ROW(PLE.firstrow))),0,
           IF(OFFSET(PLE!$G$15,$M60-$A$15,CC$13)="",10^12,OFFSET(PLE!$G$15,$M60-$A$15,CC$13)))</f>
        <v>1000000000000</v>
      </c>
      <c r="CD60" s="172">
        <f ca="1">IF(OR($D60&lt;&gt;"Serviço",AND(AUTOEVENTO="Manual",$M60=$A$15),$M60&gt;(ROW(PLE.lastrow)-ROW(PLE.firstrow))),0,
           IF(OFFSET(PLE!$G$15,$M60-$A$15,CD$13)="",10^12,OFFSET(PLE!$G$15,$M60-$A$15,CD$13)))</f>
        <v>1000000000000</v>
      </c>
      <c r="CE60" s="172">
        <f ca="1">IF(OR($D60&lt;&gt;"Serviço",AND(AUTOEVENTO="Manual",$M60=$A$15),$M60&gt;(ROW(PLE.lastrow)-ROW(PLE.firstrow))),0,
           IF(OFFSET(PLE!$G$15,$M60-$A$15,CE$13)="",10^12,OFFSET(PLE!$G$15,$M60-$A$15,CE$13)))</f>
        <v>1000000000000</v>
      </c>
      <c r="CF60" s="172">
        <f ca="1">IF(OR($D60&lt;&gt;"Serviço",AND(AUTOEVENTO="Manual",$M60=$A$15),$M60&gt;(ROW(PLE.lastrow)-ROW(PLE.firstrow))),0,
           IF(OFFSET(PLE!$G$15,$M60-$A$15,CF$13)="",10^12,OFFSET(PLE!$G$15,$M60-$A$15,CF$13)))</f>
        <v>1000000000000</v>
      </c>
      <c r="CG60" s="172">
        <f ca="1">IF(OR($D60&lt;&gt;"Serviço",AND(AUTOEVENTO="Manual",$M60=$A$15),$M60&gt;(ROW(PLE.lastrow)-ROW(PLE.firstrow))),0,
           IF(OFFSET(PLE!$G$15,$M60-$A$15,CG$13)="",10^12,OFFSET(PLE!$G$15,$M60-$A$15,CG$13)))</f>
        <v>1000000000000</v>
      </c>
      <c r="CH60" s="172">
        <f ca="1">IF(OR($D60&lt;&gt;"Serviço",AND(AUTOEVENTO="Manual",$M60=$A$15),$M60&gt;(ROW(PLE.lastrow)-ROW(PLE.firstrow))),0,
           IF(OFFSET(PLE!$G$15,$M60-$A$15,CH$13)="",10^12,OFFSET(PLE!$G$15,$M60-$A$15,CH$13)))</f>
        <v>1000000000000</v>
      </c>
      <c r="CI60" s="172">
        <f ca="1">IF(OR($D60&lt;&gt;"Serviço",AND(AUTOEVENTO="Manual",$M60=$A$15),$M60&gt;(ROW(PLE.lastrow)-ROW(PLE.firstrow))),0,
           IF(OFFSET(PLE!$G$15,$M60-$A$15,CI$13)="",10^12,OFFSET(PLE!$G$15,$M60-$A$15,CI$13)))</f>
        <v>1000000000000</v>
      </c>
      <c r="CJ60" s="172">
        <f ca="1">IF(OR($D60&lt;&gt;"Serviço",AND(AUTOEVENTO="Manual",$M60=$A$15),$M60&gt;(ROW(PLE.lastrow)-ROW(PLE.firstrow))),0,
           IF(OFFSET(PLE!$G$15,$M60-$A$15,CJ$13)="",10^12,OFFSET(PLE!$G$15,$M60-$A$15,CJ$13)))</f>
        <v>1000000000000</v>
      </c>
      <c r="CK60" s="172">
        <f ca="1">IF(OR($D60&lt;&gt;"Serviço",AND(AUTOEVENTO="Manual",$M60=$A$15),$M60&gt;(ROW(PLE.lastrow)-ROW(PLE.firstrow))),0,
           IF(OFFSET(PLE!$G$15,$M60-$A$15,CK$13)="",10^12,OFFSET(PLE!$G$15,$M60-$A$15,CK$13)))</f>
        <v>1000000000000</v>
      </c>
      <c r="CL60" s="172">
        <f ca="1">IF(OR($D60&lt;&gt;"Serviço",AND(AUTOEVENTO="Manual",$M60=$A$15),$M60&gt;(ROW(PLE.lastrow)-ROW(PLE.firstrow))),0,
           IF(OFFSET(PLE!$G$15,$M60-$A$15,CL$13)="",10^12,OFFSET(PLE!$G$15,$M60-$A$15,CL$13)))</f>
        <v>1000000000000</v>
      </c>
      <c r="CM60" s="172">
        <f ca="1">IF(OR($D60&lt;&gt;"Serviço",AND(AUTOEVENTO="Manual",$M60=$A$15),$M60&gt;(ROW(PLE.lastrow)-ROW(PLE.firstrow))),0,
           IF(OFFSET(PLE!$G$15,$M60-$A$15,CM$13)="",10^12,OFFSET(PLE!$G$15,$M60-$A$15,CM$13)))</f>
        <v>1000000000000</v>
      </c>
    </row>
    <row r="61" spans="1:91" s="673" customFormat="1" ht="51" x14ac:dyDescent="0.2">
      <c r="A61" s="669">
        <f t="shared" ca="1" si="10"/>
        <v>3</v>
      </c>
      <c r="B61" s="669" t="str">
        <f ca="1">OFFSET(ORÇAMENTO!C$15,ROW(B61)-ROW(B$15),0)</f>
        <v>S</v>
      </c>
      <c r="C61" s="669" t="str">
        <f ca="1">OFFSET(ORÇAMENTO!L$15,ROW(C61)-ROW(C$15),0)</f>
        <v>F</v>
      </c>
      <c r="D61" s="116" t="str">
        <f ca="1">OFFSET(ORÇAMENTO!N$15,ROW(D61)-ROW(D$15),0)</f>
        <v>Serviço</v>
      </c>
      <c r="E61" s="117" t="str">
        <f ca="1">OFFSET(ORÇAMENTO!O$15,ROW(E61)-ROW(E$15),0)</f>
        <v>1.3.24.</v>
      </c>
      <c r="F61" s="163" t="str">
        <f ca="1">OFFSET(ORÇAMENTO!R$15,ROW(F61)-ROW(F$15),0)</f>
        <v>EMBOÇO OU MASSA ÚNICA EM ARGAMASSA TRAÇO 1:2:8, PREPARO MANUAL, APLICADA MANUALMENTE EM PANOS CEGOS DE FACHADA (SEM PRESENÇA DE VÃOS), ESPESSURA DE 25 MM. AF_09/2022</v>
      </c>
      <c r="G61" s="164" t="str">
        <f ca="1">IF($D61&lt;&gt;"Serviço","",OFFSET(ORÇAMENTO!S$15,ROW(G61)-ROW(G$15),0))</f>
        <v>M2</v>
      </c>
      <c r="H61" s="122">
        <f ca="1">IF($D61&lt;&gt;"Serviço",0,IF(ACOMPANHAMENTO="BM",ROUND(OFFSET(ORÇAMENTO!AJ$15,ROW(H61)-ROW(H$15),0),15-13*ORÇAMENTO!$AF$7),SUMPRODUCT(($Q$1:$AI$1=1)*ROUND($Q61:$AI61,15-13*ORÇAMENTO!$AF$7))))</f>
        <v>142.4</v>
      </c>
      <c r="I61" s="468" t="s">
        <v>1129</v>
      </c>
      <c r="J61" s="665" t="e">
        <f ca="1">IF(OR(B61&lt;&gt;"S",CÁLCULO.FrentesPreenchidas=0),"",IF(AND(ACOMPANHAMENTO="PLE",AUTOEVENTO="Manual",OR(H61&gt;0,ORÇAMENTO!AC61="QUANT."),OR(K61="",M61=0,N61="")),"►",IF(AND(ACOMPANHAMENTO="PLE",ORÇAMENTO!AC61="QUANT."),"►►",IF(AND(COUNTIF($P$11:$AI$11,"▼")=0,H61&gt;0,I61=""),"◄",""))))</f>
        <v>#NAME?</v>
      </c>
      <c r="K61" s="666" t="s">
        <v>1274</v>
      </c>
      <c r="L61" s="165" t="s">
        <v>765</v>
      </c>
      <c r="M61" s="166">
        <f ca="1">IF($D61&lt;&gt;"Serviço","",
          IF(AUTOEVENTO="manual",$A61,
                IF(ISERROR(MATCH($A61,$A$15:OFFSET($A61,-1,0),0)),MAX($M$15:OFFSET(M61,-1,0))+1,
                      INDEX($M$15:OFFSET(M61,-1,0),MATCH($A61,$A$15:OFFSET($A61,-1,0),0)))))</f>
        <v>3</v>
      </c>
      <c r="N61" s="167" t="str">
        <f ca="1">IF($D61&lt;&gt;"Serviço","",
         IF(AUTOEVENTO="Manual",
                IF($A61=0,"&lt;-- defina o número do agrupador",
                       OFFSET(EVENTOS!$D$15,$A61-$A$15,0)),
                OFFSET($F$15,$A61,0)))</f>
        <v>Quadra Poliesportiva</v>
      </c>
      <c r="O61" s="168"/>
      <c r="Q61" s="168"/>
      <c r="R61" s="169"/>
      <c r="S61" s="168">
        <v>142.4</v>
      </c>
      <c r="T61" s="169"/>
      <c r="U61" s="169"/>
      <c r="V61" s="169"/>
      <c r="W61" s="169"/>
      <c r="X61" s="169"/>
      <c r="Y61" s="169"/>
      <c r="Z61" s="170"/>
      <c r="AA61" s="168"/>
      <c r="AB61" s="169"/>
      <c r="AC61" s="169"/>
      <c r="AD61" s="169"/>
      <c r="AE61" s="169"/>
      <c r="AF61" s="169"/>
      <c r="AG61" s="169"/>
      <c r="AH61" s="170"/>
      <c r="AJ61" s="453">
        <f ca="1">IF(AND($D61="Serviço",AJ$12&lt;&gt;0,$H61&gt;0,OR(AUTOEVENTO&lt;&gt;"manual",$M61&lt;&gt;$A$15)),
        IF(Import.TipoArredondamento&lt;&gt;"TransfereGOV",
              ROUND(OFFSET($P61,0,AJ$13),15-13*ORÇAMENTO!$AF$7)/$H61*OFFSET(ORÇAMENTO!$X$15,ROW(AJ61)-ROW(AJ$15),0),
              ROUND(ROUND(OFFSET($P61,0,AJ$13),15-13*ORÇAMENTO!$AF$7)*OFFSET(ORÇAMENTO!$W$15,ROW(AJ61)-ROW(AJ$15),0),15-13*ORÇAMENTO!$AF$11)),
         0)</f>
        <v>0</v>
      </c>
      <c r="AK61" s="453">
        <f ca="1">IF(AND($D61="Serviço",AK$12&lt;&gt;0,$H61&gt;0,OR(AUTOEVENTO&lt;&gt;"manual",$M61&lt;&gt;$A$15)),
        IF(Import.TipoArredondamento&lt;&gt;"TransfereGOV",
              ROUND(OFFSET($P61,0,AK$13),15-13*ORÇAMENTO!$AF$7)/$H61*OFFSET(ORÇAMENTO!$X$15,ROW(AK61)-ROW(AK$15),0),
              ROUND(ROUND(OFFSET($P61,0,AK$13),15-13*ORÇAMENTO!$AF$7)*OFFSET(ORÇAMENTO!$W$15,ROW(AK61)-ROW(AK$15),0),15-13*ORÇAMENTO!$AF$11)),
         0)</f>
        <v>0</v>
      </c>
      <c r="AL61" s="453">
        <f ca="1">IF(AND($D61="Serviço",AL$12&lt;&gt;0,$H61&gt;0,OR(AUTOEVENTO&lt;&gt;"manual",$M61&lt;&gt;$A$15)),
        IF(Import.TipoArredondamento&lt;&gt;"TransfereGOV",
              ROUND(OFFSET($P61,0,AL$13),15-13*ORÇAMENTO!$AF$7)/$H61*OFFSET(ORÇAMENTO!$X$15,ROW(AL61)-ROW(AL$15),0),
              ROUND(ROUND(OFFSET($P61,0,AL$13),15-13*ORÇAMENTO!$AF$7)*OFFSET(ORÇAMENTO!$W$15,ROW(AL61)-ROW(AL$15),0),15-13*ORÇAMENTO!$AF$11)),
         0)</f>
        <v>8946.99</v>
      </c>
      <c r="AM61" s="453">
        <f ca="1">IF(AND($D61="Serviço",AM$12&lt;&gt;0,$H61&gt;0,OR(AUTOEVENTO&lt;&gt;"manual",$M61&lt;&gt;$A$15)),
        IF(Import.TipoArredondamento&lt;&gt;"TransfereGOV",
              ROUND(OFFSET($P61,0,AM$13),15-13*ORÇAMENTO!$AF$7)/$H61*OFFSET(ORÇAMENTO!$X$15,ROW(AM61)-ROW(AM$15),0),
              ROUND(ROUND(OFFSET($P61,0,AM$13),15-13*ORÇAMENTO!$AF$7)*OFFSET(ORÇAMENTO!$W$15,ROW(AM61)-ROW(AM$15),0),15-13*ORÇAMENTO!$AF$11)),
         0)</f>
        <v>0</v>
      </c>
      <c r="AN61" s="453">
        <f ca="1">IF(AND($D61="Serviço",AN$12&lt;&gt;0,$H61&gt;0,OR(AUTOEVENTO&lt;&gt;"manual",$M61&lt;&gt;$A$15)),
        IF(Import.TipoArredondamento&lt;&gt;"TransfereGOV",
              ROUND(OFFSET($P61,0,AN$13),15-13*ORÇAMENTO!$AF$7)/$H61*OFFSET(ORÇAMENTO!$X$15,ROW(AN61)-ROW(AN$15),0),
              ROUND(ROUND(OFFSET($P61,0,AN$13),15-13*ORÇAMENTO!$AF$7)*OFFSET(ORÇAMENTO!$W$15,ROW(AN61)-ROW(AN$15),0),15-13*ORÇAMENTO!$AF$11)),
         0)</f>
        <v>0</v>
      </c>
      <c r="AO61" s="453">
        <f ca="1">IF(AND($D61="Serviço",AO$12&lt;&gt;0,$H61&gt;0,OR(AUTOEVENTO&lt;&gt;"manual",$M61&lt;&gt;$A$15)),
        IF(Import.TipoArredondamento&lt;&gt;"TransfereGOV",
              ROUND(OFFSET($P61,0,AO$13),15-13*ORÇAMENTO!$AF$7)/$H61*OFFSET(ORÇAMENTO!$X$15,ROW(AO61)-ROW(AO$15),0),
              ROUND(ROUND(OFFSET($P61,0,AO$13),15-13*ORÇAMENTO!$AF$7)*OFFSET(ORÇAMENTO!$W$15,ROW(AO61)-ROW(AO$15),0),15-13*ORÇAMENTO!$AF$11)),
         0)</f>
        <v>0</v>
      </c>
      <c r="AP61" s="453">
        <f ca="1">IF(AND($D61="Serviço",AP$12&lt;&gt;0,$H61&gt;0,OR(AUTOEVENTO&lt;&gt;"manual",$M61&lt;&gt;$A$15)),
        IF(Import.TipoArredondamento&lt;&gt;"TransfereGOV",
              ROUND(OFFSET($P61,0,AP$13),15-13*ORÇAMENTO!$AF$7)/$H61*OFFSET(ORÇAMENTO!$X$15,ROW(AP61)-ROW(AP$15),0),
              ROUND(ROUND(OFFSET($P61,0,AP$13),15-13*ORÇAMENTO!$AF$7)*OFFSET(ORÇAMENTO!$W$15,ROW(AP61)-ROW(AP$15),0),15-13*ORÇAMENTO!$AF$11)),
         0)</f>
        <v>0</v>
      </c>
      <c r="AQ61" s="453">
        <f ca="1">IF(AND($D61="Serviço",AQ$12&lt;&gt;0,$H61&gt;0,OR(AUTOEVENTO&lt;&gt;"manual",$M61&lt;&gt;$A$15)),
        IF(Import.TipoArredondamento&lt;&gt;"TransfereGOV",
              ROUND(OFFSET($P61,0,AQ$13),15-13*ORÇAMENTO!$AF$7)/$H61*OFFSET(ORÇAMENTO!$X$15,ROW(AQ61)-ROW(AQ$15),0),
              ROUND(ROUND(OFFSET($P61,0,AQ$13),15-13*ORÇAMENTO!$AF$7)*OFFSET(ORÇAMENTO!$W$15,ROW(AQ61)-ROW(AQ$15),0),15-13*ORÇAMENTO!$AF$11)),
         0)</f>
        <v>0</v>
      </c>
      <c r="AR61" s="453">
        <f ca="1">IF(AND($D61="Serviço",AR$12&lt;&gt;0,$H61&gt;0,OR(AUTOEVENTO&lt;&gt;"manual",$M61&lt;&gt;$A$15)),
        IF(Import.TipoArredondamento&lt;&gt;"TransfereGOV",
              ROUND(OFFSET($P61,0,AR$13),15-13*ORÇAMENTO!$AF$7)/$H61*OFFSET(ORÇAMENTO!$X$15,ROW(AR61)-ROW(AR$15),0),
              ROUND(ROUND(OFFSET($P61,0,AR$13),15-13*ORÇAMENTO!$AF$7)*OFFSET(ORÇAMENTO!$W$15,ROW(AR61)-ROW(AR$15),0),15-13*ORÇAMENTO!$AF$11)),
         0)</f>
        <v>0</v>
      </c>
      <c r="AS61" s="453">
        <f ca="1">IF(AND($D61="Serviço",AS$12&lt;&gt;0,$H61&gt;0,OR(AUTOEVENTO&lt;&gt;"manual",$M61&lt;&gt;$A$15)),
        IF(Import.TipoArredondamento&lt;&gt;"TransfereGOV",
              ROUND(OFFSET($P61,0,AS$13),15-13*ORÇAMENTO!$AF$7)/$H61*OFFSET(ORÇAMENTO!$X$15,ROW(AS61)-ROW(AS$15),0),
              ROUND(ROUND(OFFSET($P61,0,AS$13),15-13*ORÇAMENTO!$AF$7)*OFFSET(ORÇAMENTO!$W$15,ROW(AS61)-ROW(AS$15),0),15-13*ORÇAMENTO!$AF$11)),
         0)</f>
        <v>0</v>
      </c>
      <c r="AT61" s="453">
        <f ca="1">IF(AND($D61="Serviço",AT$12&lt;&gt;0,$H61&gt;0,OR(AUTOEVENTO&lt;&gt;"manual",$M61&lt;&gt;$A$15)),
        IF(Import.TipoArredondamento&lt;&gt;"TransfereGOV",
              ROUND(OFFSET($P61,0,AT$13),15-13*ORÇAMENTO!$AF$7)/$H61*OFFSET(ORÇAMENTO!$X$15,ROW(AT61)-ROW(AT$15),0),
              ROUND(ROUND(OFFSET($P61,0,AT$13),15-13*ORÇAMENTO!$AF$7)*OFFSET(ORÇAMENTO!$W$15,ROW(AT61)-ROW(AT$15),0),15-13*ORÇAMENTO!$AF$11)),
         0)</f>
        <v>0</v>
      </c>
      <c r="AU61" s="453">
        <f ca="1">IF(AND($D61="Serviço",AU$12&lt;&gt;0,$H61&gt;0,OR(AUTOEVENTO&lt;&gt;"manual",$M61&lt;&gt;$A$15)),
        IF(Import.TipoArredondamento&lt;&gt;"TransfereGOV",
              ROUND(OFFSET($P61,0,AU$13),15-13*ORÇAMENTO!$AF$7)/$H61*OFFSET(ORÇAMENTO!$X$15,ROW(AU61)-ROW(AU$15),0),
              ROUND(ROUND(OFFSET($P61,0,AU$13),15-13*ORÇAMENTO!$AF$7)*OFFSET(ORÇAMENTO!$W$15,ROW(AU61)-ROW(AU$15),0),15-13*ORÇAMENTO!$AF$11)),
         0)</f>
        <v>0</v>
      </c>
      <c r="AV61" s="453">
        <f ca="1">IF(AND($D61="Serviço",AV$12&lt;&gt;0,$H61&gt;0,OR(AUTOEVENTO&lt;&gt;"manual",$M61&lt;&gt;$A$15)),
        IF(Import.TipoArredondamento&lt;&gt;"TransfereGOV",
              ROUND(OFFSET($P61,0,AV$13),15-13*ORÇAMENTO!$AF$7)/$H61*OFFSET(ORÇAMENTO!$X$15,ROW(AV61)-ROW(AV$15),0),
              ROUND(ROUND(OFFSET($P61,0,AV$13),15-13*ORÇAMENTO!$AF$7)*OFFSET(ORÇAMENTO!$W$15,ROW(AV61)-ROW(AV$15),0),15-13*ORÇAMENTO!$AF$11)),
         0)</f>
        <v>0</v>
      </c>
      <c r="AW61" s="453">
        <f ca="1">IF(AND($D61="Serviço",AW$12&lt;&gt;0,$H61&gt;0,OR(AUTOEVENTO&lt;&gt;"manual",$M61&lt;&gt;$A$15)),
        IF(Import.TipoArredondamento&lt;&gt;"TransfereGOV",
              ROUND(OFFSET($P61,0,AW$13),15-13*ORÇAMENTO!$AF$7)/$H61*OFFSET(ORÇAMENTO!$X$15,ROW(AW61)-ROW(AW$15),0),
              ROUND(ROUND(OFFSET($P61,0,AW$13),15-13*ORÇAMENTO!$AF$7)*OFFSET(ORÇAMENTO!$W$15,ROW(AW61)-ROW(AW$15),0),15-13*ORÇAMENTO!$AF$11)),
         0)</f>
        <v>0</v>
      </c>
      <c r="AX61" s="453">
        <f ca="1">IF(AND($D61="Serviço",AX$12&lt;&gt;0,$H61&gt;0,OR(AUTOEVENTO&lt;&gt;"manual",$M61&lt;&gt;$A$15)),
        IF(Import.TipoArredondamento&lt;&gt;"TransfereGOV",
              ROUND(OFFSET($P61,0,AX$13),15-13*ORÇAMENTO!$AF$7)/$H61*OFFSET(ORÇAMENTO!$X$15,ROW(AX61)-ROW(AX$15),0),
              ROUND(ROUND(OFFSET($P61,0,AX$13),15-13*ORÇAMENTO!$AF$7)*OFFSET(ORÇAMENTO!$W$15,ROW(AX61)-ROW(AX$15),0),15-13*ORÇAMENTO!$AF$11)),
         0)</f>
        <v>0</v>
      </c>
      <c r="AY61" s="453">
        <f ca="1">IF(AND($D61="Serviço",AY$12&lt;&gt;0,$H61&gt;0,OR(AUTOEVENTO&lt;&gt;"manual",$M61&lt;&gt;$A$15)),
        IF(Import.TipoArredondamento&lt;&gt;"TransfereGOV",
              ROUND(OFFSET($P61,0,AY$13),15-13*ORÇAMENTO!$AF$7)/$H61*OFFSET(ORÇAMENTO!$X$15,ROW(AY61)-ROW(AY$15),0),
              ROUND(ROUND(OFFSET($P61,0,AY$13),15-13*ORÇAMENTO!$AF$7)*OFFSET(ORÇAMENTO!$W$15,ROW(AY61)-ROW(AY$15),0),15-13*ORÇAMENTO!$AF$11)),
         0)</f>
        <v>0</v>
      </c>
      <c r="AZ61" s="453">
        <f ca="1">IF(AND($D61="Serviço",AZ$12&lt;&gt;0,$H61&gt;0,OR(AUTOEVENTO&lt;&gt;"manual",$M61&lt;&gt;$A$15)),
        IF(Import.TipoArredondamento&lt;&gt;"TransfereGOV",
              ROUND(OFFSET($P61,0,AZ$13),15-13*ORÇAMENTO!$AF$7)/$H61*OFFSET(ORÇAMENTO!$X$15,ROW(AZ61)-ROW(AZ$15),0),
              ROUND(ROUND(OFFSET($P61,0,AZ$13),15-13*ORÇAMENTO!$AF$7)*OFFSET(ORÇAMENTO!$W$15,ROW(AZ61)-ROW(AZ$15),0),15-13*ORÇAMENTO!$AF$11)),
         0)</f>
        <v>0</v>
      </c>
      <c r="BA61" s="453">
        <f ca="1">IF(AND($D61="Serviço",BA$12&lt;&gt;0,$H61&gt;0,OR(AUTOEVENTO&lt;&gt;"manual",$M61&lt;&gt;$A$15)),
        IF(Import.TipoArredondamento&lt;&gt;"TransfereGOV",
              ROUND(OFFSET($P61,0,BA$13),15-13*ORÇAMENTO!$AF$7)/$H61*OFFSET(ORÇAMENTO!$X$15,ROW(BA61)-ROW(BA$15),0),
              ROUND(ROUND(OFFSET($P61,0,BA$13),15-13*ORÇAMENTO!$AF$7)*OFFSET(ORÇAMENTO!$W$15,ROW(BA61)-ROW(BA$15),0),15-13*ORÇAMENTO!$AF$11)),
         0)</f>
        <v>0</v>
      </c>
      <c r="BC61" s="171">
        <f ca="1">IF(OR($D61&lt;&gt;"Serviço",AND(AUTOEVENTO="Manual",$M61=$A$15)),0,
         IF(OFFSET(CRONOPLE!$F$15,$M61-$A$15,BC$13)=0,10^12,OFFSET(CRONOPLE!$F$15,$M61-$A$15,BC$13)))</f>
        <v>1000000000000</v>
      </c>
      <c r="BD61" s="171">
        <f ca="1">IF(OR($D61&lt;&gt;"Serviço",AND(AUTOEVENTO="Manual",$M61=$A$15)),0,
         IF(OFFSET(CRONOPLE!$F$15,$M61-$A$15,BD$13)=0,10^12,OFFSET(CRONOPLE!$F$15,$M61-$A$15,BD$13)))</f>
        <v>1000000000000</v>
      </c>
      <c r="BE61" s="171">
        <f ca="1">IF(OR($D61&lt;&gt;"Serviço",AND(AUTOEVENTO="Manual",$M61=$A$15)),0,
         IF(OFFSET(CRONOPLE!$F$15,$M61-$A$15,BE$13)=0,10^12,OFFSET(CRONOPLE!$F$15,$M61-$A$15,BE$13)))</f>
        <v>3</v>
      </c>
      <c r="BF61" s="171">
        <f ca="1">IF(OR($D61&lt;&gt;"Serviço",AND(AUTOEVENTO="Manual",$M61=$A$15)),0,
         IF(OFFSET(CRONOPLE!$F$15,$M61-$A$15,BF$13)=0,10^12,OFFSET(CRONOPLE!$F$15,$M61-$A$15,BF$13)))</f>
        <v>1000000000000</v>
      </c>
      <c r="BG61" s="171">
        <f ca="1">IF(OR($D61&lt;&gt;"Serviço",AND(AUTOEVENTO="Manual",$M61=$A$15)),0,
         IF(OFFSET(CRONOPLE!$F$15,$M61-$A$15,BG$13)=0,10^12,OFFSET(CRONOPLE!$F$15,$M61-$A$15,BG$13)))</f>
        <v>1000000000000</v>
      </c>
      <c r="BH61" s="171">
        <f ca="1">IF(OR($D61&lt;&gt;"Serviço",AND(AUTOEVENTO="Manual",$M61=$A$15)),0,
         IF(OFFSET(CRONOPLE!$F$15,$M61-$A$15,BH$13)=0,10^12,OFFSET(CRONOPLE!$F$15,$M61-$A$15,BH$13)))</f>
        <v>1000000000000</v>
      </c>
      <c r="BI61" s="171">
        <f ca="1">IF(OR($D61&lt;&gt;"Serviço",AND(AUTOEVENTO="Manual",$M61=$A$15)),0,
         IF(OFFSET(CRONOPLE!$F$15,$M61-$A$15,BI$13)=0,10^12,OFFSET(CRONOPLE!$F$15,$M61-$A$15,BI$13)))</f>
        <v>1000000000000</v>
      </c>
      <c r="BJ61" s="171">
        <f ca="1">IF(OR($D61&lt;&gt;"Serviço",AND(AUTOEVENTO="Manual",$M61=$A$15)),0,
         IF(OFFSET(CRONOPLE!$F$15,$M61-$A$15,BJ$13)=0,10^12,OFFSET(CRONOPLE!$F$15,$M61-$A$15,BJ$13)))</f>
        <v>1000000000000</v>
      </c>
      <c r="BK61" s="171">
        <f ca="1">IF(OR($D61&lt;&gt;"Serviço",AND(AUTOEVENTO="Manual",$M61=$A$15)),0,
         IF(OFFSET(CRONOPLE!$F$15,$M61-$A$15,BK$13)=0,10^12,OFFSET(CRONOPLE!$F$15,$M61-$A$15,BK$13)))</f>
        <v>1000000000000</v>
      </c>
      <c r="BL61" s="171">
        <f ca="1">IF(OR($D61&lt;&gt;"Serviço",AND(AUTOEVENTO="Manual",$M61=$A$15)),0,
         IF(OFFSET(CRONOPLE!$F$15,$M61-$A$15,BL$13)=0,10^12,OFFSET(CRONOPLE!$F$15,$M61-$A$15,BL$13)))</f>
        <v>1000000000000</v>
      </c>
      <c r="BM61" s="171">
        <f ca="1">IF(OR($D61&lt;&gt;"Serviço",AND(AUTOEVENTO="Manual",$M61=$A$15)),0,
         IF(OFFSET(CRONOPLE!$F$15,$M61-$A$15,BM$13)=0,10^12,OFFSET(CRONOPLE!$F$15,$M61-$A$15,BM$13)))</f>
        <v>1000000000000</v>
      </c>
      <c r="BN61" s="171">
        <f ca="1">IF(OR($D61&lt;&gt;"Serviço",AND(AUTOEVENTO="Manual",$M61=$A$15)),0,
         IF(OFFSET(CRONOPLE!$F$15,$M61-$A$15,BN$13)=0,10^12,OFFSET(CRONOPLE!$F$15,$M61-$A$15,BN$13)))</f>
        <v>1000000000000</v>
      </c>
      <c r="BO61" s="171">
        <f ca="1">IF(OR($D61&lt;&gt;"Serviço",AND(AUTOEVENTO="Manual",$M61=$A$15)),0,
         IF(OFFSET(CRONOPLE!$F$15,$M61-$A$15,BO$13)=0,10^12,OFFSET(CRONOPLE!$F$15,$M61-$A$15,BO$13)))</f>
        <v>1000000000000</v>
      </c>
      <c r="BP61" s="171">
        <f ca="1">IF(OR($D61&lt;&gt;"Serviço",AND(AUTOEVENTO="Manual",$M61=$A$15)),0,
         IF(OFFSET(CRONOPLE!$F$15,$M61-$A$15,BP$13)=0,10^12,OFFSET(CRONOPLE!$F$15,$M61-$A$15,BP$13)))</f>
        <v>1000000000000</v>
      </c>
      <c r="BQ61" s="171">
        <f ca="1">IF(OR($D61&lt;&gt;"Serviço",AND(AUTOEVENTO="Manual",$M61=$A$15)),0,
         IF(OFFSET(CRONOPLE!$F$15,$M61-$A$15,BQ$13)=0,10^12,OFFSET(CRONOPLE!$F$15,$M61-$A$15,BQ$13)))</f>
        <v>1000000000000</v>
      </c>
      <c r="BR61" s="171">
        <f ca="1">IF(OR($D61&lt;&gt;"Serviço",AND(AUTOEVENTO="Manual",$M61=$A$15)),0,
         IF(OFFSET(CRONOPLE!$F$15,$M61-$A$15,BR$13)=0,10^12,OFFSET(CRONOPLE!$F$15,$M61-$A$15,BR$13)))</f>
        <v>1000000000000</v>
      </c>
      <c r="BS61" s="171">
        <f ca="1">IF(OR($D61&lt;&gt;"Serviço",AND(AUTOEVENTO="Manual",$M61=$A$15)),0,
         IF(OFFSET(CRONOPLE!$F$15,$M61-$A$15,BS$13)=0,10^12,OFFSET(CRONOPLE!$F$15,$M61-$A$15,BS$13)))</f>
        <v>1000000000000</v>
      </c>
      <c r="BT61" s="171">
        <f ca="1">IF(OR($D61&lt;&gt;"Serviço",AND(AUTOEVENTO="Manual",$M61=$A$15)),0,
         IF(OFFSET(CRONOPLE!$F$15,$M61-$A$15,BT$13)=0,10^12,OFFSET(CRONOPLE!$F$15,$M61-$A$15,BT$13)))</f>
        <v>1000000000000</v>
      </c>
      <c r="BV61" s="172">
        <f ca="1">IF(OR($D61&lt;&gt;"Serviço",AND(AUTOEVENTO="Manual",$M61=$A$15),$M61&gt;(ROW(PLE.lastrow)-ROW(PLE.firstrow))),0,
           IF(OFFSET(PLE!$G$15,$M61-$A$15,BV$13)="",10^12,OFFSET(PLE!$G$15,$M61-$A$15,BV$13)))</f>
        <v>1000000000000</v>
      </c>
      <c r="BW61" s="172">
        <f ca="1">IF(OR($D61&lt;&gt;"Serviço",AND(AUTOEVENTO="Manual",$M61=$A$15),$M61&gt;(ROW(PLE.lastrow)-ROW(PLE.firstrow))),0,
           IF(OFFSET(PLE!$G$15,$M61-$A$15,BW$13)="",10^12,OFFSET(PLE!$G$15,$M61-$A$15,BW$13)))</f>
        <v>1000000000000</v>
      </c>
      <c r="BX61" s="172">
        <f ca="1">IF(OR($D61&lt;&gt;"Serviço",AND(AUTOEVENTO="Manual",$M61=$A$15),$M61&gt;(ROW(PLE.lastrow)-ROW(PLE.firstrow))),0,
           IF(OFFSET(PLE!$G$15,$M61-$A$15,BX$13)="",10^12,OFFSET(PLE!$G$15,$M61-$A$15,BX$13)))</f>
        <v>1000000000000</v>
      </c>
      <c r="BY61" s="172">
        <f ca="1">IF(OR($D61&lt;&gt;"Serviço",AND(AUTOEVENTO="Manual",$M61=$A$15),$M61&gt;(ROW(PLE.lastrow)-ROW(PLE.firstrow))),0,
           IF(OFFSET(PLE!$G$15,$M61-$A$15,BY$13)="",10^12,OFFSET(PLE!$G$15,$M61-$A$15,BY$13)))</f>
        <v>1000000000000</v>
      </c>
      <c r="BZ61" s="172">
        <f ca="1">IF(OR($D61&lt;&gt;"Serviço",AND(AUTOEVENTO="Manual",$M61=$A$15),$M61&gt;(ROW(PLE.lastrow)-ROW(PLE.firstrow))),0,
           IF(OFFSET(PLE!$G$15,$M61-$A$15,BZ$13)="",10^12,OFFSET(PLE!$G$15,$M61-$A$15,BZ$13)))</f>
        <v>1000000000000</v>
      </c>
      <c r="CA61" s="172">
        <f ca="1">IF(OR($D61&lt;&gt;"Serviço",AND(AUTOEVENTO="Manual",$M61=$A$15),$M61&gt;(ROW(PLE.lastrow)-ROW(PLE.firstrow))),0,
           IF(OFFSET(PLE!$G$15,$M61-$A$15,CA$13)="",10^12,OFFSET(PLE!$G$15,$M61-$A$15,CA$13)))</f>
        <v>1000000000000</v>
      </c>
      <c r="CB61" s="172">
        <f ca="1">IF(OR($D61&lt;&gt;"Serviço",AND(AUTOEVENTO="Manual",$M61=$A$15),$M61&gt;(ROW(PLE.lastrow)-ROW(PLE.firstrow))),0,
           IF(OFFSET(PLE!$G$15,$M61-$A$15,CB$13)="",10^12,OFFSET(PLE!$G$15,$M61-$A$15,CB$13)))</f>
        <v>1000000000000</v>
      </c>
      <c r="CC61" s="172">
        <f ca="1">IF(OR($D61&lt;&gt;"Serviço",AND(AUTOEVENTO="Manual",$M61=$A$15),$M61&gt;(ROW(PLE.lastrow)-ROW(PLE.firstrow))),0,
           IF(OFFSET(PLE!$G$15,$M61-$A$15,CC$13)="",10^12,OFFSET(PLE!$G$15,$M61-$A$15,CC$13)))</f>
        <v>1000000000000</v>
      </c>
      <c r="CD61" s="172">
        <f ca="1">IF(OR($D61&lt;&gt;"Serviço",AND(AUTOEVENTO="Manual",$M61=$A$15),$M61&gt;(ROW(PLE.lastrow)-ROW(PLE.firstrow))),0,
           IF(OFFSET(PLE!$G$15,$M61-$A$15,CD$13)="",10^12,OFFSET(PLE!$G$15,$M61-$A$15,CD$13)))</f>
        <v>1000000000000</v>
      </c>
      <c r="CE61" s="172">
        <f ca="1">IF(OR($D61&lt;&gt;"Serviço",AND(AUTOEVENTO="Manual",$M61=$A$15),$M61&gt;(ROW(PLE.lastrow)-ROW(PLE.firstrow))),0,
           IF(OFFSET(PLE!$G$15,$M61-$A$15,CE$13)="",10^12,OFFSET(PLE!$G$15,$M61-$A$15,CE$13)))</f>
        <v>1000000000000</v>
      </c>
      <c r="CF61" s="172">
        <f ca="1">IF(OR($D61&lt;&gt;"Serviço",AND(AUTOEVENTO="Manual",$M61=$A$15),$M61&gt;(ROW(PLE.lastrow)-ROW(PLE.firstrow))),0,
           IF(OFFSET(PLE!$G$15,$M61-$A$15,CF$13)="",10^12,OFFSET(PLE!$G$15,$M61-$A$15,CF$13)))</f>
        <v>1000000000000</v>
      </c>
      <c r="CG61" s="172">
        <f ca="1">IF(OR($D61&lt;&gt;"Serviço",AND(AUTOEVENTO="Manual",$M61=$A$15),$M61&gt;(ROW(PLE.lastrow)-ROW(PLE.firstrow))),0,
           IF(OFFSET(PLE!$G$15,$M61-$A$15,CG$13)="",10^12,OFFSET(PLE!$G$15,$M61-$A$15,CG$13)))</f>
        <v>1000000000000</v>
      </c>
      <c r="CH61" s="172">
        <f ca="1">IF(OR($D61&lt;&gt;"Serviço",AND(AUTOEVENTO="Manual",$M61=$A$15),$M61&gt;(ROW(PLE.lastrow)-ROW(PLE.firstrow))),0,
           IF(OFFSET(PLE!$G$15,$M61-$A$15,CH$13)="",10^12,OFFSET(PLE!$G$15,$M61-$A$15,CH$13)))</f>
        <v>1000000000000</v>
      </c>
      <c r="CI61" s="172">
        <f ca="1">IF(OR($D61&lt;&gt;"Serviço",AND(AUTOEVENTO="Manual",$M61=$A$15),$M61&gt;(ROW(PLE.lastrow)-ROW(PLE.firstrow))),0,
           IF(OFFSET(PLE!$G$15,$M61-$A$15,CI$13)="",10^12,OFFSET(PLE!$G$15,$M61-$A$15,CI$13)))</f>
        <v>1000000000000</v>
      </c>
      <c r="CJ61" s="172">
        <f ca="1">IF(OR($D61&lt;&gt;"Serviço",AND(AUTOEVENTO="Manual",$M61=$A$15),$M61&gt;(ROW(PLE.lastrow)-ROW(PLE.firstrow))),0,
           IF(OFFSET(PLE!$G$15,$M61-$A$15,CJ$13)="",10^12,OFFSET(PLE!$G$15,$M61-$A$15,CJ$13)))</f>
        <v>1000000000000</v>
      </c>
      <c r="CK61" s="172">
        <f ca="1">IF(OR($D61&lt;&gt;"Serviço",AND(AUTOEVENTO="Manual",$M61=$A$15),$M61&gt;(ROW(PLE.lastrow)-ROW(PLE.firstrow))),0,
           IF(OFFSET(PLE!$G$15,$M61-$A$15,CK$13)="",10^12,OFFSET(PLE!$G$15,$M61-$A$15,CK$13)))</f>
        <v>1000000000000</v>
      </c>
      <c r="CL61" s="172">
        <f ca="1">IF(OR($D61&lt;&gt;"Serviço",AND(AUTOEVENTO="Manual",$M61=$A$15),$M61&gt;(ROW(PLE.lastrow)-ROW(PLE.firstrow))),0,
           IF(OFFSET(PLE!$G$15,$M61-$A$15,CL$13)="",10^12,OFFSET(PLE!$G$15,$M61-$A$15,CL$13)))</f>
        <v>1000000000000</v>
      </c>
      <c r="CM61" s="172">
        <f ca="1">IF(OR($D61&lt;&gt;"Serviço",AND(AUTOEVENTO="Manual",$M61=$A$15),$M61&gt;(ROW(PLE.lastrow)-ROW(PLE.firstrow))),0,
           IF(OFFSET(PLE!$G$15,$M61-$A$15,CM$13)="",10^12,OFFSET(PLE!$G$15,$M61-$A$15,CM$13)))</f>
        <v>1000000000000</v>
      </c>
    </row>
    <row r="62" spans="1:91" s="673" customFormat="1" ht="51" x14ac:dyDescent="0.2">
      <c r="A62" s="669">
        <f t="shared" ca="1" si="10"/>
        <v>3</v>
      </c>
      <c r="B62" s="669" t="str">
        <f ca="1">OFFSET(ORÇAMENTO!C$15,ROW(B62)-ROW(B$15),0)</f>
        <v>S</v>
      </c>
      <c r="C62" s="669" t="str">
        <f ca="1">OFFSET(ORÇAMENTO!L$15,ROW(C62)-ROW(C$15),0)</f>
        <v>F</v>
      </c>
      <c r="D62" s="116" t="str">
        <f ca="1">OFFSET(ORÇAMENTO!N$15,ROW(D62)-ROW(D$15),0)</f>
        <v>Serviço</v>
      </c>
      <c r="E62" s="117" t="str">
        <f ca="1">OFFSET(ORÇAMENTO!O$15,ROW(E62)-ROW(E$15),0)</f>
        <v>1.3.25.</v>
      </c>
      <c r="F62" s="163" t="str">
        <f ca="1">OFFSET(ORÇAMENTO!R$15,ROW(F62)-ROW(F$15),0)</f>
        <v>APLICAÇÃO MANUAL DE MASSA ACRÍLICA EM PAREDES EXTERNAS DE CASAS, DUAS DEMÃOS. AF_03/2024</v>
      </c>
      <c r="G62" s="164" t="str">
        <f ca="1">IF($D62&lt;&gt;"Serviço","",OFFSET(ORÇAMENTO!S$15,ROW(G62)-ROW(G$15),0))</f>
        <v>M2</v>
      </c>
      <c r="H62" s="122">
        <f ca="1">IF($D62&lt;&gt;"Serviço",0,IF(ACOMPANHAMENTO="BM",ROUND(OFFSET(ORÇAMENTO!AJ$15,ROW(H62)-ROW(H$15),0),15-13*ORÇAMENTO!$AF$7),SUMPRODUCT(($Q$1:$AI$1=1)*ROUND($Q62:$AI62,15-13*ORÇAMENTO!$AF$7))))</f>
        <v>142.4</v>
      </c>
      <c r="I62" s="468" t="s">
        <v>1129</v>
      </c>
      <c r="J62" s="665" t="e">
        <f ca="1">IF(OR(B62&lt;&gt;"S",CÁLCULO.FrentesPreenchidas=0),"",IF(AND(ACOMPANHAMENTO="PLE",AUTOEVENTO="Manual",OR(H62&gt;0,ORÇAMENTO!AC62="QUANT."),OR(K62="",M62=0,N62="")),"►",IF(AND(ACOMPANHAMENTO="PLE",ORÇAMENTO!AC62="QUANT."),"►►",IF(AND(COUNTIF($P$11:$AI$11,"▼")=0,H62&gt;0,I62=""),"◄",""))))</f>
        <v>#NAME?</v>
      </c>
      <c r="K62" s="666" t="s">
        <v>1274</v>
      </c>
      <c r="L62" s="165" t="s">
        <v>765</v>
      </c>
      <c r="M62" s="166">
        <f ca="1">IF($D62&lt;&gt;"Serviço","",
          IF(AUTOEVENTO="manual",$A62,
                IF(ISERROR(MATCH($A62,$A$15:OFFSET($A62,-1,0),0)),MAX($M$15:OFFSET(M62,-1,0))+1,
                      INDEX($M$15:OFFSET(M62,-1,0),MATCH($A62,$A$15:OFFSET($A62,-1,0),0)))))</f>
        <v>3</v>
      </c>
      <c r="N62" s="167" t="str">
        <f ca="1">IF($D62&lt;&gt;"Serviço","",
         IF(AUTOEVENTO="Manual",
                IF($A62=0,"&lt;-- defina o número do agrupador",
                       OFFSET(EVENTOS!$D$15,$A62-$A$15,0)),
                OFFSET($F$15,$A62,0)))</f>
        <v>Quadra Poliesportiva</v>
      </c>
      <c r="O62" s="168"/>
      <c r="Q62" s="168"/>
      <c r="R62" s="169"/>
      <c r="S62" s="168">
        <v>142.4</v>
      </c>
      <c r="T62" s="169"/>
      <c r="U62" s="169"/>
      <c r="V62" s="169"/>
      <c r="W62" s="169"/>
      <c r="X62" s="169"/>
      <c r="Y62" s="169"/>
      <c r="Z62" s="170"/>
      <c r="AA62" s="168"/>
      <c r="AB62" s="169"/>
      <c r="AC62" s="169"/>
      <c r="AD62" s="169"/>
      <c r="AE62" s="169"/>
      <c r="AF62" s="169"/>
      <c r="AG62" s="169"/>
      <c r="AH62" s="170"/>
      <c r="AJ62" s="453">
        <f ca="1">IF(AND($D62="Serviço",AJ$12&lt;&gt;0,$H62&gt;0,OR(AUTOEVENTO&lt;&gt;"manual",$M62&lt;&gt;$A$15)),
        IF(Import.TipoArredondamento&lt;&gt;"TransfereGOV",
              ROUND(OFFSET($P62,0,AJ$13),15-13*ORÇAMENTO!$AF$7)/$H62*OFFSET(ORÇAMENTO!$X$15,ROW(AJ62)-ROW(AJ$15),0),
              ROUND(ROUND(OFFSET($P62,0,AJ$13),15-13*ORÇAMENTO!$AF$7)*OFFSET(ORÇAMENTO!$W$15,ROW(AJ62)-ROW(AJ$15),0),15-13*ORÇAMENTO!$AF$11)),
         0)</f>
        <v>0</v>
      </c>
      <c r="AK62" s="453">
        <f ca="1">IF(AND($D62="Serviço",AK$12&lt;&gt;0,$H62&gt;0,OR(AUTOEVENTO&lt;&gt;"manual",$M62&lt;&gt;$A$15)),
        IF(Import.TipoArredondamento&lt;&gt;"TransfereGOV",
              ROUND(OFFSET($P62,0,AK$13),15-13*ORÇAMENTO!$AF$7)/$H62*OFFSET(ORÇAMENTO!$X$15,ROW(AK62)-ROW(AK$15),0),
              ROUND(ROUND(OFFSET($P62,0,AK$13),15-13*ORÇAMENTO!$AF$7)*OFFSET(ORÇAMENTO!$W$15,ROW(AK62)-ROW(AK$15),0),15-13*ORÇAMENTO!$AF$11)),
         0)</f>
        <v>0</v>
      </c>
      <c r="AL62" s="453">
        <f ca="1">IF(AND($D62="Serviço",AL$12&lt;&gt;0,$H62&gt;0,OR(AUTOEVENTO&lt;&gt;"manual",$M62&lt;&gt;$A$15)),
        IF(Import.TipoArredondamento&lt;&gt;"TransfereGOV",
              ROUND(OFFSET($P62,0,AL$13),15-13*ORÇAMENTO!$AF$7)/$H62*OFFSET(ORÇAMENTO!$X$15,ROW(AL62)-ROW(AL$15),0),
              ROUND(ROUND(OFFSET($P62,0,AL$13),15-13*ORÇAMENTO!$AF$7)*OFFSET(ORÇAMENTO!$W$15,ROW(AL62)-ROW(AL$15),0),15-13*ORÇAMENTO!$AF$11)),
         0)</f>
        <v>6382.37</v>
      </c>
      <c r="AM62" s="453">
        <f ca="1">IF(AND($D62="Serviço",AM$12&lt;&gt;0,$H62&gt;0,OR(AUTOEVENTO&lt;&gt;"manual",$M62&lt;&gt;$A$15)),
        IF(Import.TipoArredondamento&lt;&gt;"TransfereGOV",
              ROUND(OFFSET($P62,0,AM$13),15-13*ORÇAMENTO!$AF$7)/$H62*OFFSET(ORÇAMENTO!$X$15,ROW(AM62)-ROW(AM$15),0),
              ROUND(ROUND(OFFSET($P62,0,AM$13),15-13*ORÇAMENTO!$AF$7)*OFFSET(ORÇAMENTO!$W$15,ROW(AM62)-ROW(AM$15),0),15-13*ORÇAMENTO!$AF$11)),
         0)</f>
        <v>0</v>
      </c>
      <c r="AN62" s="453">
        <f ca="1">IF(AND($D62="Serviço",AN$12&lt;&gt;0,$H62&gt;0,OR(AUTOEVENTO&lt;&gt;"manual",$M62&lt;&gt;$A$15)),
        IF(Import.TipoArredondamento&lt;&gt;"TransfereGOV",
              ROUND(OFFSET($P62,0,AN$13),15-13*ORÇAMENTO!$AF$7)/$H62*OFFSET(ORÇAMENTO!$X$15,ROW(AN62)-ROW(AN$15),0),
              ROUND(ROUND(OFFSET($P62,0,AN$13),15-13*ORÇAMENTO!$AF$7)*OFFSET(ORÇAMENTO!$W$15,ROW(AN62)-ROW(AN$15),0),15-13*ORÇAMENTO!$AF$11)),
         0)</f>
        <v>0</v>
      </c>
      <c r="AO62" s="453">
        <f ca="1">IF(AND($D62="Serviço",AO$12&lt;&gt;0,$H62&gt;0,OR(AUTOEVENTO&lt;&gt;"manual",$M62&lt;&gt;$A$15)),
        IF(Import.TipoArredondamento&lt;&gt;"TransfereGOV",
              ROUND(OFFSET($P62,0,AO$13),15-13*ORÇAMENTO!$AF$7)/$H62*OFFSET(ORÇAMENTO!$X$15,ROW(AO62)-ROW(AO$15),0),
              ROUND(ROUND(OFFSET($P62,0,AO$13),15-13*ORÇAMENTO!$AF$7)*OFFSET(ORÇAMENTO!$W$15,ROW(AO62)-ROW(AO$15),0),15-13*ORÇAMENTO!$AF$11)),
         0)</f>
        <v>0</v>
      </c>
      <c r="AP62" s="453">
        <f ca="1">IF(AND($D62="Serviço",AP$12&lt;&gt;0,$H62&gt;0,OR(AUTOEVENTO&lt;&gt;"manual",$M62&lt;&gt;$A$15)),
        IF(Import.TipoArredondamento&lt;&gt;"TransfereGOV",
              ROUND(OFFSET($P62,0,AP$13),15-13*ORÇAMENTO!$AF$7)/$H62*OFFSET(ORÇAMENTO!$X$15,ROW(AP62)-ROW(AP$15),0),
              ROUND(ROUND(OFFSET($P62,0,AP$13),15-13*ORÇAMENTO!$AF$7)*OFFSET(ORÇAMENTO!$W$15,ROW(AP62)-ROW(AP$15),0),15-13*ORÇAMENTO!$AF$11)),
         0)</f>
        <v>0</v>
      </c>
      <c r="AQ62" s="453">
        <f ca="1">IF(AND($D62="Serviço",AQ$12&lt;&gt;0,$H62&gt;0,OR(AUTOEVENTO&lt;&gt;"manual",$M62&lt;&gt;$A$15)),
        IF(Import.TipoArredondamento&lt;&gt;"TransfereGOV",
              ROUND(OFFSET($P62,0,AQ$13),15-13*ORÇAMENTO!$AF$7)/$H62*OFFSET(ORÇAMENTO!$X$15,ROW(AQ62)-ROW(AQ$15),0),
              ROUND(ROUND(OFFSET($P62,0,AQ$13),15-13*ORÇAMENTO!$AF$7)*OFFSET(ORÇAMENTO!$W$15,ROW(AQ62)-ROW(AQ$15),0),15-13*ORÇAMENTO!$AF$11)),
         0)</f>
        <v>0</v>
      </c>
      <c r="AR62" s="453">
        <f ca="1">IF(AND($D62="Serviço",AR$12&lt;&gt;0,$H62&gt;0,OR(AUTOEVENTO&lt;&gt;"manual",$M62&lt;&gt;$A$15)),
        IF(Import.TipoArredondamento&lt;&gt;"TransfereGOV",
              ROUND(OFFSET($P62,0,AR$13),15-13*ORÇAMENTO!$AF$7)/$H62*OFFSET(ORÇAMENTO!$X$15,ROW(AR62)-ROW(AR$15),0),
              ROUND(ROUND(OFFSET($P62,0,AR$13),15-13*ORÇAMENTO!$AF$7)*OFFSET(ORÇAMENTO!$W$15,ROW(AR62)-ROW(AR$15),0),15-13*ORÇAMENTO!$AF$11)),
         0)</f>
        <v>0</v>
      </c>
      <c r="AS62" s="453">
        <f ca="1">IF(AND($D62="Serviço",AS$12&lt;&gt;0,$H62&gt;0,OR(AUTOEVENTO&lt;&gt;"manual",$M62&lt;&gt;$A$15)),
        IF(Import.TipoArredondamento&lt;&gt;"TransfereGOV",
              ROUND(OFFSET($P62,0,AS$13),15-13*ORÇAMENTO!$AF$7)/$H62*OFFSET(ORÇAMENTO!$X$15,ROW(AS62)-ROW(AS$15),0),
              ROUND(ROUND(OFFSET($P62,0,AS$13),15-13*ORÇAMENTO!$AF$7)*OFFSET(ORÇAMENTO!$W$15,ROW(AS62)-ROW(AS$15),0),15-13*ORÇAMENTO!$AF$11)),
         0)</f>
        <v>0</v>
      </c>
      <c r="AT62" s="453">
        <f ca="1">IF(AND($D62="Serviço",AT$12&lt;&gt;0,$H62&gt;0,OR(AUTOEVENTO&lt;&gt;"manual",$M62&lt;&gt;$A$15)),
        IF(Import.TipoArredondamento&lt;&gt;"TransfereGOV",
              ROUND(OFFSET($P62,0,AT$13),15-13*ORÇAMENTO!$AF$7)/$H62*OFFSET(ORÇAMENTO!$X$15,ROW(AT62)-ROW(AT$15),0),
              ROUND(ROUND(OFFSET($P62,0,AT$13),15-13*ORÇAMENTO!$AF$7)*OFFSET(ORÇAMENTO!$W$15,ROW(AT62)-ROW(AT$15),0),15-13*ORÇAMENTO!$AF$11)),
         0)</f>
        <v>0</v>
      </c>
      <c r="AU62" s="453">
        <f ca="1">IF(AND($D62="Serviço",AU$12&lt;&gt;0,$H62&gt;0,OR(AUTOEVENTO&lt;&gt;"manual",$M62&lt;&gt;$A$15)),
        IF(Import.TipoArredondamento&lt;&gt;"TransfereGOV",
              ROUND(OFFSET($P62,0,AU$13),15-13*ORÇAMENTO!$AF$7)/$H62*OFFSET(ORÇAMENTO!$X$15,ROW(AU62)-ROW(AU$15),0),
              ROUND(ROUND(OFFSET($P62,0,AU$13),15-13*ORÇAMENTO!$AF$7)*OFFSET(ORÇAMENTO!$W$15,ROW(AU62)-ROW(AU$15),0),15-13*ORÇAMENTO!$AF$11)),
         0)</f>
        <v>0</v>
      </c>
      <c r="AV62" s="453">
        <f ca="1">IF(AND($D62="Serviço",AV$12&lt;&gt;0,$H62&gt;0,OR(AUTOEVENTO&lt;&gt;"manual",$M62&lt;&gt;$A$15)),
        IF(Import.TipoArredondamento&lt;&gt;"TransfereGOV",
              ROUND(OFFSET($P62,0,AV$13),15-13*ORÇAMENTO!$AF$7)/$H62*OFFSET(ORÇAMENTO!$X$15,ROW(AV62)-ROW(AV$15),0),
              ROUND(ROUND(OFFSET($P62,0,AV$13),15-13*ORÇAMENTO!$AF$7)*OFFSET(ORÇAMENTO!$W$15,ROW(AV62)-ROW(AV$15),0),15-13*ORÇAMENTO!$AF$11)),
         0)</f>
        <v>0</v>
      </c>
      <c r="AW62" s="453">
        <f ca="1">IF(AND($D62="Serviço",AW$12&lt;&gt;0,$H62&gt;0,OR(AUTOEVENTO&lt;&gt;"manual",$M62&lt;&gt;$A$15)),
        IF(Import.TipoArredondamento&lt;&gt;"TransfereGOV",
              ROUND(OFFSET($P62,0,AW$13),15-13*ORÇAMENTO!$AF$7)/$H62*OFFSET(ORÇAMENTO!$X$15,ROW(AW62)-ROW(AW$15),0),
              ROUND(ROUND(OFFSET($P62,0,AW$13),15-13*ORÇAMENTO!$AF$7)*OFFSET(ORÇAMENTO!$W$15,ROW(AW62)-ROW(AW$15),0),15-13*ORÇAMENTO!$AF$11)),
         0)</f>
        <v>0</v>
      </c>
      <c r="AX62" s="453">
        <f ca="1">IF(AND($D62="Serviço",AX$12&lt;&gt;0,$H62&gt;0,OR(AUTOEVENTO&lt;&gt;"manual",$M62&lt;&gt;$A$15)),
        IF(Import.TipoArredondamento&lt;&gt;"TransfereGOV",
              ROUND(OFFSET($P62,0,AX$13),15-13*ORÇAMENTO!$AF$7)/$H62*OFFSET(ORÇAMENTO!$X$15,ROW(AX62)-ROW(AX$15),0),
              ROUND(ROUND(OFFSET($P62,0,AX$13),15-13*ORÇAMENTO!$AF$7)*OFFSET(ORÇAMENTO!$W$15,ROW(AX62)-ROW(AX$15),0),15-13*ORÇAMENTO!$AF$11)),
         0)</f>
        <v>0</v>
      </c>
      <c r="AY62" s="453">
        <f ca="1">IF(AND($D62="Serviço",AY$12&lt;&gt;0,$H62&gt;0,OR(AUTOEVENTO&lt;&gt;"manual",$M62&lt;&gt;$A$15)),
        IF(Import.TipoArredondamento&lt;&gt;"TransfereGOV",
              ROUND(OFFSET($P62,0,AY$13),15-13*ORÇAMENTO!$AF$7)/$H62*OFFSET(ORÇAMENTO!$X$15,ROW(AY62)-ROW(AY$15),0),
              ROUND(ROUND(OFFSET($P62,0,AY$13),15-13*ORÇAMENTO!$AF$7)*OFFSET(ORÇAMENTO!$W$15,ROW(AY62)-ROW(AY$15),0),15-13*ORÇAMENTO!$AF$11)),
         0)</f>
        <v>0</v>
      </c>
      <c r="AZ62" s="453">
        <f ca="1">IF(AND($D62="Serviço",AZ$12&lt;&gt;0,$H62&gt;0,OR(AUTOEVENTO&lt;&gt;"manual",$M62&lt;&gt;$A$15)),
        IF(Import.TipoArredondamento&lt;&gt;"TransfereGOV",
              ROUND(OFFSET($P62,0,AZ$13),15-13*ORÇAMENTO!$AF$7)/$H62*OFFSET(ORÇAMENTO!$X$15,ROW(AZ62)-ROW(AZ$15),0),
              ROUND(ROUND(OFFSET($P62,0,AZ$13),15-13*ORÇAMENTO!$AF$7)*OFFSET(ORÇAMENTO!$W$15,ROW(AZ62)-ROW(AZ$15),0),15-13*ORÇAMENTO!$AF$11)),
         0)</f>
        <v>0</v>
      </c>
      <c r="BA62" s="453">
        <f ca="1">IF(AND($D62="Serviço",BA$12&lt;&gt;0,$H62&gt;0,OR(AUTOEVENTO&lt;&gt;"manual",$M62&lt;&gt;$A$15)),
        IF(Import.TipoArredondamento&lt;&gt;"TransfereGOV",
              ROUND(OFFSET($P62,0,BA$13),15-13*ORÇAMENTO!$AF$7)/$H62*OFFSET(ORÇAMENTO!$X$15,ROW(BA62)-ROW(BA$15),0),
              ROUND(ROUND(OFFSET($P62,0,BA$13),15-13*ORÇAMENTO!$AF$7)*OFFSET(ORÇAMENTO!$W$15,ROW(BA62)-ROW(BA$15),0),15-13*ORÇAMENTO!$AF$11)),
         0)</f>
        <v>0</v>
      </c>
      <c r="BC62" s="171">
        <f ca="1">IF(OR($D62&lt;&gt;"Serviço",AND(AUTOEVENTO="Manual",$M62=$A$15)),0,
         IF(OFFSET(CRONOPLE!$F$15,$M62-$A$15,BC$13)=0,10^12,OFFSET(CRONOPLE!$F$15,$M62-$A$15,BC$13)))</f>
        <v>1000000000000</v>
      </c>
      <c r="BD62" s="171">
        <f ca="1">IF(OR($D62&lt;&gt;"Serviço",AND(AUTOEVENTO="Manual",$M62=$A$15)),0,
         IF(OFFSET(CRONOPLE!$F$15,$M62-$A$15,BD$13)=0,10^12,OFFSET(CRONOPLE!$F$15,$M62-$A$15,BD$13)))</f>
        <v>1000000000000</v>
      </c>
      <c r="BE62" s="171">
        <f ca="1">IF(OR($D62&lt;&gt;"Serviço",AND(AUTOEVENTO="Manual",$M62=$A$15)),0,
         IF(OFFSET(CRONOPLE!$F$15,$M62-$A$15,BE$13)=0,10^12,OFFSET(CRONOPLE!$F$15,$M62-$A$15,BE$13)))</f>
        <v>3</v>
      </c>
      <c r="BF62" s="171">
        <f ca="1">IF(OR($D62&lt;&gt;"Serviço",AND(AUTOEVENTO="Manual",$M62=$A$15)),0,
         IF(OFFSET(CRONOPLE!$F$15,$M62-$A$15,BF$13)=0,10^12,OFFSET(CRONOPLE!$F$15,$M62-$A$15,BF$13)))</f>
        <v>1000000000000</v>
      </c>
      <c r="BG62" s="171">
        <f ca="1">IF(OR($D62&lt;&gt;"Serviço",AND(AUTOEVENTO="Manual",$M62=$A$15)),0,
         IF(OFFSET(CRONOPLE!$F$15,$M62-$A$15,BG$13)=0,10^12,OFFSET(CRONOPLE!$F$15,$M62-$A$15,BG$13)))</f>
        <v>1000000000000</v>
      </c>
      <c r="BH62" s="171">
        <f ca="1">IF(OR($D62&lt;&gt;"Serviço",AND(AUTOEVENTO="Manual",$M62=$A$15)),0,
         IF(OFFSET(CRONOPLE!$F$15,$M62-$A$15,BH$13)=0,10^12,OFFSET(CRONOPLE!$F$15,$M62-$A$15,BH$13)))</f>
        <v>1000000000000</v>
      </c>
      <c r="BI62" s="171">
        <f ca="1">IF(OR($D62&lt;&gt;"Serviço",AND(AUTOEVENTO="Manual",$M62=$A$15)),0,
         IF(OFFSET(CRONOPLE!$F$15,$M62-$A$15,BI$13)=0,10^12,OFFSET(CRONOPLE!$F$15,$M62-$A$15,BI$13)))</f>
        <v>1000000000000</v>
      </c>
      <c r="BJ62" s="171">
        <f ca="1">IF(OR($D62&lt;&gt;"Serviço",AND(AUTOEVENTO="Manual",$M62=$A$15)),0,
         IF(OFFSET(CRONOPLE!$F$15,$M62-$A$15,BJ$13)=0,10^12,OFFSET(CRONOPLE!$F$15,$M62-$A$15,BJ$13)))</f>
        <v>1000000000000</v>
      </c>
      <c r="BK62" s="171">
        <f ca="1">IF(OR($D62&lt;&gt;"Serviço",AND(AUTOEVENTO="Manual",$M62=$A$15)),0,
         IF(OFFSET(CRONOPLE!$F$15,$M62-$A$15,BK$13)=0,10^12,OFFSET(CRONOPLE!$F$15,$M62-$A$15,BK$13)))</f>
        <v>1000000000000</v>
      </c>
      <c r="BL62" s="171">
        <f ca="1">IF(OR($D62&lt;&gt;"Serviço",AND(AUTOEVENTO="Manual",$M62=$A$15)),0,
         IF(OFFSET(CRONOPLE!$F$15,$M62-$A$15,BL$13)=0,10^12,OFFSET(CRONOPLE!$F$15,$M62-$A$15,BL$13)))</f>
        <v>1000000000000</v>
      </c>
      <c r="BM62" s="171">
        <f ca="1">IF(OR($D62&lt;&gt;"Serviço",AND(AUTOEVENTO="Manual",$M62=$A$15)),0,
         IF(OFFSET(CRONOPLE!$F$15,$M62-$A$15,BM$13)=0,10^12,OFFSET(CRONOPLE!$F$15,$M62-$A$15,BM$13)))</f>
        <v>1000000000000</v>
      </c>
      <c r="BN62" s="171">
        <f ca="1">IF(OR($D62&lt;&gt;"Serviço",AND(AUTOEVENTO="Manual",$M62=$A$15)),0,
         IF(OFFSET(CRONOPLE!$F$15,$M62-$A$15,BN$13)=0,10^12,OFFSET(CRONOPLE!$F$15,$M62-$A$15,BN$13)))</f>
        <v>1000000000000</v>
      </c>
      <c r="BO62" s="171">
        <f ca="1">IF(OR($D62&lt;&gt;"Serviço",AND(AUTOEVENTO="Manual",$M62=$A$15)),0,
         IF(OFFSET(CRONOPLE!$F$15,$M62-$A$15,BO$13)=0,10^12,OFFSET(CRONOPLE!$F$15,$M62-$A$15,BO$13)))</f>
        <v>1000000000000</v>
      </c>
      <c r="BP62" s="171">
        <f ca="1">IF(OR($D62&lt;&gt;"Serviço",AND(AUTOEVENTO="Manual",$M62=$A$15)),0,
         IF(OFFSET(CRONOPLE!$F$15,$M62-$A$15,BP$13)=0,10^12,OFFSET(CRONOPLE!$F$15,$M62-$A$15,BP$13)))</f>
        <v>1000000000000</v>
      </c>
      <c r="BQ62" s="171">
        <f ca="1">IF(OR($D62&lt;&gt;"Serviço",AND(AUTOEVENTO="Manual",$M62=$A$15)),0,
         IF(OFFSET(CRONOPLE!$F$15,$M62-$A$15,BQ$13)=0,10^12,OFFSET(CRONOPLE!$F$15,$M62-$A$15,BQ$13)))</f>
        <v>1000000000000</v>
      </c>
      <c r="BR62" s="171">
        <f ca="1">IF(OR($D62&lt;&gt;"Serviço",AND(AUTOEVENTO="Manual",$M62=$A$15)),0,
         IF(OFFSET(CRONOPLE!$F$15,$M62-$A$15,BR$13)=0,10^12,OFFSET(CRONOPLE!$F$15,$M62-$A$15,BR$13)))</f>
        <v>1000000000000</v>
      </c>
      <c r="BS62" s="171">
        <f ca="1">IF(OR($D62&lt;&gt;"Serviço",AND(AUTOEVENTO="Manual",$M62=$A$15)),0,
         IF(OFFSET(CRONOPLE!$F$15,$M62-$A$15,BS$13)=0,10^12,OFFSET(CRONOPLE!$F$15,$M62-$A$15,BS$13)))</f>
        <v>1000000000000</v>
      </c>
      <c r="BT62" s="171">
        <f ca="1">IF(OR($D62&lt;&gt;"Serviço",AND(AUTOEVENTO="Manual",$M62=$A$15)),0,
         IF(OFFSET(CRONOPLE!$F$15,$M62-$A$15,BT$13)=0,10^12,OFFSET(CRONOPLE!$F$15,$M62-$A$15,BT$13)))</f>
        <v>1000000000000</v>
      </c>
      <c r="BV62" s="172">
        <f ca="1">IF(OR($D62&lt;&gt;"Serviço",AND(AUTOEVENTO="Manual",$M62=$A$15),$M62&gt;(ROW(PLE.lastrow)-ROW(PLE.firstrow))),0,
           IF(OFFSET(PLE!$G$15,$M62-$A$15,BV$13)="",10^12,OFFSET(PLE!$G$15,$M62-$A$15,BV$13)))</f>
        <v>1000000000000</v>
      </c>
      <c r="BW62" s="172">
        <f ca="1">IF(OR($D62&lt;&gt;"Serviço",AND(AUTOEVENTO="Manual",$M62=$A$15),$M62&gt;(ROW(PLE.lastrow)-ROW(PLE.firstrow))),0,
           IF(OFFSET(PLE!$G$15,$M62-$A$15,BW$13)="",10^12,OFFSET(PLE!$G$15,$M62-$A$15,BW$13)))</f>
        <v>1000000000000</v>
      </c>
      <c r="BX62" s="172">
        <f ca="1">IF(OR($D62&lt;&gt;"Serviço",AND(AUTOEVENTO="Manual",$M62=$A$15),$M62&gt;(ROW(PLE.lastrow)-ROW(PLE.firstrow))),0,
           IF(OFFSET(PLE!$G$15,$M62-$A$15,BX$13)="",10^12,OFFSET(PLE!$G$15,$M62-$A$15,BX$13)))</f>
        <v>1000000000000</v>
      </c>
      <c r="BY62" s="172">
        <f ca="1">IF(OR($D62&lt;&gt;"Serviço",AND(AUTOEVENTO="Manual",$M62=$A$15),$M62&gt;(ROW(PLE.lastrow)-ROW(PLE.firstrow))),0,
           IF(OFFSET(PLE!$G$15,$M62-$A$15,BY$13)="",10^12,OFFSET(PLE!$G$15,$M62-$A$15,BY$13)))</f>
        <v>1000000000000</v>
      </c>
      <c r="BZ62" s="172">
        <f ca="1">IF(OR($D62&lt;&gt;"Serviço",AND(AUTOEVENTO="Manual",$M62=$A$15),$M62&gt;(ROW(PLE.lastrow)-ROW(PLE.firstrow))),0,
           IF(OFFSET(PLE!$G$15,$M62-$A$15,BZ$13)="",10^12,OFFSET(PLE!$G$15,$M62-$A$15,BZ$13)))</f>
        <v>1000000000000</v>
      </c>
      <c r="CA62" s="172">
        <f ca="1">IF(OR($D62&lt;&gt;"Serviço",AND(AUTOEVENTO="Manual",$M62=$A$15),$M62&gt;(ROW(PLE.lastrow)-ROW(PLE.firstrow))),0,
           IF(OFFSET(PLE!$G$15,$M62-$A$15,CA$13)="",10^12,OFFSET(PLE!$G$15,$M62-$A$15,CA$13)))</f>
        <v>1000000000000</v>
      </c>
      <c r="CB62" s="172">
        <f ca="1">IF(OR($D62&lt;&gt;"Serviço",AND(AUTOEVENTO="Manual",$M62=$A$15),$M62&gt;(ROW(PLE.lastrow)-ROW(PLE.firstrow))),0,
           IF(OFFSET(PLE!$G$15,$M62-$A$15,CB$13)="",10^12,OFFSET(PLE!$G$15,$M62-$A$15,CB$13)))</f>
        <v>1000000000000</v>
      </c>
      <c r="CC62" s="172">
        <f ca="1">IF(OR($D62&lt;&gt;"Serviço",AND(AUTOEVENTO="Manual",$M62=$A$15),$M62&gt;(ROW(PLE.lastrow)-ROW(PLE.firstrow))),0,
           IF(OFFSET(PLE!$G$15,$M62-$A$15,CC$13)="",10^12,OFFSET(PLE!$G$15,$M62-$A$15,CC$13)))</f>
        <v>1000000000000</v>
      </c>
      <c r="CD62" s="172">
        <f ca="1">IF(OR($D62&lt;&gt;"Serviço",AND(AUTOEVENTO="Manual",$M62=$A$15),$M62&gt;(ROW(PLE.lastrow)-ROW(PLE.firstrow))),0,
           IF(OFFSET(PLE!$G$15,$M62-$A$15,CD$13)="",10^12,OFFSET(PLE!$G$15,$M62-$A$15,CD$13)))</f>
        <v>1000000000000</v>
      </c>
      <c r="CE62" s="172">
        <f ca="1">IF(OR($D62&lt;&gt;"Serviço",AND(AUTOEVENTO="Manual",$M62=$A$15),$M62&gt;(ROW(PLE.lastrow)-ROW(PLE.firstrow))),0,
           IF(OFFSET(PLE!$G$15,$M62-$A$15,CE$13)="",10^12,OFFSET(PLE!$G$15,$M62-$A$15,CE$13)))</f>
        <v>1000000000000</v>
      </c>
      <c r="CF62" s="172">
        <f ca="1">IF(OR($D62&lt;&gt;"Serviço",AND(AUTOEVENTO="Manual",$M62=$A$15),$M62&gt;(ROW(PLE.lastrow)-ROW(PLE.firstrow))),0,
           IF(OFFSET(PLE!$G$15,$M62-$A$15,CF$13)="",10^12,OFFSET(PLE!$G$15,$M62-$A$15,CF$13)))</f>
        <v>1000000000000</v>
      </c>
      <c r="CG62" s="172">
        <f ca="1">IF(OR($D62&lt;&gt;"Serviço",AND(AUTOEVENTO="Manual",$M62=$A$15),$M62&gt;(ROW(PLE.lastrow)-ROW(PLE.firstrow))),0,
           IF(OFFSET(PLE!$G$15,$M62-$A$15,CG$13)="",10^12,OFFSET(PLE!$G$15,$M62-$A$15,CG$13)))</f>
        <v>1000000000000</v>
      </c>
      <c r="CH62" s="172">
        <f ca="1">IF(OR($D62&lt;&gt;"Serviço",AND(AUTOEVENTO="Manual",$M62=$A$15),$M62&gt;(ROW(PLE.lastrow)-ROW(PLE.firstrow))),0,
           IF(OFFSET(PLE!$G$15,$M62-$A$15,CH$13)="",10^12,OFFSET(PLE!$G$15,$M62-$A$15,CH$13)))</f>
        <v>1000000000000</v>
      </c>
      <c r="CI62" s="172">
        <f ca="1">IF(OR($D62&lt;&gt;"Serviço",AND(AUTOEVENTO="Manual",$M62=$A$15),$M62&gt;(ROW(PLE.lastrow)-ROW(PLE.firstrow))),0,
           IF(OFFSET(PLE!$G$15,$M62-$A$15,CI$13)="",10^12,OFFSET(PLE!$G$15,$M62-$A$15,CI$13)))</f>
        <v>1000000000000</v>
      </c>
      <c r="CJ62" s="172">
        <f ca="1">IF(OR($D62&lt;&gt;"Serviço",AND(AUTOEVENTO="Manual",$M62=$A$15),$M62&gt;(ROW(PLE.lastrow)-ROW(PLE.firstrow))),0,
           IF(OFFSET(PLE!$G$15,$M62-$A$15,CJ$13)="",10^12,OFFSET(PLE!$G$15,$M62-$A$15,CJ$13)))</f>
        <v>1000000000000</v>
      </c>
      <c r="CK62" s="172">
        <f ca="1">IF(OR($D62&lt;&gt;"Serviço",AND(AUTOEVENTO="Manual",$M62=$A$15),$M62&gt;(ROW(PLE.lastrow)-ROW(PLE.firstrow))),0,
           IF(OFFSET(PLE!$G$15,$M62-$A$15,CK$13)="",10^12,OFFSET(PLE!$G$15,$M62-$A$15,CK$13)))</f>
        <v>1000000000000</v>
      </c>
      <c r="CL62" s="172">
        <f ca="1">IF(OR($D62&lt;&gt;"Serviço",AND(AUTOEVENTO="Manual",$M62=$A$15),$M62&gt;(ROW(PLE.lastrow)-ROW(PLE.firstrow))),0,
           IF(OFFSET(PLE!$G$15,$M62-$A$15,CL$13)="",10^12,OFFSET(PLE!$G$15,$M62-$A$15,CL$13)))</f>
        <v>1000000000000</v>
      </c>
      <c r="CM62" s="172">
        <f ca="1">IF(OR($D62&lt;&gt;"Serviço",AND(AUTOEVENTO="Manual",$M62=$A$15),$M62&gt;(ROW(PLE.lastrow)-ROW(PLE.firstrow))),0,
           IF(OFFSET(PLE!$G$15,$M62-$A$15,CM$13)="",10^12,OFFSET(PLE!$G$15,$M62-$A$15,CM$13)))</f>
        <v>1000000000000</v>
      </c>
    </row>
    <row r="63" spans="1:91" s="673" customFormat="1" ht="51" x14ac:dyDescent="0.2">
      <c r="A63" s="669">
        <f t="shared" ca="1" si="10"/>
        <v>3</v>
      </c>
      <c r="B63" s="669" t="str">
        <f ca="1">OFFSET(ORÇAMENTO!C$15,ROW(B63)-ROW(B$15),0)</f>
        <v>S</v>
      </c>
      <c r="C63" s="669" t="str">
        <f ca="1">OFFSET(ORÇAMENTO!L$15,ROW(C63)-ROW(C$15),0)</f>
        <v>F</v>
      </c>
      <c r="D63" s="116" t="str">
        <f ca="1">OFFSET(ORÇAMENTO!N$15,ROW(D63)-ROW(D$15),0)</f>
        <v>Serviço</v>
      </c>
      <c r="E63" s="117" t="str">
        <f ca="1">OFFSET(ORÇAMENTO!O$15,ROW(E63)-ROW(E$15),0)</f>
        <v>1.3.26.</v>
      </c>
      <c r="F63" s="163" t="str">
        <f ca="1">OFFSET(ORÇAMENTO!R$15,ROW(F63)-ROW(F$15),0)</f>
        <v>APLICAÇÃO MANUAL DE TINTA LÁTEX ACRÍLICA EM PAREDE EXTERNAS DE CASAS, DUAS DEMÃOS. AF_03/2024</v>
      </c>
      <c r="G63" s="164" t="str">
        <f ca="1">IF($D63&lt;&gt;"Serviço","",OFFSET(ORÇAMENTO!S$15,ROW(G63)-ROW(G$15),0))</f>
        <v>M2</v>
      </c>
      <c r="H63" s="122">
        <f ca="1">IF($D63&lt;&gt;"Serviço",0,IF(ACOMPANHAMENTO="BM",ROUND(OFFSET(ORÇAMENTO!AJ$15,ROW(H63)-ROW(H$15),0),15-13*ORÇAMENTO!$AF$7),SUMPRODUCT(($Q$1:$AI$1=1)*ROUND($Q63:$AI63,15-13*ORÇAMENTO!$AF$7))))</f>
        <v>142.4</v>
      </c>
      <c r="I63" s="468" t="s">
        <v>1129</v>
      </c>
      <c r="J63" s="665" t="e">
        <f ca="1">IF(OR(B63&lt;&gt;"S",CÁLCULO.FrentesPreenchidas=0),"",IF(AND(ACOMPANHAMENTO="PLE",AUTOEVENTO="Manual",OR(H63&gt;0,ORÇAMENTO!AC63="QUANT."),OR(K63="",M63=0,N63="")),"►",IF(AND(ACOMPANHAMENTO="PLE",ORÇAMENTO!AC63="QUANT."),"►►",IF(AND(COUNTIF($P$11:$AI$11,"▼")=0,H63&gt;0,I63=""),"◄",""))))</f>
        <v>#NAME?</v>
      </c>
      <c r="K63" s="666" t="s">
        <v>1274</v>
      </c>
      <c r="L63" s="165" t="s">
        <v>765</v>
      </c>
      <c r="M63" s="166">
        <f ca="1">IF($D63&lt;&gt;"Serviço","",
          IF(AUTOEVENTO="manual",$A63,
                IF(ISERROR(MATCH($A63,$A$15:OFFSET($A63,-1,0),0)),MAX($M$15:OFFSET(M63,-1,0))+1,
                      INDEX($M$15:OFFSET(M63,-1,0),MATCH($A63,$A$15:OFFSET($A63,-1,0),0)))))</f>
        <v>3</v>
      </c>
      <c r="N63" s="167" t="str">
        <f ca="1">IF($D63&lt;&gt;"Serviço","",
         IF(AUTOEVENTO="Manual",
                IF($A63=0,"&lt;-- defina o número do agrupador",
                       OFFSET(EVENTOS!$D$15,$A63-$A$15,0)),
                OFFSET($F$15,$A63,0)))</f>
        <v>Quadra Poliesportiva</v>
      </c>
      <c r="O63" s="168"/>
      <c r="Q63" s="168"/>
      <c r="R63" s="169"/>
      <c r="S63" s="168">
        <v>142.4</v>
      </c>
      <c r="T63" s="169"/>
      <c r="U63" s="169"/>
      <c r="V63" s="169"/>
      <c r="W63" s="169"/>
      <c r="X63" s="169"/>
      <c r="Y63" s="169"/>
      <c r="Z63" s="170"/>
      <c r="AA63" s="168"/>
      <c r="AB63" s="169"/>
      <c r="AC63" s="169"/>
      <c r="AD63" s="169"/>
      <c r="AE63" s="169"/>
      <c r="AF63" s="169"/>
      <c r="AG63" s="169"/>
      <c r="AH63" s="170"/>
      <c r="AJ63" s="453">
        <f ca="1">IF(AND($D63="Serviço",AJ$12&lt;&gt;0,$H63&gt;0,OR(AUTOEVENTO&lt;&gt;"manual",$M63&lt;&gt;$A$15)),
        IF(Import.TipoArredondamento&lt;&gt;"TransfereGOV",
              ROUND(OFFSET($P63,0,AJ$13),15-13*ORÇAMENTO!$AF$7)/$H63*OFFSET(ORÇAMENTO!$X$15,ROW(AJ63)-ROW(AJ$15),0),
              ROUND(ROUND(OFFSET($P63,0,AJ$13),15-13*ORÇAMENTO!$AF$7)*OFFSET(ORÇAMENTO!$W$15,ROW(AJ63)-ROW(AJ$15),0),15-13*ORÇAMENTO!$AF$11)),
         0)</f>
        <v>0</v>
      </c>
      <c r="AK63" s="453">
        <f ca="1">IF(AND($D63="Serviço",AK$12&lt;&gt;0,$H63&gt;0,OR(AUTOEVENTO&lt;&gt;"manual",$M63&lt;&gt;$A$15)),
        IF(Import.TipoArredondamento&lt;&gt;"TransfereGOV",
              ROUND(OFFSET($P63,0,AK$13),15-13*ORÇAMENTO!$AF$7)/$H63*OFFSET(ORÇAMENTO!$X$15,ROW(AK63)-ROW(AK$15),0),
              ROUND(ROUND(OFFSET($P63,0,AK$13),15-13*ORÇAMENTO!$AF$7)*OFFSET(ORÇAMENTO!$W$15,ROW(AK63)-ROW(AK$15),0),15-13*ORÇAMENTO!$AF$11)),
         0)</f>
        <v>0</v>
      </c>
      <c r="AL63" s="453">
        <f ca="1">IF(AND($D63="Serviço",AL$12&lt;&gt;0,$H63&gt;0,OR(AUTOEVENTO&lt;&gt;"manual",$M63&lt;&gt;$A$15)),
        IF(Import.TipoArredondamento&lt;&gt;"TransfereGOV",
              ROUND(OFFSET($P63,0,AL$13),15-13*ORÇAMENTO!$AF$7)/$H63*OFFSET(ORÇAMENTO!$X$15,ROW(AL63)-ROW(AL$15),0),
              ROUND(ROUND(OFFSET($P63,0,AL$13),15-13*ORÇAMENTO!$AF$7)*OFFSET(ORÇAMENTO!$W$15,ROW(AL63)-ROW(AL$15),0),15-13*ORÇAMENTO!$AF$11)),
         0)</f>
        <v>3303.68</v>
      </c>
      <c r="AM63" s="453">
        <f ca="1">IF(AND($D63="Serviço",AM$12&lt;&gt;0,$H63&gt;0,OR(AUTOEVENTO&lt;&gt;"manual",$M63&lt;&gt;$A$15)),
        IF(Import.TipoArredondamento&lt;&gt;"TransfereGOV",
              ROUND(OFFSET($P63,0,AM$13),15-13*ORÇAMENTO!$AF$7)/$H63*OFFSET(ORÇAMENTO!$X$15,ROW(AM63)-ROW(AM$15),0),
              ROUND(ROUND(OFFSET($P63,0,AM$13),15-13*ORÇAMENTO!$AF$7)*OFFSET(ORÇAMENTO!$W$15,ROW(AM63)-ROW(AM$15),0),15-13*ORÇAMENTO!$AF$11)),
         0)</f>
        <v>0</v>
      </c>
      <c r="AN63" s="453">
        <f ca="1">IF(AND($D63="Serviço",AN$12&lt;&gt;0,$H63&gt;0,OR(AUTOEVENTO&lt;&gt;"manual",$M63&lt;&gt;$A$15)),
        IF(Import.TipoArredondamento&lt;&gt;"TransfereGOV",
              ROUND(OFFSET($P63,0,AN$13),15-13*ORÇAMENTO!$AF$7)/$H63*OFFSET(ORÇAMENTO!$X$15,ROW(AN63)-ROW(AN$15),0),
              ROUND(ROUND(OFFSET($P63,0,AN$13),15-13*ORÇAMENTO!$AF$7)*OFFSET(ORÇAMENTO!$W$15,ROW(AN63)-ROW(AN$15),0),15-13*ORÇAMENTO!$AF$11)),
         0)</f>
        <v>0</v>
      </c>
      <c r="AO63" s="453">
        <f ca="1">IF(AND($D63="Serviço",AO$12&lt;&gt;0,$H63&gt;0,OR(AUTOEVENTO&lt;&gt;"manual",$M63&lt;&gt;$A$15)),
        IF(Import.TipoArredondamento&lt;&gt;"TransfereGOV",
              ROUND(OFFSET($P63,0,AO$13),15-13*ORÇAMENTO!$AF$7)/$H63*OFFSET(ORÇAMENTO!$X$15,ROW(AO63)-ROW(AO$15),0),
              ROUND(ROUND(OFFSET($P63,0,AO$13),15-13*ORÇAMENTO!$AF$7)*OFFSET(ORÇAMENTO!$W$15,ROW(AO63)-ROW(AO$15),0),15-13*ORÇAMENTO!$AF$11)),
         0)</f>
        <v>0</v>
      </c>
      <c r="AP63" s="453">
        <f ca="1">IF(AND($D63="Serviço",AP$12&lt;&gt;0,$H63&gt;0,OR(AUTOEVENTO&lt;&gt;"manual",$M63&lt;&gt;$A$15)),
        IF(Import.TipoArredondamento&lt;&gt;"TransfereGOV",
              ROUND(OFFSET($P63,0,AP$13),15-13*ORÇAMENTO!$AF$7)/$H63*OFFSET(ORÇAMENTO!$X$15,ROW(AP63)-ROW(AP$15),0),
              ROUND(ROUND(OFFSET($P63,0,AP$13),15-13*ORÇAMENTO!$AF$7)*OFFSET(ORÇAMENTO!$W$15,ROW(AP63)-ROW(AP$15),0),15-13*ORÇAMENTO!$AF$11)),
         0)</f>
        <v>0</v>
      </c>
      <c r="AQ63" s="453">
        <f ca="1">IF(AND($D63="Serviço",AQ$12&lt;&gt;0,$H63&gt;0,OR(AUTOEVENTO&lt;&gt;"manual",$M63&lt;&gt;$A$15)),
        IF(Import.TipoArredondamento&lt;&gt;"TransfereGOV",
              ROUND(OFFSET($P63,0,AQ$13),15-13*ORÇAMENTO!$AF$7)/$H63*OFFSET(ORÇAMENTO!$X$15,ROW(AQ63)-ROW(AQ$15),0),
              ROUND(ROUND(OFFSET($P63,0,AQ$13),15-13*ORÇAMENTO!$AF$7)*OFFSET(ORÇAMENTO!$W$15,ROW(AQ63)-ROW(AQ$15),0),15-13*ORÇAMENTO!$AF$11)),
         0)</f>
        <v>0</v>
      </c>
      <c r="AR63" s="453">
        <f ca="1">IF(AND($D63="Serviço",AR$12&lt;&gt;0,$H63&gt;0,OR(AUTOEVENTO&lt;&gt;"manual",$M63&lt;&gt;$A$15)),
        IF(Import.TipoArredondamento&lt;&gt;"TransfereGOV",
              ROUND(OFFSET($P63,0,AR$13),15-13*ORÇAMENTO!$AF$7)/$H63*OFFSET(ORÇAMENTO!$X$15,ROW(AR63)-ROW(AR$15),0),
              ROUND(ROUND(OFFSET($P63,0,AR$13),15-13*ORÇAMENTO!$AF$7)*OFFSET(ORÇAMENTO!$W$15,ROW(AR63)-ROW(AR$15),0),15-13*ORÇAMENTO!$AF$11)),
         0)</f>
        <v>0</v>
      </c>
      <c r="AS63" s="453">
        <f ca="1">IF(AND($D63="Serviço",AS$12&lt;&gt;0,$H63&gt;0,OR(AUTOEVENTO&lt;&gt;"manual",$M63&lt;&gt;$A$15)),
        IF(Import.TipoArredondamento&lt;&gt;"TransfereGOV",
              ROUND(OFFSET($P63,0,AS$13),15-13*ORÇAMENTO!$AF$7)/$H63*OFFSET(ORÇAMENTO!$X$15,ROW(AS63)-ROW(AS$15),0),
              ROUND(ROUND(OFFSET($P63,0,AS$13),15-13*ORÇAMENTO!$AF$7)*OFFSET(ORÇAMENTO!$W$15,ROW(AS63)-ROW(AS$15),0),15-13*ORÇAMENTO!$AF$11)),
         0)</f>
        <v>0</v>
      </c>
      <c r="AT63" s="453">
        <f ca="1">IF(AND($D63="Serviço",AT$12&lt;&gt;0,$H63&gt;0,OR(AUTOEVENTO&lt;&gt;"manual",$M63&lt;&gt;$A$15)),
        IF(Import.TipoArredondamento&lt;&gt;"TransfereGOV",
              ROUND(OFFSET($P63,0,AT$13),15-13*ORÇAMENTO!$AF$7)/$H63*OFFSET(ORÇAMENTO!$X$15,ROW(AT63)-ROW(AT$15),0),
              ROUND(ROUND(OFFSET($P63,0,AT$13),15-13*ORÇAMENTO!$AF$7)*OFFSET(ORÇAMENTO!$W$15,ROW(AT63)-ROW(AT$15),0),15-13*ORÇAMENTO!$AF$11)),
         0)</f>
        <v>0</v>
      </c>
      <c r="AU63" s="453">
        <f ca="1">IF(AND($D63="Serviço",AU$12&lt;&gt;0,$H63&gt;0,OR(AUTOEVENTO&lt;&gt;"manual",$M63&lt;&gt;$A$15)),
        IF(Import.TipoArredondamento&lt;&gt;"TransfereGOV",
              ROUND(OFFSET($P63,0,AU$13),15-13*ORÇAMENTO!$AF$7)/$H63*OFFSET(ORÇAMENTO!$X$15,ROW(AU63)-ROW(AU$15),0),
              ROUND(ROUND(OFFSET($P63,0,AU$13),15-13*ORÇAMENTO!$AF$7)*OFFSET(ORÇAMENTO!$W$15,ROW(AU63)-ROW(AU$15),0),15-13*ORÇAMENTO!$AF$11)),
         0)</f>
        <v>0</v>
      </c>
      <c r="AV63" s="453">
        <f ca="1">IF(AND($D63="Serviço",AV$12&lt;&gt;0,$H63&gt;0,OR(AUTOEVENTO&lt;&gt;"manual",$M63&lt;&gt;$A$15)),
        IF(Import.TipoArredondamento&lt;&gt;"TransfereGOV",
              ROUND(OFFSET($P63,0,AV$13),15-13*ORÇAMENTO!$AF$7)/$H63*OFFSET(ORÇAMENTO!$X$15,ROW(AV63)-ROW(AV$15),0),
              ROUND(ROUND(OFFSET($P63,0,AV$13),15-13*ORÇAMENTO!$AF$7)*OFFSET(ORÇAMENTO!$W$15,ROW(AV63)-ROW(AV$15),0),15-13*ORÇAMENTO!$AF$11)),
         0)</f>
        <v>0</v>
      </c>
      <c r="AW63" s="453">
        <f ca="1">IF(AND($D63="Serviço",AW$12&lt;&gt;0,$H63&gt;0,OR(AUTOEVENTO&lt;&gt;"manual",$M63&lt;&gt;$A$15)),
        IF(Import.TipoArredondamento&lt;&gt;"TransfereGOV",
              ROUND(OFFSET($P63,0,AW$13),15-13*ORÇAMENTO!$AF$7)/$H63*OFFSET(ORÇAMENTO!$X$15,ROW(AW63)-ROW(AW$15),0),
              ROUND(ROUND(OFFSET($P63,0,AW$13),15-13*ORÇAMENTO!$AF$7)*OFFSET(ORÇAMENTO!$W$15,ROW(AW63)-ROW(AW$15),0),15-13*ORÇAMENTO!$AF$11)),
         0)</f>
        <v>0</v>
      </c>
      <c r="AX63" s="453">
        <f ca="1">IF(AND($D63="Serviço",AX$12&lt;&gt;0,$H63&gt;0,OR(AUTOEVENTO&lt;&gt;"manual",$M63&lt;&gt;$A$15)),
        IF(Import.TipoArredondamento&lt;&gt;"TransfereGOV",
              ROUND(OFFSET($P63,0,AX$13),15-13*ORÇAMENTO!$AF$7)/$H63*OFFSET(ORÇAMENTO!$X$15,ROW(AX63)-ROW(AX$15),0),
              ROUND(ROUND(OFFSET($P63,0,AX$13),15-13*ORÇAMENTO!$AF$7)*OFFSET(ORÇAMENTO!$W$15,ROW(AX63)-ROW(AX$15),0),15-13*ORÇAMENTO!$AF$11)),
         0)</f>
        <v>0</v>
      </c>
      <c r="AY63" s="453">
        <f ca="1">IF(AND($D63="Serviço",AY$12&lt;&gt;0,$H63&gt;0,OR(AUTOEVENTO&lt;&gt;"manual",$M63&lt;&gt;$A$15)),
        IF(Import.TipoArredondamento&lt;&gt;"TransfereGOV",
              ROUND(OFFSET($P63,0,AY$13),15-13*ORÇAMENTO!$AF$7)/$H63*OFFSET(ORÇAMENTO!$X$15,ROW(AY63)-ROW(AY$15),0),
              ROUND(ROUND(OFFSET($P63,0,AY$13),15-13*ORÇAMENTO!$AF$7)*OFFSET(ORÇAMENTO!$W$15,ROW(AY63)-ROW(AY$15),0),15-13*ORÇAMENTO!$AF$11)),
         0)</f>
        <v>0</v>
      </c>
      <c r="AZ63" s="453">
        <f ca="1">IF(AND($D63="Serviço",AZ$12&lt;&gt;0,$H63&gt;0,OR(AUTOEVENTO&lt;&gt;"manual",$M63&lt;&gt;$A$15)),
        IF(Import.TipoArredondamento&lt;&gt;"TransfereGOV",
              ROUND(OFFSET($P63,0,AZ$13),15-13*ORÇAMENTO!$AF$7)/$H63*OFFSET(ORÇAMENTO!$X$15,ROW(AZ63)-ROW(AZ$15),0),
              ROUND(ROUND(OFFSET($P63,0,AZ$13),15-13*ORÇAMENTO!$AF$7)*OFFSET(ORÇAMENTO!$W$15,ROW(AZ63)-ROW(AZ$15),0),15-13*ORÇAMENTO!$AF$11)),
         0)</f>
        <v>0</v>
      </c>
      <c r="BA63" s="453">
        <f ca="1">IF(AND($D63="Serviço",BA$12&lt;&gt;0,$H63&gt;0,OR(AUTOEVENTO&lt;&gt;"manual",$M63&lt;&gt;$A$15)),
        IF(Import.TipoArredondamento&lt;&gt;"TransfereGOV",
              ROUND(OFFSET($P63,0,BA$13),15-13*ORÇAMENTO!$AF$7)/$H63*OFFSET(ORÇAMENTO!$X$15,ROW(BA63)-ROW(BA$15),0),
              ROUND(ROUND(OFFSET($P63,0,BA$13),15-13*ORÇAMENTO!$AF$7)*OFFSET(ORÇAMENTO!$W$15,ROW(BA63)-ROW(BA$15),0),15-13*ORÇAMENTO!$AF$11)),
         0)</f>
        <v>0</v>
      </c>
      <c r="BC63" s="171">
        <f ca="1">IF(OR($D63&lt;&gt;"Serviço",AND(AUTOEVENTO="Manual",$M63=$A$15)),0,
         IF(OFFSET(CRONOPLE!$F$15,$M63-$A$15,BC$13)=0,10^12,OFFSET(CRONOPLE!$F$15,$M63-$A$15,BC$13)))</f>
        <v>1000000000000</v>
      </c>
      <c r="BD63" s="171">
        <f ca="1">IF(OR($D63&lt;&gt;"Serviço",AND(AUTOEVENTO="Manual",$M63=$A$15)),0,
         IF(OFFSET(CRONOPLE!$F$15,$M63-$A$15,BD$13)=0,10^12,OFFSET(CRONOPLE!$F$15,$M63-$A$15,BD$13)))</f>
        <v>1000000000000</v>
      </c>
      <c r="BE63" s="171">
        <f ca="1">IF(OR($D63&lt;&gt;"Serviço",AND(AUTOEVENTO="Manual",$M63=$A$15)),0,
         IF(OFFSET(CRONOPLE!$F$15,$M63-$A$15,BE$13)=0,10^12,OFFSET(CRONOPLE!$F$15,$M63-$A$15,BE$13)))</f>
        <v>3</v>
      </c>
      <c r="BF63" s="171">
        <f ca="1">IF(OR($D63&lt;&gt;"Serviço",AND(AUTOEVENTO="Manual",$M63=$A$15)),0,
         IF(OFFSET(CRONOPLE!$F$15,$M63-$A$15,BF$13)=0,10^12,OFFSET(CRONOPLE!$F$15,$M63-$A$15,BF$13)))</f>
        <v>1000000000000</v>
      </c>
      <c r="BG63" s="171">
        <f ca="1">IF(OR($D63&lt;&gt;"Serviço",AND(AUTOEVENTO="Manual",$M63=$A$15)),0,
         IF(OFFSET(CRONOPLE!$F$15,$M63-$A$15,BG$13)=0,10^12,OFFSET(CRONOPLE!$F$15,$M63-$A$15,BG$13)))</f>
        <v>1000000000000</v>
      </c>
      <c r="BH63" s="171">
        <f ca="1">IF(OR($D63&lt;&gt;"Serviço",AND(AUTOEVENTO="Manual",$M63=$A$15)),0,
         IF(OFFSET(CRONOPLE!$F$15,$M63-$A$15,BH$13)=0,10^12,OFFSET(CRONOPLE!$F$15,$M63-$A$15,BH$13)))</f>
        <v>1000000000000</v>
      </c>
      <c r="BI63" s="171">
        <f ca="1">IF(OR($D63&lt;&gt;"Serviço",AND(AUTOEVENTO="Manual",$M63=$A$15)),0,
         IF(OFFSET(CRONOPLE!$F$15,$M63-$A$15,BI$13)=0,10^12,OFFSET(CRONOPLE!$F$15,$M63-$A$15,BI$13)))</f>
        <v>1000000000000</v>
      </c>
      <c r="BJ63" s="171">
        <f ca="1">IF(OR($D63&lt;&gt;"Serviço",AND(AUTOEVENTO="Manual",$M63=$A$15)),0,
         IF(OFFSET(CRONOPLE!$F$15,$M63-$A$15,BJ$13)=0,10^12,OFFSET(CRONOPLE!$F$15,$M63-$A$15,BJ$13)))</f>
        <v>1000000000000</v>
      </c>
      <c r="BK63" s="171">
        <f ca="1">IF(OR($D63&lt;&gt;"Serviço",AND(AUTOEVENTO="Manual",$M63=$A$15)),0,
         IF(OFFSET(CRONOPLE!$F$15,$M63-$A$15,BK$13)=0,10^12,OFFSET(CRONOPLE!$F$15,$M63-$A$15,BK$13)))</f>
        <v>1000000000000</v>
      </c>
      <c r="BL63" s="171">
        <f ca="1">IF(OR($D63&lt;&gt;"Serviço",AND(AUTOEVENTO="Manual",$M63=$A$15)),0,
         IF(OFFSET(CRONOPLE!$F$15,$M63-$A$15,BL$13)=0,10^12,OFFSET(CRONOPLE!$F$15,$M63-$A$15,BL$13)))</f>
        <v>1000000000000</v>
      </c>
      <c r="BM63" s="171">
        <f ca="1">IF(OR($D63&lt;&gt;"Serviço",AND(AUTOEVENTO="Manual",$M63=$A$15)),0,
         IF(OFFSET(CRONOPLE!$F$15,$M63-$A$15,BM$13)=0,10^12,OFFSET(CRONOPLE!$F$15,$M63-$A$15,BM$13)))</f>
        <v>1000000000000</v>
      </c>
      <c r="BN63" s="171">
        <f ca="1">IF(OR($D63&lt;&gt;"Serviço",AND(AUTOEVENTO="Manual",$M63=$A$15)),0,
         IF(OFFSET(CRONOPLE!$F$15,$M63-$A$15,BN$13)=0,10^12,OFFSET(CRONOPLE!$F$15,$M63-$A$15,BN$13)))</f>
        <v>1000000000000</v>
      </c>
      <c r="BO63" s="171">
        <f ca="1">IF(OR($D63&lt;&gt;"Serviço",AND(AUTOEVENTO="Manual",$M63=$A$15)),0,
         IF(OFFSET(CRONOPLE!$F$15,$M63-$A$15,BO$13)=0,10^12,OFFSET(CRONOPLE!$F$15,$M63-$A$15,BO$13)))</f>
        <v>1000000000000</v>
      </c>
      <c r="BP63" s="171">
        <f ca="1">IF(OR($D63&lt;&gt;"Serviço",AND(AUTOEVENTO="Manual",$M63=$A$15)),0,
         IF(OFFSET(CRONOPLE!$F$15,$M63-$A$15,BP$13)=0,10^12,OFFSET(CRONOPLE!$F$15,$M63-$A$15,BP$13)))</f>
        <v>1000000000000</v>
      </c>
      <c r="BQ63" s="171">
        <f ca="1">IF(OR($D63&lt;&gt;"Serviço",AND(AUTOEVENTO="Manual",$M63=$A$15)),0,
         IF(OFFSET(CRONOPLE!$F$15,$M63-$A$15,BQ$13)=0,10^12,OFFSET(CRONOPLE!$F$15,$M63-$A$15,BQ$13)))</f>
        <v>1000000000000</v>
      </c>
      <c r="BR63" s="171">
        <f ca="1">IF(OR($D63&lt;&gt;"Serviço",AND(AUTOEVENTO="Manual",$M63=$A$15)),0,
         IF(OFFSET(CRONOPLE!$F$15,$M63-$A$15,BR$13)=0,10^12,OFFSET(CRONOPLE!$F$15,$M63-$A$15,BR$13)))</f>
        <v>1000000000000</v>
      </c>
      <c r="BS63" s="171">
        <f ca="1">IF(OR($D63&lt;&gt;"Serviço",AND(AUTOEVENTO="Manual",$M63=$A$15)),0,
         IF(OFFSET(CRONOPLE!$F$15,$M63-$A$15,BS$13)=0,10^12,OFFSET(CRONOPLE!$F$15,$M63-$A$15,BS$13)))</f>
        <v>1000000000000</v>
      </c>
      <c r="BT63" s="171">
        <f ca="1">IF(OR($D63&lt;&gt;"Serviço",AND(AUTOEVENTO="Manual",$M63=$A$15)),0,
         IF(OFFSET(CRONOPLE!$F$15,$M63-$A$15,BT$13)=0,10^12,OFFSET(CRONOPLE!$F$15,$M63-$A$15,BT$13)))</f>
        <v>1000000000000</v>
      </c>
      <c r="BV63" s="172">
        <f ca="1">IF(OR($D63&lt;&gt;"Serviço",AND(AUTOEVENTO="Manual",$M63=$A$15),$M63&gt;(ROW(PLE.lastrow)-ROW(PLE.firstrow))),0,
           IF(OFFSET(PLE!$G$15,$M63-$A$15,BV$13)="",10^12,OFFSET(PLE!$G$15,$M63-$A$15,BV$13)))</f>
        <v>1000000000000</v>
      </c>
      <c r="BW63" s="172">
        <f ca="1">IF(OR($D63&lt;&gt;"Serviço",AND(AUTOEVENTO="Manual",$M63=$A$15),$M63&gt;(ROW(PLE.lastrow)-ROW(PLE.firstrow))),0,
           IF(OFFSET(PLE!$G$15,$M63-$A$15,BW$13)="",10^12,OFFSET(PLE!$G$15,$M63-$A$15,BW$13)))</f>
        <v>1000000000000</v>
      </c>
      <c r="BX63" s="172">
        <f ca="1">IF(OR($D63&lt;&gt;"Serviço",AND(AUTOEVENTO="Manual",$M63=$A$15),$M63&gt;(ROW(PLE.lastrow)-ROW(PLE.firstrow))),0,
           IF(OFFSET(PLE!$G$15,$M63-$A$15,BX$13)="",10^12,OFFSET(PLE!$G$15,$M63-$A$15,BX$13)))</f>
        <v>1000000000000</v>
      </c>
      <c r="BY63" s="172">
        <f ca="1">IF(OR($D63&lt;&gt;"Serviço",AND(AUTOEVENTO="Manual",$M63=$A$15),$M63&gt;(ROW(PLE.lastrow)-ROW(PLE.firstrow))),0,
           IF(OFFSET(PLE!$G$15,$M63-$A$15,BY$13)="",10^12,OFFSET(PLE!$G$15,$M63-$A$15,BY$13)))</f>
        <v>1000000000000</v>
      </c>
      <c r="BZ63" s="172">
        <f ca="1">IF(OR($D63&lt;&gt;"Serviço",AND(AUTOEVENTO="Manual",$M63=$A$15),$M63&gt;(ROW(PLE.lastrow)-ROW(PLE.firstrow))),0,
           IF(OFFSET(PLE!$G$15,$M63-$A$15,BZ$13)="",10^12,OFFSET(PLE!$G$15,$M63-$A$15,BZ$13)))</f>
        <v>1000000000000</v>
      </c>
      <c r="CA63" s="172">
        <f ca="1">IF(OR($D63&lt;&gt;"Serviço",AND(AUTOEVENTO="Manual",$M63=$A$15),$M63&gt;(ROW(PLE.lastrow)-ROW(PLE.firstrow))),0,
           IF(OFFSET(PLE!$G$15,$M63-$A$15,CA$13)="",10^12,OFFSET(PLE!$G$15,$M63-$A$15,CA$13)))</f>
        <v>1000000000000</v>
      </c>
      <c r="CB63" s="172">
        <f ca="1">IF(OR($D63&lt;&gt;"Serviço",AND(AUTOEVENTO="Manual",$M63=$A$15),$M63&gt;(ROW(PLE.lastrow)-ROW(PLE.firstrow))),0,
           IF(OFFSET(PLE!$G$15,$M63-$A$15,CB$13)="",10^12,OFFSET(PLE!$G$15,$M63-$A$15,CB$13)))</f>
        <v>1000000000000</v>
      </c>
      <c r="CC63" s="172">
        <f ca="1">IF(OR($D63&lt;&gt;"Serviço",AND(AUTOEVENTO="Manual",$M63=$A$15),$M63&gt;(ROW(PLE.lastrow)-ROW(PLE.firstrow))),0,
           IF(OFFSET(PLE!$G$15,$M63-$A$15,CC$13)="",10^12,OFFSET(PLE!$G$15,$M63-$A$15,CC$13)))</f>
        <v>1000000000000</v>
      </c>
      <c r="CD63" s="172">
        <f ca="1">IF(OR($D63&lt;&gt;"Serviço",AND(AUTOEVENTO="Manual",$M63=$A$15),$M63&gt;(ROW(PLE.lastrow)-ROW(PLE.firstrow))),0,
           IF(OFFSET(PLE!$G$15,$M63-$A$15,CD$13)="",10^12,OFFSET(PLE!$G$15,$M63-$A$15,CD$13)))</f>
        <v>1000000000000</v>
      </c>
      <c r="CE63" s="172">
        <f ca="1">IF(OR($D63&lt;&gt;"Serviço",AND(AUTOEVENTO="Manual",$M63=$A$15),$M63&gt;(ROW(PLE.lastrow)-ROW(PLE.firstrow))),0,
           IF(OFFSET(PLE!$G$15,$M63-$A$15,CE$13)="",10^12,OFFSET(PLE!$G$15,$M63-$A$15,CE$13)))</f>
        <v>1000000000000</v>
      </c>
      <c r="CF63" s="172">
        <f ca="1">IF(OR($D63&lt;&gt;"Serviço",AND(AUTOEVENTO="Manual",$M63=$A$15),$M63&gt;(ROW(PLE.lastrow)-ROW(PLE.firstrow))),0,
           IF(OFFSET(PLE!$G$15,$M63-$A$15,CF$13)="",10^12,OFFSET(PLE!$G$15,$M63-$A$15,CF$13)))</f>
        <v>1000000000000</v>
      </c>
      <c r="CG63" s="172">
        <f ca="1">IF(OR($D63&lt;&gt;"Serviço",AND(AUTOEVENTO="Manual",$M63=$A$15),$M63&gt;(ROW(PLE.lastrow)-ROW(PLE.firstrow))),0,
           IF(OFFSET(PLE!$G$15,$M63-$A$15,CG$13)="",10^12,OFFSET(PLE!$G$15,$M63-$A$15,CG$13)))</f>
        <v>1000000000000</v>
      </c>
      <c r="CH63" s="172">
        <f ca="1">IF(OR($D63&lt;&gt;"Serviço",AND(AUTOEVENTO="Manual",$M63=$A$15),$M63&gt;(ROW(PLE.lastrow)-ROW(PLE.firstrow))),0,
           IF(OFFSET(PLE!$G$15,$M63-$A$15,CH$13)="",10^12,OFFSET(PLE!$G$15,$M63-$A$15,CH$13)))</f>
        <v>1000000000000</v>
      </c>
      <c r="CI63" s="172">
        <f ca="1">IF(OR($D63&lt;&gt;"Serviço",AND(AUTOEVENTO="Manual",$M63=$A$15),$M63&gt;(ROW(PLE.lastrow)-ROW(PLE.firstrow))),0,
           IF(OFFSET(PLE!$G$15,$M63-$A$15,CI$13)="",10^12,OFFSET(PLE!$G$15,$M63-$A$15,CI$13)))</f>
        <v>1000000000000</v>
      </c>
      <c r="CJ63" s="172">
        <f ca="1">IF(OR($D63&lt;&gt;"Serviço",AND(AUTOEVENTO="Manual",$M63=$A$15),$M63&gt;(ROW(PLE.lastrow)-ROW(PLE.firstrow))),0,
           IF(OFFSET(PLE!$G$15,$M63-$A$15,CJ$13)="",10^12,OFFSET(PLE!$G$15,$M63-$A$15,CJ$13)))</f>
        <v>1000000000000</v>
      </c>
      <c r="CK63" s="172">
        <f ca="1">IF(OR($D63&lt;&gt;"Serviço",AND(AUTOEVENTO="Manual",$M63=$A$15),$M63&gt;(ROW(PLE.lastrow)-ROW(PLE.firstrow))),0,
           IF(OFFSET(PLE!$G$15,$M63-$A$15,CK$13)="",10^12,OFFSET(PLE!$G$15,$M63-$A$15,CK$13)))</f>
        <v>1000000000000</v>
      </c>
      <c r="CL63" s="172">
        <f ca="1">IF(OR($D63&lt;&gt;"Serviço",AND(AUTOEVENTO="Manual",$M63=$A$15),$M63&gt;(ROW(PLE.lastrow)-ROW(PLE.firstrow))),0,
           IF(OFFSET(PLE!$G$15,$M63-$A$15,CL$13)="",10^12,OFFSET(PLE!$G$15,$M63-$A$15,CL$13)))</f>
        <v>1000000000000</v>
      </c>
      <c r="CM63" s="172">
        <f ca="1">IF(OR($D63&lt;&gt;"Serviço",AND(AUTOEVENTO="Manual",$M63=$A$15),$M63&gt;(ROW(PLE.lastrow)-ROW(PLE.firstrow))),0,
           IF(OFFSET(PLE!$G$15,$M63-$A$15,CM$13)="",10^12,OFFSET(PLE!$G$15,$M63-$A$15,CM$13)))</f>
        <v>1000000000000</v>
      </c>
    </row>
    <row r="64" spans="1:91" s="673" customFormat="1" ht="12.75" x14ac:dyDescent="0.2">
      <c r="A64" s="669">
        <f t="shared" ca="1" si="10"/>
        <v>3</v>
      </c>
      <c r="B64" s="669" t="str">
        <f ca="1">OFFSET(ORÇAMENTO!C$15,ROW(B64)-ROW(B$15),0)</f>
        <v>S</v>
      </c>
      <c r="C64" s="669" t="str">
        <f ca="1">OFFSET(ORÇAMENTO!L$15,ROW(C64)-ROW(C$15),0)</f>
        <v>F</v>
      </c>
      <c r="D64" s="116" t="str">
        <f ca="1">OFFSET(ORÇAMENTO!N$15,ROW(D64)-ROW(D$15),0)</f>
        <v>Serviço</v>
      </c>
      <c r="E64" s="117" t="str">
        <f ca="1">OFFSET(ORÇAMENTO!O$15,ROW(E64)-ROW(E$15),0)</f>
        <v>1.3.27.</v>
      </c>
      <c r="F64" s="163" t="str">
        <f ca="1">OFFSET(ORÇAMENTO!R$15,ROW(F64)-ROW(F$15),0)</f>
        <v>BUZINOTE PVC - 2", C=0,30 M</v>
      </c>
      <c r="G64" s="164" t="str">
        <f ca="1">IF($D64&lt;&gt;"Serviço","",OFFSET(ORÇAMENTO!S$15,ROW(G64)-ROW(G$15),0))</f>
        <v>UN</v>
      </c>
      <c r="H64" s="122">
        <f ca="1">IF($D64&lt;&gt;"Serviço",0,IF(ACOMPANHAMENTO="BM",ROUND(OFFSET(ORÇAMENTO!AJ$15,ROW(H64)-ROW(H$15),0),15-13*ORÇAMENTO!$AF$7),SUMPRODUCT(($Q$1:$AI$1=1)*ROUND($Q64:$AI64,15-13*ORÇAMENTO!$AF$7))))</f>
        <v>6</v>
      </c>
      <c r="I64" s="468" t="s">
        <v>1110</v>
      </c>
      <c r="J64" s="665" t="e">
        <f ca="1">IF(OR(B64&lt;&gt;"S",CÁLCULO.FrentesPreenchidas=0),"",IF(AND(ACOMPANHAMENTO="PLE",AUTOEVENTO="Manual",OR(H64&gt;0,ORÇAMENTO!AC64="QUANT."),OR(K64="",M64=0,N64="")),"►",IF(AND(ACOMPANHAMENTO="PLE",ORÇAMENTO!AC64="QUANT."),"►►",IF(AND(COUNTIF($P$11:$AI$11,"▼")=0,H64&gt;0,I64=""),"◄",""))))</f>
        <v>#NAME?</v>
      </c>
      <c r="K64" s="666" t="s">
        <v>1274</v>
      </c>
      <c r="L64" s="165" t="s">
        <v>765</v>
      </c>
      <c r="M64" s="166">
        <f ca="1">IF($D64&lt;&gt;"Serviço","",
          IF(AUTOEVENTO="manual",$A64,
                IF(ISERROR(MATCH($A64,$A$15:OFFSET($A64,-1,0),0)),MAX($M$15:OFFSET(M64,-1,0))+1,
                      INDEX($M$15:OFFSET(M64,-1,0),MATCH($A64,$A$15:OFFSET($A64,-1,0),0)))))</f>
        <v>3</v>
      </c>
      <c r="N64" s="167" t="str">
        <f ca="1">IF($D64&lt;&gt;"Serviço","",
         IF(AUTOEVENTO="Manual",
                IF($A64=0,"&lt;-- defina o número do agrupador",
                       OFFSET(EVENTOS!$D$15,$A64-$A$15,0)),
                OFFSET($F$15,$A64,0)))</f>
        <v>Quadra Poliesportiva</v>
      </c>
      <c r="O64" s="168"/>
      <c r="Q64" s="168"/>
      <c r="R64" s="169"/>
      <c r="S64" s="168">
        <v>6</v>
      </c>
      <c r="T64" s="169"/>
      <c r="U64" s="169"/>
      <c r="V64" s="169"/>
      <c r="W64" s="169"/>
      <c r="X64" s="169"/>
      <c r="Y64" s="169"/>
      <c r="Z64" s="170"/>
      <c r="AA64" s="168"/>
      <c r="AB64" s="169"/>
      <c r="AC64" s="169"/>
      <c r="AD64" s="169"/>
      <c r="AE64" s="169"/>
      <c r="AF64" s="169"/>
      <c r="AG64" s="169"/>
      <c r="AH64" s="170"/>
      <c r="AJ64" s="453">
        <f ca="1">IF(AND($D64="Serviço",AJ$12&lt;&gt;0,$H64&gt;0,OR(AUTOEVENTO&lt;&gt;"manual",$M64&lt;&gt;$A$15)),
        IF(Import.TipoArredondamento&lt;&gt;"TransfereGOV",
              ROUND(OFFSET($P64,0,AJ$13),15-13*ORÇAMENTO!$AF$7)/$H64*OFFSET(ORÇAMENTO!$X$15,ROW(AJ64)-ROW(AJ$15),0),
              ROUND(ROUND(OFFSET($P64,0,AJ$13),15-13*ORÇAMENTO!$AF$7)*OFFSET(ORÇAMENTO!$W$15,ROW(AJ64)-ROW(AJ$15),0),15-13*ORÇAMENTO!$AF$11)),
         0)</f>
        <v>0</v>
      </c>
      <c r="AK64" s="453">
        <f ca="1">IF(AND($D64="Serviço",AK$12&lt;&gt;0,$H64&gt;0,OR(AUTOEVENTO&lt;&gt;"manual",$M64&lt;&gt;$A$15)),
        IF(Import.TipoArredondamento&lt;&gt;"TransfereGOV",
              ROUND(OFFSET($P64,0,AK$13),15-13*ORÇAMENTO!$AF$7)/$H64*OFFSET(ORÇAMENTO!$X$15,ROW(AK64)-ROW(AK$15),0),
              ROUND(ROUND(OFFSET($P64,0,AK$13),15-13*ORÇAMENTO!$AF$7)*OFFSET(ORÇAMENTO!$W$15,ROW(AK64)-ROW(AK$15),0),15-13*ORÇAMENTO!$AF$11)),
         0)</f>
        <v>0</v>
      </c>
      <c r="AL64" s="453">
        <f ca="1">IF(AND($D64="Serviço",AL$12&lt;&gt;0,$H64&gt;0,OR(AUTOEVENTO&lt;&gt;"manual",$M64&lt;&gt;$A$15)),
        IF(Import.TipoArredondamento&lt;&gt;"TransfereGOV",
              ROUND(OFFSET($P64,0,AL$13),15-13*ORÇAMENTO!$AF$7)/$H64*OFFSET(ORÇAMENTO!$X$15,ROW(AL64)-ROW(AL$15),0),
              ROUND(ROUND(OFFSET($P64,0,AL$13),15-13*ORÇAMENTO!$AF$7)*OFFSET(ORÇAMENTO!$W$15,ROW(AL64)-ROW(AL$15),0),15-13*ORÇAMENTO!$AF$11)),
         0)</f>
        <v>108.12</v>
      </c>
      <c r="AM64" s="453">
        <f ca="1">IF(AND($D64="Serviço",AM$12&lt;&gt;0,$H64&gt;0,OR(AUTOEVENTO&lt;&gt;"manual",$M64&lt;&gt;$A$15)),
        IF(Import.TipoArredondamento&lt;&gt;"TransfereGOV",
              ROUND(OFFSET($P64,0,AM$13),15-13*ORÇAMENTO!$AF$7)/$H64*OFFSET(ORÇAMENTO!$X$15,ROW(AM64)-ROW(AM$15),0),
              ROUND(ROUND(OFFSET($P64,0,AM$13),15-13*ORÇAMENTO!$AF$7)*OFFSET(ORÇAMENTO!$W$15,ROW(AM64)-ROW(AM$15),0),15-13*ORÇAMENTO!$AF$11)),
         0)</f>
        <v>0</v>
      </c>
      <c r="AN64" s="453">
        <f ca="1">IF(AND($D64="Serviço",AN$12&lt;&gt;0,$H64&gt;0,OR(AUTOEVENTO&lt;&gt;"manual",$M64&lt;&gt;$A$15)),
        IF(Import.TipoArredondamento&lt;&gt;"TransfereGOV",
              ROUND(OFFSET($P64,0,AN$13),15-13*ORÇAMENTO!$AF$7)/$H64*OFFSET(ORÇAMENTO!$X$15,ROW(AN64)-ROW(AN$15),0),
              ROUND(ROUND(OFFSET($P64,0,AN$13),15-13*ORÇAMENTO!$AF$7)*OFFSET(ORÇAMENTO!$W$15,ROW(AN64)-ROW(AN$15),0),15-13*ORÇAMENTO!$AF$11)),
         0)</f>
        <v>0</v>
      </c>
      <c r="AO64" s="453">
        <f ca="1">IF(AND($D64="Serviço",AO$12&lt;&gt;0,$H64&gt;0,OR(AUTOEVENTO&lt;&gt;"manual",$M64&lt;&gt;$A$15)),
        IF(Import.TipoArredondamento&lt;&gt;"TransfereGOV",
              ROUND(OFFSET($P64,0,AO$13),15-13*ORÇAMENTO!$AF$7)/$H64*OFFSET(ORÇAMENTO!$X$15,ROW(AO64)-ROW(AO$15),0),
              ROUND(ROUND(OFFSET($P64,0,AO$13),15-13*ORÇAMENTO!$AF$7)*OFFSET(ORÇAMENTO!$W$15,ROW(AO64)-ROW(AO$15),0),15-13*ORÇAMENTO!$AF$11)),
         0)</f>
        <v>0</v>
      </c>
      <c r="AP64" s="453">
        <f ca="1">IF(AND($D64="Serviço",AP$12&lt;&gt;0,$H64&gt;0,OR(AUTOEVENTO&lt;&gt;"manual",$M64&lt;&gt;$A$15)),
        IF(Import.TipoArredondamento&lt;&gt;"TransfereGOV",
              ROUND(OFFSET($P64,0,AP$13),15-13*ORÇAMENTO!$AF$7)/$H64*OFFSET(ORÇAMENTO!$X$15,ROW(AP64)-ROW(AP$15),0),
              ROUND(ROUND(OFFSET($P64,0,AP$13),15-13*ORÇAMENTO!$AF$7)*OFFSET(ORÇAMENTO!$W$15,ROW(AP64)-ROW(AP$15),0),15-13*ORÇAMENTO!$AF$11)),
         0)</f>
        <v>0</v>
      </c>
      <c r="AQ64" s="453">
        <f ca="1">IF(AND($D64="Serviço",AQ$12&lt;&gt;0,$H64&gt;0,OR(AUTOEVENTO&lt;&gt;"manual",$M64&lt;&gt;$A$15)),
        IF(Import.TipoArredondamento&lt;&gt;"TransfereGOV",
              ROUND(OFFSET($P64,0,AQ$13),15-13*ORÇAMENTO!$AF$7)/$H64*OFFSET(ORÇAMENTO!$X$15,ROW(AQ64)-ROW(AQ$15),0),
              ROUND(ROUND(OFFSET($P64,0,AQ$13),15-13*ORÇAMENTO!$AF$7)*OFFSET(ORÇAMENTO!$W$15,ROW(AQ64)-ROW(AQ$15),0),15-13*ORÇAMENTO!$AF$11)),
         0)</f>
        <v>0</v>
      </c>
      <c r="AR64" s="453">
        <f ca="1">IF(AND($D64="Serviço",AR$12&lt;&gt;0,$H64&gt;0,OR(AUTOEVENTO&lt;&gt;"manual",$M64&lt;&gt;$A$15)),
        IF(Import.TipoArredondamento&lt;&gt;"TransfereGOV",
              ROUND(OFFSET($P64,0,AR$13),15-13*ORÇAMENTO!$AF$7)/$H64*OFFSET(ORÇAMENTO!$X$15,ROW(AR64)-ROW(AR$15),0),
              ROUND(ROUND(OFFSET($P64,0,AR$13),15-13*ORÇAMENTO!$AF$7)*OFFSET(ORÇAMENTO!$W$15,ROW(AR64)-ROW(AR$15),0),15-13*ORÇAMENTO!$AF$11)),
         0)</f>
        <v>0</v>
      </c>
      <c r="AS64" s="453">
        <f ca="1">IF(AND($D64="Serviço",AS$12&lt;&gt;0,$H64&gt;0,OR(AUTOEVENTO&lt;&gt;"manual",$M64&lt;&gt;$A$15)),
        IF(Import.TipoArredondamento&lt;&gt;"TransfereGOV",
              ROUND(OFFSET($P64,0,AS$13),15-13*ORÇAMENTO!$AF$7)/$H64*OFFSET(ORÇAMENTO!$X$15,ROW(AS64)-ROW(AS$15),0),
              ROUND(ROUND(OFFSET($P64,0,AS$13),15-13*ORÇAMENTO!$AF$7)*OFFSET(ORÇAMENTO!$W$15,ROW(AS64)-ROW(AS$15),0),15-13*ORÇAMENTO!$AF$11)),
         0)</f>
        <v>0</v>
      </c>
      <c r="AT64" s="453">
        <f ca="1">IF(AND($D64="Serviço",AT$12&lt;&gt;0,$H64&gt;0,OR(AUTOEVENTO&lt;&gt;"manual",$M64&lt;&gt;$A$15)),
        IF(Import.TipoArredondamento&lt;&gt;"TransfereGOV",
              ROUND(OFFSET($P64,0,AT$13),15-13*ORÇAMENTO!$AF$7)/$H64*OFFSET(ORÇAMENTO!$X$15,ROW(AT64)-ROW(AT$15),0),
              ROUND(ROUND(OFFSET($P64,0,AT$13),15-13*ORÇAMENTO!$AF$7)*OFFSET(ORÇAMENTO!$W$15,ROW(AT64)-ROW(AT$15),0),15-13*ORÇAMENTO!$AF$11)),
         0)</f>
        <v>0</v>
      </c>
      <c r="AU64" s="453">
        <f ca="1">IF(AND($D64="Serviço",AU$12&lt;&gt;0,$H64&gt;0,OR(AUTOEVENTO&lt;&gt;"manual",$M64&lt;&gt;$A$15)),
        IF(Import.TipoArredondamento&lt;&gt;"TransfereGOV",
              ROUND(OFFSET($P64,0,AU$13),15-13*ORÇAMENTO!$AF$7)/$H64*OFFSET(ORÇAMENTO!$X$15,ROW(AU64)-ROW(AU$15),0),
              ROUND(ROUND(OFFSET($P64,0,AU$13),15-13*ORÇAMENTO!$AF$7)*OFFSET(ORÇAMENTO!$W$15,ROW(AU64)-ROW(AU$15),0),15-13*ORÇAMENTO!$AF$11)),
         0)</f>
        <v>0</v>
      </c>
      <c r="AV64" s="453">
        <f ca="1">IF(AND($D64="Serviço",AV$12&lt;&gt;0,$H64&gt;0,OR(AUTOEVENTO&lt;&gt;"manual",$M64&lt;&gt;$A$15)),
        IF(Import.TipoArredondamento&lt;&gt;"TransfereGOV",
              ROUND(OFFSET($P64,0,AV$13),15-13*ORÇAMENTO!$AF$7)/$H64*OFFSET(ORÇAMENTO!$X$15,ROW(AV64)-ROW(AV$15),0),
              ROUND(ROUND(OFFSET($P64,0,AV$13),15-13*ORÇAMENTO!$AF$7)*OFFSET(ORÇAMENTO!$W$15,ROW(AV64)-ROW(AV$15),0),15-13*ORÇAMENTO!$AF$11)),
         0)</f>
        <v>0</v>
      </c>
      <c r="AW64" s="453">
        <f ca="1">IF(AND($D64="Serviço",AW$12&lt;&gt;0,$H64&gt;0,OR(AUTOEVENTO&lt;&gt;"manual",$M64&lt;&gt;$A$15)),
        IF(Import.TipoArredondamento&lt;&gt;"TransfereGOV",
              ROUND(OFFSET($P64,0,AW$13),15-13*ORÇAMENTO!$AF$7)/$H64*OFFSET(ORÇAMENTO!$X$15,ROW(AW64)-ROW(AW$15),0),
              ROUND(ROUND(OFFSET($P64,0,AW$13),15-13*ORÇAMENTO!$AF$7)*OFFSET(ORÇAMENTO!$W$15,ROW(AW64)-ROW(AW$15),0),15-13*ORÇAMENTO!$AF$11)),
         0)</f>
        <v>0</v>
      </c>
      <c r="AX64" s="453">
        <f ca="1">IF(AND($D64="Serviço",AX$12&lt;&gt;0,$H64&gt;0,OR(AUTOEVENTO&lt;&gt;"manual",$M64&lt;&gt;$A$15)),
        IF(Import.TipoArredondamento&lt;&gt;"TransfereGOV",
              ROUND(OFFSET($P64,0,AX$13),15-13*ORÇAMENTO!$AF$7)/$H64*OFFSET(ORÇAMENTO!$X$15,ROW(AX64)-ROW(AX$15),0),
              ROUND(ROUND(OFFSET($P64,0,AX$13),15-13*ORÇAMENTO!$AF$7)*OFFSET(ORÇAMENTO!$W$15,ROW(AX64)-ROW(AX$15),0),15-13*ORÇAMENTO!$AF$11)),
         0)</f>
        <v>0</v>
      </c>
      <c r="AY64" s="453">
        <f ca="1">IF(AND($D64="Serviço",AY$12&lt;&gt;0,$H64&gt;0,OR(AUTOEVENTO&lt;&gt;"manual",$M64&lt;&gt;$A$15)),
        IF(Import.TipoArredondamento&lt;&gt;"TransfereGOV",
              ROUND(OFFSET($P64,0,AY$13),15-13*ORÇAMENTO!$AF$7)/$H64*OFFSET(ORÇAMENTO!$X$15,ROW(AY64)-ROW(AY$15),0),
              ROUND(ROUND(OFFSET($P64,0,AY$13),15-13*ORÇAMENTO!$AF$7)*OFFSET(ORÇAMENTO!$W$15,ROW(AY64)-ROW(AY$15),0),15-13*ORÇAMENTO!$AF$11)),
         0)</f>
        <v>0</v>
      </c>
      <c r="AZ64" s="453">
        <f ca="1">IF(AND($D64="Serviço",AZ$12&lt;&gt;0,$H64&gt;0,OR(AUTOEVENTO&lt;&gt;"manual",$M64&lt;&gt;$A$15)),
        IF(Import.TipoArredondamento&lt;&gt;"TransfereGOV",
              ROUND(OFFSET($P64,0,AZ$13),15-13*ORÇAMENTO!$AF$7)/$H64*OFFSET(ORÇAMENTO!$X$15,ROW(AZ64)-ROW(AZ$15),0),
              ROUND(ROUND(OFFSET($P64,0,AZ$13),15-13*ORÇAMENTO!$AF$7)*OFFSET(ORÇAMENTO!$W$15,ROW(AZ64)-ROW(AZ$15),0),15-13*ORÇAMENTO!$AF$11)),
         0)</f>
        <v>0</v>
      </c>
      <c r="BA64" s="453">
        <f ca="1">IF(AND($D64="Serviço",BA$12&lt;&gt;0,$H64&gt;0,OR(AUTOEVENTO&lt;&gt;"manual",$M64&lt;&gt;$A$15)),
        IF(Import.TipoArredondamento&lt;&gt;"TransfereGOV",
              ROUND(OFFSET($P64,0,BA$13),15-13*ORÇAMENTO!$AF$7)/$H64*OFFSET(ORÇAMENTO!$X$15,ROW(BA64)-ROW(BA$15),0),
              ROUND(ROUND(OFFSET($P64,0,BA$13),15-13*ORÇAMENTO!$AF$7)*OFFSET(ORÇAMENTO!$W$15,ROW(BA64)-ROW(BA$15),0),15-13*ORÇAMENTO!$AF$11)),
         0)</f>
        <v>0</v>
      </c>
      <c r="BC64" s="171">
        <f ca="1">IF(OR($D64&lt;&gt;"Serviço",AND(AUTOEVENTO="Manual",$M64=$A$15)),0,
         IF(OFFSET(CRONOPLE!$F$15,$M64-$A$15,BC$13)=0,10^12,OFFSET(CRONOPLE!$F$15,$M64-$A$15,BC$13)))</f>
        <v>1000000000000</v>
      </c>
      <c r="BD64" s="171">
        <f ca="1">IF(OR($D64&lt;&gt;"Serviço",AND(AUTOEVENTO="Manual",$M64=$A$15)),0,
         IF(OFFSET(CRONOPLE!$F$15,$M64-$A$15,BD$13)=0,10^12,OFFSET(CRONOPLE!$F$15,$M64-$A$15,BD$13)))</f>
        <v>1000000000000</v>
      </c>
      <c r="BE64" s="171">
        <f ca="1">IF(OR($D64&lt;&gt;"Serviço",AND(AUTOEVENTO="Manual",$M64=$A$15)),0,
         IF(OFFSET(CRONOPLE!$F$15,$M64-$A$15,BE$13)=0,10^12,OFFSET(CRONOPLE!$F$15,$M64-$A$15,BE$13)))</f>
        <v>3</v>
      </c>
      <c r="BF64" s="171">
        <f ca="1">IF(OR($D64&lt;&gt;"Serviço",AND(AUTOEVENTO="Manual",$M64=$A$15)),0,
         IF(OFFSET(CRONOPLE!$F$15,$M64-$A$15,BF$13)=0,10^12,OFFSET(CRONOPLE!$F$15,$M64-$A$15,BF$13)))</f>
        <v>1000000000000</v>
      </c>
      <c r="BG64" s="171">
        <f ca="1">IF(OR($D64&lt;&gt;"Serviço",AND(AUTOEVENTO="Manual",$M64=$A$15)),0,
         IF(OFFSET(CRONOPLE!$F$15,$M64-$A$15,BG$13)=0,10^12,OFFSET(CRONOPLE!$F$15,$M64-$A$15,BG$13)))</f>
        <v>1000000000000</v>
      </c>
      <c r="BH64" s="171">
        <f ca="1">IF(OR($D64&lt;&gt;"Serviço",AND(AUTOEVENTO="Manual",$M64=$A$15)),0,
         IF(OFFSET(CRONOPLE!$F$15,$M64-$A$15,BH$13)=0,10^12,OFFSET(CRONOPLE!$F$15,$M64-$A$15,BH$13)))</f>
        <v>1000000000000</v>
      </c>
      <c r="BI64" s="171">
        <f ca="1">IF(OR($D64&lt;&gt;"Serviço",AND(AUTOEVENTO="Manual",$M64=$A$15)),0,
         IF(OFFSET(CRONOPLE!$F$15,$M64-$A$15,BI$13)=0,10^12,OFFSET(CRONOPLE!$F$15,$M64-$A$15,BI$13)))</f>
        <v>1000000000000</v>
      </c>
      <c r="BJ64" s="171">
        <f ca="1">IF(OR($D64&lt;&gt;"Serviço",AND(AUTOEVENTO="Manual",$M64=$A$15)),0,
         IF(OFFSET(CRONOPLE!$F$15,$M64-$A$15,BJ$13)=0,10^12,OFFSET(CRONOPLE!$F$15,$M64-$A$15,BJ$13)))</f>
        <v>1000000000000</v>
      </c>
      <c r="BK64" s="171">
        <f ca="1">IF(OR($D64&lt;&gt;"Serviço",AND(AUTOEVENTO="Manual",$M64=$A$15)),0,
         IF(OFFSET(CRONOPLE!$F$15,$M64-$A$15,BK$13)=0,10^12,OFFSET(CRONOPLE!$F$15,$M64-$A$15,BK$13)))</f>
        <v>1000000000000</v>
      </c>
      <c r="BL64" s="171">
        <f ca="1">IF(OR($D64&lt;&gt;"Serviço",AND(AUTOEVENTO="Manual",$M64=$A$15)),0,
         IF(OFFSET(CRONOPLE!$F$15,$M64-$A$15,BL$13)=0,10^12,OFFSET(CRONOPLE!$F$15,$M64-$A$15,BL$13)))</f>
        <v>1000000000000</v>
      </c>
      <c r="BM64" s="171">
        <f ca="1">IF(OR($D64&lt;&gt;"Serviço",AND(AUTOEVENTO="Manual",$M64=$A$15)),0,
         IF(OFFSET(CRONOPLE!$F$15,$M64-$A$15,BM$13)=0,10^12,OFFSET(CRONOPLE!$F$15,$M64-$A$15,BM$13)))</f>
        <v>1000000000000</v>
      </c>
      <c r="BN64" s="171">
        <f ca="1">IF(OR($D64&lt;&gt;"Serviço",AND(AUTOEVENTO="Manual",$M64=$A$15)),0,
         IF(OFFSET(CRONOPLE!$F$15,$M64-$A$15,BN$13)=0,10^12,OFFSET(CRONOPLE!$F$15,$M64-$A$15,BN$13)))</f>
        <v>1000000000000</v>
      </c>
      <c r="BO64" s="171">
        <f ca="1">IF(OR($D64&lt;&gt;"Serviço",AND(AUTOEVENTO="Manual",$M64=$A$15)),0,
         IF(OFFSET(CRONOPLE!$F$15,$M64-$A$15,BO$13)=0,10^12,OFFSET(CRONOPLE!$F$15,$M64-$A$15,BO$13)))</f>
        <v>1000000000000</v>
      </c>
      <c r="BP64" s="171">
        <f ca="1">IF(OR($D64&lt;&gt;"Serviço",AND(AUTOEVENTO="Manual",$M64=$A$15)),0,
         IF(OFFSET(CRONOPLE!$F$15,$M64-$A$15,BP$13)=0,10^12,OFFSET(CRONOPLE!$F$15,$M64-$A$15,BP$13)))</f>
        <v>1000000000000</v>
      </c>
      <c r="BQ64" s="171">
        <f ca="1">IF(OR($D64&lt;&gt;"Serviço",AND(AUTOEVENTO="Manual",$M64=$A$15)),0,
         IF(OFFSET(CRONOPLE!$F$15,$M64-$A$15,BQ$13)=0,10^12,OFFSET(CRONOPLE!$F$15,$M64-$A$15,BQ$13)))</f>
        <v>1000000000000</v>
      </c>
      <c r="BR64" s="171">
        <f ca="1">IF(OR($D64&lt;&gt;"Serviço",AND(AUTOEVENTO="Manual",$M64=$A$15)),0,
         IF(OFFSET(CRONOPLE!$F$15,$M64-$A$15,BR$13)=0,10^12,OFFSET(CRONOPLE!$F$15,$M64-$A$15,BR$13)))</f>
        <v>1000000000000</v>
      </c>
      <c r="BS64" s="171">
        <f ca="1">IF(OR($D64&lt;&gt;"Serviço",AND(AUTOEVENTO="Manual",$M64=$A$15)),0,
         IF(OFFSET(CRONOPLE!$F$15,$M64-$A$15,BS$13)=0,10^12,OFFSET(CRONOPLE!$F$15,$M64-$A$15,BS$13)))</f>
        <v>1000000000000</v>
      </c>
      <c r="BT64" s="171">
        <f ca="1">IF(OR($D64&lt;&gt;"Serviço",AND(AUTOEVENTO="Manual",$M64=$A$15)),0,
         IF(OFFSET(CRONOPLE!$F$15,$M64-$A$15,BT$13)=0,10^12,OFFSET(CRONOPLE!$F$15,$M64-$A$15,BT$13)))</f>
        <v>1000000000000</v>
      </c>
      <c r="BV64" s="172">
        <f ca="1">IF(OR($D64&lt;&gt;"Serviço",AND(AUTOEVENTO="Manual",$M64=$A$15),$M64&gt;(ROW(PLE.lastrow)-ROW(PLE.firstrow))),0,
           IF(OFFSET(PLE!$G$15,$M64-$A$15,BV$13)="",10^12,OFFSET(PLE!$G$15,$M64-$A$15,BV$13)))</f>
        <v>1000000000000</v>
      </c>
      <c r="BW64" s="172">
        <f ca="1">IF(OR($D64&lt;&gt;"Serviço",AND(AUTOEVENTO="Manual",$M64=$A$15),$M64&gt;(ROW(PLE.lastrow)-ROW(PLE.firstrow))),0,
           IF(OFFSET(PLE!$G$15,$M64-$A$15,BW$13)="",10^12,OFFSET(PLE!$G$15,$M64-$A$15,BW$13)))</f>
        <v>1000000000000</v>
      </c>
      <c r="BX64" s="172">
        <f ca="1">IF(OR($D64&lt;&gt;"Serviço",AND(AUTOEVENTO="Manual",$M64=$A$15),$M64&gt;(ROW(PLE.lastrow)-ROW(PLE.firstrow))),0,
           IF(OFFSET(PLE!$G$15,$M64-$A$15,BX$13)="",10^12,OFFSET(PLE!$G$15,$M64-$A$15,BX$13)))</f>
        <v>1000000000000</v>
      </c>
      <c r="BY64" s="172">
        <f ca="1">IF(OR($D64&lt;&gt;"Serviço",AND(AUTOEVENTO="Manual",$M64=$A$15),$M64&gt;(ROW(PLE.lastrow)-ROW(PLE.firstrow))),0,
           IF(OFFSET(PLE!$G$15,$M64-$A$15,BY$13)="",10^12,OFFSET(PLE!$G$15,$M64-$A$15,BY$13)))</f>
        <v>1000000000000</v>
      </c>
      <c r="BZ64" s="172">
        <f ca="1">IF(OR($D64&lt;&gt;"Serviço",AND(AUTOEVENTO="Manual",$M64=$A$15),$M64&gt;(ROW(PLE.lastrow)-ROW(PLE.firstrow))),0,
           IF(OFFSET(PLE!$G$15,$M64-$A$15,BZ$13)="",10^12,OFFSET(PLE!$G$15,$M64-$A$15,BZ$13)))</f>
        <v>1000000000000</v>
      </c>
      <c r="CA64" s="172">
        <f ca="1">IF(OR($D64&lt;&gt;"Serviço",AND(AUTOEVENTO="Manual",$M64=$A$15),$M64&gt;(ROW(PLE.lastrow)-ROW(PLE.firstrow))),0,
           IF(OFFSET(PLE!$G$15,$M64-$A$15,CA$13)="",10^12,OFFSET(PLE!$G$15,$M64-$A$15,CA$13)))</f>
        <v>1000000000000</v>
      </c>
      <c r="CB64" s="172">
        <f ca="1">IF(OR($D64&lt;&gt;"Serviço",AND(AUTOEVENTO="Manual",$M64=$A$15),$M64&gt;(ROW(PLE.lastrow)-ROW(PLE.firstrow))),0,
           IF(OFFSET(PLE!$G$15,$M64-$A$15,CB$13)="",10^12,OFFSET(PLE!$G$15,$M64-$A$15,CB$13)))</f>
        <v>1000000000000</v>
      </c>
      <c r="CC64" s="172">
        <f ca="1">IF(OR($D64&lt;&gt;"Serviço",AND(AUTOEVENTO="Manual",$M64=$A$15),$M64&gt;(ROW(PLE.lastrow)-ROW(PLE.firstrow))),0,
           IF(OFFSET(PLE!$G$15,$M64-$A$15,CC$13)="",10^12,OFFSET(PLE!$G$15,$M64-$A$15,CC$13)))</f>
        <v>1000000000000</v>
      </c>
      <c r="CD64" s="172">
        <f ca="1">IF(OR($D64&lt;&gt;"Serviço",AND(AUTOEVENTO="Manual",$M64=$A$15),$M64&gt;(ROW(PLE.lastrow)-ROW(PLE.firstrow))),0,
           IF(OFFSET(PLE!$G$15,$M64-$A$15,CD$13)="",10^12,OFFSET(PLE!$G$15,$M64-$A$15,CD$13)))</f>
        <v>1000000000000</v>
      </c>
      <c r="CE64" s="172">
        <f ca="1">IF(OR($D64&lt;&gt;"Serviço",AND(AUTOEVENTO="Manual",$M64=$A$15),$M64&gt;(ROW(PLE.lastrow)-ROW(PLE.firstrow))),0,
           IF(OFFSET(PLE!$G$15,$M64-$A$15,CE$13)="",10^12,OFFSET(PLE!$G$15,$M64-$A$15,CE$13)))</f>
        <v>1000000000000</v>
      </c>
      <c r="CF64" s="172">
        <f ca="1">IF(OR($D64&lt;&gt;"Serviço",AND(AUTOEVENTO="Manual",$M64=$A$15),$M64&gt;(ROW(PLE.lastrow)-ROW(PLE.firstrow))),0,
           IF(OFFSET(PLE!$G$15,$M64-$A$15,CF$13)="",10^12,OFFSET(PLE!$G$15,$M64-$A$15,CF$13)))</f>
        <v>1000000000000</v>
      </c>
      <c r="CG64" s="172">
        <f ca="1">IF(OR($D64&lt;&gt;"Serviço",AND(AUTOEVENTO="Manual",$M64=$A$15),$M64&gt;(ROW(PLE.lastrow)-ROW(PLE.firstrow))),0,
           IF(OFFSET(PLE!$G$15,$M64-$A$15,CG$13)="",10^12,OFFSET(PLE!$G$15,$M64-$A$15,CG$13)))</f>
        <v>1000000000000</v>
      </c>
      <c r="CH64" s="172">
        <f ca="1">IF(OR($D64&lt;&gt;"Serviço",AND(AUTOEVENTO="Manual",$M64=$A$15),$M64&gt;(ROW(PLE.lastrow)-ROW(PLE.firstrow))),0,
           IF(OFFSET(PLE!$G$15,$M64-$A$15,CH$13)="",10^12,OFFSET(PLE!$G$15,$M64-$A$15,CH$13)))</f>
        <v>1000000000000</v>
      </c>
      <c r="CI64" s="172">
        <f ca="1">IF(OR($D64&lt;&gt;"Serviço",AND(AUTOEVENTO="Manual",$M64=$A$15),$M64&gt;(ROW(PLE.lastrow)-ROW(PLE.firstrow))),0,
           IF(OFFSET(PLE!$G$15,$M64-$A$15,CI$13)="",10^12,OFFSET(PLE!$G$15,$M64-$A$15,CI$13)))</f>
        <v>1000000000000</v>
      </c>
      <c r="CJ64" s="172">
        <f ca="1">IF(OR($D64&lt;&gt;"Serviço",AND(AUTOEVENTO="Manual",$M64=$A$15),$M64&gt;(ROW(PLE.lastrow)-ROW(PLE.firstrow))),0,
           IF(OFFSET(PLE!$G$15,$M64-$A$15,CJ$13)="",10^12,OFFSET(PLE!$G$15,$M64-$A$15,CJ$13)))</f>
        <v>1000000000000</v>
      </c>
      <c r="CK64" s="172">
        <f ca="1">IF(OR($D64&lt;&gt;"Serviço",AND(AUTOEVENTO="Manual",$M64=$A$15),$M64&gt;(ROW(PLE.lastrow)-ROW(PLE.firstrow))),0,
           IF(OFFSET(PLE!$G$15,$M64-$A$15,CK$13)="",10^12,OFFSET(PLE!$G$15,$M64-$A$15,CK$13)))</f>
        <v>1000000000000</v>
      </c>
      <c r="CL64" s="172">
        <f ca="1">IF(OR($D64&lt;&gt;"Serviço",AND(AUTOEVENTO="Manual",$M64=$A$15),$M64&gt;(ROW(PLE.lastrow)-ROW(PLE.firstrow))),0,
           IF(OFFSET(PLE!$G$15,$M64-$A$15,CL$13)="",10^12,OFFSET(PLE!$G$15,$M64-$A$15,CL$13)))</f>
        <v>1000000000000</v>
      </c>
      <c r="CM64" s="172">
        <f ca="1">IF(OR($D64&lt;&gt;"Serviço",AND(AUTOEVENTO="Manual",$M64=$A$15),$M64&gt;(ROW(PLE.lastrow)-ROW(PLE.firstrow))),0,
           IF(OFFSET(PLE!$G$15,$M64-$A$15,CM$13)="",10^12,OFFSET(PLE!$G$15,$M64-$A$15,CM$13)))</f>
        <v>1000000000000</v>
      </c>
    </row>
    <row r="65" spans="1:91" s="673" customFormat="1" ht="63.75" x14ac:dyDescent="0.2">
      <c r="A65" s="669">
        <f t="shared" ca="1" si="10"/>
        <v>3</v>
      </c>
      <c r="B65" s="669" t="str">
        <f ca="1">OFFSET(ORÇAMENTO!C$15,ROW(B65)-ROW(B$15),0)</f>
        <v>S</v>
      </c>
      <c r="C65" s="669" t="str">
        <f ca="1">OFFSET(ORÇAMENTO!L$15,ROW(C65)-ROW(C$15),0)</f>
        <v>F</v>
      </c>
      <c r="D65" s="116" t="str">
        <f ca="1">OFFSET(ORÇAMENTO!N$15,ROW(D65)-ROW(D$15),0)</f>
        <v>Serviço</v>
      </c>
      <c r="E65" s="117" t="str">
        <f ca="1">OFFSET(ORÇAMENTO!O$15,ROW(E65)-ROW(E$15),0)</f>
        <v>1.3.28.</v>
      </c>
      <c r="F65" s="163" t="str">
        <f ca="1">OFFSET(ORÇAMENTO!R$15,ROW(F65)-ROW(F$15),0)</f>
        <v>ALAMBRADO PARA QUADRA POLIESPORTIVA, ESTRUTURADO POR TUBOS DE AÇO GALVANIZADO, (MONTANTES COM DIÂMETRO 2", TRAVESSAS E ESCORAS COM DIÂMETRO 1 ¼"), COM TELA DE ARAME GALVANIZADO, FIO 10 BWG E MALHA QUADRADA 5X5CM (EXCETO MURETA). AF_12/2025</v>
      </c>
      <c r="G65" s="164" t="str">
        <f ca="1">IF($D65&lt;&gt;"Serviço","",OFFSET(ORÇAMENTO!S$15,ROW(G65)-ROW(G$15),0))</f>
        <v>M2</v>
      </c>
      <c r="H65" s="122">
        <f ca="1">IF($D65&lt;&gt;"Serviço",0,IF(ACOMPANHAMENTO="BM",ROUND(OFFSET(ORÇAMENTO!AJ$15,ROW(H65)-ROW(H$15),0),15-13*ORÇAMENTO!$AF$7),SUMPRODUCT(($Q$1:$AI$1=1)*ROUND($Q65:$AI65,15-13*ORÇAMENTO!$AF$7))))</f>
        <v>224.6</v>
      </c>
      <c r="I65" s="468" t="s">
        <v>1130</v>
      </c>
      <c r="J65" s="665" t="e">
        <f ca="1">IF(OR(B65&lt;&gt;"S",CÁLCULO.FrentesPreenchidas=0),"",IF(AND(ACOMPANHAMENTO="PLE",AUTOEVENTO="Manual",OR(H65&gt;0,ORÇAMENTO!AC65="QUANT."),OR(K65="",M65=0,N65="")),"►",IF(AND(ACOMPANHAMENTO="PLE",ORÇAMENTO!AC65="QUANT."),"►►",IF(AND(COUNTIF($P$11:$AI$11,"▼")=0,H65&gt;0,I65=""),"◄",""))))</f>
        <v>#NAME?</v>
      </c>
      <c r="K65" s="666" t="s">
        <v>1274</v>
      </c>
      <c r="L65" s="165" t="s">
        <v>765</v>
      </c>
      <c r="M65" s="166">
        <f ca="1">IF($D65&lt;&gt;"Serviço","",
          IF(AUTOEVENTO="manual",$A65,
                IF(ISERROR(MATCH($A65,$A$15:OFFSET($A65,-1,0),0)),MAX($M$15:OFFSET(M65,-1,0))+1,
                      INDEX($M$15:OFFSET(M65,-1,0),MATCH($A65,$A$15:OFFSET($A65,-1,0),0)))))</f>
        <v>3</v>
      </c>
      <c r="N65" s="167" t="str">
        <f ca="1">IF($D65&lt;&gt;"Serviço","",
         IF(AUTOEVENTO="Manual",
                IF($A65=0,"&lt;-- defina o número do agrupador",
                       OFFSET(EVENTOS!$D$15,$A65-$A$15,0)),
                OFFSET($F$15,$A65,0)))</f>
        <v>Quadra Poliesportiva</v>
      </c>
      <c r="O65" s="168"/>
      <c r="Q65" s="168"/>
      <c r="R65" s="169"/>
      <c r="S65" s="168">
        <v>224.6</v>
      </c>
      <c r="T65" s="169"/>
      <c r="U65" s="169"/>
      <c r="V65" s="169"/>
      <c r="W65" s="169"/>
      <c r="X65" s="169"/>
      <c r="Y65" s="169"/>
      <c r="Z65" s="170"/>
      <c r="AA65" s="168"/>
      <c r="AB65" s="169"/>
      <c r="AC65" s="169"/>
      <c r="AD65" s="169"/>
      <c r="AE65" s="169"/>
      <c r="AF65" s="169"/>
      <c r="AG65" s="169"/>
      <c r="AH65" s="170"/>
      <c r="AJ65" s="453">
        <f ca="1">IF(AND($D65="Serviço",AJ$12&lt;&gt;0,$H65&gt;0,OR(AUTOEVENTO&lt;&gt;"manual",$M65&lt;&gt;$A$15)),
        IF(Import.TipoArredondamento&lt;&gt;"TransfereGOV",
              ROUND(OFFSET($P65,0,AJ$13),15-13*ORÇAMENTO!$AF$7)/$H65*OFFSET(ORÇAMENTO!$X$15,ROW(AJ65)-ROW(AJ$15),0),
              ROUND(ROUND(OFFSET($P65,0,AJ$13),15-13*ORÇAMENTO!$AF$7)*OFFSET(ORÇAMENTO!$W$15,ROW(AJ65)-ROW(AJ$15),0),15-13*ORÇAMENTO!$AF$11)),
         0)</f>
        <v>0</v>
      </c>
      <c r="AK65" s="453">
        <f ca="1">IF(AND($D65="Serviço",AK$12&lt;&gt;0,$H65&gt;0,OR(AUTOEVENTO&lt;&gt;"manual",$M65&lt;&gt;$A$15)),
        IF(Import.TipoArredondamento&lt;&gt;"TransfereGOV",
              ROUND(OFFSET($P65,0,AK$13),15-13*ORÇAMENTO!$AF$7)/$H65*OFFSET(ORÇAMENTO!$X$15,ROW(AK65)-ROW(AK$15),0),
              ROUND(ROUND(OFFSET($P65,0,AK$13),15-13*ORÇAMENTO!$AF$7)*OFFSET(ORÇAMENTO!$W$15,ROW(AK65)-ROW(AK$15),0),15-13*ORÇAMENTO!$AF$11)),
         0)</f>
        <v>0</v>
      </c>
      <c r="AL65" s="453">
        <f ca="1">IF(AND($D65="Serviço",AL$12&lt;&gt;0,$H65&gt;0,OR(AUTOEVENTO&lt;&gt;"manual",$M65&lt;&gt;$A$15)),
        IF(Import.TipoArredondamento&lt;&gt;"TransfereGOV",
              ROUND(OFFSET($P65,0,AL$13),15-13*ORÇAMENTO!$AF$7)/$H65*OFFSET(ORÇAMENTO!$X$15,ROW(AL65)-ROW(AL$15),0),
              ROUND(ROUND(OFFSET($P65,0,AL$13),15-13*ORÇAMENTO!$AF$7)*OFFSET(ORÇAMENTO!$W$15,ROW(AL65)-ROW(AL$15),0),15-13*ORÇAMENTO!$AF$11)),
         0)</f>
        <v>51437.89</v>
      </c>
      <c r="AM65" s="453">
        <f ca="1">IF(AND($D65="Serviço",AM$12&lt;&gt;0,$H65&gt;0,OR(AUTOEVENTO&lt;&gt;"manual",$M65&lt;&gt;$A$15)),
        IF(Import.TipoArredondamento&lt;&gt;"TransfereGOV",
              ROUND(OFFSET($P65,0,AM$13),15-13*ORÇAMENTO!$AF$7)/$H65*OFFSET(ORÇAMENTO!$X$15,ROW(AM65)-ROW(AM$15),0),
              ROUND(ROUND(OFFSET($P65,0,AM$13),15-13*ORÇAMENTO!$AF$7)*OFFSET(ORÇAMENTO!$W$15,ROW(AM65)-ROW(AM$15),0),15-13*ORÇAMENTO!$AF$11)),
         0)</f>
        <v>0</v>
      </c>
      <c r="AN65" s="453">
        <f ca="1">IF(AND($D65="Serviço",AN$12&lt;&gt;0,$H65&gt;0,OR(AUTOEVENTO&lt;&gt;"manual",$M65&lt;&gt;$A$15)),
        IF(Import.TipoArredondamento&lt;&gt;"TransfereGOV",
              ROUND(OFFSET($P65,0,AN$13),15-13*ORÇAMENTO!$AF$7)/$H65*OFFSET(ORÇAMENTO!$X$15,ROW(AN65)-ROW(AN$15),0),
              ROUND(ROUND(OFFSET($P65,0,AN$13),15-13*ORÇAMENTO!$AF$7)*OFFSET(ORÇAMENTO!$W$15,ROW(AN65)-ROW(AN$15),0),15-13*ORÇAMENTO!$AF$11)),
         0)</f>
        <v>0</v>
      </c>
      <c r="AO65" s="453">
        <f ca="1">IF(AND($D65="Serviço",AO$12&lt;&gt;0,$H65&gt;0,OR(AUTOEVENTO&lt;&gt;"manual",$M65&lt;&gt;$A$15)),
        IF(Import.TipoArredondamento&lt;&gt;"TransfereGOV",
              ROUND(OFFSET($P65,0,AO$13),15-13*ORÇAMENTO!$AF$7)/$H65*OFFSET(ORÇAMENTO!$X$15,ROW(AO65)-ROW(AO$15),0),
              ROUND(ROUND(OFFSET($P65,0,AO$13),15-13*ORÇAMENTO!$AF$7)*OFFSET(ORÇAMENTO!$W$15,ROW(AO65)-ROW(AO$15),0),15-13*ORÇAMENTO!$AF$11)),
         0)</f>
        <v>0</v>
      </c>
      <c r="AP65" s="453">
        <f ca="1">IF(AND($D65="Serviço",AP$12&lt;&gt;0,$H65&gt;0,OR(AUTOEVENTO&lt;&gt;"manual",$M65&lt;&gt;$A$15)),
        IF(Import.TipoArredondamento&lt;&gt;"TransfereGOV",
              ROUND(OFFSET($P65,0,AP$13),15-13*ORÇAMENTO!$AF$7)/$H65*OFFSET(ORÇAMENTO!$X$15,ROW(AP65)-ROW(AP$15),0),
              ROUND(ROUND(OFFSET($P65,0,AP$13),15-13*ORÇAMENTO!$AF$7)*OFFSET(ORÇAMENTO!$W$15,ROW(AP65)-ROW(AP$15),0),15-13*ORÇAMENTO!$AF$11)),
         0)</f>
        <v>0</v>
      </c>
      <c r="AQ65" s="453">
        <f ca="1">IF(AND($D65="Serviço",AQ$12&lt;&gt;0,$H65&gt;0,OR(AUTOEVENTO&lt;&gt;"manual",$M65&lt;&gt;$A$15)),
        IF(Import.TipoArredondamento&lt;&gt;"TransfereGOV",
              ROUND(OFFSET($P65,0,AQ$13),15-13*ORÇAMENTO!$AF$7)/$H65*OFFSET(ORÇAMENTO!$X$15,ROW(AQ65)-ROW(AQ$15),0),
              ROUND(ROUND(OFFSET($P65,0,AQ$13),15-13*ORÇAMENTO!$AF$7)*OFFSET(ORÇAMENTO!$W$15,ROW(AQ65)-ROW(AQ$15),0),15-13*ORÇAMENTO!$AF$11)),
         0)</f>
        <v>0</v>
      </c>
      <c r="AR65" s="453">
        <f ca="1">IF(AND($D65="Serviço",AR$12&lt;&gt;0,$H65&gt;0,OR(AUTOEVENTO&lt;&gt;"manual",$M65&lt;&gt;$A$15)),
        IF(Import.TipoArredondamento&lt;&gt;"TransfereGOV",
              ROUND(OFFSET($P65,0,AR$13),15-13*ORÇAMENTO!$AF$7)/$H65*OFFSET(ORÇAMENTO!$X$15,ROW(AR65)-ROW(AR$15),0),
              ROUND(ROUND(OFFSET($P65,0,AR$13),15-13*ORÇAMENTO!$AF$7)*OFFSET(ORÇAMENTO!$W$15,ROW(AR65)-ROW(AR$15),0),15-13*ORÇAMENTO!$AF$11)),
         0)</f>
        <v>0</v>
      </c>
      <c r="AS65" s="453">
        <f ca="1">IF(AND($D65="Serviço",AS$12&lt;&gt;0,$H65&gt;0,OR(AUTOEVENTO&lt;&gt;"manual",$M65&lt;&gt;$A$15)),
        IF(Import.TipoArredondamento&lt;&gt;"TransfereGOV",
              ROUND(OFFSET($P65,0,AS$13),15-13*ORÇAMENTO!$AF$7)/$H65*OFFSET(ORÇAMENTO!$X$15,ROW(AS65)-ROW(AS$15),0),
              ROUND(ROUND(OFFSET($P65,0,AS$13),15-13*ORÇAMENTO!$AF$7)*OFFSET(ORÇAMENTO!$W$15,ROW(AS65)-ROW(AS$15),0),15-13*ORÇAMENTO!$AF$11)),
         0)</f>
        <v>0</v>
      </c>
      <c r="AT65" s="453">
        <f ca="1">IF(AND($D65="Serviço",AT$12&lt;&gt;0,$H65&gt;0,OR(AUTOEVENTO&lt;&gt;"manual",$M65&lt;&gt;$A$15)),
        IF(Import.TipoArredondamento&lt;&gt;"TransfereGOV",
              ROUND(OFFSET($P65,0,AT$13),15-13*ORÇAMENTO!$AF$7)/$H65*OFFSET(ORÇAMENTO!$X$15,ROW(AT65)-ROW(AT$15),0),
              ROUND(ROUND(OFFSET($P65,0,AT$13),15-13*ORÇAMENTO!$AF$7)*OFFSET(ORÇAMENTO!$W$15,ROW(AT65)-ROW(AT$15),0),15-13*ORÇAMENTO!$AF$11)),
         0)</f>
        <v>0</v>
      </c>
      <c r="AU65" s="453">
        <f ca="1">IF(AND($D65="Serviço",AU$12&lt;&gt;0,$H65&gt;0,OR(AUTOEVENTO&lt;&gt;"manual",$M65&lt;&gt;$A$15)),
        IF(Import.TipoArredondamento&lt;&gt;"TransfereGOV",
              ROUND(OFFSET($P65,0,AU$13),15-13*ORÇAMENTO!$AF$7)/$H65*OFFSET(ORÇAMENTO!$X$15,ROW(AU65)-ROW(AU$15),0),
              ROUND(ROUND(OFFSET($P65,0,AU$13),15-13*ORÇAMENTO!$AF$7)*OFFSET(ORÇAMENTO!$W$15,ROW(AU65)-ROW(AU$15),0),15-13*ORÇAMENTO!$AF$11)),
         0)</f>
        <v>0</v>
      </c>
      <c r="AV65" s="453">
        <f ca="1">IF(AND($D65="Serviço",AV$12&lt;&gt;0,$H65&gt;0,OR(AUTOEVENTO&lt;&gt;"manual",$M65&lt;&gt;$A$15)),
        IF(Import.TipoArredondamento&lt;&gt;"TransfereGOV",
              ROUND(OFFSET($P65,0,AV$13),15-13*ORÇAMENTO!$AF$7)/$H65*OFFSET(ORÇAMENTO!$X$15,ROW(AV65)-ROW(AV$15),0),
              ROUND(ROUND(OFFSET($P65,0,AV$13),15-13*ORÇAMENTO!$AF$7)*OFFSET(ORÇAMENTO!$W$15,ROW(AV65)-ROW(AV$15),0),15-13*ORÇAMENTO!$AF$11)),
         0)</f>
        <v>0</v>
      </c>
      <c r="AW65" s="453">
        <f ca="1">IF(AND($D65="Serviço",AW$12&lt;&gt;0,$H65&gt;0,OR(AUTOEVENTO&lt;&gt;"manual",$M65&lt;&gt;$A$15)),
        IF(Import.TipoArredondamento&lt;&gt;"TransfereGOV",
              ROUND(OFFSET($P65,0,AW$13),15-13*ORÇAMENTO!$AF$7)/$H65*OFFSET(ORÇAMENTO!$X$15,ROW(AW65)-ROW(AW$15),0),
              ROUND(ROUND(OFFSET($P65,0,AW$13),15-13*ORÇAMENTO!$AF$7)*OFFSET(ORÇAMENTO!$W$15,ROW(AW65)-ROW(AW$15),0),15-13*ORÇAMENTO!$AF$11)),
         0)</f>
        <v>0</v>
      </c>
      <c r="AX65" s="453">
        <f ca="1">IF(AND($D65="Serviço",AX$12&lt;&gt;0,$H65&gt;0,OR(AUTOEVENTO&lt;&gt;"manual",$M65&lt;&gt;$A$15)),
        IF(Import.TipoArredondamento&lt;&gt;"TransfereGOV",
              ROUND(OFFSET($P65,0,AX$13),15-13*ORÇAMENTO!$AF$7)/$H65*OFFSET(ORÇAMENTO!$X$15,ROW(AX65)-ROW(AX$15),0),
              ROUND(ROUND(OFFSET($P65,0,AX$13),15-13*ORÇAMENTO!$AF$7)*OFFSET(ORÇAMENTO!$W$15,ROW(AX65)-ROW(AX$15),0),15-13*ORÇAMENTO!$AF$11)),
         0)</f>
        <v>0</v>
      </c>
      <c r="AY65" s="453">
        <f ca="1">IF(AND($D65="Serviço",AY$12&lt;&gt;0,$H65&gt;0,OR(AUTOEVENTO&lt;&gt;"manual",$M65&lt;&gt;$A$15)),
        IF(Import.TipoArredondamento&lt;&gt;"TransfereGOV",
              ROUND(OFFSET($P65,0,AY$13),15-13*ORÇAMENTO!$AF$7)/$H65*OFFSET(ORÇAMENTO!$X$15,ROW(AY65)-ROW(AY$15),0),
              ROUND(ROUND(OFFSET($P65,0,AY$13),15-13*ORÇAMENTO!$AF$7)*OFFSET(ORÇAMENTO!$W$15,ROW(AY65)-ROW(AY$15),0),15-13*ORÇAMENTO!$AF$11)),
         0)</f>
        <v>0</v>
      </c>
      <c r="AZ65" s="453">
        <f ca="1">IF(AND($D65="Serviço",AZ$12&lt;&gt;0,$H65&gt;0,OR(AUTOEVENTO&lt;&gt;"manual",$M65&lt;&gt;$A$15)),
        IF(Import.TipoArredondamento&lt;&gt;"TransfereGOV",
              ROUND(OFFSET($P65,0,AZ$13),15-13*ORÇAMENTO!$AF$7)/$H65*OFFSET(ORÇAMENTO!$X$15,ROW(AZ65)-ROW(AZ$15),0),
              ROUND(ROUND(OFFSET($P65,0,AZ$13),15-13*ORÇAMENTO!$AF$7)*OFFSET(ORÇAMENTO!$W$15,ROW(AZ65)-ROW(AZ$15),0),15-13*ORÇAMENTO!$AF$11)),
         0)</f>
        <v>0</v>
      </c>
      <c r="BA65" s="453">
        <f ca="1">IF(AND($D65="Serviço",BA$12&lt;&gt;0,$H65&gt;0,OR(AUTOEVENTO&lt;&gt;"manual",$M65&lt;&gt;$A$15)),
        IF(Import.TipoArredondamento&lt;&gt;"TransfereGOV",
              ROUND(OFFSET($P65,0,BA$13),15-13*ORÇAMENTO!$AF$7)/$H65*OFFSET(ORÇAMENTO!$X$15,ROW(BA65)-ROW(BA$15),0),
              ROUND(ROUND(OFFSET($P65,0,BA$13),15-13*ORÇAMENTO!$AF$7)*OFFSET(ORÇAMENTO!$W$15,ROW(BA65)-ROW(BA$15),0),15-13*ORÇAMENTO!$AF$11)),
         0)</f>
        <v>0</v>
      </c>
      <c r="BC65" s="171">
        <f ca="1">IF(OR($D65&lt;&gt;"Serviço",AND(AUTOEVENTO="Manual",$M65=$A$15)),0,
         IF(OFFSET(CRONOPLE!$F$15,$M65-$A$15,BC$13)=0,10^12,OFFSET(CRONOPLE!$F$15,$M65-$A$15,BC$13)))</f>
        <v>1000000000000</v>
      </c>
      <c r="BD65" s="171">
        <f ca="1">IF(OR($D65&lt;&gt;"Serviço",AND(AUTOEVENTO="Manual",$M65=$A$15)),0,
         IF(OFFSET(CRONOPLE!$F$15,$M65-$A$15,BD$13)=0,10^12,OFFSET(CRONOPLE!$F$15,$M65-$A$15,BD$13)))</f>
        <v>1000000000000</v>
      </c>
      <c r="BE65" s="171">
        <f ca="1">IF(OR($D65&lt;&gt;"Serviço",AND(AUTOEVENTO="Manual",$M65=$A$15)),0,
         IF(OFFSET(CRONOPLE!$F$15,$M65-$A$15,BE$13)=0,10^12,OFFSET(CRONOPLE!$F$15,$M65-$A$15,BE$13)))</f>
        <v>3</v>
      </c>
      <c r="BF65" s="171">
        <f ca="1">IF(OR($D65&lt;&gt;"Serviço",AND(AUTOEVENTO="Manual",$M65=$A$15)),0,
         IF(OFFSET(CRONOPLE!$F$15,$M65-$A$15,BF$13)=0,10^12,OFFSET(CRONOPLE!$F$15,$M65-$A$15,BF$13)))</f>
        <v>1000000000000</v>
      </c>
      <c r="BG65" s="171">
        <f ca="1">IF(OR($D65&lt;&gt;"Serviço",AND(AUTOEVENTO="Manual",$M65=$A$15)),0,
         IF(OFFSET(CRONOPLE!$F$15,$M65-$A$15,BG$13)=0,10^12,OFFSET(CRONOPLE!$F$15,$M65-$A$15,BG$13)))</f>
        <v>1000000000000</v>
      </c>
      <c r="BH65" s="171">
        <f ca="1">IF(OR($D65&lt;&gt;"Serviço",AND(AUTOEVENTO="Manual",$M65=$A$15)),0,
         IF(OFFSET(CRONOPLE!$F$15,$M65-$A$15,BH$13)=0,10^12,OFFSET(CRONOPLE!$F$15,$M65-$A$15,BH$13)))</f>
        <v>1000000000000</v>
      </c>
      <c r="BI65" s="171">
        <f ca="1">IF(OR($D65&lt;&gt;"Serviço",AND(AUTOEVENTO="Manual",$M65=$A$15)),0,
         IF(OFFSET(CRONOPLE!$F$15,$M65-$A$15,BI$13)=0,10^12,OFFSET(CRONOPLE!$F$15,$M65-$A$15,BI$13)))</f>
        <v>1000000000000</v>
      </c>
      <c r="BJ65" s="171">
        <f ca="1">IF(OR($D65&lt;&gt;"Serviço",AND(AUTOEVENTO="Manual",$M65=$A$15)),0,
         IF(OFFSET(CRONOPLE!$F$15,$M65-$A$15,BJ$13)=0,10^12,OFFSET(CRONOPLE!$F$15,$M65-$A$15,BJ$13)))</f>
        <v>1000000000000</v>
      </c>
      <c r="BK65" s="171">
        <f ca="1">IF(OR($D65&lt;&gt;"Serviço",AND(AUTOEVENTO="Manual",$M65=$A$15)),0,
         IF(OFFSET(CRONOPLE!$F$15,$M65-$A$15,BK$13)=0,10^12,OFFSET(CRONOPLE!$F$15,$M65-$A$15,BK$13)))</f>
        <v>1000000000000</v>
      </c>
      <c r="BL65" s="171">
        <f ca="1">IF(OR($D65&lt;&gt;"Serviço",AND(AUTOEVENTO="Manual",$M65=$A$15)),0,
         IF(OFFSET(CRONOPLE!$F$15,$M65-$A$15,BL$13)=0,10^12,OFFSET(CRONOPLE!$F$15,$M65-$A$15,BL$13)))</f>
        <v>1000000000000</v>
      </c>
      <c r="BM65" s="171">
        <f ca="1">IF(OR($D65&lt;&gt;"Serviço",AND(AUTOEVENTO="Manual",$M65=$A$15)),0,
         IF(OFFSET(CRONOPLE!$F$15,$M65-$A$15,BM$13)=0,10^12,OFFSET(CRONOPLE!$F$15,$M65-$A$15,BM$13)))</f>
        <v>1000000000000</v>
      </c>
      <c r="BN65" s="171">
        <f ca="1">IF(OR($D65&lt;&gt;"Serviço",AND(AUTOEVENTO="Manual",$M65=$A$15)),0,
         IF(OFFSET(CRONOPLE!$F$15,$M65-$A$15,BN$13)=0,10^12,OFFSET(CRONOPLE!$F$15,$M65-$A$15,BN$13)))</f>
        <v>1000000000000</v>
      </c>
      <c r="BO65" s="171">
        <f ca="1">IF(OR($D65&lt;&gt;"Serviço",AND(AUTOEVENTO="Manual",$M65=$A$15)),0,
         IF(OFFSET(CRONOPLE!$F$15,$M65-$A$15,BO$13)=0,10^12,OFFSET(CRONOPLE!$F$15,$M65-$A$15,BO$13)))</f>
        <v>1000000000000</v>
      </c>
      <c r="BP65" s="171">
        <f ca="1">IF(OR($D65&lt;&gt;"Serviço",AND(AUTOEVENTO="Manual",$M65=$A$15)),0,
         IF(OFFSET(CRONOPLE!$F$15,$M65-$A$15,BP$13)=0,10^12,OFFSET(CRONOPLE!$F$15,$M65-$A$15,BP$13)))</f>
        <v>1000000000000</v>
      </c>
      <c r="BQ65" s="171">
        <f ca="1">IF(OR($D65&lt;&gt;"Serviço",AND(AUTOEVENTO="Manual",$M65=$A$15)),0,
         IF(OFFSET(CRONOPLE!$F$15,$M65-$A$15,BQ$13)=0,10^12,OFFSET(CRONOPLE!$F$15,$M65-$A$15,BQ$13)))</f>
        <v>1000000000000</v>
      </c>
      <c r="BR65" s="171">
        <f ca="1">IF(OR($D65&lt;&gt;"Serviço",AND(AUTOEVENTO="Manual",$M65=$A$15)),0,
         IF(OFFSET(CRONOPLE!$F$15,$M65-$A$15,BR$13)=0,10^12,OFFSET(CRONOPLE!$F$15,$M65-$A$15,BR$13)))</f>
        <v>1000000000000</v>
      </c>
      <c r="BS65" s="171">
        <f ca="1">IF(OR($D65&lt;&gt;"Serviço",AND(AUTOEVENTO="Manual",$M65=$A$15)),0,
         IF(OFFSET(CRONOPLE!$F$15,$M65-$A$15,BS$13)=0,10^12,OFFSET(CRONOPLE!$F$15,$M65-$A$15,BS$13)))</f>
        <v>1000000000000</v>
      </c>
      <c r="BT65" s="171">
        <f ca="1">IF(OR($D65&lt;&gt;"Serviço",AND(AUTOEVENTO="Manual",$M65=$A$15)),0,
         IF(OFFSET(CRONOPLE!$F$15,$M65-$A$15,BT$13)=0,10^12,OFFSET(CRONOPLE!$F$15,$M65-$A$15,BT$13)))</f>
        <v>1000000000000</v>
      </c>
      <c r="BV65" s="172">
        <f ca="1">IF(OR($D65&lt;&gt;"Serviço",AND(AUTOEVENTO="Manual",$M65=$A$15),$M65&gt;(ROW(PLE.lastrow)-ROW(PLE.firstrow))),0,
           IF(OFFSET(PLE!$G$15,$M65-$A$15,BV$13)="",10^12,OFFSET(PLE!$G$15,$M65-$A$15,BV$13)))</f>
        <v>1000000000000</v>
      </c>
      <c r="BW65" s="172">
        <f ca="1">IF(OR($D65&lt;&gt;"Serviço",AND(AUTOEVENTO="Manual",$M65=$A$15),$M65&gt;(ROW(PLE.lastrow)-ROW(PLE.firstrow))),0,
           IF(OFFSET(PLE!$G$15,$M65-$A$15,BW$13)="",10^12,OFFSET(PLE!$G$15,$M65-$A$15,BW$13)))</f>
        <v>1000000000000</v>
      </c>
      <c r="BX65" s="172">
        <f ca="1">IF(OR($D65&lt;&gt;"Serviço",AND(AUTOEVENTO="Manual",$M65=$A$15),$M65&gt;(ROW(PLE.lastrow)-ROW(PLE.firstrow))),0,
           IF(OFFSET(PLE!$G$15,$M65-$A$15,BX$13)="",10^12,OFFSET(PLE!$G$15,$M65-$A$15,BX$13)))</f>
        <v>1000000000000</v>
      </c>
      <c r="BY65" s="172">
        <f ca="1">IF(OR($D65&lt;&gt;"Serviço",AND(AUTOEVENTO="Manual",$M65=$A$15),$M65&gt;(ROW(PLE.lastrow)-ROW(PLE.firstrow))),0,
           IF(OFFSET(PLE!$G$15,$M65-$A$15,BY$13)="",10^12,OFFSET(PLE!$G$15,$M65-$A$15,BY$13)))</f>
        <v>1000000000000</v>
      </c>
      <c r="BZ65" s="172">
        <f ca="1">IF(OR($D65&lt;&gt;"Serviço",AND(AUTOEVENTO="Manual",$M65=$A$15),$M65&gt;(ROW(PLE.lastrow)-ROW(PLE.firstrow))),0,
           IF(OFFSET(PLE!$G$15,$M65-$A$15,BZ$13)="",10^12,OFFSET(PLE!$G$15,$M65-$A$15,BZ$13)))</f>
        <v>1000000000000</v>
      </c>
      <c r="CA65" s="172">
        <f ca="1">IF(OR($D65&lt;&gt;"Serviço",AND(AUTOEVENTO="Manual",$M65=$A$15),$M65&gt;(ROW(PLE.lastrow)-ROW(PLE.firstrow))),0,
           IF(OFFSET(PLE!$G$15,$M65-$A$15,CA$13)="",10^12,OFFSET(PLE!$G$15,$M65-$A$15,CA$13)))</f>
        <v>1000000000000</v>
      </c>
      <c r="CB65" s="172">
        <f ca="1">IF(OR($D65&lt;&gt;"Serviço",AND(AUTOEVENTO="Manual",$M65=$A$15),$M65&gt;(ROW(PLE.lastrow)-ROW(PLE.firstrow))),0,
           IF(OFFSET(PLE!$G$15,$M65-$A$15,CB$13)="",10^12,OFFSET(PLE!$G$15,$M65-$A$15,CB$13)))</f>
        <v>1000000000000</v>
      </c>
      <c r="CC65" s="172">
        <f ca="1">IF(OR($D65&lt;&gt;"Serviço",AND(AUTOEVENTO="Manual",$M65=$A$15),$M65&gt;(ROW(PLE.lastrow)-ROW(PLE.firstrow))),0,
           IF(OFFSET(PLE!$G$15,$M65-$A$15,CC$13)="",10^12,OFFSET(PLE!$G$15,$M65-$A$15,CC$13)))</f>
        <v>1000000000000</v>
      </c>
      <c r="CD65" s="172">
        <f ca="1">IF(OR($D65&lt;&gt;"Serviço",AND(AUTOEVENTO="Manual",$M65=$A$15),$M65&gt;(ROW(PLE.lastrow)-ROW(PLE.firstrow))),0,
           IF(OFFSET(PLE!$G$15,$M65-$A$15,CD$13)="",10^12,OFFSET(PLE!$G$15,$M65-$A$15,CD$13)))</f>
        <v>1000000000000</v>
      </c>
      <c r="CE65" s="172">
        <f ca="1">IF(OR($D65&lt;&gt;"Serviço",AND(AUTOEVENTO="Manual",$M65=$A$15),$M65&gt;(ROW(PLE.lastrow)-ROW(PLE.firstrow))),0,
           IF(OFFSET(PLE!$G$15,$M65-$A$15,CE$13)="",10^12,OFFSET(PLE!$G$15,$M65-$A$15,CE$13)))</f>
        <v>1000000000000</v>
      </c>
      <c r="CF65" s="172">
        <f ca="1">IF(OR($D65&lt;&gt;"Serviço",AND(AUTOEVENTO="Manual",$M65=$A$15),$M65&gt;(ROW(PLE.lastrow)-ROW(PLE.firstrow))),0,
           IF(OFFSET(PLE!$G$15,$M65-$A$15,CF$13)="",10^12,OFFSET(PLE!$G$15,$M65-$A$15,CF$13)))</f>
        <v>1000000000000</v>
      </c>
      <c r="CG65" s="172">
        <f ca="1">IF(OR($D65&lt;&gt;"Serviço",AND(AUTOEVENTO="Manual",$M65=$A$15),$M65&gt;(ROW(PLE.lastrow)-ROW(PLE.firstrow))),0,
           IF(OFFSET(PLE!$G$15,$M65-$A$15,CG$13)="",10^12,OFFSET(PLE!$G$15,$M65-$A$15,CG$13)))</f>
        <v>1000000000000</v>
      </c>
      <c r="CH65" s="172">
        <f ca="1">IF(OR($D65&lt;&gt;"Serviço",AND(AUTOEVENTO="Manual",$M65=$A$15),$M65&gt;(ROW(PLE.lastrow)-ROW(PLE.firstrow))),0,
           IF(OFFSET(PLE!$G$15,$M65-$A$15,CH$13)="",10^12,OFFSET(PLE!$G$15,$M65-$A$15,CH$13)))</f>
        <v>1000000000000</v>
      </c>
      <c r="CI65" s="172">
        <f ca="1">IF(OR($D65&lt;&gt;"Serviço",AND(AUTOEVENTO="Manual",$M65=$A$15),$M65&gt;(ROW(PLE.lastrow)-ROW(PLE.firstrow))),0,
           IF(OFFSET(PLE!$G$15,$M65-$A$15,CI$13)="",10^12,OFFSET(PLE!$G$15,$M65-$A$15,CI$13)))</f>
        <v>1000000000000</v>
      </c>
      <c r="CJ65" s="172">
        <f ca="1">IF(OR($D65&lt;&gt;"Serviço",AND(AUTOEVENTO="Manual",$M65=$A$15),$M65&gt;(ROW(PLE.lastrow)-ROW(PLE.firstrow))),0,
           IF(OFFSET(PLE!$G$15,$M65-$A$15,CJ$13)="",10^12,OFFSET(PLE!$G$15,$M65-$A$15,CJ$13)))</f>
        <v>1000000000000</v>
      </c>
      <c r="CK65" s="172">
        <f ca="1">IF(OR($D65&lt;&gt;"Serviço",AND(AUTOEVENTO="Manual",$M65=$A$15),$M65&gt;(ROW(PLE.lastrow)-ROW(PLE.firstrow))),0,
           IF(OFFSET(PLE!$G$15,$M65-$A$15,CK$13)="",10^12,OFFSET(PLE!$G$15,$M65-$A$15,CK$13)))</f>
        <v>1000000000000</v>
      </c>
      <c r="CL65" s="172">
        <f ca="1">IF(OR($D65&lt;&gt;"Serviço",AND(AUTOEVENTO="Manual",$M65=$A$15),$M65&gt;(ROW(PLE.lastrow)-ROW(PLE.firstrow))),0,
           IF(OFFSET(PLE!$G$15,$M65-$A$15,CL$13)="",10^12,OFFSET(PLE!$G$15,$M65-$A$15,CL$13)))</f>
        <v>1000000000000</v>
      </c>
      <c r="CM65" s="172">
        <f ca="1">IF(OR($D65&lt;&gt;"Serviço",AND(AUTOEVENTO="Manual",$M65=$A$15),$M65&gt;(ROW(PLE.lastrow)-ROW(PLE.firstrow))),0,
           IF(OFFSET(PLE!$G$15,$M65-$A$15,CM$13)="",10^12,OFFSET(PLE!$G$15,$M65-$A$15,CM$13)))</f>
        <v>1000000000000</v>
      </c>
    </row>
    <row r="66" spans="1:91" s="673" customFormat="1" ht="25.5" x14ac:dyDescent="0.2">
      <c r="A66" s="669">
        <f t="shared" ca="1" si="10"/>
        <v>3</v>
      </c>
      <c r="B66" s="669" t="str">
        <f ca="1">OFFSET(ORÇAMENTO!C$15,ROW(B66)-ROW(B$15),0)</f>
        <v>S</v>
      </c>
      <c r="C66" s="669" t="str">
        <f ca="1">OFFSET(ORÇAMENTO!L$15,ROW(C66)-ROW(C$15),0)</f>
        <v>F</v>
      </c>
      <c r="D66" s="116" t="str">
        <f ca="1">OFFSET(ORÇAMENTO!N$15,ROW(D66)-ROW(D$15),0)</f>
        <v>Serviço</v>
      </c>
      <c r="E66" s="117" t="str">
        <f ca="1">OFFSET(ORÇAMENTO!O$15,ROW(E66)-ROW(E$15),0)</f>
        <v>1.3.29.</v>
      </c>
      <c r="F66" s="163" t="str">
        <f ca="1">OFFSET(ORÇAMENTO!R$15,ROW(F66)-ROW(F$15),0)</f>
        <v>PORTÃO EM FERRO GALVANIZADO ELETROFUNDIDO MALHA 65X132MM, DE ABRIR, 2 FOLHAS, COM PINTURA ELETROLÍTICA</v>
      </c>
      <c r="G66" s="164" t="str">
        <f ca="1">IF($D66&lt;&gt;"Serviço","",OFFSET(ORÇAMENTO!S$15,ROW(G66)-ROW(G$15),0))</f>
        <v>M2</v>
      </c>
      <c r="H66" s="122">
        <f ca="1">IF($D66&lt;&gt;"Serviço",0,IF(ACOMPANHAMENTO="BM",ROUND(OFFSET(ORÇAMENTO!AJ$15,ROW(H66)-ROW(H$15),0),15-13*ORÇAMENTO!$AF$7),SUMPRODUCT(($Q$1:$AI$1=1)*ROUND($Q66:$AI66,15-13*ORÇAMENTO!$AF$7))))</f>
        <v>4.5</v>
      </c>
      <c r="I66" s="468" t="s">
        <v>1131</v>
      </c>
      <c r="J66" s="665" t="e">
        <f ca="1">IF(OR(B66&lt;&gt;"S",CÁLCULO.FrentesPreenchidas=0),"",IF(AND(ACOMPANHAMENTO="PLE",AUTOEVENTO="Manual",OR(H66&gt;0,ORÇAMENTO!AC66="QUANT."),OR(K66="",M66=0,N66="")),"►",IF(AND(ACOMPANHAMENTO="PLE",ORÇAMENTO!AC66="QUANT."),"►►",IF(AND(COUNTIF($P$11:$AI$11,"▼")=0,H66&gt;0,I66=""),"◄",""))))</f>
        <v>#NAME?</v>
      </c>
      <c r="K66" s="666" t="s">
        <v>1274</v>
      </c>
      <c r="L66" s="165" t="s">
        <v>765</v>
      </c>
      <c r="M66" s="166">
        <f ca="1">IF($D66&lt;&gt;"Serviço","",
          IF(AUTOEVENTO="manual",$A66,
                IF(ISERROR(MATCH($A66,$A$15:OFFSET($A66,-1,0),0)),MAX($M$15:OFFSET(M66,-1,0))+1,
                      INDEX($M$15:OFFSET(M66,-1,0),MATCH($A66,$A$15:OFFSET($A66,-1,0),0)))))</f>
        <v>3</v>
      </c>
      <c r="N66" s="167" t="str">
        <f ca="1">IF($D66&lt;&gt;"Serviço","",
         IF(AUTOEVENTO="Manual",
                IF($A66=0,"&lt;-- defina o número do agrupador",
                       OFFSET(EVENTOS!$D$15,$A66-$A$15,0)),
                OFFSET($F$15,$A66,0)))</f>
        <v>Quadra Poliesportiva</v>
      </c>
      <c r="O66" s="168"/>
      <c r="Q66" s="168"/>
      <c r="R66" s="169"/>
      <c r="S66" s="168">
        <v>4.5</v>
      </c>
      <c r="T66" s="169"/>
      <c r="U66" s="169"/>
      <c r="V66" s="169"/>
      <c r="W66" s="169"/>
      <c r="X66" s="169"/>
      <c r="Y66" s="169"/>
      <c r="Z66" s="170"/>
      <c r="AA66" s="168"/>
      <c r="AB66" s="169"/>
      <c r="AC66" s="169"/>
      <c r="AD66" s="169"/>
      <c r="AE66" s="169"/>
      <c r="AF66" s="169"/>
      <c r="AG66" s="169"/>
      <c r="AH66" s="170"/>
      <c r="AJ66" s="453">
        <f ca="1">IF(AND($D66="Serviço",AJ$12&lt;&gt;0,$H66&gt;0,OR(AUTOEVENTO&lt;&gt;"manual",$M66&lt;&gt;$A$15)),
        IF(Import.TipoArredondamento&lt;&gt;"TransfereGOV",
              ROUND(OFFSET($P66,0,AJ$13),15-13*ORÇAMENTO!$AF$7)/$H66*OFFSET(ORÇAMENTO!$X$15,ROW(AJ66)-ROW(AJ$15),0),
              ROUND(ROUND(OFFSET($P66,0,AJ$13),15-13*ORÇAMENTO!$AF$7)*OFFSET(ORÇAMENTO!$W$15,ROW(AJ66)-ROW(AJ$15),0),15-13*ORÇAMENTO!$AF$11)),
         0)</f>
        <v>0</v>
      </c>
      <c r="AK66" s="453">
        <f ca="1">IF(AND($D66="Serviço",AK$12&lt;&gt;0,$H66&gt;0,OR(AUTOEVENTO&lt;&gt;"manual",$M66&lt;&gt;$A$15)),
        IF(Import.TipoArredondamento&lt;&gt;"TransfereGOV",
              ROUND(OFFSET($P66,0,AK$13),15-13*ORÇAMENTO!$AF$7)/$H66*OFFSET(ORÇAMENTO!$X$15,ROW(AK66)-ROW(AK$15),0),
              ROUND(ROUND(OFFSET($P66,0,AK$13),15-13*ORÇAMENTO!$AF$7)*OFFSET(ORÇAMENTO!$W$15,ROW(AK66)-ROW(AK$15),0),15-13*ORÇAMENTO!$AF$11)),
         0)</f>
        <v>0</v>
      </c>
      <c r="AL66" s="453">
        <f ca="1">IF(AND($D66="Serviço",AL$12&lt;&gt;0,$H66&gt;0,OR(AUTOEVENTO&lt;&gt;"manual",$M66&lt;&gt;$A$15)),
        IF(Import.TipoArredondamento&lt;&gt;"TransfereGOV",
              ROUND(OFFSET($P66,0,AL$13),15-13*ORÇAMENTO!$AF$7)/$H66*OFFSET(ORÇAMENTO!$X$15,ROW(AL66)-ROW(AL$15),0),
              ROUND(ROUND(OFFSET($P66,0,AL$13),15-13*ORÇAMENTO!$AF$7)*OFFSET(ORÇAMENTO!$W$15,ROW(AL66)-ROW(AL$15),0),15-13*ORÇAMENTO!$AF$11)),
         0)</f>
        <v>8599.73</v>
      </c>
      <c r="AM66" s="453">
        <f ca="1">IF(AND($D66="Serviço",AM$12&lt;&gt;0,$H66&gt;0,OR(AUTOEVENTO&lt;&gt;"manual",$M66&lt;&gt;$A$15)),
        IF(Import.TipoArredondamento&lt;&gt;"TransfereGOV",
              ROUND(OFFSET($P66,0,AM$13),15-13*ORÇAMENTO!$AF$7)/$H66*OFFSET(ORÇAMENTO!$X$15,ROW(AM66)-ROW(AM$15),0),
              ROUND(ROUND(OFFSET($P66,0,AM$13),15-13*ORÇAMENTO!$AF$7)*OFFSET(ORÇAMENTO!$W$15,ROW(AM66)-ROW(AM$15),0),15-13*ORÇAMENTO!$AF$11)),
         0)</f>
        <v>0</v>
      </c>
      <c r="AN66" s="453">
        <f ca="1">IF(AND($D66="Serviço",AN$12&lt;&gt;0,$H66&gt;0,OR(AUTOEVENTO&lt;&gt;"manual",$M66&lt;&gt;$A$15)),
        IF(Import.TipoArredondamento&lt;&gt;"TransfereGOV",
              ROUND(OFFSET($P66,0,AN$13),15-13*ORÇAMENTO!$AF$7)/$H66*OFFSET(ORÇAMENTO!$X$15,ROW(AN66)-ROW(AN$15),0),
              ROUND(ROUND(OFFSET($P66,0,AN$13),15-13*ORÇAMENTO!$AF$7)*OFFSET(ORÇAMENTO!$W$15,ROW(AN66)-ROW(AN$15),0),15-13*ORÇAMENTO!$AF$11)),
         0)</f>
        <v>0</v>
      </c>
      <c r="AO66" s="453">
        <f ca="1">IF(AND($D66="Serviço",AO$12&lt;&gt;0,$H66&gt;0,OR(AUTOEVENTO&lt;&gt;"manual",$M66&lt;&gt;$A$15)),
        IF(Import.TipoArredondamento&lt;&gt;"TransfereGOV",
              ROUND(OFFSET($P66,0,AO$13),15-13*ORÇAMENTO!$AF$7)/$H66*OFFSET(ORÇAMENTO!$X$15,ROW(AO66)-ROW(AO$15),0),
              ROUND(ROUND(OFFSET($P66,0,AO$13),15-13*ORÇAMENTO!$AF$7)*OFFSET(ORÇAMENTO!$W$15,ROW(AO66)-ROW(AO$15),0),15-13*ORÇAMENTO!$AF$11)),
         0)</f>
        <v>0</v>
      </c>
      <c r="AP66" s="453">
        <f ca="1">IF(AND($D66="Serviço",AP$12&lt;&gt;0,$H66&gt;0,OR(AUTOEVENTO&lt;&gt;"manual",$M66&lt;&gt;$A$15)),
        IF(Import.TipoArredondamento&lt;&gt;"TransfereGOV",
              ROUND(OFFSET($P66,0,AP$13),15-13*ORÇAMENTO!$AF$7)/$H66*OFFSET(ORÇAMENTO!$X$15,ROW(AP66)-ROW(AP$15),0),
              ROUND(ROUND(OFFSET($P66,0,AP$13),15-13*ORÇAMENTO!$AF$7)*OFFSET(ORÇAMENTO!$W$15,ROW(AP66)-ROW(AP$15),0),15-13*ORÇAMENTO!$AF$11)),
         0)</f>
        <v>0</v>
      </c>
      <c r="AQ66" s="453">
        <f ca="1">IF(AND($D66="Serviço",AQ$12&lt;&gt;0,$H66&gt;0,OR(AUTOEVENTO&lt;&gt;"manual",$M66&lt;&gt;$A$15)),
        IF(Import.TipoArredondamento&lt;&gt;"TransfereGOV",
              ROUND(OFFSET($P66,0,AQ$13),15-13*ORÇAMENTO!$AF$7)/$H66*OFFSET(ORÇAMENTO!$X$15,ROW(AQ66)-ROW(AQ$15),0),
              ROUND(ROUND(OFFSET($P66,0,AQ$13),15-13*ORÇAMENTO!$AF$7)*OFFSET(ORÇAMENTO!$W$15,ROW(AQ66)-ROW(AQ$15),0),15-13*ORÇAMENTO!$AF$11)),
         0)</f>
        <v>0</v>
      </c>
      <c r="AR66" s="453">
        <f ca="1">IF(AND($D66="Serviço",AR$12&lt;&gt;0,$H66&gt;0,OR(AUTOEVENTO&lt;&gt;"manual",$M66&lt;&gt;$A$15)),
        IF(Import.TipoArredondamento&lt;&gt;"TransfereGOV",
              ROUND(OFFSET($P66,0,AR$13),15-13*ORÇAMENTO!$AF$7)/$H66*OFFSET(ORÇAMENTO!$X$15,ROW(AR66)-ROW(AR$15),0),
              ROUND(ROUND(OFFSET($P66,0,AR$13),15-13*ORÇAMENTO!$AF$7)*OFFSET(ORÇAMENTO!$W$15,ROW(AR66)-ROW(AR$15),0),15-13*ORÇAMENTO!$AF$11)),
         0)</f>
        <v>0</v>
      </c>
      <c r="AS66" s="453">
        <f ca="1">IF(AND($D66="Serviço",AS$12&lt;&gt;0,$H66&gt;0,OR(AUTOEVENTO&lt;&gt;"manual",$M66&lt;&gt;$A$15)),
        IF(Import.TipoArredondamento&lt;&gt;"TransfereGOV",
              ROUND(OFFSET($P66,0,AS$13),15-13*ORÇAMENTO!$AF$7)/$H66*OFFSET(ORÇAMENTO!$X$15,ROW(AS66)-ROW(AS$15),0),
              ROUND(ROUND(OFFSET($P66,0,AS$13),15-13*ORÇAMENTO!$AF$7)*OFFSET(ORÇAMENTO!$W$15,ROW(AS66)-ROW(AS$15),0),15-13*ORÇAMENTO!$AF$11)),
         0)</f>
        <v>0</v>
      </c>
      <c r="AT66" s="453">
        <f ca="1">IF(AND($D66="Serviço",AT$12&lt;&gt;0,$H66&gt;0,OR(AUTOEVENTO&lt;&gt;"manual",$M66&lt;&gt;$A$15)),
        IF(Import.TipoArredondamento&lt;&gt;"TransfereGOV",
              ROUND(OFFSET($P66,0,AT$13),15-13*ORÇAMENTO!$AF$7)/$H66*OFFSET(ORÇAMENTO!$X$15,ROW(AT66)-ROW(AT$15),0),
              ROUND(ROUND(OFFSET($P66,0,AT$13),15-13*ORÇAMENTO!$AF$7)*OFFSET(ORÇAMENTO!$W$15,ROW(AT66)-ROW(AT$15),0),15-13*ORÇAMENTO!$AF$11)),
         0)</f>
        <v>0</v>
      </c>
      <c r="AU66" s="453">
        <f ca="1">IF(AND($D66="Serviço",AU$12&lt;&gt;0,$H66&gt;0,OR(AUTOEVENTO&lt;&gt;"manual",$M66&lt;&gt;$A$15)),
        IF(Import.TipoArredondamento&lt;&gt;"TransfereGOV",
              ROUND(OFFSET($P66,0,AU$13),15-13*ORÇAMENTO!$AF$7)/$H66*OFFSET(ORÇAMENTO!$X$15,ROW(AU66)-ROW(AU$15),0),
              ROUND(ROUND(OFFSET($P66,0,AU$13),15-13*ORÇAMENTO!$AF$7)*OFFSET(ORÇAMENTO!$W$15,ROW(AU66)-ROW(AU$15),0),15-13*ORÇAMENTO!$AF$11)),
         0)</f>
        <v>0</v>
      </c>
      <c r="AV66" s="453">
        <f ca="1">IF(AND($D66="Serviço",AV$12&lt;&gt;0,$H66&gt;0,OR(AUTOEVENTO&lt;&gt;"manual",$M66&lt;&gt;$A$15)),
        IF(Import.TipoArredondamento&lt;&gt;"TransfereGOV",
              ROUND(OFFSET($P66,0,AV$13),15-13*ORÇAMENTO!$AF$7)/$H66*OFFSET(ORÇAMENTO!$X$15,ROW(AV66)-ROW(AV$15),0),
              ROUND(ROUND(OFFSET($P66,0,AV$13),15-13*ORÇAMENTO!$AF$7)*OFFSET(ORÇAMENTO!$W$15,ROW(AV66)-ROW(AV$15),0),15-13*ORÇAMENTO!$AF$11)),
         0)</f>
        <v>0</v>
      </c>
      <c r="AW66" s="453">
        <f ca="1">IF(AND($D66="Serviço",AW$12&lt;&gt;0,$H66&gt;0,OR(AUTOEVENTO&lt;&gt;"manual",$M66&lt;&gt;$A$15)),
        IF(Import.TipoArredondamento&lt;&gt;"TransfereGOV",
              ROUND(OFFSET($P66,0,AW$13),15-13*ORÇAMENTO!$AF$7)/$H66*OFFSET(ORÇAMENTO!$X$15,ROW(AW66)-ROW(AW$15),0),
              ROUND(ROUND(OFFSET($P66,0,AW$13),15-13*ORÇAMENTO!$AF$7)*OFFSET(ORÇAMENTO!$W$15,ROW(AW66)-ROW(AW$15),0),15-13*ORÇAMENTO!$AF$11)),
         0)</f>
        <v>0</v>
      </c>
      <c r="AX66" s="453">
        <f ca="1">IF(AND($D66="Serviço",AX$12&lt;&gt;0,$H66&gt;0,OR(AUTOEVENTO&lt;&gt;"manual",$M66&lt;&gt;$A$15)),
        IF(Import.TipoArredondamento&lt;&gt;"TransfereGOV",
              ROUND(OFFSET($P66,0,AX$13),15-13*ORÇAMENTO!$AF$7)/$H66*OFFSET(ORÇAMENTO!$X$15,ROW(AX66)-ROW(AX$15),0),
              ROUND(ROUND(OFFSET($P66,0,AX$13),15-13*ORÇAMENTO!$AF$7)*OFFSET(ORÇAMENTO!$W$15,ROW(AX66)-ROW(AX$15),0),15-13*ORÇAMENTO!$AF$11)),
         0)</f>
        <v>0</v>
      </c>
      <c r="AY66" s="453">
        <f ca="1">IF(AND($D66="Serviço",AY$12&lt;&gt;0,$H66&gt;0,OR(AUTOEVENTO&lt;&gt;"manual",$M66&lt;&gt;$A$15)),
        IF(Import.TipoArredondamento&lt;&gt;"TransfereGOV",
              ROUND(OFFSET($P66,0,AY$13),15-13*ORÇAMENTO!$AF$7)/$H66*OFFSET(ORÇAMENTO!$X$15,ROW(AY66)-ROW(AY$15),0),
              ROUND(ROUND(OFFSET($P66,0,AY$13),15-13*ORÇAMENTO!$AF$7)*OFFSET(ORÇAMENTO!$W$15,ROW(AY66)-ROW(AY$15),0),15-13*ORÇAMENTO!$AF$11)),
         0)</f>
        <v>0</v>
      </c>
      <c r="AZ66" s="453">
        <f ca="1">IF(AND($D66="Serviço",AZ$12&lt;&gt;0,$H66&gt;0,OR(AUTOEVENTO&lt;&gt;"manual",$M66&lt;&gt;$A$15)),
        IF(Import.TipoArredondamento&lt;&gt;"TransfereGOV",
              ROUND(OFFSET($P66,0,AZ$13),15-13*ORÇAMENTO!$AF$7)/$H66*OFFSET(ORÇAMENTO!$X$15,ROW(AZ66)-ROW(AZ$15),0),
              ROUND(ROUND(OFFSET($P66,0,AZ$13),15-13*ORÇAMENTO!$AF$7)*OFFSET(ORÇAMENTO!$W$15,ROW(AZ66)-ROW(AZ$15),0),15-13*ORÇAMENTO!$AF$11)),
         0)</f>
        <v>0</v>
      </c>
      <c r="BA66" s="453">
        <f ca="1">IF(AND($D66="Serviço",BA$12&lt;&gt;0,$H66&gt;0,OR(AUTOEVENTO&lt;&gt;"manual",$M66&lt;&gt;$A$15)),
        IF(Import.TipoArredondamento&lt;&gt;"TransfereGOV",
              ROUND(OFFSET($P66,0,BA$13),15-13*ORÇAMENTO!$AF$7)/$H66*OFFSET(ORÇAMENTO!$X$15,ROW(BA66)-ROW(BA$15),0),
              ROUND(ROUND(OFFSET($P66,0,BA$13),15-13*ORÇAMENTO!$AF$7)*OFFSET(ORÇAMENTO!$W$15,ROW(BA66)-ROW(BA$15),0),15-13*ORÇAMENTO!$AF$11)),
         0)</f>
        <v>0</v>
      </c>
      <c r="BC66" s="171">
        <f ca="1">IF(OR($D66&lt;&gt;"Serviço",AND(AUTOEVENTO="Manual",$M66=$A$15)),0,
         IF(OFFSET(CRONOPLE!$F$15,$M66-$A$15,BC$13)=0,10^12,OFFSET(CRONOPLE!$F$15,$M66-$A$15,BC$13)))</f>
        <v>1000000000000</v>
      </c>
      <c r="BD66" s="171">
        <f ca="1">IF(OR($D66&lt;&gt;"Serviço",AND(AUTOEVENTO="Manual",$M66=$A$15)),0,
         IF(OFFSET(CRONOPLE!$F$15,$M66-$A$15,BD$13)=0,10^12,OFFSET(CRONOPLE!$F$15,$M66-$A$15,BD$13)))</f>
        <v>1000000000000</v>
      </c>
      <c r="BE66" s="171">
        <f ca="1">IF(OR($D66&lt;&gt;"Serviço",AND(AUTOEVENTO="Manual",$M66=$A$15)),0,
         IF(OFFSET(CRONOPLE!$F$15,$M66-$A$15,BE$13)=0,10^12,OFFSET(CRONOPLE!$F$15,$M66-$A$15,BE$13)))</f>
        <v>3</v>
      </c>
      <c r="BF66" s="171">
        <f ca="1">IF(OR($D66&lt;&gt;"Serviço",AND(AUTOEVENTO="Manual",$M66=$A$15)),0,
         IF(OFFSET(CRONOPLE!$F$15,$M66-$A$15,BF$13)=0,10^12,OFFSET(CRONOPLE!$F$15,$M66-$A$15,BF$13)))</f>
        <v>1000000000000</v>
      </c>
      <c r="BG66" s="171">
        <f ca="1">IF(OR($D66&lt;&gt;"Serviço",AND(AUTOEVENTO="Manual",$M66=$A$15)),0,
         IF(OFFSET(CRONOPLE!$F$15,$M66-$A$15,BG$13)=0,10^12,OFFSET(CRONOPLE!$F$15,$M66-$A$15,BG$13)))</f>
        <v>1000000000000</v>
      </c>
      <c r="BH66" s="171">
        <f ca="1">IF(OR($D66&lt;&gt;"Serviço",AND(AUTOEVENTO="Manual",$M66=$A$15)),0,
         IF(OFFSET(CRONOPLE!$F$15,$M66-$A$15,BH$13)=0,10^12,OFFSET(CRONOPLE!$F$15,$M66-$A$15,BH$13)))</f>
        <v>1000000000000</v>
      </c>
      <c r="BI66" s="171">
        <f ca="1">IF(OR($D66&lt;&gt;"Serviço",AND(AUTOEVENTO="Manual",$M66=$A$15)),0,
         IF(OFFSET(CRONOPLE!$F$15,$M66-$A$15,BI$13)=0,10^12,OFFSET(CRONOPLE!$F$15,$M66-$A$15,BI$13)))</f>
        <v>1000000000000</v>
      </c>
      <c r="BJ66" s="171">
        <f ca="1">IF(OR($D66&lt;&gt;"Serviço",AND(AUTOEVENTO="Manual",$M66=$A$15)),0,
         IF(OFFSET(CRONOPLE!$F$15,$M66-$A$15,BJ$13)=0,10^12,OFFSET(CRONOPLE!$F$15,$M66-$A$15,BJ$13)))</f>
        <v>1000000000000</v>
      </c>
      <c r="BK66" s="171">
        <f ca="1">IF(OR($D66&lt;&gt;"Serviço",AND(AUTOEVENTO="Manual",$M66=$A$15)),0,
         IF(OFFSET(CRONOPLE!$F$15,$M66-$A$15,BK$13)=0,10^12,OFFSET(CRONOPLE!$F$15,$M66-$A$15,BK$13)))</f>
        <v>1000000000000</v>
      </c>
      <c r="BL66" s="171">
        <f ca="1">IF(OR($D66&lt;&gt;"Serviço",AND(AUTOEVENTO="Manual",$M66=$A$15)),0,
         IF(OFFSET(CRONOPLE!$F$15,$M66-$A$15,BL$13)=0,10^12,OFFSET(CRONOPLE!$F$15,$M66-$A$15,BL$13)))</f>
        <v>1000000000000</v>
      </c>
      <c r="BM66" s="171">
        <f ca="1">IF(OR($D66&lt;&gt;"Serviço",AND(AUTOEVENTO="Manual",$M66=$A$15)),0,
         IF(OFFSET(CRONOPLE!$F$15,$M66-$A$15,BM$13)=0,10^12,OFFSET(CRONOPLE!$F$15,$M66-$A$15,BM$13)))</f>
        <v>1000000000000</v>
      </c>
      <c r="BN66" s="171">
        <f ca="1">IF(OR($D66&lt;&gt;"Serviço",AND(AUTOEVENTO="Manual",$M66=$A$15)),0,
         IF(OFFSET(CRONOPLE!$F$15,$M66-$A$15,BN$13)=0,10^12,OFFSET(CRONOPLE!$F$15,$M66-$A$15,BN$13)))</f>
        <v>1000000000000</v>
      </c>
      <c r="BO66" s="171">
        <f ca="1">IF(OR($D66&lt;&gt;"Serviço",AND(AUTOEVENTO="Manual",$M66=$A$15)),0,
         IF(OFFSET(CRONOPLE!$F$15,$M66-$A$15,BO$13)=0,10^12,OFFSET(CRONOPLE!$F$15,$M66-$A$15,BO$13)))</f>
        <v>1000000000000</v>
      </c>
      <c r="BP66" s="171">
        <f ca="1">IF(OR($D66&lt;&gt;"Serviço",AND(AUTOEVENTO="Manual",$M66=$A$15)),0,
         IF(OFFSET(CRONOPLE!$F$15,$M66-$A$15,BP$13)=0,10^12,OFFSET(CRONOPLE!$F$15,$M66-$A$15,BP$13)))</f>
        <v>1000000000000</v>
      </c>
      <c r="BQ66" s="171">
        <f ca="1">IF(OR($D66&lt;&gt;"Serviço",AND(AUTOEVENTO="Manual",$M66=$A$15)),0,
         IF(OFFSET(CRONOPLE!$F$15,$M66-$A$15,BQ$13)=0,10^12,OFFSET(CRONOPLE!$F$15,$M66-$A$15,BQ$13)))</f>
        <v>1000000000000</v>
      </c>
      <c r="BR66" s="171">
        <f ca="1">IF(OR($D66&lt;&gt;"Serviço",AND(AUTOEVENTO="Manual",$M66=$A$15)),0,
         IF(OFFSET(CRONOPLE!$F$15,$M66-$A$15,BR$13)=0,10^12,OFFSET(CRONOPLE!$F$15,$M66-$A$15,BR$13)))</f>
        <v>1000000000000</v>
      </c>
      <c r="BS66" s="171">
        <f ca="1">IF(OR($D66&lt;&gt;"Serviço",AND(AUTOEVENTO="Manual",$M66=$A$15)),0,
         IF(OFFSET(CRONOPLE!$F$15,$M66-$A$15,BS$13)=0,10^12,OFFSET(CRONOPLE!$F$15,$M66-$A$15,BS$13)))</f>
        <v>1000000000000</v>
      </c>
      <c r="BT66" s="171">
        <f ca="1">IF(OR($D66&lt;&gt;"Serviço",AND(AUTOEVENTO="Manual",$M66=$A$15)),0,
         IF(OFFSET(CRONOPLE!$F$15,$M66-$A$15,BT$13)=0,10^12,OFFSET(CRONOPLE!$F$15,$M66-$A$15,BT$13)))</f>
        <v>1000000000000</v>
      </c>
      <c r="BV66" s="172">
        <f ca="1">IF(OR($D66&lt;&gt;"Serviço",AND(AUTOEVENTO="Manual",$M66=$A$15),$M66&gt;(ROW(PLE.lastrow)-ROW(PLE.firstrow))),0,
           IF(OFFSET(PLE!$G$15,$M66-$A$15,BV$13)="",10^12,OFFSET(PLE!$G$15,$M66-$A$15,BV$13)))</f>
        <v>1000000000000</v>
      </c>
      <c r="BW66" s="172">
        <f ca="1">IF(OR($D66&lt;&gt;"Serviço",AND(AUTOEVENTO="Manual",$M66=$A$15),$M66&gt;(ROW(PLE.lastrow)-ROW(PLE.firstrow))),0,
           IF(OFFSET(PLE!$G$15,$M66-$A$15,BW$13)="",10^12,OFFSET(PLE!$G$15,$M66-$A$15,BW$13)))</f>
        <v>1000000000000</v>
      </c>
      <c r="BX66" s="172">
        <f ca="1">IF(OR($D66&lt;&gt;"Serviço",AND(AUTOEVENTO="Manual",$M66=$A$15),$M66&gt;(ROW(PLE.lastrow)-ROW(PLE.firstrow))),0,
           IF(OFFSET(PLE!$G$15,$M66-$A$15,BX$13)="",10^12,OFFSET(PLE!$G$15,$M66-$A$15,BX$13)))</f>
        <v>1000000000000</v>
      </c>
      <c r="BY66" s="172">
        <f ca="1">IF(OR($D66&lt;&gt;"Serviço",AND(AUTOEVENTO="Manual",$M66=$A$15),$M66&gt;(ROW(PLE.lastrow)-ROW(PLE.firstrow))),0,
           IF(OFFSET(PLE!$G$15,$M66-$A$15,BY$13)="",10^12,OFFSET(PLE!$G$15,$M66-$A$15,BY$13)))</f>
        <v>1000000000000</v>
      </c>
      <c r="BZ66" s="172">
        <f ca="1">IF(OR($D66&lt;&gt;"Serviço",AND(AUTOEVENTO="Manual",$M66=$A$15),$M66&gt;(ROW(PLE.lastrow)-ROW(PLE.firstrow))),0,
           IF(OFFSET(PLE!$G$15,$M66-$A$15,BZ$13)="",10^12,OFFSET(PLE!$G$15,$M66-$A$15,BZ$13)))</f>
        <v>1000000000000</v>
      </c>
      <c r="CA66" s="172">
        <f ca="1">IF(OR($D66&lt;&gt;"Serviço",AND(AUTOEVENTO="Manual",$M66=$A$15),$M66&gt;(ROW(PLE.lastrow)-ROW(PLE.firstrow))),0,
           IF(OFFSET(PLE!$G$15,$M66-$A$15,CA$13)="",10^12,OFFSET(PLE!$G$15,$M66-$A$15,CA$13)))</f>
        <v>1000000000000</v>
      </c>
      <c r="CB66" s="172">
        <f ca="1">IF(OR($D66&lt;&gt;"Serviço",AND(AUTOEVENTO="Manual",$M66=$A$15),$M66&gt;(ROW(PLE.lastrow)-ROW(PLE.firstrow))),0,
           IF(OFFSET(PLE!$G$15,$M66-$A$15,CB$13)="",10^12,OFFSET(PLE!$G$15,$M66-$A$15,CB$13)))</f>
        <v>1000000000000</v>
      </c>
      <c r="CC66" s="172">
        <f ca="1">IF(OR($D66&lt;&gt;"Serviço",AND(AUTOEVENTO="Manual",$M66=$A$15),$M66&gt;(ROW(PLE.lastrow)-ROW(PLE.firstrow))),0,
           IF(OFFSET(PLE!$G$15,$M66-$A$15,CC$13)="",10^12,OFFSET(PLE!$G$15,$M66-$A$15,CC$13)))</f>
        <v>1000000000000</v>
      </c>
      <c r="CD66" s="172">
        <f ca="1">IF(OR($D66&lt;&gt;"Serviço",AND(AUTOEVENTO="Manual",$M66=$A$15),$M66&gt;(ROW(PLE.lastrow)-ROW(PLE.firstrow))),0,
           IF(OFFSET(PLE!$G$15,$M66-$A$15,CD$13)="",10^12,OFFSET(PLE!$G$15,$M66-$A$15,CD$13)))</f>
        <v>1000000000000</v>
      </c>
      <c r="CE66" s="172">
        <f ca="1">IF(OR($D66&lt;&gt;"Serviço",AND(AUTOEVENTO="Manual",$M66=$A$15),$M66&gt;(ROW(PLE.lastrow)-ROW(PLE.firstrow))),0,
           IF(OFFSET(PLE!$G$15,$M66-$A$15,CE$13)="",10^12,OFFSET(PLE!$G$15,$M66-$A$15,CE$13)))</f>
        <v>1000000000000</v>
      </c>
      <c r="CF66" s="172">
        <f ca="1">IF(OR($D66&lt;&gt;"Serviço",AND(AUTOEVENTO="Manual",$M66=$A$15),$M66&gt;(ROW(PLE.lastrow)-ROW(PLE.firstrow))),0,
           IF(OFFSET(PLE!$G$15,$M66-$A$15,CF$13)="",10^12,OFFSET(PLE!$G$15,$M66-$A$15,CF$13)))</f>
        <v>1000000000000</v>
      </c>
      <c r="CG66" s="172">
        <f ca="1">IF(OR($D66&lt;&gt;"Serviço",AND(AUTOEVENTO="Manual",$M66=$A$15),$M66&gt;(ROW(PLE.lastrow)-ROW(PLE.firstrow))),0,
           IF(OFFSET(PLE!$G$15,$M66-$A$15,CG$13)="",10^12,OFFSET(PLE!$G$15,$M66-$A$15,CG$13)))</f>
        <v>1000000000000</v>
      </c>
      <c r="CH66" s="172">
        <f ca="1">IF(OR($D66&lt;&gt;"Serviço",AND(AUTOEVENTO="Manual",$M66=$A$15),$M66&gt;(ROW(PLE.lastrow)-ROW(PLE.firstrow))),0,
           IF(OFFSET(PLE!$G$15,$M66-$A$15,CH$13)="",10^12,OFFSET(PLE!$G$15,$M66-$A$15,CH$13)))</f>
        <v>1000000000000</v>
      </c>
      <c r="CI66" s="172">
        <f ca="1">IF(OR($D66&lt;&gt;"Serviço",AND(AUTOEVENTO="Manual",$M66=$A$15),$M66&gt;(ROW(PLE.lastrow)-ROW(PLE.firstrow))),0,
           IF(OFFSET(PLE!$G$15,$M66-$A$15,CI$13)="",10^12,OFFSET(PLE!$G$15,$M66-$A$15,CI$13)))</f>
        <v>1000000000000</v>
      </c>
      <c r="CJ66" s="172">
        <f ca="1">IF(OR($D66&lt;&gt;"Serviço",AND(AUTOEVENTO="Manual",$M66=$A$15),$M66&gt;(ROW(PLE.lastrow)-ROW(PLE.firstrow))),0,
           IF(OFFSET(PLE!$G$15,$M66-$A$15,CJ$13)="",10^12,OFFSET(PLE!$G$15,$M66-$A$15,CJ$13)))</f>
        <v>1000000000000</v>
      </c>
      <c r="CK66" s="172">
        <f ca="1">IF(OR($D66&lt;&gt;"Serviço",AND(AUTOEVENTO="Manual",$M66=$A$15),$M66&gt;(ROW(PLE.lastrow)-ROW(PLE.firstrow))),0,
           IF(OFFSET(PLE!$G$15,$M66-$A$15,CK$13)="",10^12,OFFSET(PLE!$G$15,$M66-$A$15,CK$13)))</f>
        <v>1000000000000</v>
      </c>
      <c r="CL66" s="172">
        <f ca="1">IF(OR($D66&lt;&gt;"Serviço",AND(AUTOEVENTO="Manual",$M66=$A$15),$M66&gt;(ROW(PLE.lastrow)-ROW(PLE.firstrow))),0,
           IF(OFFSET(PLE!$G$15,$M66-$A$15,CL$13)="",10^12,OFFSET(PLE!$G$15,$M66-$A$15,CL$13)))</f>
        <v>1000000000000</v>
      </c>
      <c r="CM66" s="172">
        <f ca="1">IF(OR($D66&lt;&gt;"Serviço",AND(AUTOEVENTO="Manual",$M66=$A$15),$M66&gt;(ROW(PLE.lastrow)-ROW(PLE.firstrow))),0,
           IF(OFFSET(PLE!$G$15,$M66-$A$15,CM$13)="",10^12,OFFSET(PLE!$G$15,$M66-$A$15,CM$13)))</f>
        <v>1000000000000</v>
      </c>
    </row>
    <row r="67" spans="1:91" s="673" customFormat="1" ht="63.75" x14ac:dyDescent="0.2">
      <c r="A67" s="669">
        <f t="shared" ca="1" si="10"/>
        <v>3</v>
      </c>
      <c r="B67" s="669" t="str">
        <f ca="1">OFFSET(ORÇAMENTO!C$15,ROW(B67)-ROW(B$15),0)</f>
        <v>S</v>
      </c>
      <c r="C67" s="669" t="str">
        <f ca="1">OFFSET(ORÇAMENTO!L$15,ROW(C67)-ROW(C$15),0)</f>
        <v>F</v>
      </c>
      <c r="D67" s="116" t="str">
        <f ca="1">OFFSET(ORÇAMENTO!N$15,ROW(D67)-ROW(D$15),0)</f>
        <v>Serviço</v>
      </c>
      <c r="E67" s="117" t="str">
        <f ca="1">OFFSET(ORÇAMENTO!O$15,ROW(E67)-ROW(E$15),0)</f>
        <v>1.3.30.</v>
      </c>
      <c r="F67" s="163" t="str">
        <f ca="1">OFFSET(ORÇAMENTO!R$15,ROW(F67)-ROW(F$15),0)</f>
        <v>CARGA, MANOBRA E DESCARGA DE ENTULHO EM CAMINHÃO BASCULANTE 18 M³ - CARGA COM ESCAVADEIRA HIDRÁULICA (CAÇAMBA DE 0,80 M³ / 111 HP) E DESCARGA LIVRE (UNIDADE: M3). AF_02/2026</v>
      </c>
      <c r="G67" s="164" t="str">
        <f ca="1">IF($D67&lt;&gt;"Serviço","",OFFSET(ORÇAMENTO!S$15,ROW(G67)-ROW(G$15),0))</f>
        <v>M3</v>
      </c>
      <c r="H67" s="122">
        <f ca="1">IF($D67&lt;&gt;"Serviço",0,IF(ACOMPANHAMENTO="BM",ROUND(OFFSET(ORÇAMENTO!AJ$15,ROW(H67)-ROW(H$15),0),15-13*ORÇAMENTO!$AF$7),SUMPRODUCT(($Q$1:$AI$1=1)*ROUND($Q67:$AI67,15-13*ORÇAMENTO!$AF$7))))</f>
        <v>27.47</v>
      </c>
      <c r="I67" s="468" t="s">
        <v>1132</v>
      </c>
      <c r="J67" s="665" t="e">
        <f ca="1">IF(OR(B67&lt;&gt;"S",CÁLCULO.FrentesPreenchidas=0),"",IF(AND(ACOMPANHAMENTO="PLE",AUTOEVENTO="Manual",OR(H67&gt;0,ORÇAMENTO!AC67="QUANT."),OR(K67="",M67=0,N67="")),"►",IF(AND(ACOMPANHAMENTO="PLE",ORÇAMENTO!AC67="QUANT."),"►►",IF(AND(COUNTIF($P$11:$AI$11,"▼")=0,H67&gt;0,I67=""),"◄",""))))</f>
        <v>#NAME?</v>
      </c>
      <c r="K67" s="666" t="s">
        <v>1274</v>
      </c>
      <c r="L67" s="165" t="s">
        <v>765</v>
      </c>
      <c r="M67" s="166">
        <f ca="1">IF($D67&lt;&gt;"Serviço","",
          IF(AUTOEVENTO="manual",$A67,
                IF(ISERROR(MATCH($A67,$A$15:OFFSET($A67,-1,0),0)),MAX($M$15:OFFSET(M67,-1,0))+1,
                      INDEX($M$15:OFFSET(M67,-1,0),MATCH($A67,$A$15:OFFSET($A67,-1,0),0)))))</f>
        <v>3</v>
      </c>
      <c r="N67" s="167" t="str">
        <f ca="1">IF($D67&lt;&gt;"Serviço","",
         IF(AUTOEVENTO="Manual",
                IF($A67=0,"&lt;-- defina o número do agrupador",
                       OFFSET(EVENTOS!$D$15,$A67-$A$15,0)),
                OFFSET($F$15,$A67,0)))</f>
        <v>Quadra Poliesportiva</v>
      </c>
      <c r="O67" s="168"/>
      <c r="Q67" s="168"/>
      <c r="R67" s="169"/>
      <c r="S67" s="168">
        <v>27.47</v>
      </c>
      <c r="T67" s="169"/>
      <c r="U67" s="169"/>
      <c r="V67" s="169"/>
      <c r="W67" s="169"/>
      <c r="X67" s="169"/>
      <c r="Y67" s="169"/>
      <c r="Z67" s="170"/>
      <c r="AA67" s="168"/>
      <c r="AB67" s="169"/>
      <c r="AC67" s="169"/>
      <c r="AD67" s="169"/>
      <c r="AE67" s="169"/>
      <c r="AF67" s="169"/>
      <c r="AG67" s="169"/>
      <c r="AH67" s="170"/>
      <c r="AJ67" s="453">
        <f ca="1">IF(AND($D67="Serviço",AJ$12&lt;&gt;0,$H67&gt;0,OR(AUTOEVENTO&lt;&gt;"manual",$M67&lt;&gt;$A$15)),
        IF(Import.TipoArredondamento&lt;&gt;"TransfereGOV",
              ROUND(OFFSET($P67,0,AJ$13),15-13*ORÇAMENTO!$AF$7)/$H67*OFFSET(ORÇAMENTO!$X$15,ROW(AJ67)-ROW(AJ$15),0),
              ROUND(ROUND(OFFSET($P67,0,AJ$13),15-13*ORÇAMENTO!$AF$7)*OFFSET(ORÇAMENTO!$W$15,ROW(AJ67)-ROW(AJ$15),0),15-13*ORÇAMENTO!$AF$11)),
         0)</f>
        <v>0</v>
      </c>
      <c r="AK67" s="453">
        <f ca="1">IF(AND($D67="Serviço",AK$12&lt;&gt;0,$H67&gt;0,OR(AUTOEVENTO&lt;&gt;"manual",$M67&lt;&gt;$A$15)),
        IF(Import.TipoArredondamento&lt;&gt;"TransfereGOV",
              ROUND(OFFSET($P67,0,AK$13),15-13*ORÇAMENTO!$AF$7)/$H67*OFFSET(ORÇAMENTO!$X$15,ROW(AK67)-ROW(AK$15),0),
              ROUND(ROUND(OFFSET($P67,0,AK$13),15-13*ORÇAMENTO!$AF$7)*OFFSET(ORÇAMENTO!$W$15,ROW(AK67)-ROW(AK$15),0),15-13*ORÇAMENTO!$AF$11)),
         0)</f>
        <v>0</v>
      </c>
      <c r="AL67" s="453">
        <f ca="1">IF(AND($D67="Serviço",AL$12&lt;&gt;0,$H67&gt;0,OR(AUTOEVENTO&lt;&gt;"manual",$M67&lt;&gt;$A$15)),
        IF(Import.TipoArredondamento&lt;&gt;"TransfereGOV",
              ROUND(OFFSET($P67,0,AL$13),15-13*ORÇAMENTO!$AF$7)/$H67*OFFSET(ORÇAMENTO!$X$15,ROW(AL67)-ROW(AL$15),0),
              ROUND(ROUND(OFFSET($P67,0,AL$13),15-13*ORÇAMENTO!$AF$7)*OFFSET(ORÇAMENTO!$W$15,ROW(AL67)-ROW(AL$15),0),15-13*ORÇAMENTO!$AF$11)),
         0)</f>
        <v>335.41</v>
      </c>
      <c r="AM67" s="453">
        <f ca="1">IF(AND($D67="Serviço",AM$12&lt;&gt;0,$H67&gt;0,OR(AUTOEVENTO&lt;&gt;"manual",$M67&lt;&gt;$A$15)),
        IF(Import.TipoArredondamento&lt;&gt;"TransfereGOV",
              ROUND(OFFSET($P67,0,AM$13),15-13*ORÇAMENTO!$AF$7)/$H67*OFFSET(ORÇAMENTO!$X$15,ROW(AM67)-ROW(AM$15),0),
              ROUND(ROUND(OFFSET($P67,0,AM$13),15-13*ORÇAMENTO!$AF$7)*OFFSET(ORÇAMENTO!$W$15,ROW(AM67)-ROW(AM$15),0),15-13*ORÇAMENTO!$AF$11)),
         0)</f>
        <v>0</v>
      </c>
      <c r="AN67" s="453">
        <f ca="1">IF(AND($D67="Serviço",AN$12&lt;&gt;0,$H67&gt;0,OR(AUTOEVENTO&lt;&gt;"manual",$M67&lt;&gt;$A$15)),
        IF(Import.TipoArredondamento&lt;&gt;"TransfereGOV",
              ROUND(OFFSET($P67,0,AN$13),15-13*ORÇAMENTO!$AF$7)/$H67*OFFSET(ORÇAMENTO!$X$15,ROW(AN67)-ROW(AN$15),0),
              ROUND(ROUND(OFFSET($P67,0,AN$13),15-13*ORÇAMENTO!$AF$7)*OFFSET(ORÇAMENTO!$W$15,ROW(AN67)-ROW(AN$15),0),15-13*ORÇAMENTO!$AF$11)),
         0)</f>
        <v>0</v>
      </c>
      <c r="AO67" s="453">
        <f ca="1">IF(AND($D67="Serviço",AO$12&lt;&gt;0,$H67&gt;0,OR(AUTOEVENTO&lt;&gt;"manual",$M67&lt;&gt;$A$15)),
        IF(Import.TipoArredondamento&lt;&gt;"TransfereGOV",
              ROUND(OFFSET($P67,0,AO$13),15-13*ORÇAMENTO!$AF$7)/$H67*OFFSET(ORÇAMENTO!$X$15,ROW(AO67)-ROW(AO$15),0),
              ROUND(ROUND(OFFSET($P67,0,AO$13),15-13*ORÇAMENTO!$AF$7)*OFFSET(ORÇAMENTO!$W$15,ROW(AO67)-ROW(AO$15),0),15-13*ORÇAMENTO!$AF$11)),
         0)</f>
        <v>0</v>
      </c>
      <c r="AP67" s="453">
        <f ca="1">IF(AND($D67="Serviço",AP$12&lt;&gt;0,$H67&gt;0,OR(AUTOEVENTO&lt;&gt;"manual",$M67&lt;&gt;$A$15)),
        IF(Import.TipoArredondamento&lt;&gt;"TransfereGOV",
              ROUND(OFFSET($P67,0,AP$13),15-13*ORÇAMENTO!$AF$7)/$H67*OFFSET(ORÇAMENTO!$X$15,ROW(AP67)-ROW(AP$15),0),
              ROUND(ROUND(OFFSET($P67,0,AP$13),15-13*ORÇAMENTO!$AF$7)*OFFSET(ORÇAMENTO!$W$15,ROW(AP67)-ROW(AP$15),0),15-13*ORÇAMENTO!$AF$11)),
         0)</f>
        <v>0</v>
      </c>
      <c r="AQ67" s="453">
        <f ca="1">IF(AND($D67="Serviço",AQ$12&lt;&gt;0,$H67&gt;0,OR(AUTOEVENTO&lt;&gt;"manual",$M67&lt;&gt;$A$15)),
        IF(Import.TipoArredondamento&lt;&gt;"TransfereGOV",
              ROUND(OFFSET($P67,0,AQ$13),15-13*ORÇAMENTO!$AF$7)/$H67*OFFSET(ORÇAMENTO!$X$15,ROW(AQ67)-ROW(AQ$15),0),
              ROUND(ROUND(OFFSET($P67,0,AQ$13),15-13*ORÇAMENTO!$AF$7)*OFFSET(ORÇAMENTO!$W$15,ROW(AQ67)-ROW(AQ$15),0),15-13*ORÇAMENTO!$AF$11)),
         0)</f>
        <v>0</v>
      </c>
      <c r="AR67" s="453">
        <f ca="1">IF(AND($D67="Serviço",AR$12&lt;&gt;0,$H67&gt;0,OR(AUTOEVENTO&lt;&gt;"manual",$M67&lt;&gt;$A$15)),
        IF(Import.TipoArredondamento&lt;&gt;"TransfereGOV",
              ROUND(OFFSET($P67,0,AR$13),15-13*ORÇAMENTO!$AF$7)/$H67*OFFSET(ORÇAMENTO!$X$15,ROW(AR67)-ROW(AR$15),0),
              ROUND(ROUND(OFFSET($P67,0,AR$13),15-13*ORÇAMENTO!$AF$7)*OFFSET(ORÇAMENTO!$W$15,ROW(AR67)-ROW(AR$15),0),15-13*ORÇAMENTO!$AF$11)),
         0)</f>
        <v>0</v>
      </c>
      <c r="AS67" s="453">
        <f ca="1">IF(AND($D67="Serviço",AS$12&lt;&gt;0,$H67&gt;0,OR(AUTOEVENTO&lt;&gt;"manual",$M67&lt;&gt;$A$15)),
        IF(Import.TipoArredondamento&lt;&gt;"TransfereGOV",
              ROUND(OFFSET($P67,0,AS$13),15-13*ORÇAMENTO!$AF$7)/$H67*OFFSET(ORÇAMENTO!$X$15,ROW(AS67)-ROW(AS$15),0),
              ROUND(ROUND(OFFSET($P67,0,AS$13),15-13*ORÇAMENTO!$AF$7)*OFFSET(ORÇAMENTO!$W$15,ROW(AS67)-ROW(AS$15),0),15-13*ORÇAMENTO!$AF$11)),
         0)</f>
        <v>0</v>
      </c>
      <c r="AT67" s="453">
        <f ca="1">IF(AND($D67="Serviço",AT$12&lt;&gt;0,$H67&gt;0,OR(AUTOEVENTO&lt;&gt;"manual",$M67&lt;&gt;$A$15)),
        IF(Import.TipoArredondamento&lt;&gt;"TransfereGOV",
              ROUND(OFFSET($P67,0,AT$13),15-13*ORÇAMENTO!$AF$7)/$H67*OFFSET(ORÇAMENTO!$X$15,ROW(AT67)-ROW(AT$15),0),
              ROUND(ROUND(OFFSET($P67,0,AT$13),15-13*ORÇAMENTO!$AF$7)*OFFSET(ORÇAMENTO!$W$15,ROW(AT67)-ROW(AT$15),0),15-13*ORÇAMENTO!$AF$11)),
         0)</f>
        <v>0</v>
      </c>
      <c r="AU67" s="453">
        <f ca="1">IF(AND($D67="Serviço",AU$12&lt;&gt;0,$H67&gt;0,OR(AUTOEVENTO&lt;&gt;"manual",$M67&lt;&gt;$A$15)),
        IF(Import.TipoArredondamento&lt;&gt;"TransfereGOV",
              ROUND(OFFSET($P67,0,AU$13),15-13*ORÇAMENTO!$AF$7)/$H67*OFFSET(ORÇAMENTO!$X$15,ROW(AU67)-ROW(AU$15),0),
              ROUND(ROUND(OFFSET($P67,0,AU$13),15-13*ORÇAMENTO!$AF$7)*OFFSET(ORÇAMENTO!$W$15,ROW(AU67)-ROW(AU$15),0),15-13*ORÇAMENTO!$AF$11)),
         0)</f>
        <v>0</v>
      </c>
      <c r="AV67" s="453">
        <f ca="1">IF(AND($D67="Serviço",AV$12&lt;&gt;0,$H67&gt;0,OR(AUTOEVENTO&lt;&gt;"manual",$M67&lt;&gt;$A$15)),
        IF(Import.TipoArredondamento&lt;&gt;"TransfereGOV",
              ROUND(OFFSET($P67,0,AV$13),15-13*ORÇAMENTO!$AF$7)/$H67*OFFSET(ORÇAMENTO!$X$15,ROW(AV67)-ROW(AV$15),0),
              ROUND(ROUND(OFFSET($P67,0,AV$13),15-13*ORÇAMENTO!$AF$7)*OFFSET(ORÇAMENTO!$W$15,ROW(AV67)-ROW(AV$15),0),15-13*ORÇAMENTO!$AF$11)),
         0)</f>
        <v>0</v>
      </c>
      <c r="AW67" s="453">
        <f ca="1">IF(AND($D67="Serviço",AW$12&lt;&gt;0,$H67&gt;0,OR(AUTOEVENTO&lt;&gt;"manual",$M67&lt;&gt;$A$15)),
        IF(Import.TipoArredondamento&lt;&gt;"TransfereGOV",
              ROUND(OFFSET($P67,0,AW$13),15-13*ORÇAMENTO!$AF$7)/$H67*OFFSET(ORÇAMENTO!$X$15,ROW(AW67)-ROW(AW$15),0),
              ROUND(ROUND(OFFSET($P67,0,AW$13),15-13*ORÇAMENTO!$AF$7)*OFFSET(ORÇAMENTO!$W$15,ROW(AW67)-ROW(AW$15),0),15-13*ORÇAMENTO!$AF$11)),
         0)</f>
        <v>0</v>
      </c>
      <c r="AX67" s="453">
        <f ca="1">IF(AND($D67="Serviço",AX$12&lt;&gt;0,$H67&gt;0,OR(AUTOEVENTO&lt;&gt;"manual",$M67&lt;&gt;$A$15)),
        IF(Import.TipoArredondamento&lt;&gt;"TransfereGOV",
              ROUND(OFFSET($P67,0,AX$13),15-13*ORÇAMENTO!$AF$7)/$H67*OFFSET(ORÇAMENTO!$X$15,ROW(AX67)-ROW(AX$15),0),
              ROUND(ROUND(OFFSET($P67,0,AX$13),15-13*ORÇAMENTO!$AF$7)*OFFSET(ORÇAMENTO!$W$15,ROW(AX67)-ROW(AX$15),0),15-13*ORÇAMENTO!$AF$11)),
         0)</f>
        <v>0</v>
      </c>
      <c r="AY67" s="453">
        <f ca="1">IF(AND($D67="Serviço",AY$12&lt;&gt;0,$H67&gt;0,OR(AUTOEVENTO&lt;&gt;"manual",$M67&lt;&gt;$A$15)),
        IF(Import.TipoArredondamento&lt;&gt;"TransfereGOV",
              ROUND(OFFSET($P67,0,AY$13),15-13*ORÇAMENTO!$AF$7)/$H67*OFFSET(ORÇAMENTO!$X$15,ROW(AY67)-ROW(AY$15),0),
              ROUND(ROUND(OFFSET($P67,0,AY$13),15-13*ORÇAMENTO!$AF$7)*OFFSET(ORÇAMENTO!$W$15,ROW(AY67)-ROW(AY$15),0),15-13*ORÇAMENTO!$AF$11)),
         0)</f>
        <v>0</v>
      </c>
      <c r="AZ67" s="453">
        <f ca="1">IF(AND($D67="Serviço",AZ$12&lt;&gt;0,$H67&gt;0,OR(AUTOEVENTO&lt;&gt;"manual",$M67&lt;&gt;$A$15)),
        IF(Import.TipoArredondamento&lt;&gt;"TransfereGOV",
              ROUND(OFFSET($P67,0,AZ$13),15-13*ORÇAMENTO!$AF$7)/$H67*OFFSET(ORÇAMENTO!$X$15,ROW(AZ67)-ROW(AZ$15),0),
              ROUND(ROUND(OFFSET($P67,0,AZ$13),15-13*ORÇAMENTO!$AF$7)*OFFSET(ORÇAMENTO!$W$15,ROW(AZ67)-ROW(AZ$15),0),15-13*ORÇAMENTO!$AF$11)),
         0)</f>
        <v>0</v>
      </c>
      <c r="BA67" s="453">
        <f ca="1">IF(AND($D67="Serviço",BA$12&lt;&gt;0,$H67&gt;0,OR(AUTOEVENTO&lt;&gt;"manual",$M67&lt;&gt;$A$15)),
        IF(Import.TipoArredondamento&lt;&gt;"TransfereGOV",
              ROUND(OFFSET($P67,0,BA$13),15-13*ORÇAMENTO!$AF$7)/$H67*OFFSET(ORÇAMENTO!$X$15,ROW(BA67)-ROW(BA$15),0),
              ROUND(ROUND(OFFSET($P67,0,BA$13),15-13*ORÇAMENTO!$AF$7)*OFFSET(ORÇAMENTO!$W$15,ROW(BA67)-ROW(BA$15),0),15-13*ORÇAMENTO!$AF$11)),
         0)</f>
        <v>0</v>
      </c>
      <c r="BC67" s="171">
        <f ca="1">IF(OR($D67&lt;&gt;"Serviço",AND(AUTOEVENTO="Manual",$M67=$A$15)),0,
         IF(OFFSET(CRONOPLE!$F$15,$M67-$A$15,BC$13)=0,10^12,OFFSET(CRONOPLE!$F$15,$M67-$A$15,BC$13)))</f>
        <v>1000000000000</v>
      </c>
      <c r="BD67" s="171">
        <f ca="1">IF(OR($D67&lt;&gt;"Serviço",AND(AUTOEVENTO="Manual",$M67=$A$15)),0,
         IF(OFFSET(CRONOPLE!$F$15,$M67-$A$15,BD$13)=0,10^12,OFFSET(CRONOPLE!$F$15,$M67-$A$15,BD$13)))</f>
        <v>1000000000000</v>
      </c>
      <c r="BE67" s="171">
        <f ca="1">IF(OR($D67&lt;&gt;"Serviço",AND(AUTOEVENTO="Manual",$M67=$A$15)),0,
         IF(OFFSET(CRONOPLE!$F$15,$M67-$A$15,BE$13)=0,10^12,OFFSET(CRONOPLE!$F$15,$M67-$A$15,BE$13)))</f>
        <v>3</v>
      </c>
      <c r="BF67" s="171">
        <f ca="1">IF(OR($D67&lt;&gt;"Serviço",AND(AUTOEVENTO="Manual",$M67=$A$15)),0,
         IF(OFFSET(CRONOPLE!$F$15,$M67-$A$15,BF$13)=0,10^12,OFFSET(CRONOPLE!$F$15,$M67-$A$15,BF$13)))</f>
        <v>1000000000000</v>
      </c>
      <c r="BG67" s="171">
        <f ca="1">IF(OR($D67&lt;&gt;"Serviço",AND(AUTOEVENTO="Manual",$M67=$A$15)),0,
         IF(OFFSET(CRONOPLE!$F$15,$M67-$A$15,BG$13)=0,10^12,OFFSET(CRONOPLE!$F$15,$M67-$A$15,BG$13)))</f>
        <v>1000000000000</v>
      </c>
      <c r="BH67" s="171">
        <f ca="1">IF(OR($D67&lt;&gt;"Serviço",AND(AUTOEVENTO="Manual",$M67=$A$15)),0,
         IF(OFFSET(CRONOPLE!$F$15,$M67-$A$15,BH$13)=0,10^12,OFFSET(CRONOPLE!$F$15,$M67-$A$15,BH$13)))</f>
        <v>1000000000000</v>
      </c>
      <c r="BI67" s="171">
        <f ca="1">IF(OR($D67&lt;&gt;"Serviço",AND(AUTOEVENTO="Manual",$M67=$A$15)),0,
         IF(OFFSET(CRONOPLE!$F$15,$M67-$A$15,BI$13)=0,10^12,OFFSET(CRONOPLE!$F$15,$M67-$A$15,BI$13)))</f>
        <v>1000000000000</v>
      </c>
      <c r="BJ67" s="171">
        <f ca="1">IF(OR($D67&lt;&gt;"Serviço",AND(AUTOEVENTO="Manual",$M67=$A$15)),0,
         IF(OFFSET(CRONOPLE!$F$15,$M67-$A$15,BJ$13)=0,10^12,OFFSET(CRONOPLE!$F$15,$M67-$A$15,BJ$13)))</f>
        <v>1000000000000</v>
      </c>
      <c r="BK67" s="171">
        <f ca="1">IF(OR($D67&lt;&gt;"Serviço",AND(AUTOEVENTO="Manual",$M67=$A$15)),0,
         IF(OFFSET(CRONOPLE!$F$15,$M67-$A$15,BK$13)=0,10^12,OFFSET(CRONOPLE!$F$15,$M67-$A$15,BK$13)))</f>
        <v>1000000000000</v>
      </c>
      <c r="BL67" s="171">
        <f ca="1">IF(OR($D67&lt;&gt;"Serviço",AND(AUTOEVENTO="Manual",$M67=$A$15)),0,
         IF(OFFSET(CRONOPLE!$F$15,$M67-$A$15,BL$13)=0,10^12,OFFSET(CRONOPLE!$F$15,$M67-$A$15,BL$13)))</f>
        <v>1000000000000</v>
      </c>
      <c r="BM67" s="171">
        <f ca="1">IF(OR($D67&lt;&gt;"Serviço",AND(AUTOEVENTO="Manual",$M67=$A$15)),0,
         IF(OFFSET(CRONOPLE!$F$15,$M67-$A$15,BM$13)=0,10^12,OFFSET(CRONOPLE!$F$15,$M67-$A$15,BM$13)))</f>
        <v>1000000000000</v>
      </c>
      <c r="BN67" s="171">
        <f ca="1">IF(OR($D67&lt;&gt;"Serviço",AND(AUTOEVENTO="Manual",$M67=$A$15)),0,
         IF(OFFSET(CRONOPLE!$F$15,$M67-$A$15,BN$13)=0,10^12,OFFSET(CRONOPLE!$F$15,$M67-$A$15,BN$13)))</f>
        <v>1000000000000</v>
      </c>
      <c r="BO67" s="171">
        <f ca="1">IF(OR($D67&lt;&gt;"Serviço",AND(AUTOEVENTO="Manual",$M67=$A$15)),0,
         IF(OFFSET(CRONOPLE!$F$15,$M67-$A$15,BO$13)=0,10^12,OFFSET(CRONOPLE!$F$15,$M67-$A$15,BO$13)))</f>
        <v>1000000000000</v>
      </c>
      <c r="BP67" s="171">
        <f ca="1">IF(OR($D67&lt;&gt;"Serviço",AND(AUTOEVENTO="Manual",$M67=$A$15)),0,
         IF(OFFSET(CRONOPLE!$F$15,$M67-$A$15,BP$13)=0,10^12,OFFSET(CRONOPLE!$F$15,$M67-$A$15,BP$13)))</f>
        <v>1000000000000</v>
      </c>
      <c r="BQ67" s="171">
        <f ca="1">IF(OR($D67&lt;&gt;"Serviço",AND(AUTOEVENTO="Manual",$M67=$A$15)),0,
         IF(OFFSET(CRONOPLE!$F$15,$M67-$A$15,BQ$13)=0,10^12,OFFSET(CRONOPLE!$F$15,$M67-$A$15,BQ$13)))</f>
        <v>1000000000000</v>
      </c>
      <c r="BR67" s="171">
        <f ca="1">IF(OR($D67&lt;&gt;"Serviço",AND(AUTOEVENTO="Manual",$M67=$A$15)),0,
         IF(OFFSET(CRONOPLE!$F$15,$M67-$A$15,BR$13)=0,10^12,OFFSET(CRONOPLE!$F$15,$M67-$A$15,BR$13)))</f>
        <v>1000000000000</v>
      </c>
      <c r="BS67" s="171">
        <f ca="1">IF(OR($D67&lt;&gt;"Serviço",AND(AUTOEVENTO="Manual",$M67=$A$15)),0,
         IF(OFFSET(CRONOPLE!$F$15,$M67-$A$15,BS$13)=0,10^12,OFFSET(CRONOPLE!$F$15,$M67-$A$15,BS$13)))</f>
        <v>1000000000000</v>
      </c>
      <c r="BT67" s="171">
        <f ca="1">IF(OR($D67&lt;&gt;"Serviço",AND(AUTOEVENTO="Manual",$M67=$A$15)),0,
         IF(OFFSET(CRONOPLE!$F$15,$M67-$A$15,BT$13)=0,10^12,OFFSET(CRONOPLE!$F$15,$M67-$A$15,BT$13)))</f>
        <v>1000000000000</v>
      </c>
      <c r="BV67" s="172">
        <f ca="1">IF(OR($D67&lt;&gt;"Serviço",AND(AUTOEVENTO="Manual",$M67=$A$15),$M67&gt;(ROW(PLE.lastrow)-ROW(PLE.firstrow))),0,
           IF(OFFSET(PLE!$G$15,$M67-$A$15,BV$13)="",10^12,OFFSET(PLE!$G$15,$M67-$A$15,BV$13)))</f>
        <v>1000000000000</v>
      </c>
      <c r="BW67" s="172">
        <f ca="1">IF(OR($D67&lt;&gt;"Serviço",AND(AUTOEVENTO="Manual",$M67=$A$15),$M67&gt;(ROW(PLE.lastrow)-ROW(PLE.firstrow))),0,
           IF(OFFSET(PLE!$G$15,$M67-$A$15,BW$13)="",10^12,OFFSET(PLE!$G$15,$M67-$A$15,BW$13)))</f>
        <v>1000000000000</v>
      </c>
      <c r="BX67" s="172">
        <f ca="1">IF(OR($D67&lt;&gt;"Serviço",AND(AUTOEVENTO="Manual",$M67=$A$15),$M67&gt;(ROW(PLE.lastrow)-ROW(PLE.firstrow))),0,
           IF(OFFSET(PLE!$G$15,$M67-$A$15,BX$13)="",10^12,OFFSET(PLE!$G$15,$M67-$A$15,BX$13)))</f>
        <v>1000000000000</v>
      </c>
      <c r="BY67" s="172">
        <f ca="1">IF(OR($D67&lt;&gt;"Serviço",AND(AUTOEVENTO="Manual",$M67=$A$15),$M67&gt;(ROW(PLE.lastrow)-ROW(PLE.firstrow))),0,
           IF(OFFSET(PLE!$G$15,$M67-$A$15,BY$13)="",10^12,OFFSET(PLE!$G$15,$M67-$A$15,BY$13)))</f>
        <v>1000000000000</v>
      </c>
      <c r="BZ67" s="172">
        <f ca="1">IF(OR($D67&lt;&gt;"Serviço",AND(AUTOEVENTO="Manual",$M67=$A$15),$M67&gt;(ROW(PLE.lastrow)-ROW(PLE.firstrow))),0,
           IF(OFFSET(PLE!$G$15,$M67-$A$15,BZ$13)="",10^12,OFFSET(PLE!$G$15,$M67-$A$15,BZ$13)))</f>
        <v>1000000000000</v>
      </c>
      <c r="CA67" s="172">
        <f ca="1">IF(OR($D67&lt;&gt;"Serviço",AND(AUTOEVENTO="Manual",$M67=$A$15),$M67&gt;(ROW(PLE.lastrow)-ROW(PLE.firstrow))),0,
           IF(OFFSET(PLE!$G$15,$M67-$A$15,CA$13)="",10^12,OFFSET(PLE!$G$15,$M67-$A$15,CA$13)))</f>
        <v>1000000000000</v>
      </c>
      <c r="CB67" s="172">
        <f ca="1">IF(OR($D67&lt;&gt;"Serviço",AND(AUTOEVENTO="Manual",$M67=$A$15),$M67&gt;(ROW(PLE.lastrow)-ROW(PLE.firstrow))),0,
           IF(OFFSET(PLE!$G$15,$M67-$A$15,CB$13)="",10^12,OFFSET(PLE!$G$15,$M67-$A$15,CB$13)))</f>
        <v>1000000000000</v>
      </c>
      <c r="CC67" s="172">
        <f ca="1">IF(OR($D67&lt;&gt;"Serviço",AND(AUTOEVENTO="Manual",$M67=$A$15),$M67&gt;(ROW(PLE.lastrow)-ROW(PLE.firstrow))),0,
           IF(OFFSET(PLE!$G$15,$M67-$A$15,CC$13)="",10^12,OFFSET(PLE!$G$15,$M67-$A$15,CC$13)))</f>
        <v>1000000000000</v>
      </c>
      <c r="CD67" s="172">
        <f ca="1">IF(OR($D67&lt;&gt;"Serviço",AND(AUTOEVENTO="Manual",$M67=$A$15),$M67&gt;(ROW(PLE.lastrow)-ROW(PLE.firstrow))),0,
           IF(OFFSET(PLE!$G$15,$M67-$A$15,CD$13)="",10^12,OFFSET(PLE!$G$15,$M67-$A$15,CD$13)))</f>
        <v>1000000000000</v>
      </c>
      <c r="CE67" s="172">
        <f ca="1">IF(OR($D67&lt;&gt;"Serviço",AND(AUTOEVENTO="Manual",$M67=$A$15),$M67&gt;(ROW(PLE.lastrow)-ROW(PLE.firstrow))),0,
           IF(OFFSET(PLE!$G$15,$M67-$A$15,CE$13)="",10^12,OFFSET(PLE!$G$15,$M67-$A$15,CE$13)))</f>
        <v>1000000000000</v>
      </c>
      <c r="CF67" s="172">
        <f ca="1">IF(OR($D67&lt;&gt;"Serviço",AND(AUTOEVENTO="Manual",$M67=$A$15),$M67&gt;(ROW(PLE.lastrow)-ROW(PLE.firstrow))),0,
           IF(OFFSET(PLE!$G$15,$M67-$A$15,CF$13)="",10^12,OFFSET(PLE!$G$15,$M67-$A$15,CF$13)))</f>
        <v>1000000000000</v>
      </c>
      <c r="CG67" s="172">
        <f ca="1">IF(OR($D67&lt;&gt;"Serviço",AND(AUTOEVENTO="Manual",$M67=$A$15),$M67&gt;(ROW(PLE.lastrow)-ROW(PLE.firstrow))),0,
           IF(OFFSET(PLE!$G$15,$M67-$A$15,CG$13)="",10^12,OFFSET(PLE!$G$15,$M67-$A$15,CG$13)))</f>
        <v>1000000000000</v>
      </c>
      <c r="CH67" s="172">
        <f ca="1">IF(OR($D67&lt;&gt;"Serviço",AND(AUTOEVENTO="Manual",$M67=$A$15),$M67&gt;(ROW(PLE.lastrow)-ROW(PLE.firstrow))),0,
           IF(OFFSET(PLE!$G$15,$M67-$A$15,CH$13)="",10^12,OFFSET(PLE!$G$15,$M67-$A$15,CH$13)))</f>
        <v>1000000000000</v>
      </c>
      <c r="CI67" s="172">
        <f ca="1">IF(OR($D67&lt;&gt;"Serviço",AND(AUTOEVENTO="Manual",$M67=$A$15),$M67&gt;(ROW(PLE.lastrow)-ROW(PLE.firstrow))),0,
           IF(OFFSET(PLE!$G$15,$M67-$A$15,CI$13)="",10^12,OFFSET(PLE!$G$15,$M67-$A$15,CI$13)))</f>
        <v>1000000000000</v>
      </c>
      <c r="CJ67" s="172">
        <f ca="1">IF(OR($D67&lt;&gt;"Serviço",AND(AUTOEVENTO="Manual",$M67=$A$15),$M67&gt;(ROW(PLE.lastrow)-ROW(PLE.firstrow))),0,
           IF(OFFSET(PLE!$G$15,$M67-$A$15,CJ$13)="",10^12,OFFSET(PLE!$G$15,$M67-$A$15,CJ$13)))</f>
        <v>1000000000000</v>
      </c>
      <c r="CK67" s="172">
        <f ca="1">IF(OR($D67&lt;&gt;"Serviço",AND(AUTOEVENTO="Manual",$M67=$A$15),$M67&gt;(ROW(PLE.lastrow)-ROW(PLE.firstrow))),0,
           IF(OFFSET(PLE!$G$15,$M67-$A$15,CK$13)="",10^12,OFFSET(PLE!$G$15,$M67-$A$15,CK$13)))</f>
        <v>1000000000000</v>
      </c>
      <c r="CL67" s="172">
        <f ca="1">IF(OR($D67&lt;&gt;"Serviço",AND(AUTOEVENTO="Manual",$M67=$A$15),$M67&gt;(ROW(PLE.lastrow)-ROW(PLE.firstrow))),0,
           IF(OFFSET(PLE!$G$15,$M67-$A$15,CL$13)="",10^12,OFFSET(PLE!$G$15,$M67-$A$15,CL$13)))</f>
        <v>1000000000000</v>
      </c>
      <c r="CM67" s="172">
        <f ca="1">IF(OR($D67&lt;&gt;"Serviço",AND(AUTOEVENTO="Manual",$M67=$A$15),$M67&gt;(ROW(PLE.lastrow)-ROW(PLE.firstrow))),0,
           IF(OFFSET(PLE!$G$15,$M67-$A$15,CM$13)="",10^12,OFFSET(PLE!$G$15,$M67-$A$15,CM$13)))</f>
        <v>1000000000000</v>
      </c>
    </row>
    <row r="68" spans="1:91" s="673" customFormat="1" ht="12.75" x14ac:dyDescent="0.2">
      <c r="A68" s="669">
        <f t="shared" ca="1" si="10"/>
        <v>0</v>
      </c>
      <c r="B68" s="669">
        <f ca="1">OFFSET(ORÇAMENTO!C$15,ROW(B68)-ROW(B$15),0)</f>
        <v>2</v>
      </c>
      <c r="C68" s="669" t="str">
        <f ca="1">OFFSET(ORÇAMENTO!L$15,ROW(C68)-ROW(C$15),0)</f>
        <v>F</v>
      </c>
      <c r="D68" s="116" t="str">
        <f ca="1">OFFSET(ORÇAMENTO!N$15,ROW(D68)-ROW(D$15),0)</f>
        <v>Nível 2</v>
      </c>
      <c r="E68" s="117" t="str">
        <f ca="1">OFFSET(ORÇAMENTO!O$15,ROW(E68)-ROW(E$15),0)</f>
        <v>1.4.</v>
      </c>
      <c r="F68" s="163" t="str">
        <f ca="1">OFFSET(ORÇAMENTO!R$15,ROW(F68)-ROW(F$15),0)</f>
        <v>Pista de Caminhada</v>
      </c>
      <c r="G68" s="164" t="str">
        <f ca="1">IF($D68&lt;&gt;"Serviço","",OFFSET(ORÇAMENTO!S$15,ROW(G68)-ROW(G$15),0))</f>
        <v/>
      </c>
      <c r="H68" s="122">
        <f ca="1">IF($D68&lt;&gt;"Serviço",0,IF(ACOMPANHAMENTO="BM",ROUND(OFFSET(ORÇAMENTO!AJ$15,ROW(H68)-ROW(H$15),0),15-13*ORÇAMENTO!$AF$7),SUMPRODUCT(($Q$1:$AI$1=1)*ROUND($Q68:$AI68,15-13*ORÇAMENTO!$AF$7))))</f>
        <v>0</v>
      </c>
      <c r="I68" s="468"/>
      <c r="J68" s="665" t="str">
        <f ca="1">IF(OR(B68&lt;&gt;"S",CÁLCULO.FrentesPreenchidas=0),"",IF(AND(ACOMPANHAMENTO="PLE",AUTOEVENTO="Manual",OR(H68&gt;0,ORÇAMENTO!AC68="QUANT."),OR(K68="",M68=0,N68="")),"►",IF(AND(ACOMPANHAMENTO="PLE",ORÇAMENTO!AC68="QUANT."),"►►",IF(AND(COUNTIF($P$11:$AI$11,"▼")=0,H68&gt;0,I68=""),"◄",""))))</f>
        <v/>
      </c>
      <c r="K68" s="666"/>
      <c r="L68" s="165" t="s">
        <v>765</v>
      </c>
      <c r="M68" s="166" t="str">
        <f ca="1">IF($D68&lt;&gt;"Serviço","",
          IF(AUTOEVENTO="manual",$A68,
                IF(ISERROR(MATCH($A68,$A$15:OFFSET($A68,-1,0),0)),MAX($M$15:OFFSET(M68,-1,0))+1,
                      INDEX($M$15:OFFSET(M68,-1,0),MATCH($A68,$A$15:OFFSET($A68,-1,0),0)))))</f>
        <v/>
      </c>
      <c r="N68" s="167" t="str">
        <f ca="1">IF($D68&lt;&gt;"Serviço","",
         IF(AUTOEVENTO="Manual",
                IF($A68=0,"&lt;-- defina o número do agrupador",
                       OFFSET(EVENTOS!$D$15,$A68-$A$15,0)),
                OFFSET($F$15,$A68,0)))</f>
        <v/>
      </c>
      <c r="O68" s="168"/>
      <c r="Q68" s="168"/>
      <c r="R68" s="169"/>
      <c r="S68" s="169"/>
      <c r="T68" s="169"/>
      <c r="U68" s="169"/>
      <c r="V68" s="169"/>
      <c r="W68" s="169"/>
      <c r="X68" s="169"/>
      <c r="Y68" s="169"/>
      <c r="Z68" s="170"/>
      <c r="AA68" s="169"/>
      <c r="AB68" s="169"/>
      <c r="AC68" s="169"/>
      <c r="AD68" s="169"/>
      <c r="AE68" s="169"/>
      <c r="AF68" s="169"/>
      <c r="AG68" s="169"/>
      <c r="AH68" s="170"/>
      <c r="AJ68" s="453">
        <f ca="1">IF(AND($D68="Serviço",AJ$12&lt;&gt;0,$H68&gt;0,OR(AUTOEVENTO&lt;&gt;"manual",$M68&lt;&gt;$A$15)),
        IF(Import.TipoArredondamento&lt;&gt;"TransfereGOV",
              ROUND(OFFSET($P68,0,AJ$13),15-13*ORÇAMENTO!$AF$7)/$H68*OFFSET(ORÇAMENTO!$X$15,ROW(AJ68)-ROW(AJ$15),0),
              ROUND(ROUND(OFFSET($P68,0,AJ$13),15-13*ORÇAMENTO!$AF$7)*OFFSET(ORÇAMENTO!$W$15,ROW(AJ68)-ROW(AJ$15),0),15-13*ORÇAMENTO!$AF$11)),
         0)</f>
        <v>0</v>
      </c>
      <c r="AK68" s="453">
        <f ca="1">IF(AND($D68="Serviço",AK$12&lt;&gt;0,$H68&gt;0,OR(AUTOEVENTO&lt;&gt;"manual",$M68&lt;&gt;$A$15)),
        IF(Import.TipoArredondamento&lt;&gt;"TransfereGOV",
              ROUND(OFFSET($P68,0,AK$13),15-13*ORÇAMENTO!$AF$7)/$H68*OFFSET(ORÇAMENTO!$X$15,ROW(AK68)-ROW(AK$15),0),
              ROUND(ROUND(OFFSET($P68,0,AK$13),15-13*ORÇAMENTO!$AF$7)*OFFSET(ORÇAMENTO!$W$15,ROW(AK68)-ROW(AK$15),0),15-13*ORÇAMENTO!$AF$11)),
         0)</f>
        <v>0</v>
      </c>
      <c r="AL68" s="453">
        <f ca="1">IF(AND($D68="Serviço",AL$12&lt;&gt;0,$H68&gt;0,OR(AUTOEVENTO&lt;&gt;"manual",$M68&lt;&gt;$A$15)),
        IF(Import.TipoArredondamento&lt;&gt;"TransfereGOV",
              ROUND(OFFSET($P68,0,AL$13),15-13*ORÇAMENTO!$AF$7)/$H68*OFFSET(ORÇAMENTO!$X$15,ROW(AL68)-ROW(AL$15),0),
              ROUND(ROUND(OFFSET($P68,0,AL$13),15-13*ORÇAMENTO!$AF$7)*OFFSET(ORÇAMENTO!$W$15,ROW(AL68)-ROW(AL$15),0),15-13*ORÇAMENTO!$AF$11)),
         0)</f>
        <v>0</v>
      </c>
      <c r="AM68" s="453">
        <f ca="1">IF(AND($D68="Serviço",AM$12&lt;&gt;0,$H68&gt;0,OR(AUTOEVENTO&lt;&gt;"manual",$M68&lt;&gt;$A$15)),
        IF(Import.TipoArredondamento&lt;&gt;"TransfereGOV",
              ROUND(OFFSET($P68,0,AM$13),15-13*ORÇAMENTO!$AF$7)/$H68*OFFSET(ORÇAMENTO!$X$15,ROW(AM68)-ROW(AM$15),0),
              ROUND(ROUND(OFFSET($P68,0,AM$13),15-13*ORÇAMENTO!$AF$7)*OFFSET(ORÇAMENTO!$W$15,ROW(AM68)-ROW(AM$15),0),15-13*ORÇAMENTO!$AF$11)),
         0)</f>
        <v>0</v>
      </c>
      <c r="AN68" s="453">
        <f ca="1">IF(AND($D68="Serviço",AN$12&lt;&gt;0,$H68&gt;0,OR(AUTOEVENTO&lt;&gt;"manual",$M68&lt;&gt;$A$15)),
        IF(Import.TipoArredondamento&lt;&gt;"TransfereGOV",
              ROUND(OFFSET($P68,0,AN$13),15-13*ORÇAMENTO!$AF$7)/$H68*OFFSET(ORÇAMENTO!$X$15,ROW(AN68)-ROW(AN$15),0),
              ROUND(ROUND(OFFSET($P68,0,AN$13),15-13*ORÇAMENTO!$AF$7)*OFFSET(ORÇAMENTO!$W$15,ROW(AN68)-ROW(AN$15),0),15-13*ORÇAMENTO!$AF$11)),
         0)</f>
        <v>0</v>
      </c>
      <c r="AO68" s="453">
        <f ca="1">IF(AND($D68="Serviço",AO$12&lt;&gt;0,$H68&gt;0,OR(AUTOEVENTO&lt;&gt;"manual",$M68&lt;&gt;$A$15)),
        IF(Import.TipoArredondamento&lt;&gt;"TransfereGOV",
              ROUND(OFFSET($P68,0,AO$13),15-13*ORÇAMENTO!$AF$7)/$H68*OFFSET(ORÇAMENTO!$X$15,ROW(AO68)-ROW(AO$15),0),
              ROUND(ROUND(OFFSET($P68,0,AO$13),15-13*ORÇAMENTO!$AF$7)*OFFSET(ORÇAMENTO!$W$15,ROW(AO68)-ROW(AO$15),0),15-13*ORÇAMENTO!$AF$11)),
         0)</f>
        <v>0</v>
      </c>
      <c r="AP68" s="453">
        <f ca="1">IF(AND($D68="Serviço",AP$12&lt;&gt;0,$H68&gt;0,OR(AUTOEVENTO&lt;&gt;"manual",$M68&lt;&gt;$A$15)),
        IF(Import.TipoArredondamento&lt;&gt;"TransfereGOV",
              ROUND(OFFSET($P68,0,AP$13),15-13*ORÇAMENTO!$AF$7)/$H68*OFFSET(ORÇAMENTO!$X$15,ROW(AP68)-ROW(AP$15),0),
              ROUND(ROUND(OFFSET($P68,0,AP$13),15-13*ORÇAMENTO!$AF$7)*OFFSET(ORÇAMENTO!$W$15,ROW(AP68)-ROW(AP$15),0),15-13*ORÇAMENTO!$AF$11)),
         0)</f>
        <v>0</v>
      </c>
      <c r="AQ68" s="453">
        <f ca="1">IF(AND($D68="Serviço",AQ$12&lt;&gt;0,$H68&gt;0,OR(AUTOEVENTO&lt;&gt;"manual",$M68&lt;&gt;$A$15)),
        IF(Import.TipoArredondamento&lt;&gt;"TransfereGOV",
              ROUND(OFFSET($P68,0,AQ$13),15-13*ORÇAMENTO!$AF$7)/$H68*OFFSET(ORÇAMENTO!$X$15,ROW(AQ68)-ROW(AQ$15),0),
              ROUND(ROUND(OFFSET($P68,0,AQ$13),15-13*ORÇAMENTO!$AF$7)*OFFSET(ORÇAMENTO!$W$15,ROW(AQ68)-ROW(AQ$15),0),15-13*ORÇAMENTO!$AF$11)),
         0)</f>
        <v>0</v>
      </c>
      <c r="AR68" s="453">
        <f ca="1">IF(AND($D68="Serviço",AR$12&lt;&gt;0,$H68&gt;0,OR(AUTOEVENTO&lt;&gt;"manual",$M68&lt;&gt;$A$15)),
        IF(Import.TipoArredondamento&lt;&gt;"TransfereGOV",
              ROUND(OFFSET($P68,0,AR$13),15-13*ORÇAMENTO!$AF$7)/$H68*OFFSET(ORÇAMENTO!$X$15,ROW(AR68)-ROW(AR$15),0),
              ROUND(ROUND(OFFSET($P68,0,AR$13),15-13*ORÇAMENTO!$AF$7)*OFFSET(ORÇAMENTO!$W$15,ROW(AR68)-ROW(AR$15),0),15-13*ORÇAMENTO!$AF$11)),
         0)</f>
        <v>0</v>
      </c>
      <c r="AS68" s="453">
        <f ca="1">IF(AND($D68="Serviço",AS$12&lt;&gt;0,$H68&gt;0,OR(AUTOEVENTO&lt;&gt;"manual",$M68&lt;&gt;$A$15)),
        IF(Import.TipoArredondamento&lt;&gt;"TransfereGOV",
              ROUND(OFFSET($P68,0,AS$13),15-13*ORÇAMENTO!$AF$7)/$H68*OFFSET(ORÇAMENTO!$X$15,ROW(AS68)-ROW(AS$15),0),
              ROUND(ROUND(OFFSET($P68,0,AS$13),15-13*ORÇAMENTO!$AF$7)*OFFSET(ORÇAMENTO!$W$15,ROW(AS68)-ROW(AS$15),0),15-13*ORÇAMENTO!$AF$11)),
         0)</f>
        <v>0</v>
      </c>
      <c r="AT68" s="453">
        <f ca="1">IF(AND($D68="Serviço",AT$12&lt;&gt;0,$H68&gt;0,OR(AUTOEVENTO&lt;&gt;"manual",$M68&lt;&gt;$A$15)),
        IF(Import.TipoArredondamento&lt;&gt;"TransfereGOV",
              ROUND(OFFSET($P68,0,AT$13),15-13*ORÇAMENTO!$AF$7)/$H68*OFFSET(ORÇAMENTO!$X$15,ROW(AT68)-ROW(AT$15),0),
              ROUND(ROUND(OFFSET($P68,0,AT$13),15-13*ORÇAMENTO!$AF$7)*OFFSET(ORÇAMENTO!$W$15,ROW(AT68)-ROW(AT$15),0),15-13*ORÇAMENTO!$AF$11)),
         0)</f>
        <v>0</v>
      </c>
      <c r="AU68" s="453">
        <f ca="1">IF(AND($D68="Serviço",AU$12&lt;&gt;0,$H68&gt;0,OR(AUTOEVENTO&lt;&gt;"manual",$M68&lt;&gt;$A$15)),
        IF(Import.TipoArredondamento&lt;&gt;"TransfereGOV",
              ROUND(OFFSET($P68,0,AU$13),15-13*ORÇAMENTO!$AF$7)/$H68*OFFSET(ORÇAMENTO!$X$15,ROW(AU68)-ROW(AU$15),0),
              ROUND(ROUND(OFFSET($P68,0,AU$13),15-13*ORÇAMENTO!$AF$7)*OFFSET(ORÇAMENTO!$W$15,ROW(AU68)-ROW(AU$15),0),15-13*ORÇAMENTO!$AF$11)),
         0)</f>
        <v>0</v>
      </c>
      <c r="AV68" s="453">
        <f ca="1">IF(AND($D68="Serviço",AV$12&lt;&gt;0,$H68&gt;0,OR(AUTOEVENTO&lt;&gt;"manual",$M68&lt;&gt;$A$15)),
        IF(Import.TipoArredondamento&lt;&gt;"TransfereGOV",
              ROUND(OFFSET($P68,0,AV$13),15-13*ORÇAMENTO!$AF$7)/$H68*OFFSET(ORÇAMENTO!$X$15,ROW(AV68)-ROW(AV$15),0),
              ROUND(ROUND(OFFSET($P68,0,AV$13),15-13*ORÇAMENTO!$AF$7)*OFFSET(ORÇAMENTO!$W$15,ROW(AV68)-ROW(AV$15),0),15-13*ORÇAMENTO!$AF$11)),
         0)</f>
        <v>0</v>
      </c>
      <c r="AW68" s="453">
        <f ca="1">IF(AND($D68="Serviço",AW$12&lt;&gt;0,$H68&gt;0,OR(AUTOEVENTO&lt;&gt;"manual",$M68&lt;&gt;$A$15)),
        IF(Import.TipoArredondamento&lt;&gt;"TransfereGOV",
              ROUND(OFFSET($P68,0,AW$13),15-13*ORÇAMENTO!$AF$7)/$H68*OFFSET(ORÇAMENTO!$X$15,ROW(AW68)-ROW(AW$15),0),
              ROUND(ROUND(OFFSET($P68,0,AW$13),15-13*ORÇAMENTO!$AF$7)*OFFSET(ORÇAMENTO!$W$15,ROW(AW68)-ROW(AW$15),0),15-13*ORÇAMENTO!$AF$11)),
         0)</f>
        <v>0</v>
      </c>
      <c r="AX68" s="453">
        <f ca="1">IF(AND($D68="Serviço",AX$12&lt;&gt;0,$H68&gt;0,OR(AUTOEVENTO&lt;&gt;"manual",$M68&lt;&gt;$A$15)),
        IF(Import.TipoArredondamento&lt;&gt;"TransfereGOV",
              ROUND(OFFSET($P68,0,AX$13),15-13*ORÇAMENTO!$AF$7)/$H68*OFFSET(ORÇAMENTO!$X$15,ROW(AX68)-ROW(AX$15),0),
              ROUND(ROUND(OFFSET($P68,0,AX$13),15-13*ORÇAMENTO!$AF$7)*OFFSET(ORÇAMENTO!$W$15,ROW(AX68)-ROW(AX$15),0),15-13*ORÇAMENTO!$AF$11)),
         0)</f>
        <v>0</v>
      </c>
      <c r="AY68" s="453">
        <f ca="1">IF(AND($D68="Serviço",AY$12&lt;&gt;0,$H68&gt;0,OR(AUTOEVENTO&lt;&gt;"manual",$M68&lt;&gt;$A$15)),
        IF(Import.TipoArredondamento&lt;&gt;"TransfereGOV",
              ROUND(OFFSET($P68,0,AY$13),15-13*ORÇAMENTO!$AF$7)/$H68*OFFSET(ORÇAMENTO!$X$15,ROW(AY68)-ROW(AY$15),0),
              ROUND(ROUND(OFFSET($P68,0,AY$13),15-13*ORÇAMENTO!$AF$7)*OFFSET(ORÇAMENTO!$W$15,ROW(AY68)-ROW(AY$15),0),15-13*ORÇAMENTO!$AF$11)),
         0)</f>
        <v>0</v>
      </c>
      <c r="AZ68" s="453">
        <f ca="1">IF(AND($D68="Serviço",AZ$12&lt;&gt;0,$H68&gt;0,OR(AUTOEVENTO&lt;&gt;"manual",$M68&lt;&gt;$A$15)),
        IF(Import.TipoArredondamento&lt;&gt;"TransfereGOV",
              ROUND(OFFSET($P68,0,AZ$13),15-13*ORÇAMENTO!$AF$7)/$H68*OFFSET(ORÇAMENTO!$X$15,ROW(AZ68)-ROW(AZ$15),0),
              ROUND(ROUND(OFFSET($P68,0,AZ$13),15-13*ORÇAMENTO!$AF$7)*OFFSET(ORÇAMENTO!$W$15,ROW(AZ68)-ROW(AZ$15),0),15-13*ORÇAMENTO!$AF$11)),
         0)</f>
        <v>0</v>
      </c>
      <c r="BA68" s="453">
        <f ca="1">IF(AND($D68="Serviço",BA$12&lt;&gt;0,$H68&gt;0,OR(AUTOEVENTO&lt;&gt;"manual",$M68&lt;&gt;$A$15)),
        IF(Import.TipoArredondamento&lt;&gt;"TransfereGOV",
              ROUND(OFFSET($P68,0,BA$13),15-13*ORÇAMENTO!$AF$7)/$H68*OFFSET(ORÇAMENTO!$X$15,ROW(BA68)-ROW(BA$15),0),
              ROUND(ROUND(OFFSET($P68,0,BA$13),15-13*ORÇAMENTO!$AF$7)*OFFSET(ORÇAMENTO!$W$15,ROW(BA68)-ROW(BA$15),0),15-13*ORÇAMENTO!$AF$11)),
         0)</f>
        <v>0</v>
      </c>
      <c r="BC68" s="171">
        <f ca="1">IF(OR($D68&lt;&gt;"Serviço",AND(AUTOEVENTO="Manual",$M68=$A$15)),0,
         IF(OFFSET(CRONOPLE!$F$15,$M68-$A$15,BC$13)=0,10^12,OFFSET(CRONOPLE!$F$15,$M68-$A$15,BC$13)))</f>
        <v>0</v>
      </c>
      <c r="BD68" s="171">
        <f ca="1">IF(OR($D68&lt;&gt;"Serviço",AND(AUTOEVENTO="Manual",$M68=$A$15)),0,
         IF(OFFSET(CRONOPLE!$F$15,$M68-$A$15,BD$13)=0,10^12,OFFSET(CRONOPLE!$F$15,$M68-$A$15,BD$13)))</f>
        <v>0</v>
      </c>
      <c r="BE68" s="171">
        <f ca="1">IF(OR($D68&lt;&gt;"Serviço",AND(AUTOEVENTO="Manual",$M68=$A$15)),0,
         IF(OFFSET(CRONOPLE!$F$15,$M68-$A$15,BE$13)=0,10^12,OFFSET(CRONOPLE!$F$15,$M68-$A$15,BE$13)))</f>
        <v>0</v>
      </c>
      <c r="BF68" s="171">
        <f ca="1">IF(OR($D68&lt;&gt;"Serviço",AND(AUTOEVENTO="Manual",$M68=$A$15)),0,
         IF(OFFSET(CRONOPLE!$F$15,$M68-$A$15,BF$13)=0,10^12,OFFSET(CRONOPLE!$F$15,$M68-$A$15,BF$13)))</f>
        <v>0</v>
      </c>
      <c r="BG68" s="171">
        <f ca="1">IF(OR($D68&lt;&gt;"Serviço",AND(AUTOEVENTO="Manual",$M68=$A$15)),0,
         IF(OFFSET(CRONOPLE!$F$15,$M68-$A$15,BG$13)=0,10^12,OFFSET(CRONOPLE!$F$15,$M68-$A$15,BG$13)))</f>
        <v>0</v>
      </c>
      <c r="BH68" s="171">
        <f ca="1">IF(OR($D68&lt;&gt;"Serviço",AND(AUTOEVENTO="Manual",$M68=$A$15)),0,
         IF(OFFSET(CRONOPLE!$F$15,$M68-$A$15,BH$13)=0,10^12,OFFSET(CRONOPLE!$F$15,$M68-$A$15,BH$13)))</f>
        <v>0</v>
      </c>
      <c r="BI68" s="171">
        <f ca="1">IF(OR($D68&lt;&gt;"Serviço",AND(AUTOEVENTO="Manual",$M68=$A$15)),0,
         IF(OFFSET(CRONOPLE!$F$15,$M68-$A$15,BI$13)=0,10^12,OFFSET(CRONOPLE!$F$15,$M68-$A$15,BI$13)))</f>
        <v>0</v>
      </c>
      <c r="BJ68" s="171">
        <f ca="1">IF(OR($D68&lt;&gt;"Serviço",AND(AUTOEVENTO="Manual",$M68=$A$15)),0,
         IF(OFFSET(CRONOPLE!$F$15,$M68-$A$15,BJ$13)=0,10^12,OFFSET(CRONOPLE!$F$15,$M68-$A$15,BJ$13)))</f>
        <v>0</v>
      </c>
      <c r="BK68" s="171">
        <f ca="1">IF(OR($D68&lt;&gt;"Serviço",AND(AUTOEVENTO="Manual",$M68=$A$15)),0,
         IF(OFFSET(CRONOPLE!$F$15,$M68-$A$15,BK$13)=0,10^12,OFFSET(CRONOPLE!$F$15,$M68-$A$15,BK$13)))</f>
        <v>0</v>
      </c>
      <c r="BL68" s="171">
        <f ca="1">IF(OR($D68&lt;&gt;"Serviço",AND(AUTOEVENTO="Manual",$M68=$A$15)),0,
         IF(OFFSET(CRONOPLE!$F$15,$M68-$A$15,BL$13)=0,10^12,OFFSET(CRONOPLE!$F$15,$M68-$A$15,BL$13)))</f>
        <v>0</v>
      </c>
      <c r="BM68" s="171">
        <f ca="1">IF(OR($D68&lt;&gt;"Serviço",AND(AUTOEVENTO="Manual",$M68=$A$15)),0,
         IF(OFFSET(CRONOPLE!$F$15,$M68-$A$15,BM$13)=0,10^12,OFFSET(CRONOPLE!$F$15,$M68-$A$15,BM$13)))</f>
        <v>0</v>
      </c>
      <c r="BN68" s="171">
        <f ca="1">IF(OR($D68&lt;&gt;"Serviço",AND(AUTOEVENTO="Manual",$M68=$A$15)),0,
         IF(OFFSET(CRONOPLE!$F$15,$M68-$A$15,BN$13)=0,10^12,OFFSET(CRONOPLE!$F$15,$M68-$A$15,BN$13)))</f>
        <v>0</v>
      </c>
      <c r="BO68" s="171">
        <f ca="1">IF(OR($D68&lt;&gt;"Serviço",AND(AUTOEVENTO="Manual",$M68=$A$15)),0,
         IF(OFFSET(CRONOPLE!$F$15,$M68-$A$15,BO$13)=0,10^12,OFFSET(CRONOPLE!$F$15,$M68-$A$15,BO$13)))</f>
        <v>0</v>
      </c>
      <c r="BP68" s="171">
        <f ca="1">IF(OR($D68&lt;&gt;"Serviço",AND(AUTOEVENTO="Manual",$M68=$A$15)),0,
         IF(OFFSET(CRONOPLE!$F$15,$M68-$A$15,BP$13)=0,10^12,OFFSET(CRONOPLE!$F$15,$M68-$A$15,BP$13)))</f>
        <v>0</v>
      </c>
      <c r="BQ68" s="171">
        <f ca="1">IF(OR($D68&lt;&gt;"Serviço",AND(AUTOEVENTO="Manual",$M68=$A$15)),0,
         IF(OFFSET(CRONOPLE!$F$15,$M68-$A$15,BQ$13)=0,10^12,OFFSET(CRONOPLE!$F$15,$M68-$A$15,BQ$13)))</f>
        <v>0</v>
      </c>
      <c r="BR68" s="171">
        <f ca="1">IF(OR($D68&lt;&gt;"Serviço",AND(AUTOEVENTO="Manual",$M68=$A$15)),0,
         IF(OFFSET(CRONOPLE!$F$15,$M68-$A$15,BR$13)=0,10^12,OFFSET(CRONOPLE!$F$15,$M68-$A$15,BR$13)))</f>
        <v>0</v>
      </c>
      <c r="BS68" s="171">
        <f ca="1">IF(OR($D68&lt;&gt;"Serviço",AND(AUTOEVENTO="Manual",$M68=$A$15)),0,
         IF(OFFSET(CRONOPLE!$F$15,$M68-$A$15,BS$13)=0,10^12,OFFSET(CRONOPLE!$F$15,$M68-$A$15,BS$13)))</f>
        <v>0</v>
      </c>
      <c r="BT68" s="171">
        <f ca="1">IF(OR($D68&lt;&gt;"Serviço",AND(AUTOEVENTO="Manual",$M68=$A$15)),0,
         IF(OFFSET(CRONOPLE!$F$15,$M68-$A$15,BT$13)=0,10^12,OFFSET(CRONOPLE!$F$15,$M68-$A$15,BT$13)))</f>
        <v>0</v>
      </c>
      <c r="BV68" s="172">
        <f ca="1">IF(OR($D68&lt;&gt;"Serviço",AND(AUTOEVENTO="Manual",$M68=$A$15),$M68&gt;(ROW(PLE.lastrow)-ROW(PLE.firstrow))),0,
           IF(OFFSET(PLE!$G$15,$M68-$A$15,BV$13)="",10^12,OFFSET(PLE!$G$15,$M68-$A$15,BV$13)))</f>
        <v>0</v>
      </c>
      <c r="BW68" s="172">
        <f ca="1">IF(OR($D68&lt;&gt;"Serviço",AND(AUTOEVENTO="Manual",$M68=$A$15),$M68&gt;(ROW(PLE.lastrow)-ROW(PLE.firstrow))),0,
           IF(OFFSET(PLE!$G$15,$M68-$A$15,BW$13)="",10^12,OFFSET(PLE!$G$15,$M68-$A$15,BW$13)))</f>
        <v>0</v>
      </c>
      <c r="BX68" s="172">
        <f ca="1">IF(OR($D68&lt;&gt;"Serviço",AND(AUTOEVENTO="Manual",$M68=$A$15),$M68&gt;(ROW(PLE.lastrow)-ROW(PLE.firstrow))),0,
           IF(OFFSET(PLE!$G$15,$M68-$A$15,BX$13)="",10^12,OFFSET(PLE!$G$15,$M68-$A$15,BX$13)))</f>
        <v>0</v>
      </c>
      <c r="BY68" s="172">
        <f ca="1">IF(OR($D68&lt;&gt;"Serviço",AND(AUTOEVENTO="Manual",$M68=$A$15),$M68&gt;(ROW(PLE.lastrow)-ROW(PLE.firstrow))),0,
           IF(OFFSET(PLE!$G$15,$M68-$A$15,BY$13)="",10^12,OFFSET(PLE!$G$15,$M68-$A$15,BY$13)))</f>
        <v>0</v>
      </c>
      <c r="BZ68" s="172">
        <f ca="1">IF(OR($D68&lt;&gt;"Serviço",AND(AUTOEVENTO="Manual",$M68=$A$15),$M68&gt;(ROW(PLE.lastrow)-ROW(PLE.firstrow))),0,
           IF(OFFSET(PLE!$G$15,$M68-$A$15,BZ$13)="",10^12,OFFSET(PLE!$G$15,$M68-$A$15,BZ$13)))</f>
        <v>0</v>
      </c>
      <c r="CA68" s="172">
        <f ca="1">IF(OR($D68&lt;&gt;"Serviço",AND(AUTOEVENTO="Manual",$M68=$A$15),$M68&gt;(ROW(PLE.lastrow)-ROW(PLE.firstrow))),0,
           IF(OFFSET(PLE!$G$15,$M68-$A$15,CA$13)="",10^12,OFFSET(PLE!$G$15,$M68-$A$15,CA$13)))</f>
        <v>0</v>
      </c>
      <c r="CB68" s="172">
        <f ca="1">IF(OR($D68&lt;&gt;"Serviço",AND(AUTOEVENTO="Manual",$M68=$A$15),$M68&gt;(ROW(PLE.lastrow)-ROW(PLE.firstrow))),0,
           IF(OFFSET(PLE!$G$15,$M68-$A$15,CB$13)="",10^12,OFFSET(PLE!$G$15,$M68-$A$15,CB$13)))</f>
        <v>0</v>
      </c>
      <c r="CC68" s="172">
        <f ca="1">IF(OR($D68&lt;&gt;"Serviço",AND(AUTOEVENTO="Manual",$M68=$A$15),$M68&gt;(ROW(PLE.lastrow)-ROW(PLE.firstrow))),0,
           IF(OFFSET(PLE!$G$15,$M68-$A$15,CC$13)="",10^12,OFFSET(PLE!$G$15,$M68-$A$15,CC$13)))</f>
        <v>0</v>
      </c>
      <c r="CD68" s="172">
        <f ca="1">IF(OR($D68&lt;&gt;"Serviço",AND(AUTOEVENTO="Manual",$M68=$A$15),$M68&gt;(ROW(PLE.lastrow)-ROW(PLE.firstrow))),0,
           IF(OFFSET(PLE!$G$15,$M68-$A$15,CD$13)="",10^12,OFFSET(PLE!$G$15,$M68-$A$15,CD$13)))</f>
        <v>0</v>
      </c>
      <c r="CE68" s="172">
        <f ca="1">IF(OR($D68&lt;&gt;"Serviço",AND(AUTOEVENTO="Manual",$M68=$A$15),$M68&gt;(ROW(PLE.lastrow)-ROW(PLE.firstrow))),0,
           IF(OFFSET(PLE!$G$15,$M68-$A$15,CE$13)="",10^12,OFFSET(PLE!$G$15,$M68-$A$15,CE$13)))</f>
        <v>0</v>
      </c>
      <c r="CF68" s="172">
        <f ca="1">IF(OR($D68&lt;&gt;"Serviço",AND(AUTOEVENTO="Manual",$M68=$A$15),$M68&gt;(ROW(PLE.lastrow)-ROW(PLE.firstrow))),0,
           IF(OFFSET(PLE!$G$15,$M68-$A$15,CF$13)="",10^12,OFFSET(PLE!$G$15,$M68-$A$15,CF$13)))</f>
        <v>0</v>
      </c>
      <c r="CG68" s="172">
        <f ca="1">IF(OR($D68&lt;&gt;"Serviço",AND(AUTOEVENTO="Manual",$M68=$A$15),$M68&gt;(ROW(PLE.lastrow)-ROW(PLE.firstrow))),0,
           IF(OFFSET(PLE!$G$15,$M68-$A$15,CG$13)="",10^12,OFFSET(PLE!$G$15,$M68-$A$15,CG$13)))</f>
        <v>0</v>
      </c>
      <c r="CH68" s="172">
        <f ca="1">IF(OR($D68&lt;&gt;"Serviço",AND(AUTOEVENTO="Manual",$M68=$A$15),$M68&gt;(ROW(PLE.lastrow)-ROW(PLE.firstrow))),0,
           IF(OFFSET(PLE!$G$15,$M68-$A$15,CH$13)="",10^12,OFFSET(PLE!$G$15,$M68-$A$15,CH$13)))</f>
        <v>0</v>
      </c>
      <c r="CI68" s="172">
        <f ca="1">IF(OR($D68&lt;&gt;"Serviço",AND(AUTOEVENTO="Manual",$M68=$A$15),$M68&gt;(ROW(PLE.lastrow)-ROW(PLE.firstrow))),0,
           IF(OFFSET(PLE!$G$15,$M68-$A$15,CI$13)="",10^12,OFFSET(PLE!$G$15,$M68-$A$15,CI$13)))</f>
        <v>0</v>
      </c>
      <c r="CJ68" s="172">
        <f ca="1">IF(OR($D68&lt;&gt;"Serviço",AND(AUTOEVENTO="Manual",$M68=$A$15),$M68&gt;(ROW(PLE.lastrow)-ROW(PLE.firstrow))),0,
           IF(OFFSET(PLE!$G$15,$M68-$A$15,CJ$13)="",10^12,OFFSET(PLE!$G$15,$M68-$A$15,CJ$13)))</f>
        <v>0</v>
      </c>
      <c r="CK68" s="172">
        <f ca="1">IF(OR($D68&lt;&gt;"Serviço",AND(AUTOEVENTO="Manual",$M68=$A$15),$M68&gt;(ROW(PLE.lastrow)-ROW(PLE.firstrow))),0,
           IF(OFFSET(PLE!$G$15,$M68-$A$15,CK$13)="",10^12,OFFSET(PLE!$G$15,$M68-$A$15,CK$13)))</f>
        <v>0</v>
      </c>
      <c r="CL68" s="172">
        <f ca="1">IF(OR($D68&lt;&gt;"Serviço",AND(AUTOEVENTO="Manual",$M68=$A$15),$M68&gt;(ROW(PLE.lastrow)-ROW(PLE.firstrow))),0,
           IF(OFFSET(PLE!$G$15,$M68-$A$15,CL$13)="",10^12,OFFSET(PLE!$G$15,$M68-$A$15,CL$13)))</f>
        <v>0</v>
      </c>
      <c r="CM68" s="172">
        <f ca="1">IF(OR($D68&lt;&gt;"Serviço",AND(AUTOEVENTO="Manual",$M68=$A$15),$M68&gt;(ROW(PLE.lastrow)-ROW(PLE.firstrow))),0,
           IF(OFFSET(PLE!$G$15,$M68-$A$15,CM$13)="",10^12,OFFSET(PLE!$G$15,$M68-$A$15,CM$13)))</f>
        <v>0</v>
      </c>
    </row>
    <row r="69" spans="1:91" s="673" customFormat="1" ht="25.5" x14ac:dyDescent="0.2">
      <c r="A69" s="669">
        <f t="shared" ca="1" si="10"/>
        <v>4</v>
      </c>
      <c r="B69" s="669" t="str">
        <f ca="1">OFFSET(ORÇAMENTO!C$15,ROW(B69)-ROW(B$15),0)</f>
        <v>S</v>
      </c>
      <c r="C69" s="669" t="str">
        <f ca="1">OFFSET(ORÇAMENTO!L$15,ROW(C69)-ROW(C$15),0)</f>
        <v>F</v>
      </c>
      <c r="D69" s="116" t="str">
        <f ca="1">OFFSET(ORÇAMENTO!N$15,ROW(D69)-ROW(D$15),0)</f>
        <v>Serviço</v>
      </c>
      <c r="E69" s="117" t="str">
        <f ca="1">OFFSET(ORÇAMENTO!O$15,ROW(E69)-ROW(E$15),0)</f>
        <v>1.4.1.</v>
      </c>
      <c r="F69" s="163" t="str">
        <f ca="1">OFFSET(ORÇAMENTO!R$15,ROW(F69)-ROW(F$15),0)</f>
        <v>ESCAVAÇÃO MANUAL DE VALA. AF_09/2024</v>
      </c>
      <c r="G69" s="164" t="str">
        <f ca="1">IF($D69&lt;&gt;"Serviço","",OFFSET(ORÇAMENTO!S$15,ROW(G69)-ROW(G$15),0))</f>
        <v>M3</v>
      </c>
      <c r="H69" s="122">
        <f ca="1">IF($D69&lt;&gt;"Serviço",0,IF(ACOMPANHAMENTO="BM",ROUND(OFFSET(ORÇAMENTO!AJ$15,ROW(H69)-ROW(H$15),0),15-13*ORÇAMENTO!$AF$7),SUMPRODUCT(($Q$1:$AI$1=1)*ROUND($Q69:$AI69,15-13*ORÇAMENTO!$AF$7))))</f>
        <v>3.84</v>
      </c>
      <c r="I69" s="468" t="s">
        <v>1133</v>
      </c>
      <c r="J69" s="665" t="e">
        <f ca="1">IF(OR(B69&lt;&gt;"S",CÁLCULO.FrentesPreenchidas=0),"",IF(AND(ACOMPANHAMENTO="PLE",AUTOEVENTO="Manual",OR(H69&gt;0,ORÇAMENTO!AC69="QUANT."),OR(K69="",M69=0,N69="")),"►",IF(AND(ACOMPANHAMENTO="PLE",ORÇAMENTO!AC69="QUANT."),"►►",IF(AND(COUNTIF($P$11:$AI$11,"▼")=0,H69&gt;0,I69=""),"◄",""))))</f>
        <v>#NAME?</v>
      </c>
      <c r="K69" s="666" t="s">
        <v>1275</v>
      </c>
      <c r="L69" s="165" t="s">
        <v>765</v>
      </c>
      <c r="M69" s="166">
        <f ca="1">IF($D69&lt;&gt;"Serviço","",
          IF(AUTOEVENTO="manual",$A69,
                IF(ISERROR(MATCH($A69,$A$15:OFFSET($A69,-1,0),0)),MAX($M$15:OFFSET(M69,-1,0))+1,
                      INDEX($M$15:OFFSET(M69,-1,0),MATCH($A69,$A$15:OFFSET($A69,-1,0),0)))))</f>
        <v>4</v>
      </c>
      <c r="N69" s="167" t="str">
        <f ca="1">IF($D69&lt;&gt;"Serviço","",
         IF(AUTOEVENTO="Manual",
                IF($A69=0,"&lt;-- defina o número do agrupador",
                       OFFSET(EVENTOS!$D$15,$A69-$A$15,0)),
                OFFSET($F$15,$A69,0)))</f>
        <v>Pista de Caminhada</v>
      </c>
      <c r="O69" s="168"/>
      <c r="Q69" s="168"/>
      <c r="R69" s="169"/>
      <c r="S69" s="169"/>
      <c r="T69" s="169">
        <f>38.4*0.1</f>
        <v>3.84</v>
      </c>
      <c r="U69" s="169"/>
      <c r="V69" s="169"/>
      <c r="W69" s="169"/>
      <c r="X69" s="169"/>
      <c r="Y69" s="169"/>
      <c r="Z69" s="170"/>
      <c r="AA69" s="169"/>
      <c r="AB69" s="169"/>
      <c r="AC69" s="169"/>
      <c r="AD69" s="169"/>
      <c r="AE69" s="169"/>
      <c r="AF69" s="169"/>
      <c r="AG69" s="169"/>
      <c r="AH69" s="170"/>
      <c r="AJ69" s="453">
        <f ca="1">IF(AND($D69="Serviço",AJ$12&lt;&gt;0,$H69&gt;0,OR(AUTOEVENTO&lt;&gt;"manual",$M69&lt;&gt;$A$15)),
        IF(Import.TipoArredondamento&lt;&gt;"TransfereGOV",
              ROUND(OFFSET($P69,0,AJ$13),15-13*ORÇAMENTO!$AF$7)/$H69*OFFSET(ORÇAMENTO!$X$15,ROW(AJ69)-ROW(AJ$15),0),
              ROUND(ROUND(OFFSET($P69,0,AJ$13),15-13*ORÇAMENTO!$AF$7)*OFFSET(ORÇAMENTO!$W$15,ROW(AJ69)-ROW(AJ$15),0),15-13*ORÇAMENTO!$AF$11)),
         0)</f>
        <v>0</v>
      </c>
      <c r="AK69" s="453">
        <f ca="1">IF(AND($D69="Serviço",AK$12&lt;&gt;0,$H69&gt;0,OR(AUTOEVENTO&lt;&gt;"manual",$M69&lt;&gt;$A$15)),
        IF(Import.TipoArredondamento&lt;&gt;"TransfereGOV",
              ROUND(OFFSET($P69,0,AK$13),15-13*ORÇAMENTO!$AF$7)/$H69*OFFSET(ORÇAMENTO!$X$15,ROW(AK69)-ROW(AK$15),0),
              ROUND(ROUND(OFFSET($P69,0,AK$13),15-13*ORÇAMENTO!$AF$7)*OFFSET(ORÇAMENTO!$W$15,ROW(AK69)-ROW(AK$15),0),15-13*ORÇAMENTO!$AF$11)),
         0)</f>
        <v>0</v>
      </c>
      <c r="AL69" s="453">
        <f ca="1">IF(AND($D69="Serviço",AL$12&lt;&gt;0,$H69&gt;0,OR(AUTOEVENTO&lt;&gt;"manual",$M69&lt;&gt;$A$15)),
        IF(Import.TipoArredondamento&lt;&gt;"TransfereGOV",
              ROUND(OFFSET($P69,0,AL$13),15-13*ORÇAMENTO!$AF$7)/$H69*OFFSET(ORÇAMENTO!$X$15,ROW(AL69)-ROW(AL$15),0),
              ROUND(ROUND(OFFSET($P69,0,AL$13),15-13*ORÇAMENTO!$AF$7)*OFFSET(ORÇAMENTO!$W$15,ROW(AL69)-ROW(AL$15),0),15-13*ORÇAMENTO!$AF$11)),
         0)</f>
        <v>0</v>
      </c>
      <c r="AM69" s="453">
        <f ca="1">IF(AND($D69="Serviço",AM$12&lt;&gt;0,$H69&gt;0,OR(AUTOEVENTO&lt;&gt;"manual",$M69&lt;&gt;$A$15)),
        IF(Import.TipoArredondamento&lt;&gt;"TransfereGOV",
              ROUND(OFFSET($P69,0,AM$13),15-13*ORÇAMENTO!$AF$7)/$H69*OFFSET(ORÇAMENTO!$X$15,ROW(AM69)-ROW(AM$15),0),
              ROUND(ROUND(OFFSET($P69,0,AM$13),15-13*ORÇAMENTO!$AF$7)*OFFSET(ORÇAMENTO!$W$15,ROW(AM69)-ROW(AM$15),0),15-13*ORÇAMENTO!$AF$11)),
         0)</f>
        <v>572.39</v>
      </c>
      <c r="AN69" s="453">
        <f ca="1">IF(AND($D69="Serviço",AN$12&lt;&gt;0,$H69&gt;0,OR(AUTOEVENTO&lt;&gt;"manual",$M69&lt;&gt;$A$15)),
        IF(Import.TipoArredondamento&lt;&gt;"TransfereGOV",
              ROUND(OFFSET($P69,0,AN$13),15-13*ORÇAMENTO!$AF$7)/$H69*OFFSET(ORÇAMENTO!$X$15,ROW(AN69)-ROW(AN$15),0),
              ROUND(ROUND(OFFSET($P69,0,AN$13),15-13*ORÇAMENTO!$AF$7)*OFFSET(ORÇAMENTO!$W$15,ROW(AN69)-ROW(AN$15),0),15-13*ORÇAMENTO!$AF$11)),
         0)</f>
        <v>0</v>
      </c>
      <c r="AO69" s="453">
        <f ca="1">IF(AND($D69="Serviço",AO$12&lt;&gt;0,$H69&gt;0,OR(AUTOEVENTO&lt;&gt;"manual",$M69&lt;&gt;$A$15)),
        IF(Import.TipoArredondamento&lt;&gt;"TransfereGOV",
              ROUND(OFFSET($P69,0,AO$13),15-13*ORÇAMENTO!$AF$7)/$H69*OFFSET(ORÇAMENTO!$X$15,ROW(AO69)-ROW(AO$15),0),
              ROUND(ROUND(OFFSET($P69,0,AO$13),15-13*ORÇAMENTO!$AF$7)*OFFSET(ORÇAMENTO!$W$15,ROW(AO69)-ROW(AO$15),0),15-13*ORÇAMENTO!$AF$11)),
         0)</f>
        <v>0</v>
      </c>
      <c r="AP69" s="453">
        <f ca="1">IF(AND($D69="Serviço",AP$12&lt;&gt;0,$H69&gt;0,OR(AUTOEVENTO&lt;&gt;"manual",$M69&lt;&gt;$A$15)),
        IF(Import.TipoArredondamento&lt;&gt;"TransfereGOV",
              ROUND(OFFSET($P69,0,AP$13),15-13*ORÇAMENTO!$AF$7)/$H69*OFFSET(ORÇAMENTO!$X$15,ROW(AP69)-ROW(AP$15),0),
              ROUND(ROUND(OFFSET($P69,0,AP$13),15-13*ORÇAMENTO!$AF$7)*OFFSET(ORÇAMENTO!$W$15,ROW(AP69)-ROW(AP$15),0),15-13*ORÇAMENTO!$AF$11)),
         0)</f>
        <v>0</v>
      </c>
      <c r="AQ69" s="453">
        <f ca="1">IF(AND($D69="Serviço",AQ$12&lt;&gt;0,$H69&gt;0,OR(AUTOEVENTO&lt;&gt;"manual",$M69&lt;&gt;$A$15)),
        IF(Import.TipoArredondamento&lt;&gt;"TransfereGOV",
              ROUND(OFFSET($P69,0,AQ$13),15-13*ORÇAMENTO!$AF$7)/$H69*OFFSET(ORÇAMENTO!$X$15,ROW(AQ69)-ROW(AQ$15),0),
              ROUND(ROUND(OFFSET($P69,0,AQ$13),15-13*ORÇAMENTO!$AF$7)*OFFSET(ORÇAMENTO!$W$15,ROW(AQ69)-ROW(AQ$15),0),15-13*ORÇAMENTO!$AF$11)),
         0)</f>
        <v>0</v>
      </c>
      <c r="AR69" s="453">
        <f ca="1">IF(AND($D69="Serviço",AR$12&lt;&gt;0,$H69&gt;0,OR(AUTOEVENTO&lt;&gt;"manual",$M69&lt;&gt;$A$15)),
        IF(Import.TipoArredondamento&lt;&gt;"TransfereGOV",
              ROUND(OFFSET($P69,0,AR$13),15-13*ORÇAMENTO!$AF$7)/$H69*OFFSET(ORÇAMENTO!$X$15,ROW(AR69)-ROW(AR$15),0),
              ROUND(ROUND(OFFSET($P69,0,AR$13),15-13*ORÇAMENTO!$AF$7)*OFFSET(ORÇAMENTO!$W$15,ROW(AR69)-ROW(AR$15),0),15-13*ORÇAMENTO!$AF$11)),
         0)</f>
        <v>0</v>
      </c>
      <c r="AS69" s="453">
        <f ca="1">IF(AND($D69="Serviço",AS$12&lt;&gt;0,$H69&gt;0,OR(AUTOEVENTO&lt;&gt;"manual",$M69&lt;&gt;$A$15)),
        IF(Import.TipoArredondamento&lt;&gt;"TransfereGOV",
              ROUND(OFFSET($P69,0,AS$13),15-13*ORÇAMENTO!$AF$7)/$H69*OFFSET(ORÇAMENTO!$X$15,ROW(AS69)-ROW(AS$15),0),
              ROUND(ROUND(OFFSET($P69,0,AS$13),15-13*ORÇAMENTO!$AF$7)*OFFSET(ORÇAMENTO!$W$15,ROW(AS69)-ROW(AS$15),0),15-13*ORÇAMENTO!$AF$11)),
         0)</f>
        <v>0</v>
      </c>
      <c r="AT69" s="453">
        <f ca="1">IF(AND($D69="Serviço",AT$12&lt;&gt;0,$H69&gt;0,OR(AUTOEVENTO&lt;&gt;"manual",$M69&lt;&gt;$A$15)),
        IF(Import.TipoArredondamento&lt;&gt;"TransfereGOV",
              ROUND(OFFSET($P69,0,AT$13),15-13*ORÇAMENTO!$AF$7)/$H69*OFFSET(ORÇAMENTO!$X$15,ROW(AT69)-ROW(AT$15),0),
              ROUND(ROUND(OFFSET($P69,0,AT$13),15-13*ORÇAMENTO!$AF$7)*OFFSET(ORÇAMENTO!$W$15,ROW(AT69)-ROW(AT$15),0),15-13*ORÇAMENTO!$AF$11)),
         0)</f>
        <v>0</v>
      </c>
      <c r="AU69" s="453">
        <f ca="1">IF(AND($D69="Serviço",AU$12&lt;&gt;0,$H69&gt;0,OR(AUTOEVENTO&lt;&gt;"manual",$M69&lt;&gt;$A$15)),
        IF(Import.TipoArredondamento&lt;&gt;"TransfereGOV",
              ROUND(OFFSET($P69,0,AU$13),15-13*ORÇAMENTO!$AF$7)/$H69*OFFSET(ORÇAMENTO!$X$15,ROW(AU69)-ROW(AU$15),0),
              ROUND(ROUND(OFFSET($P69,0,AU$13),15-13*ORÇAMENTO!$AF$7)*OFFSET(ORÇAMENTO!$W$15,ROW(AU69)-ROW(AU$15),0),15-13*ORÇAMENTO!$AF$11)),
         0)</f>
        <v>0</v>
      </c>
      <c r="AV69" s="453">
        <f ca="1">IF(AND($D69="Serviço",AV$12&lt;&gt;0,$H69&gt;0,OR(AUTOEVENTO&lt;&gt;"manual",$M69&lt;&gt;$A$15)),
        IF(Import.TipoArredondamento&lt;&gt;"TransfereGOV",
              ROUND(OFFSET($P69,0,AV$13),15-13*ORÇAMENTO!$AF$7)/$H69*OFFSET(ORÇAMENTO!$X$15,ROW(AV69)-ROW(AV$15),0),
              ROUND(ROUND(OFFSET($P69,0,AV$13),15-13*ORÇAMENTO!$AF$7)*OFFSET(ORÇAMENTO!$W$15,ROW(AV69)-ROW(AV$15),0),15-13*ORÇAMENTO!$AF$11)),
         0)</f>
        <v>0</v>
      </c>
      <c r="AW69" s="453">
        <f ca="1">IF(AND($D69="Serviço",AW$12&lt;&gt;0,$H69&gt;0,OR(AUTOEVENTO&lt;&gt;"manual",$M69&lt;&gt;$A$15)),
        IF(Import.TipoArredondamento&lt;&gt;"TransfereGOV",
              ROUND(OFFSET($P69,0,AW$13),15-13*ORÇAMENTO!$AF$7)/$H69*OFFSET(ORÇAMENTO!$X$15,ROW(AW69)-ROW(AW$15),0),
              ROUND(ROUND(OFFSET($P69,0,AW$13),15-13*ORÇAMENTO!$AF$7)*OFFSET(ORÇAMENTO!$W$15,ROW(AW69)-ROW(AW$15),0),15-13*ORÇAMENTO!$AF$11)),
         0)</f>
        <v>0</v>
      </c>
      <c r="AX69" s="453">
        <f ca="1">IF(AND($D69="Serviço",AX$12&lt;&gt;0,$H69&gt;0,OR(AUTOEVENTO&lt;&gt;"manual",$M69&lt;&gt;$A$15)),
        IF(Import.TipoArredondamento&lt;&gt;"TransfereGOV",
              ROUND(OFFSET($P69,0,AX$13),15-13*ORÇAMENTO!$AF$7)/$H69*OFFSET(ORÇAMENTO!$X$15,ROW(AX69)-ROW(AX$15),0),
              ROUND(ROUND(OFFSET($P69,0,AX$13),15-13*ORÇAMENTO!$AF$7)*OFFSET(ORÇAMENTO!$W$15,ROW(AX69)-ROW(AX$15),0),15-13*ORÇAMENTO!$AF$11)),
         0)</f>
        <v>0</v>
      </c>
      <c r="AY69" s="453">
        <f ca="1">IF(AND($D69="Serviço",AY$12&lt;&gt;0,$H69&gt;0,OR(AUTOEVENTO&lt;&gt;"manual",$M69&lt;&gt;$A$15)),
        IF(Import.TipoArredondamento&lt;&gt;"TransfereGOV",
              ROUND(OFFSET($P69,0,AY$13),15-13*ORÇAMENTO!$AF$7)/$H69*OFFSET(ORÇAMENTO!$X$15,ROW(AY69)-ROW(AY$15),0),
              ROUND(ROUND(OFFSET($P69,0,AY$13),15-13*ORÇAMENTO!$AF$7)*OFFSET(ORÇAMENTO!$W$15,ROW(AY69)-ROW(AY$15),0),15-13*ORÇAMENTO!$AF$11)),
         0)</f>
        <v>0</v>
      </c>
      <c r="AZ69" s="453">
        <f ca="1">IF(AND($D69="Serviço",AZ$12&lt;&gt;0,$H69&gt;0,OR(AUTOEVENTO&lt;&gt;"manual",$M69&lt;&gt;$A$15)),
        IF(Import.TipoArredondamento&lt;&gt;"TransfereGOV",
              ROUND(OFFSET($P69,0,AZ$13),15-13*ORÇAMENTO!$AF$7)/$H69*OFFSET(ORÇAMENTO!$X$15,ROW(AZ69)-ROW(AZ$15),0),
              ROUND(ROUND(OFFSET($P69,0,AZ$13),15-13*ORÇAMENTO!$AF$7)*OFFSET(ORÇAMENTO!$W$15,ROW(AZ69)-ROW(AZ$15),0),15-13*ORÇAMENTO!$AF$11)),
         0)</f>
        <v>0</v>
      </c>
      <c r="BA69" s="453">
        <f ca="1">IF(AND($D69="Serviço",BA$12&lt;&gt;0,$H69&gt;0,OR(AUTOEVENTO&lt;&gt;"manual",$M69&lt;&gt;$A$15)),
        IF(Import.TipoArredondamento&lt;&gt;"TransfereGOV",
              ROUND(OFFSET($P69,0,BA$13),15-13*ORÇAMENTO!$AF$7)/$H69*OFFSET(ORÇAMENTO!$X$15,ROW(BA69)-ROW(BA$15),0),
              ROUND(ROUND(OFFSET($P69,0,BA$13),15-13*ORÇAMENTO!$AF$7)*OFFSET(ORÇAMENTO!$W$15,ROW(BA69)-ROW(BA$15),0),15-13*ORÇAMENTO!$AF$11)),
         0)</f>
        <v>0</v>
      </c>
      <c r="BC69" s="171">
        <f ca="1">IF(OR($D69&lt;&gt;"Serviço",AND(AUTOEVENTO="Manual",$M69=$A$15)),0,
         IF(OFFSET(CRONOPLE!$F$15,$M69-$A$15,BC$13)=0,10^12,OFFSET(CRONOPLE!$F$15,$M69-$A$15,BC$13)))</f>
        <v>1000000000000</v>
      </c>
      <c r="BD69" s="171">
        <f ca="1">IF(OR($D69&lt;&gt;"Serviço",AND(AUTOEVENTO="Manual",$M69=$A$15)),0,
         IF(OFFSET(CRONOPLE!$F$15,$M69-$A$15,BD$13)=0,10^12,OFFSET(CRONOPLE!$F$15,$M69-$A$15,BD$13)))</f>
        <v>1000000000000</v>
      </c>
      <c r="BE69" s="171">
        <f ca="1">IF(OR($D69&lt;&gt;"Serviço",AND(AUTOEVENTO="Manual",$M69=$A$15)),0,
         IF(OFFSET(CRONOPLE!$F$15,$M69-$A$15,BE$13)=0,10^12,OFFSET(CRONOPLE!$F$15,$M69-$A$15,BE$13)))</f>
        <v>1000000000000</v>
      </c>
      <c r="BF69" s="171">
        <f ca="1">IF(OR($D69&lt;&gt;"Serviço",AND(AUTOEVENTO="Manual",$M69=$A$15)),0,
         IF(OFFSET(CRONOPLE!$F$15,$M69-$A$15,BF$13)=0,10^12,OFFSET(CRONOPLE!$F$15,$M69-$A$15,BF$13)))</f>
        <v>5</v>
      </c>
      <c r="BG69" s="171">
        <f ca="1">IF(OR($D69&lt;&gt;"Serviço",AND(AUTOEVENTO="Manual",$M69=$A$15)),0,
         IF(OFFSET(CRONOPLE!$F$15,$M69-$A$15,BG$13)=0,10^12,OFFSET(CRONOPLE!$F$15,$M69-$A$15,BG$13)))</f>
        <v>1000000000000</v>
      </c>
      <c r="BH69" s="171">
        <f ca="1">IF(OR($D69&lt;&gt;"Serviço",AND(AUTOEVENTO="Manual",$M69=$A$15)),0,
         IF(OFFSET(CRONOPLE!$F$15,$M69-$A$15,BH$13)=0,10^12,OFFSET(CRONOPLE!$F$15,$M69-$A$15,BH$13)))</f>
        <v>1000000000000</v>
      </c>
      <c r="BI69" s="171">
        <f ca="1">IF(OR($D69&lt;&gt;"Serviço",AND(AUTOEVENTO="Manual",$M69=$A$15)),0,
         IF(OFFSET(CRONOPLE!$F$15,$M69-$A$15,BI$13)=0,10^12,OFFSET(CRONOPLE!$F$15,$M69-$A$15,BI$13)))</f>
        <v>1000000000000</v>
      </c>
      <c r="BJ69" s="171">
        <f ca="1">IF(OR($D69&lt;&gt;"Serviço",AND(AUTOEVENTO="Manual",$M69=$A$15)),0,
         IF(OFFSET(CRONOPLE!$F$15,$M69-$A$15,BJ$13)=0,10^12,OFFSET(CRONOPLE!$F$15,$M69-$A$15,BJ$13)))</f>
        <v>1000000000000</v>
      </c>
      <c r="BK69" s="171">
        <f ca="1">IF(OR($D69&lt;&gt;"Serviço",AND(AUTOEVENTO="Manual",$M69=$A$15)),0,
         IF(OFFSET(CRONOPLE!$F$15,$M69-$A$15,BK$13)=0,10^12,OFFSET(CRONOPLE!$F$15,$M69-$A$15,BK$13)))</f>
        <v>1000000000000</v>
      </c>
      <c r="BL69" s="171">
        <f ca="1">IF(OR($D69&lt;&gt;"Serviço",AND(AUTOEVENTO="Manual",$M69=$A$15)),0,
         IF(OFFSET(CRONOPLE!$F$15,$M69-$A$15,BL$13)=0,10^12,OFFSET(CRONOPLE!$F$15,$M69-$A$15,BL$13)))</f>
        <v>1000000000000</v>
      </c>
      <c r="BM69" s="171">
        <f ca="1">IF(OR($D69&lt;&gt;"Serviço",AND(AUTOEVENTO="Manual",$M69=$A$15)),0,
         IF(OFFSET(CRONOPLE!$F$15,$M69-$A$15,BM$13)=0,10^12,OFFSET(CRONOPLE!$F$15,$M69-$A$15,BM$13)))</f>
        <v>1000000000000</v>
      </c>
      <c r="BN69" s="171">
        <f ca="1">IF(OR($D69&lt;&gt;"Serviço",AND(AUTOEVENTO="Manual",$M69=$A$15)),0,
         IF(OFFSET(CRONOPLE!$F$15,$M69-$A$15,BN$13)=0,10^12,OFFSET(CRONOPLE!$F$15,$M69-$A$15,BN$13)))</f>
        <v>1000000000000</v>
      </c>
      <c r="BO69" s="171">
        <f ca="1">IF(OR($D69&lt;&gt;"Serviço",AND(AUTOEVENTO="Manual",$M69=$A$15)),0,
         IF(OFFSET(CRONOPLE!$F$15,$M69-$A$15,BO$13)=0,10^12,OFFSET(CRONOPLE!$F$15,$M69-$A$15,BO$13)))</f>
        <v>1000000000000</v>
      </c>
      <c r="BP69" s="171">
        <f ca="1">IF(OR($D69&lt;&gt;"Serviço",AND(AUTOEVENTO="Manual",$M69=$A$15)),0,
         IF(OFFSET(CRONOPLE!$F$15,$M69-$A$15,BP$13)=0,10^12,OFFSET(CRONOPLE!$F$15,$M69-$A$15,BP$13)))</f>
        <v>1000000000000</v>
      </c>
      <c r="BQ69" s="171">
        <f ca="1">IF(OR($D69&lt;&gt;"Serviço",AND(AUTOEVENTO="Manual",$M69=$A$15)),0,
         IF(OFFSET(CRONOPLE!$F$15,$M69-$A$15,BQ$13)=0,10^12,OFFSET(CRONOPLE!$F$15,$M69-$A$15,BQ$13)))</f>
        <v>1000000000000</v>
      </c>
      <c r="BR69" s="171">
        <f ca="1">IF(OR($D69&lt;&gt;"Serviço",AND(AUTOEVENTO="Manual",$M69=$A$15)),0,
         IF(OFFSET(CRONOPLE!$F$15,$M69-$A$15,BR$13)=0,10^12,OFFSET(CRONOPLE!$F$15,$M69-$A$15,BR$13)))</f>
        <v>1000000000000</v>
      </c>
      <c r="BS69" s="171">
        <f ca="1">IF(OR($D69&lt;&gt;"Serviço",AND(AUTOEVENTO="Manual",$M69=$A$15)),0,
         IF(OFFSET(CRONOPLE!$F$15,$M69-$A$15,BS$13)=0,10^12,OFFSET(CRONOPLE!$F$15,$M69-$A$15,BS$13)))</f>
        <v>1000000000000</v>
      </c>
      <c r="BT69" s="171">
        <f ca="1">IF(OR($D69&lt;&gt;"Serviço",AND(AUTOEVENTO="Manual",$M69=$A$15)),0,
         IF(OFFSET(CRONOPLE!$F$15,$M69-$A$15,BT$13)=0,10^12,OFFSET(CRONOPLE!$F$15,$M69-$A$15,BT$13)))</f>
        <v>1000000000000</v>
      </c>
      <c r="BV69" s="172">
        <f ca="1">IF(OR($D69&lt;&gt;"Serviço",AND(AUTOEVENTO="Manual",$M69=$A$15),$M69&gt;(ROW(PLE.lastrow)-ROW(PLE.firstrow))),0,
           IF(OFFSET(PLE!$G$15,$M69-$A$15,BV$13)="",10^12,OFFSET(PLE!$G$15,$M69-$A$15,BV$13)))</f>
        <v>1000000000000</v>
      </c>
      <c r="BW69" s="172">
        <f ca="1">IF(OR($D69&lt;&gt;"Serviço",AND(AUTOEVENTO="Manual",$M69=$A$15),$M69&gt;(ROW(PLE.lastrow)-ROW(PLE.firstrow))),0,
           IF(OFFSET(PLE!$G$15,$M69-$A$15,BW$13)="",10^12,OFFSET(PLE!$G$15,$M69-$A$15,BW$13)))</f>
        <v>1000000000000</v>
      </c>
      <c r="BX69" s="172">
        <f ca="1">IF(OR($D69&lt;&gt;"Serviço",AND(AUTOEVENTO="Manual",$M69=$A$15),$M69&gt;(ROW(PLE.lastrow)-ROW(PLE.firstrow))),0,
           IF(OFFSET(PLE!$G$15,$M69-$A$15,BX$13)="",10^12,OFFSET(PLE!$G$15,$M69-$A$15,BX$13)))</f>
        <v>1000000000000</v>
      </c>
      <c r="BY69" s="172">
        <f ca="1">IF(OR($D69&lt;&gt;"Serviço",AND(AUTOEVENTO="Manual",$M69=$A$15),$M69&gt;(ROW(PLE.lastrow)-ROW(PLE.firstrow))),0,
           IF(OFFSET(PLE!$G$15,$M69-$A$15,BY$13)="",10^12,OFFSET(PLE!$G$15,$M69-$A$15,BY$13)))</f>
        <v>1000000000000</v>
      </c>
      <c r="BZ69" s="172">
        <f ca="1">IF(OR($D69&lt;&gt;"Serviço",AND(AUTOEVENTO="Manual",$M69=$A$15),$M69&gt;(ROW(PLE.lastrow)-ROW(PLE.firstrow))),0,
           IF(OFFSET(PLE!$G$15,$M69-$A$15,BZ$13)="",10^12,OFFSET(PLE!$G$15,$M69-$A$15,BZ$13)))</f>
        <v>1000000000000</v>
      </c>
      <c r="CA69" s="172">
        <f ca="1">IF(OR($D69&lt;&gt;"Serviço",AND(AUTOEVENTO="Manual",$M69=$A$15),$M69&gt;(ROW(PLE.lastrow)-ROW(PLE.firstrow))),0,
           IF(OFFSET(PLE!$G$15,$M69-$A$15,CA$13)="",10^12,OFFSET(PLE!$G$15,$M69-$A$15,CA$13)))</f>
        <v>1000000000000</v>
      </c>
      <c r="CB69" s="172">
        <f ca="1">IF(OR($D69&lt;&gt;"Serviço",AND(AUTOEVENTO="Manual",$M69=$A$15),$M69&gt;(ROW(PLE.lastrow)-ROW(PLE.firstrow))),0,
           IF(OFFSET(PLE!$G$15,$M69-$A$15,CB$13)="",10^12,OFFSET(PLE!$G$15,$M69-$A$15,CB$13)))</f>
        <v>1000000000000</v>
      </c>
      <c r="CC69" s="172">
        <f ca="1">IF(OR($D69&lt;&gt;"Serviço",AND(AUTOEVENTO="Manual",$M69=$A$15),$M69&gt;(ROW(PLE.lastrow)-ROW(PLE.firstrow))),0,
           IF(OFFSET(PLE!$G$15,$M69-$A$15,CC$13)="",10^12,OFFSET(PLE!$G$15,$M69-$A$15,CC$13)))</f>
        <v>1000000000000</v>
      </c>
      <c r="CD69" s="172">
        <f ca="1">IF(OR($D69&lt;&gt;"Serviço",AND(AUTOEVENTO="Manual",$M69=$A$15),$M69&gt;(ROW(PLE.lastrow)-ROW(PLE.firstrow))),0,
           IF(OFFSET(PLE!$G$15,$M69-$A$15,CD$13)="",10^12,OFFSET(PLE!$G$15,$M69-$A$15,CD$13)))</f>
        <v>1000000000000</v>
      </c>
      <c r="CE69" s="172">
        <f ca="1">IF(OR($D69&lt;&gt;"Serviço",AND(AUTOEVENTO="Manual",$M69=$A$15),$M69&gt;(ROW(PLE.lastrow)-ROW(PLE.firstrow))),0,
           IF(OFFSET(PLE!$G$15,$M69-$A$15,CE$13)="",10^12,OFFSET(PLE!$G$15,$M69-$A$15,CE$13)))</f>
        <v>1000000000000</v>
      </c>
      <c r="CF69" s="172">
        <f ca="1">IF(OR($D69&lt;&gt;"Serviço",AND(AUTOEVENTO="Manual",$M69=$A$15),$M69&gt;(ROW(PLE.lastrow)-ROW(PLE.firstrow))),0,
           IF(OFFSET(PLE!$G$15,$M69-$A$15,CF$13)="",10^12,OFFSET(PLE!$G$15,$M69-$A$15,CF$13)))</f>
        <v>1000000000000</v>
      </c>
      <c r="CG69" s="172">
        <f ca="1">IF(OR($D69&lt;&gt;"Serviço",AND(AUTOEVENTO="Manual",$M69=$A$15),$M69&gt;(ROW(PLE.lastrow)-ROW(PLE.firstrow))),0,
           IF(OFFSET(PLE!$G$15,$M69-$A$15,CG$13)="",10^12,OFFSET(PLE!$G$15,$M69-$A$15,CG$13)))</f>
        <v>1000000000000</v>
      </c>
      <c r="CH69" s="172">
        <f ca="1">IF(OR($D69&lt;&gt;"Serviço",AND(AUTOEVENTO="Manual",$M69=$A$15),$M69&gt;(ROW(PLE.lastrow)-ROW(PLE.firstrow))),0,
           IF(OFFSET(PLE!$G$15,$M69-$A$15,CH$13)="",10^12,OFFSET(PLE!$G$15,$M69-$A$15,CH$13)))</f>
        <v>1000000000000</v>
      </c>
      <c r="CI69" s="172">
        <f ca="1">IF(OR($D69&lt;&gt;"Serviço",AND(AUTOEVENTO="Manual",$M69=$A$15),$M69&gt;(ROW(PLE.lastrow)-ROW(PLE.firstrow))),0,
           IF(OFFSET(PLE!$G$15,$M69-$A$15,CI$13)="",10^12,OFFSET(PLE!$G$15,$M69-$A$15,CI$13)))</f>
        <v>1000000000000</v>
      </c>
      <c r="CJ69" s="172">
        <f ca="1">IF(OR($D69&lt;&gt;"Serviço",AND(AUTOEVENTO="Manual",$M69=$A$15),$M69&gt;(ROW(PLE.lastrow)-ROW(PLE.firstrow))),0,
           IF(OFFSET(PLE!$G$15,$M69-$A$15,CJ$13)="",10^12,OFFSET(PLE!$G$15,$M69-$A$15,CJ$13)))</f>
        <v>1000000000000</v>
      </c>
      <c r="CK69" s="172">
        <f ca="1">IF(OR($D69&lt;&gt;"Serviço",AND(AUTOEVENTO="Manual",$M69=$A$15),$M69&gt;(ROW(PLE.lastrow)-ROW(PLE.firstrow))),0,
           IF(OFFSET(PLE!$G$15,$M69-$A$15,CK$13)="",10^12,OFFSET(PLE!$G$15,$M69-$A$15,CK$13)))</f>
        <v>1000000000000</v>
      </c>
      <c r="CL69" s="172">
        <f ca="1">IF(OR($D69&lt;&gt;"Serviço",AND(AUTOEVENTO="Manual",$M69=$A$15),$M69&gt;(ROW(PLE.lastrow)-ROW(PLE.firstrow))),0,
           IF(OFFSET(PLE!$G$15,$M69-$A$15,CL$13)="",10^12,OFFSET(PLE!$G$15,$M69-$A$15,CL$13)))</f>
        <v>1000000000000</v>
      </c>
      <c r="CM69" s="172">
        <f ca="1">IF(OR($D69&lt;&gt;"Serviço",AND(AUTOEVENTO="Manual",$M69=$A$15),$M69&gt;(ROW(PLE.lastrow)-ROW(PLE.firstrow))),0,
           IF(OFFSET(PLE!$G$15,$M69-$A$15,CM$13)="",10^12,OFFSET(PLE!$G$15,$M69-$A$15,CM$13)))</f>
        <v>1000000000000</v>
      </c>
    </row>
    <row r="70" spans="1:91" s="673" customFormat="1" ht="51" x14ac:dyDescent="0.2">
      <c r="A70" s="669">
        <f t="shared" ca="1" si="10"/>
        <v>4</v>
      </c>
      <c r="B70" s="669" t="str">
        <f ca="1">OFFSET(ORÇAMENTO!C$15,ROW(B70)-ROW(B$15),0)</f>
        <v>S</v>
      </c>
      <c r="C70" s="669" t="str">
        <f ca="1">OFFSET(ORÇAMENTO!L$15,ROW(C70)-ROW(C$15),0)</f>
        <v>F</v>
      </c>
      <c r="D70" s="116" t="str">
        <f ca="1">OFFSET(ORÇAMENTO!N$15,ROW(D70)-ROW(D$15),0)</f>
        <v>Serviço</v>
      </c>
      <c r="E70" s="117" t="str">
        <f ca="1">OFFSET(ORÇAMENTO!O$15,ROW(E70)-ROW(E$15),0)</f>
        <v>1.4.2.</v>
      </c>
      <c r="F70" s="163" t="str">
        <f ca="1">OFFSET(ORÇAMENTO!R$15,ROW(F70)-ROW(F$15),0)</f>
        <v>PREPARO DE FUNDO DE VALA COM LARGURA MENOR QUE 1,5 M (ACERTO DO SOLO NATURAL), EM LOCAL COM NÍVEL BAIXO DE INTERFERÊNCIA. AF_01/2026</v>
      </c>
      <c r="G70" s="164" t="str">
        <f ca="1">IF($D70&lt;&gt;"Serviço","",OFFSET(ORÇAMENTO!S$15,ROW(G70)-ROW(G$15),0))</f>
        <v>M2</v>
      </c>
      <c r="H70" s="122">
        <f ca="1">IF($D70&lt;&gt;"Serviço",0,IF(ACOMPANHAMENTO="BM",ROUND(OFFSET(ORÇAMENTO!AJ$15,ROW(H70)-ROW(H$15),0),15-13*ORÇAMENTO!$AF$7),SUMPRODUCT(($Q$1:$AI$1=1)*ROUND($Q70:$AI70,15-13*ORÇAMENTO!$AF$7))))</f>
        <v>412.32</v>
      </c>
      <c r="I70" s="468" t="s">
        <v>1134</v>
      </c>
      <c r="J70" s="665" t="e">
        <f ca="1">IF(OR(B70&lt;&gt;"S",CÁLCULO.FrentesPreenchidas=0),"",IF(AND(ACOMPANHAMENTO="PLE",AUTOEVENTO="Manual",OR(H70&gt;0,ORÇAMENTO!AC70="QUANT."),OR(K70="",M70=0,N70="")),"►",IF(AND(ACOMPANHAMENTO="PLE",ORÇAMENTO!AC70="QUANT."),"►►",IF(AND(COUNTIF($P$11:$AI$11,"▼")=0,H70&gt;0,I70=""),"◄",""))))</f>
        <v>#NAME?</v>
      </c>
      <c r="K70" s="666" t="s">
        <v>1275</v>
      </c>
      <c r="L70" s="165" t="s">
        <v>765</v>
      </c>
      <c r="M70" s="166">
        <f ca="1">IF($D70&lt;&gt;"Serviço","",
          IF(AUTOEVENTO="manual",$A70,
                IF(ISERROR(MATCH($A70,$A$15:OFFSET($A70,-1,0),0)),MAX($M$15:OFFSET(M70,-1,0))+1,
                      INDEX($M$15:OFFSET(M70,-1,0),MATCH($A70,$A$15:OFFSET($A70,-1,0),0)))))</f>
        <v>4</v>
      </c>
      <c r="N70" s="167" t="str">
        <f ca="1">IF($D70&lt;&gt;"Serviço","",
         IF(AUTOEVENTO="Manual",
                IF($A70=0,"&lt;-- defina o número do agrupador",
                       OFFSET(EVENTOS!$D$15,$A70-$A$15,0)),
                OFFSET($F$15,$A70,0)))</f>
        <v>Pista de Caminhada</v>
      </c>
      <c r="O70" s="168"/>
      <c r="Q70" s="168"/>
      <c r="R70" s="169"/>
      <c r="S70" s="169"/>
      <c r="T70" s="169">
        <v>412.32</v>
      </c>
      <c r="U70" s="169"/>
      <c r="V70" s="169"/>
      <c r="W70" s="169"/>
      <c r="X70" s="169"/>
      <c r="Y70" s="169"/>
      <c r="Z70" s="170"/>
      <c r="AA70" s="169"/>
      <c r="AB70" s="169"/>
      <c r="AC70" s="169"/>
      <c r="AD70" s="169"/>
      <c r="AE70" s="169"/>
      <c r="AF70" s="169"/>
      <c r="AG70" s="169"/>
      <c r="AH70" s="170"/>
      <c r="AJ70" s="453">
        <f ca="1">IF(AND($D70="Serviço",AJ$12&lt;&gt;0,$H70&gt;0,OR(AUTOEVENTO&lt;&gt;"manual",$M70&lt;&gt;$A$15)),
        IF(Import.TipoArredondamento&lt;&gt;"TransfereGOV",
              ROUND(OFFSET($P70,0,AJ$13),15-13*ORÇAMENTO!$AF$7)/$H70*OFFSET(ORÇAMENTO!$X$15,ROW(AJ70)-ROW(AJ$15),0),
              ROUND(ROUND(OFFSET($P70,0,AJ$13),15-13*ORÇAMENTO!$AF$7)*OFFSET(ORÇAMENTO!$W$15,ROW(AJ70)-ROW(AJ$15),0),15-13*ORÇAMENTO!$AF$11)),
         0)</f>
        <v>0</v>
      </c>
      <c r="AK70" s="453">
        <f ca="1">IF(AND($D70="Serviço",AK$12&lt;&gt;0,$H70&gt;0,OR(AUTOEVENTO&lt;&gt;"manual",$M70&lt;&gt;$A$15)),
        IF(Import.TipoArredondamento&lt;&gt;"TransfereGOV",
              ROUND(OFFSET($P70,0,AK$13),15-13*ORÇAMENTO!$AF$7)/$H70*OFFSET(ORÇAMENTO!$X$15,ROW(AK70)-ROW(AK$15),0),
              ROUND(ROUND(OFFSET($P70,0,AK$13),15-13*ORÇAMENTO!$AF$7)*OFFSET(ORÇAMENTO!$W$15,ROW(AK70)-ROW(AK$15),0),15-13*ORÇAMENTO!$AF$11)),
         0)</f>
        <v>0</v>
      </c>
      <c r="AL70" s="453">
        <f ca="1">IF(AND($D70="Serviço",AL$12&lt;&gt;0,$H70&gt;0,OR(AUTOEVENTO&lt;&gt;"manual",$M70&lt;&gt;$A$15)),
        IF(Import.TipoArredondamento&lt;&gt;"TransfereGOV",
              ROUND(OFFSET($P70,0,AL$13),15-13*ORÇAMENTO!$AF$7)/$H70*OFFSET(ORÇAMENTO!$X$15,ROW(AL70)-ROW(AL$15),0),
              ROUND(ROUND(OFFSET($P70,0,AL$13),15-13*ORÇAMENTO!$AF$7)*OFFSET(ORÇAMENTO!$W$15,ROW(AL70)-ROW(AL$15),0),15-13*ORÇAMENTO!$AF$11)),
         0)</f>
        <v>0</v>
      </c>
      <c r="AM70" s="453">
        <f ca="1">IF(AND($D70="Serviço",AM$12&lt;&gt;0,$H70&gt;0,OR(AUTOEVENTO&lt;&gt;"manual",$M70&lt;&gt;$A$15)),
        IF(Import.TipoArredondamento&lt;&gt;"TransfereGOV",
              ROUND(OFFSET($P70,0,AM$13),15-13*ORÇAMENTO!$AF$7)/$H70*OFFSET(ORÇAMENTO!$X$15,ROW(AM70)-ROW(AM$15),0),
              ROUND(ROUND(OFFSET($P70,0,AM$13),15-13*ORÇAMENTO!$AF$7)*OFFSET(ORÇAMENTO!$W$15,ROW(AM70)-ROW(AM$15),0),15-13*ORÇAMENTO!$AF$11)),
         0)</f>
        <v>5112.7700000000004</v>
      </c>
      <c r="AN70" s="453">
        <f ca="1">IF(AND($D70="Serviço",AN$12&lt;&gt;0,$H70&gt;0,OR(AUTOEVENTO&lt;&gt;"manual",$M70&lt;&gt;$A$15)),
        IF(Import.TipoArredondamento&lt;&gt;"TransfereGOV",
              ROUND(OFFSET($P70,0,AN$13),15-13*ORÇAMENTO!$AF$7)/$H70*OFFSET(ORÇAMENTO!$X$15,ROW(AN70)-ROW(AN$15),0),
              ROUND(ROUND(OFFSET($P70,0,AN$13),15-13*ORÇAMENTO!$AF$7)*OFFSET(ORÇAMENTO!$W$15,ROW(AN70)-ROW(AN$15),0),15-13*ORÇAMENTO!$AF$11)),
         0)</f>
        <v>0</v>
      </c>
      <c r="AO70" s="453">
        <f ca="1">IF(AND($D70="Serviço",AO$12&lt;&gt;0,$H70&gt;0,OR(AUTOEVENTO&lt;&gt;"manual",$M70&lt;&gt;$A$15)),
        IF(Import.TipoArredondamento&lt;&gt;"TransfereGOV",
              ROUND(OFFSET($P70,0,AO$13),15-13*ORÇAMENTO!$AF$7)/$H70*OFFSET(ORÇAMENTO!$X$15,ROW(AO70)-ROW(AO$15),0),
              ROUND(ROUND(OFFSET($P70,0,AO$13),15-13*ORÇAMENTO!$AF$7)*OFFSET(ORÇAMENTO!$W$15,ROW(AO70)-ROW(AO$15),0),15-13*ORÇAMENTO!$AF$11)),
         0)</f>
        <v>0</v>
      </c>
      <c r="AP70" s="453">
        <f ca="1">IF(AND($D70="Serviço",AP$12&lt;&gt;0,$H70&gt;0,OR(AUTOEVENTO&lt;&gt;"manual",$M70&lt;&gt;$A$15)),
        IF(Import.TipoArredondamento&lt;&gt;"TransfereGOV",
              ROUND(OFFSET($P70,0,AP$13),15-13*ORÇAMENTO!$AF$7)/$H70*OFFSET(ORÇAMENTO!$X$15,ROW(AP70)-ROW(AP$15),0),
              ROUND(ROUND(OFFSET($P70,0,AP$13),15-13*ORÇAMENTO!$AF$7)*OFFSET(ORÇAMENTO!$W$15,ROW(AP70)-ROW(AP$15),0),15-13*ORÇAMENTO!$AF$11)),
         0)</f>
        <v>0</v>
      </c>
      <c r="AQ70" s="453">
        <f ca="1">IF(AND($D70="Serviço",AQ$12&lt;&gt;0,$H70&gt;0,OR(AUTOEVENTO&lt;&gt;"manual",$M70&lt;&gt;$A$15)),
        IF(Import.TipoArredondamento&lt;&gt;"TransfereGOV",
              ROUND(OFFSET($P70,0,AQ$13),15-13*ORÇAMENTO!$AF$7)/$H70*OFFSET(ORÇAMENTO!$X$15,ROW(AQ70)-ROW(AQ$15),0),
              ROUND(ROUND(OFFSET($P70,0,AQ$13),15-13*ORÇAMENTO!$AF$7)*OFFSET(ORÇAMENTO!$W$15,ROW(AQ70)-ROW(AQ$15),0),15-13*ORÇAMENTO!$AF$11)),
         0)</f>
        <v>0</v>
      </c>
      <c r="AR70" s="453">
        <f ca="1">IF(AND($D70="Serviço",AR$12&lt;&gt;0,$H70&gt;0,OR(AUTOEVENTO&lt;&gt;"manual",$M70&lt;&gt;$A$15)),
        IF(Import.TipoArredondamento&lt;&gt;"TransfereGOV",
              ROUND(OFFSET($P70,0,AR$13),15-13*ORÇAMENTO!$AF$7)/$H70*OFFSET(ORÇAMENTO!$X$15,ROW(AR70)-ROW(AR$15),0),
              ROUND(ROUND(OFFSET($P70,0,AR$13),15-13*ORÇAMENTO!$AF$7)*OFFSET(ORÇAMENTO!$W$15,ROW(AR70)-ROW(AR$15),0),15-13*ORÇAMENTO!$AF$11)),
         0)</f>
        <v>0</v>
      </c>
      <c r="AS70" s="453">
        <f ca="1">IF(AND($D70="Serviço",AS$12&lt;&gt;0,$H70&gt;0,OR(AUTOEVENTO&lt;&gt;"manual",$M70&lt;&gt;$A$15)),
        IF(Import.TipoArredondamento&lt;&gt;"TransfereGOV",
              ROUND(OFFSET($P70,0,AS$13),15-13*ORÇAMENTO!$AF$7)/$H70*OFFSET(ORÇAMENTO!$X$15,ROW(AS70)-ROW(AS$15),0),
              ROUND(ROUND(OFFSET($P70,0,AS$13),15-13*ORÇAMENTO!$AF$7)*OFFSET(ORÇAMENTO!$W$15,ROW(AS70)-ROW(AS$15),0),15-13*ORÇAMENTO!$AF$11)),
         0)</f>
        <v>0</v>
      </c>
      <c r="AT70" s="453">
        <f ca="1">IF(AND($D70="Serviço",AT$12&lt;&gt;0,$H70&gt;0,OR(AUTOEVENTO&lt;&gt;"manual",$M70&lt;&gt;$A$15)),
        IF(Import.TipoArredondamento&lt;&gt;"TransfereGOV",
              ROUND(OFFSET($P70,0,AT$13),15-13*ORÇAMENTO!$AF$7)/$H70*OFFSET(ORÇAMENTO!$X$15,ROW(AT70)-ROW(AT$15),0),
              ROUND(ROUND(OFFSET($P70,0,AT$13),15-13*ORÇAMENTO!$AF$7)*OFFSET(ORÇAMENTO!$W$15,ROW(AT70)-ROW(AT$15),0),15-13*ORÇAMENTO!$AF$11)),
         0)</f>
        <v>0</v>
      </c>
      <c r="AU70" s="453">
        <f ca="1">IF(AND($D70="Serviço",AU$12&lt;&gt;0,$H70&gt;0,OR(AUTOEVENTO&lt;&gt;"manual",$M70&lt;&gt;$A$15)),
        IF(Import.TipoArredondamento&lt;&gt;"TransfereGOV",
              ROUND(OFFSET($P70,0,AU$13),15-13*ORÇAMENTO!$AF$7)/$H70*OFFSET(ORÇAMENTO!$X$15,ROW(AU70)-ROW(AU$15),0),
              ROUND(ROUND(OFFSET($P70,0,AU$13),15-13*ORÇAMENTO!$AF$7)*OFFSET(ORÇAMENTO!$W$15,ROW(AU70)-ROW(AU$15),0),15-13*ORÇAMENTO!$AF$11)),
         0)</f>
        <v>0</v>
      </c>
      <c r="AV70" s="453">
        <f ca="1">IF(AND($D70="Serviço",AV$12&lt;&gt;0,$H70&gt;0,OR(AUTOEVENTO&lt;&gt;"manual",$M70&lt;&gt;$A$15)),
        IF(Import.TipoArredondamento&lt;&gt;"TransfereGOV",
              ROUND(OFFSET($P70,0,AV$13),15-13*ORÇAMENTO!$AF$7)/$H70*OFFSET(ORÇAMENTO!$X$15,ROW(AV70)-ROW(AV$15),0),
              ROUND(ROUND(OFFSET($P70,0,AV$13),15-13*ORÇAMENTO!$AF$7)*OFFSET(ORÇAMENTO!$W$15,ROW(AV70)-ROW(AV$15),0),15-13*ORÇAMENTO!$AF$11)),
         0)</f>
        <v>0</v>
      </c>
      <c r="AW70" s="453">
        <f ca="1">IF(AND($D70="Serviço",AW$12&lt;&gt;0,$H70&gt;0,OR(AUTOEVENTO&lt;&gt;"manual",$M70&lt;&gt;$A$15)),
        IF(Import.TipoArredondamento&lt;&gt;"TransfereGOV",
              ROUND(OFFSET($P70,0,AW$13),15-13*ORÇAMENTO!$AF$7)/$H70*OFFSET(ORÇAMENTO!$X$15,ROW(AW70)-ROW(AW$15),0),
              ROUND(ROUND(OFFSET($P70,0,AW$13),15-13*ORÇAMENTO!$AF$7)*OFFSET(ORÇAMENTO!$W$15,ROW(AW70)-ROW(AW$15),0),15-13*ORÇAMENTO!$AF$11)),
         0)</f>
        <v>0</v>
      </c>
      <c r="AX70" s="453">
        <f ca="1">IF(AND($D70="Serviço",AX$12&lt;&gt;0,$H70&gt;0,OR(AUTOEVENTO&lt;&gt;"manual",$M70&lt;&gt;$A$15)),
        IF(Import.TipoArredondamento&lt;&gt;"TransfereGOV",
              ROUND(OFFSET($P70,0,AX$13),15-13*ORÇAMENTO!$AF$7)/$H70*OFFSET(ORÇAMENTO!$X$15,ROW(AX70)-ROW(AX$15),0),
              ROUND(ROUND(OFFSET($P70,0,AX$13),15-13*ORÇAMENTO!$AF$7)*OFFSET(ORÇAMENTO!$W$15,ROW(AX70)-ROW(AX$15),0),15-13*ORÇAMENTO!$AF$11)),
         0)</f>
        <v>0</v>
      </c>
      <c r="AY70" s="453">
        <f ca="1">IF(AND($D70="Serviço",AY$12&lt;&gt;0,$H70&gt;0,OR(AUTOEVENTO&lt;&gt;"manual",$M70&lt;&gt;$A$15)),
        IF(Import.TipoArredondamento&lt;&gt;"TransfereGOV",
              ROUND(OFFSET($P70,0,AY$13),15-13*ORÇAMENTO!$AF$7)/$H70*OFFSET(ORÇAMENTO!$X$15,ROW(AY70)-ROW(AY$15),0),
              ROUND(ROUND(OFFSET($P70,0,AY$13),15-13*ORÇAMENTO!$AF$7)*OFFSET(ORÇAMENTO!$W$15,ROW(AY70)-ROW(AY$15),0),15-13*ORÇAMENTO!$AF$11)),
         0)</f>
        <v>0</v>
      </c>
      <c r="AZ70" s="453">
        <f ca="1">IF(AND($D70="Serviço",AZ$12&lt;&gt;0,$H70&gt;0,OR(AUTOEVENTO&lt;&gt;"manual",$M70&lt;&gt;$A$15)),
        IF(Import.TipoArredondamento&lt;&gt;"TransfereGOV",
              ROUND(OFFSET($P70,0,AZ$13),15-13*ORÇAMENTO!$AF$7)/$H70*OFFSET(ORÇAMENTO!$X$15,ROW(AZ70)-ROW(AZ$15),0),
              ROUND(ROUND(OFFSET($P70,0,AZ$13),15-13*ORÇAMENTO!$AF$7)*OFFSET(ORÇAMENTO!$W$15,ROW(AZ70)-ROW(AZ$15),0),15-13*ORÇAMENTO!$AF$11)),
         0)</f>
        <v>0</v>
      </c>
      <c r="BA70" s="453">
        <f ca="1">IF(AND($D70="Serviço",BA$12&lt;&gt;0,$H70&gt;0,OR(AUTOEVENTO&lt;&gt;"manual",$M70&lt;&gt;$A$15)),
        IF(Import.TipoArredondamento&lt;&gt;"TransfereGOV",
              ROUND(OFFSET($P70,0,BA$13),15-13*ORÇAMENTO!$AF$7)/$H70*OFFSET(ORÇAMENTO!$X$15,ROW(BA70)-ROW(BA$15),0),
              ROUND(ROUND(OFFSET($P70,0,BA$13),15-13*ORÇAMENTO!$AF$7)*OFFSET(ORÇAMENTO!$W$15,ROW(BA70)-ROW(BA$15),0),15-13*ORÇAMENTO!$AF$11)),
         0)</f>
        <v>0</v>
      </c>
      <c r="BC70" s="171">
        <f ca="1">IF(OR($D70&lt;&gt;"Serviço",AND(AUTOEVENTO="Manual",$M70=$A$15)),0,
         IF(OFFSET(CRONOPLE!$F$15,$M70-$A$15,BC$13)=0,10^12,OFFSET(CRONOPLE!$F$15,$M70-$A$15,BC$13)))</f>
        <v>1000000000000</v>
      </c>
      <c r="BD70" s="171">
        <f ca="1">IF(OR($D70&lt;&gt;"Serviço",AND(AUTOEVENTO="Manual",$M70=$A$15)),0,
         IF(OFFSET(CRONOPLE!$F$15,$M70-$A$15,BD$13)=0,10^12,OFFSET(CRONOPLE!$F$15,$M70-$A$15,BD$13)))</f>
        <v>1000000000000</v>
      </c>
      <c r="BE70" s="171">
        <f ca="1">IF(OR($D70&lt;&gt;"Serviço",AND(AUTOEVENTO="Manual",$M70=$A$15)),0,
         IF(OFFSET(CRONOPLE!$F$15,$M70-$A$15,BE$13)=0,10^12,OFFSET(CRONOPLE!$F$15,$M70-$A$15,BE$13)))</f>
        <v>1000000000000</v>
      </c>
      <c r="BF70" s="171">
        <f ca="1">IF(OR($D70&lt;&gt;"Serviço",AND(AUTOEVENTO="Manual",$M70=$A$15)),0,
         IF(OFFSET(CRONOPLE!$F$15,$M70-$A$15,BF$13)=0,10^12,OFFSET(CRONOPLE!$F$15,$M70-$A$15,BF$13)))</f>
        <v>5</v>
      </c>
      <c r="BG70" s="171">
        <f ca="1">IF(OR($D70&lt;&gt;"Serviço",AND(AUTOEVENTO="Manual",$M70=$A$15)),0,
         IF(OFFSET(CRONOPLE!$F$15,$M70-$A$15,BG$13)=0,10^12,OFFSET(CRONOPLE!$F$15,$M70-$A$15,BG$13)))</f>
        <v>1000000000000</v>
      </c>
      <c r="BH70" s="171">
        <f ca="1">IF(OR($D70&lt;&gt;"Serviço",AND(AUTOEVENTO="Manual",$M70=$A$15)),0,
         IF(OFFSET(CRONOPLE!$F$15,$M70-$A$15,BH$13)=0,10^12,OFFSET(CRONOPLE!$F$15,$M70-$A$15,BH$13)))</f>
        <v>1000000000000</v>
      </c>
      <c r="BI70" s="171">
        <f ca="1">IF(OR($D70&lt;&gt;"Serviço",AND(AUTOEVENTO="Manual",$M70=$A$15)),0,
         IF(OFFSET(CRONOPLE!$F$15,$M70-$A$15,BI$13)=0,10^12,OFFSET(CRONOPLE!$F$15,$M70-$A$15,BI$13)))</f>
        <v>1000000000000</v>
      </c>
      <c r="BJ70" s="171">
        <f ca="1">IF(OR($D70&lt;&gt;"Serviço",AND(AUTOEVENTO="Manual",$M70=$A$15)),0,
         IF(OFFSET(CRONOPLE!$F$15,$M70-$A$15,BJ$13)=0,10^12,OFFSET(CRONOPLE!$F$15,$M70-$A$15,BJ$13)))</f>
        <v>1000000000000</v>
      </c>
      <c r="BK70" s="171">
        <f ca="1">IF(OR($D70&lt;&gt;"Serviço",AND(AUTOEVENTO="Manual",$M70=$A$15)),0,
         IF(OFFSET(CRONOPLE!$F$15,$M70-$A$15,BK$13)=0,10^12,OFFSET(CRONOPLE!$F$15,$M70-$A$15,BK$13)))</f>
        <v>1000000000000</v>
      </c>
      <c r="BL70" s="171">
        <f ca="1">IF(OR($D70&lt;&gt;"Serviço",AND(AUTOEVENTO="Manual",$M70=$A$15)),0,
         IF(OFFSET(CRONOPLE!$F$15,$M70-$A$15,BL$13)=0,10^12,OFFSET(CRONOPLE!$F$15,$M70-$A$15,BL$13)))</f>
        <v>1000000000000</v>
      </c>
      <c r="BM70" s="171">
        <f ca="1">IF(OR($D70&lt;&gt;"Serviço",AND(AUTOEVENTO="Manual",$M70=$A$15)),0,
         IF(OFFSET(CRONOPLE!$F$15,$M70-$A$15,BM$13)=0,10^12,OFFSET(CRONOPLE!$F$15,$M70-$A$15,BM$13)))</f>
        <v>1000000000000</v>
      </c>
      <c r="BN70" s="171">
        <f ca="1">IF(OR($D70&lt;&gt;"Serviço",AND(AUTOEVENTO="Manual",$M70=$A$15)),0,
         IF(OFFSET(CRONOPLE!$F$15,$M70-$A$15,BN$13)=0,10^12,OFFSET(CRONOPLE!$F$15,$M70-$A$15,BN$13)))</f>
        <v>1000000000000</v>
      </c>
      <c r="BO70" s="171">
        <f ca="1">IF(OR($D70&lt;&gt;"Serviço",AND(AUTOEVENTO="Manual",$M70=$A$15)),0,
         IF(OFFSET(CRONOPLE!$F$15,$M70-$A$15,BO$13)=0,10^12,OFFSET(CRONOPLE!$F$15,$M70-$A$15,BO$13)))</f>
        <v>1000000000000</v>
      </c>
      <c r="BP70" s="171">
        <f ca="1">IF(OR($D70&lt;&gt;"Serviço",AND(AUTOEVENTO="Manual",$M70=$A$15)),0,
         IF(OFFSET(CRONOPLE!$F$15,$M70-$A$15,BP$13)=0,10^12,OFFSET(CRONOPLE!$F$15,$M70-$A$15,BP$13)))</f>
        <v>1000000000000</v>
      </c>
      <c r="BQ70" s="171">
        <f ca="1">IF(OR($D70&lt;&gt;"Serviço",AND(AUTOEVENTO="Manual",$M70=$A$15)),0,
         IF(OFFSET(CRONOPLE!$F$15,$M70-$A$15,BQ$13)=0,10^12,OFFSET(CRONOPLE!$F$15,$M70-$A$15,BQ$13)))</f>
        <v>1000000000000</v>
      </c>
      <c r="BR70" s="171">
        <f ca="1">IF(OR($D70&lt;&gt;"Serviço",AND(AUTOEVENTO="Manual",$M70=$A$15)),0,
         IF(OFFSET(CRONOPLE!$F$15,$M70-$A$15,BR$13)=0,10^12,OFFSET(CRONOPLE!$F$15,$M70-$A$15,BR$13)))</f>
        <v>1000000000000</v>
      </c>
      <c r="BS70" s="171">
        <f ca="1">IF(OR($D70&lt;&gt;"Serviço",AND(AUTOEVENTO="Manual",$M70=$A$15)),0,
         IF(OFFSET(CRONOPLE!$F$15,$M70-$A$15,BS$13)=0,10^12,OFFSET(CRONOPLE!$F$15,$M70-$A$15,BS$13)))</f>
        <v>1000000000000</v>
      </c>
      <c r="BT70" s="171">
        <f ca="1">IF(OR($D70&lt;&gt;"Serviço",AND(AUTOEVENTO="Manual",$M70=$A$15)),0,
         IF(OFFSET(CRONOPLE!$F$15,$M70-$A$15,BT$13)=0,10^12,OFFSET(CRONOPLE!$F$15,$M70-$A$15,BT$13)))</f>
        <v>1000000000000</v>
      </c>
      <c r="BV70" s="172">
        <f ca="1">IF(OR($D70&lt;&gt;"Serviço",AND(AUTOEVENTO="Manual",$M70=$A$15),$M70&gt;(ROW(PLE.lastrow)-ROW(PLE.firstrow))),0,
           IF(OFFSET(PLE!$G$15,$M70-$A$15,BV$13)="",10^12,OFFSET(PLE!$G$15,$M70-$A$15,BV$13)))</f>
        <v>1000000000000</v>
      </c>
      <c r="BW70" s="172">
        <f ca="1">IF(OR($D70&lt;&gt;"Serviço",AND(AUTOEVENTO="Manual",$M70=$A$15),$M70&gt;(ROW(PLE.lastrow)-ROW(PLE.firstrow))),0,
           IF(OFFSET(PLE!$G$15,$M70-$A$15,BW$13)="",10^12,OFFSET(PLE!$G$15,$M70-$A$15,BW$13)))</f>
        <v>1000000000000</v>
      </c>
      <c r="BX70" s="172">
        <f ca="1">IF(OR($D70&lt;&gt;"Serviço",AND(AUTOEVENTO="Manual",$M70=$A$15),$M70&gt;(ROW(PLE.lastrow)-ROW(PLE.firstrow))),0,
           IF(OFFSET(PLE!$G$15,$M70-$A$15,BX$13)="",10^12,OFFSET(PLE!$G$15,$M70-$A$15,BX$13)))</f>
        <v>1000000000000</v>
      </c>
      <c r="BY70" s="172">
        <f ca="1">IF(OR($D70&lt;&gt;"Serviço",AND(AUTOEVENTO="Manual",$M70=$A$15),$M70&gt;(ROW(PLE.lastrow)-ROW(PLE.firstrow))),0,
           IF(OFFSET(PLE!$G$15,$M70-$A$15,BY$13)="",10^12,OFFSET(PLE!$G$15,$M70-$A$15,BY$13)))</f>
        <v>1000000000000</v>
      </c>
      <c r="BZ70" s="172">
        <f ca="1">IF(OR($D70&lt;&gt;"Serviço",AND(AUTOEVENTO="Manual",$M70=$A$15),$M70&gt;(ROW(PLE.lastrow)-ROW(PLE.firstrow))),0,
           IF(OFFSET(PLE!$G$15,$M70-$A$15,BZ$13)="",10^12,OFFSET(PLE!$G$15,$M70-$A$15,BZ$13)))</f>
        <v>1000000000000</v>
      </c>
      <c r="CA70" s="172">
        <f ca="1">IF(OR($D70&lt;&gt;"Serviço",AND(AUTOEVENTO="Manual",$M70=$A$15),$M70&gt;(ROW(PLE.lastrow)-ROW(PLE.firstrow))),0,
           IF(OFFSET(PLE!$G$15,$M70-$A$15,CA$13)="",10^12,OFFSET(PLE!$G$15,$M70-$A$15,CA$13)))</f>
        <v>1000000000000</v>
      </c>
      <c r="CB70" s="172">
        <f ca="1">IF(OR($D70&lt;&gt;"Serviço",AND(AUTOEVENTO="Manual",$M70=$A$15),$M70&gt;(ROW(PLE.lastrow)-ROW(PLE.firstrow))),0,
           IF(OFFSET(PLE!$G$15,$M70-$A$15,CB$13)="",10^12,OFFSET(PLE!$G$15,$M70-$A$15,CB$13)))</f>
        <v>1000000000000</v>
      </c>
      <c r="CC70" s="172">
        <f ca="1">IF(OR($D70&lt;&gt;"Serviço",AND(AUTOEVENTO="Manual",$M70=$A$15),$M70&gt;(ROW(PLE.lastrow)-ROW(PLE.firstrow))),0,
           IF(OFFSET(PLE!$G$15,$M70-$A$15,CC$13)="",10^12,OFFSET(PLE!$G$15,$M70-$A$15,CC$13)))</f>
        <v>1000000000000</v>
      </c>
      <c r="CD70" s="172">
        <f ca="1">IF(OR($D70&lt;&gt;"Serviço",AND(AUTOEVENTO="Manual",$M70=$A$15),$M70&gt;(ROW(PLE.lastrow)-ROW(PLE.firstrow))),0,
           IF(OFFSET(PLE!$G$15,$M70-$A$15,CD$13)="",10^12,OFFSET(PLE!$G$15,$M70-$A$15,CD$13)))</f>
        <v>1000000000000</v>
      </c>
      <c r="CE70" s="172">
        <f ca="1">IF(OR($D70&lt;&gt;"Serviço",AND(AUTOEVENTO="Manual",$M70=$A$15),$M70&gt;(ROW(PLE.lastrow)-ROW(PLE.firstrow))),0,
           IF(OFFSET(PLE!$G$15,$M70-$A$15,CE$13)="",10^12,OFFSET(PLE!$G$15,$M70-$A$15,CE$13)))</f>
        <v>1000000000000</v>
      </c>
      <c r="CF70" s="172">
        <f ca="1">IF(OR($D70&lt;&gt;"Serviço",AND(AUTOEVENTO="Manual",$M70=$A$15),$M70&gt;(ROW(PLE.lastrow)-ROW(PLE.firstrow))),0,
           IF(OFFSET(PLE!$G$15,$M70-$A$15,CF$13)="",10^12,OFFSET(PLE!$G$15,$M70-$A$15,CF$13)))</f>
        <v>1000000000000</v>
      </c>
      <c r="CG70" s="172">
        <f ca="1">IF(OR($D70&lt;&gt;"Serviço",AND(AUTOEVENTO="Manual",$M70=$A$15),$M70&gt;(ROW(PLE.lastrow)-ROW(PLE.firstrow))),0,
           IF(OFFSET(PLE!$G$15,$M70-$A$15,CG$13)="",10^12,OFFSET(PLE!$G$15,$M70-$A$15,CG$13)))</f>
        <v>1000000000000</v>
      </c>
      <c r="CH70" s="172">
        <f ca="1">IF(OR($D70&lt;&gt;"Serviço",AND(AUTOEVENTO="Manual",$M70=$A$15),$M70&gt;(ROW(PLE.lastrow)-ROW(PLE.firstrow))),0,
           IF(OFFSET(PLE!$G$15,$M70-$A$15,CH$13)="",10^12,OFFSET(PLE!$G$15,$M70-$A$15,CH$13)))</f>
        <v>1000000000000</v>
      </c>
      <c r="CI70" s="172">
        <f ca="1">IF(OR($D70&lt;&gt;"Serviço",AND(AUTOEVENTO="Manual",$M70=$A$15),$M70&gt;(ROW(PLE.lastrow)-ROW(PLE.firstrow))),0,
           IF(OFFSET(PLE!$G$15,$M70-$A$15,CI$13)="",10^12,OFFSET(PLE!$G$15,$M70-$A$15,CI$13)))</f>
        <v>1000000000000</v>
      </c>
      <c r="CJ70" s="172">
        <f ca="1">IF(OR($D70&lt;&gt;"Serviço",AND(AUTOEVENTO="Manual",$M70=$A$15),$M70&gt;(ROW(PLE.lastrow)-ROW(PLE.firstrow))),0,
           IF(OFFSET(PLE!$G$15,$M70-$A$15,CJ$13)="",10^12,OFFSET(PLE!$G$15,$M70-$A$15,CJ$13)))</f>
        <v>1000000000000</v>
      </c>
      <c r="CK70" s="172">
        <f ca="1">IF(OR($D70&lt;&gt;"Serviço",AND(AUTOEVENTO="Manual",$M70=$A$15),$M70&gt;(ROW(PLE.lastrow)-ROW(PLE.firstrow))),0,
           IF(OFFSET(PLE!$G$15,$M70-$A$15,CK$13)="",10^12,OFFSET(PLE!$G$15,$M70-$A$15,CK$13)))</f>
        <v>1000000000000</v>
      </c>
      <c r="CL70" s="172">
        <f ca="1">IF(OR($D70&lt;&gt;"Serviço",AND(AUTOEVENTO="Manual",$M70=$A$15),$M70&gt;(ROW(PLE.lastrow)-ROW(PLE.firstrow))),0,
           IF(OFFSET(PLE!$G$15,$M70-$A$15,CL$13)="",10^12,OFFSET(PLE!$G$15,$M70-$A$15,CL$13)))</f>
        <v>1000000000000</v>
      </c>
      <c r="CM70" s="172">
        <f ca="1">IF(OR($D70&lt;&gt;"Serviço",AND(AUTOEVENTO="Manual",$M70=$A$15),$M70&gt;(ROW(PLE.lastrow)-ROW(PLE.firstrow))),0,
           IF(OFFSET(PLE!$G$15,$M70-$A$15,CM$13)="",10^12,OFFSET(PLE!$G$15,$M70-$A$15,CM$13)))</f>
        <v>1000000000000</v>
      </c>
    </row>
    <row r="71" spans="1:91" s="673" customFormat="1" ht="38.25" x14ac:dyDescent="0.2">
      <c r="A71" s="669">
        <f t="shared" ca="1" si="10"/>
        <v>4</v>
      </c>
      <c r="B71" s="669" t="str">
        <f ca="1">OFFSET(ORÇAMENTO!C$15,ROW(B71)-ROW(B$15),0)</f>
        <v>S</v>
      </c>
      <c r="C71" s="669" t="str">
        <f ca="1">OFFSET(ORÇAMENTO!L$15,ROW(C71)-ROW(C$15),0)</f>
        <v>F</v>
      </c>
      <c r="D71" s="116" t="str">
        <f ca="1">OFFSET(ORÇAMENTO!N$15,ROW(D71)-ROW(D$15),0)</f>
        <v>Serviço</v>
      </c>
      <c r="E71" s="117" t="str">
        <f ca="1">OFFSET(ORÇAMENTO!O$15,ROW(E71)-ROW(E$15),0)</f>
        <v>1.4.3.</v>
      </c>
      <c r="F71" s="163" t="str">
        <f ca="1">OFFSET(ORÇAMENTO!R$15,ROW(F71)-ROW(F$15),0)</f>
        <v>LASTRO COM MATERIAL GRANULAR (PEDRA BRITADA N.2), APLICADO EM PISOS OU LAJES SOBRE SOLO, ESPESSURA DE *10 CM*. AF_01/2024</v>
      </c>
      <c r="G71" s="164" t="str">
        <f ca="1">IF($D71&lt;&gt;"Serviço","",OFFSET(ORÇAMENTO!S$15,ROW(G71)-ROW(G$15),0))</f>
        <v>M3</v>
      </c>
      <c r="H71" s="122">
        <f ca="1">IF($D71&lt;&gt;"Serviço",0,IF(ACOMPANHAMENTO="BM",ROUND(OFFSET(ORÇAMENTO!AJ$15,ROW(H71)-ROW(H$15),0),15-13*ORÇAMENTO!$AF$7),SUMPRODUCT(($Q$1:$AI$1=1)*ROUND($Q71:$AI71,15-13*ORÇAMENTO!$AF$7))))</f>
        <v>9.49</v>
      </c>
      <c r="I71" s="468" t="s">
        <v>1135</v>
      </c>
      <c r="J71" s="665" t="e">
        <f ca="1">IF(OR(B71&lt;&gt;"S",CÁLCULO.FrentesPreenchidas=0),"",IF(AND(ACOMPANHAMENTO="PLE",AUTOEVENTO="Manual",OR(H71&gt;0,ORÇAMENTO!AC71="QUANT."),OR(K71="",M71=0,N71="")),"►",IF(AND(ACOMPANHAMENTO="PLE",ORÇAMENTO!AC71="QUANT."),"►►",IF(AND(COUNTIF($P$11:$AI$11,"▼")=0,H71&gt;0,I71=""),"◄",""))))</f>
        <v>#NAME?</v>
      </c>
      <c r="K71" s="666" t="s">
        <v>1275</v>
      </c>
      <c r="L71" s="165" t="s">
        <v>765</v>
      </c>
      <c r="M71" s="166">
        <f ca="1">IF($D71&lt;&gt;"Serviço","",
          IF(AUTOEVENTO="manual",$A71,
                IF(ISERROR(MATCH($A71,$A$15:OFFSET($A71,-1,0),0)),MAX($M$15:OFFSET(M71,-1,0))+1,
                      INDEX($M$15:OFFSET(M71,-1,0),MATCH($A71,$A$15:OFFSET($A71,-1,0),0)))))</f>
        <v>4</v>
      </c>
      <c r="N71" s="167" t="str">
        <f ca="1">IF($D71&lt;&gt;"Serviço","",
         IF(AUTOEVENTO="Manual",
                IF($A71=0,"&lt;-- defina o número do agrupador",
                       OFFSET(EVENTOS!$D$15,$A71-$A$15,0)),
                OFFSET($F$15,$A71,0)))</f>
        <v>Pista de Caminhada</v>
      </c>
      <c r="O71" s="168"/>
      <c r="Q71" s="168"/>
      <c r="R71" s="169"/>
      <c r="S71" s="169"/>
      <c r="T71" s="169">
        <v>9.49</v>
      </c>
      <c r="U71" s="169"/>
      <c r="V71" s="169"/>
      <c r="W71" s="169"/>
      <c r="X71" s="169"/>
      <c r="Y71" s="169"/>
      <c r="Z71" s="170"/>
      <c r="AA71" s="169"/>
      <c r="AB71" s="169"/>
      <c r="AC71" s="169"/>
      <c r="AD71" s="169"/>
      <c r="AE71" s="169"/>
      <c r="AF71" s="169"/>
      <c r="AG71" s="169"/>
      <c r="AH71" s="170"/>
      <c r="AJ71" s="453">
        <f ca="1">IF(AND($D71="Serviço",AJ$12&lt;&gt;0,$H71&gt;0,OR(AUTOEVENTO&lt;&gt;"manual",$M71&lt;&gt;$A$15)),
        IF(Import.TipoArredondamento&lt;&gt;"TransfereGOV",
              ROUND(OFFSET($P71,0,AJ$13),15-13*ORÇAMENTO!$AF$7)/$H71*OFFSET(ORÇAMENTO!$X$15,ROW(AJ71)-ROW(AJ$15),0),
              ROUND(ROUND(OFFSET($P71,0,AJ$13),15-13*ORÇAMENTO!$AF$7)*OFFSET(ORÇAMENTO!$W$15,ROW(AJ71)-ROW(AJ$15),0),15-13*ORÇAMENTO!$AF$11)),
         0)</f>
        <v>0</v>
      </c>
      <c r="AK71" s="453">
        <f ca="1">IF(AND($D71="Serviço",AK$12&lt;&gt;0,$H71&gt;0,OR(AUTOEVENTO&lt;&gt;"manual",$M71&lt;&gt;$A$15)),
        IF(Import.TipoArredondamento&lt;&gt;"TransfereGOV",
              ROUND(OFFSET($P71,0,AK$13),15-13*ORÇAMENTO!$AF$7)/$H71*OFFSET(ORÇAMENTO!$X$15,ROW(AK71)-ROW(AK$15),0),
              ROUND(ROUND(OFFSET($P71,0,AK$13),15-13*ORÇAMENTO!$AF$7)*OFFSET(ORÇAMENTO!$W$15,ROW(AK71)-ROW(AK$15),0),15-13*ORÇAMENTO!$AF$11)),
         0)</f>
        <v>0</v>
      </c>
      <c r="AL71" s="453">
        <f ca="1">IF(AND($D71="Serviço",AL$12&lt;&gt;0,$H71&gt;0,OR(AUTOEVENTO&lt;&gt;"manual",$M71&lt;&gt;$A$15)),
        IF(Import.TipoArredondamento&lt;&gt;"TransfereGOV",
              ROUND(OFFSET($P71,0,AL$13),15-13*ORÇAMENTO!$AF$7)/$H71*OFFSET(ORÇAMENTO!$X$15,ROW(AL71)-ROW(AL$15),0),
              ROUND(ROUND(OFFSET($P71,0,AL$13),15-13*ORÇAMENTO!$AF$7)*OFFSET(ORÇAMENTO!$W$15,ROW(AL71)-ROW(AL$15),0),15-13*ORÇAMENTO!$AF$11)),
         0)</f>
        <v>0</v>
      </c>
      <c r="AM71" s="453">
        <f ca="1">IF(AND($D71="Serviço",AM$12&lt;&gt;0,$H71&gt;0,OR(AUTOEVENTO&lt;&gt;"manual",$M71&lt;&gt;$A$15)),
        IF(Import.TipoArredondamento&lt;&gt;"TransfereGOV",
              ROUND(OFFSET($P71,0,AM$13),15-13*ORÇAMENTO!$AF$7)/$H71*OFFSET(ORÇAMENTO!$X$15,ROW(AM71)-ROW(AM$15),0),
              ROUND(ROUND(OFFSET($P71,0,AM$13),15-13*ORÇAMENTO!$AF$7)*OFFSET(ORÇAMENTO!$W$15,ROW(AM71)-ROW(AM$15),0),15-13*ORÇAMENTO!$AF$11)),
         0)</f>
        <v>1948.96</v>
      </c>
      <c r="AN71" s="453">
        <f ca="1">IF(AND($D71="Serviço",AN$12&lt;&gt;0,$H71&gt;0,OR(AUTOEVENTO&lt;&gt;"manual",$M71&lt;&gt;$A$15)),
        IF(Import.TipoArredondamento&lt;&gt;"TransfereGOV",
              ROUND(OFFSET($P71,0,AN$13),15-13*ORÇAMENTO!$AF$7)/$H71*OFFSET(ORÇAMENTO!$X$15,ROW(AN71)-ROW(AN$15),0),
              ROUND(ROUND(OFFSET($P71,0,AN$13),15-13*ORÇAMENTO!$AF$7)*OFFSET(ORÇAMENTO!$W$15,ROW(AN71)-ROW(AN$15),0),15-13*ORÇAMENTO!$AF$11)),
         0)</f>
        <v>0</v>
      </c>
      <c r="AO71" s="453">
        <f ca="1">IF(AND($D71="Serviço",AO$12&lt;&gt;0,$H71&gt;0,OR(AUTOEVENTO&lt;&gt;"manual",$M71&lt;&gt;$A$15)),
        IF(Import.TipoArredondamento&lt;&gt;"TransfereGOV",
              ROUND(OFFSET($P71,0,AO$13),15-13*ORÇAMENTO!$AF$7)/$H71*OFFSET(ORÇAMENTO!$X$15,ROW(AO71)-ROW(AO$15),0),
              ROUND(ROUND(OFFSET($P71,0,AO$13),15-13*ORÇAMENTO!$AF$7)*OFFSET(ORÇAMENTO!$W$15,ROW(AO71)-ROW(AO$15),0),15-13*ORÇAMENTO!$AF$11)),
         0)</f>
        <v>0</v>
      </c>
      <c r="AP71" s="453">
        <f ca="1">IF(AND($D71="Serviço",AP$12&lt;&gt;0,$H71&gt;0,OR(AUTOEVENTO&lt;&gt;"manual",$M71&lt;&gt;$A$15)),
        IF(Import.TipoArredondamento&lt;&gt;"TransfereGOV",
              ROUND(OFFSET($P71,0,AP$13),15-13*ORÇAMENTO!$AF$7)/$H71*OFFSET(ORÇAMENTO!$X$15,ROW(AP71)-ROW(AP$15),0),
              ROUND(ROUND(OFFSET($P71,0,AP$13),15-13*ORÇAMENTO!$AF$7)*OFFSET(ORÇAMENTO!$W$15,ROW(AP71)-ROW(AP$15),0),15-13*ORÇAMENTO!$AF$11)),
         0)</f>
        <v>0</v>
      </c>
      <c r="AQ71" s="453">
        <f ca="1">IF(AND($D71="Serviço",AQ$12&lt;&gt;0,$H71&gt;0,OR(AUTOEVENTO&lt;&gt;"manual",$M71&lt;&gt;$A$15)),
        IF(Import.TipoArredondamento&lt;&gt;"TransfereGOV",
              ROUND(OFFSET($P71,0,AQ$13),15-13*ORÇAMENTO!$AF$7)/$H71*OFFSET(ORÇAMENTO!$X$15,ROW(AQ71)-ROW(AQ$15),0),
              ROUND(ROUND(OFFSET($P71,0,AQ$13),15-13*ORÇAMENTO!$AF$7)*OFFSET(ORÇAMENTO!$W$15,ROW(AQ71)-ROW(AQ$15),0),15-13*ORÇAMENTO!$AF$11)),
         0)</f>
        <v>0</v>
      </c>
      <c r="AR71" s="453">
        <f ca="1">IF(AND($D71="Serviço",AR$12&lt;&gt;0,$H71&gt;0,OR(AUTOEVENTO&lt;&gt;"manual",$M71&lt;&gt;$A$15)),
        IF(Import.TipoArredondamento&lt;&gt;"TransfereGOV",
              ROUND(OFFSET($P71,0,AR$13),15-13*ORÇAMENTO!$AF$7)/$H71*OFFSET(ORÇAMENTO!$X$15,ROW(AR71)-ROW(AR$15),0),
              ROUND(ROUND(OFFSET($P71,0,AR$13),15-13*ORÇAMENTO!$AF$7)*OFFSET(ORÇAMENTO!$W$15,ROW(AR71)-ROW(AR$15),0),15-13*ORÇAMENTO!$AF$11)),
         0)</f>
        <v>0</v>
      </c>
      <c r="AS71" s="453">
        <f ca="1">IF(AND($D71="Serviço",AS$12&lt;&gt;0,$H71&gt;0,OR(AUTOEVENTO&lt;&gt;"manual",$M71&lt;&gt;$A$15)),
        IF(Import.TipoArredondamento&lt;&gt;"TransfereGOV",
              ROUND(OFFSET($P71,0,AS$13),15-13*ORÇAMENTO!$AF$7)/$H71*OFFSET(ORÇAMENTO!$X$15,ROW(AS71)-ROW(AS$15),0),
              ROUND(ROUND(OFFSET($P71,0,AS$13),15-13*ORÇAMENTO!$AF$7)*OFFSET(ORÇAMENTO!$W$15,ROW(AS71)-ROW(AS$15),0),15-13*ORÇAMENTO!$AF$11)),
         0)</f>
        <v>0</v>
      </c>
      <c r="AT71" s="453">
        <f ca="1">IF(AND($D71="Serviço",AT$12&lt;&gt;0,$H71&gt;0,OR(AUTOEVENTO&lt;&gt;"manual",$M71&lt;&gt;$A$15)),
        IF(Import.TipoArredondamento&lt;&gt;"TransfereGOV",
              ROUND(OFFSET($P71,0,AT$13),15-13*ORÇAMENTO!$AF$7)/$H71*OFFSET(ORÇAMENTO!$X$15,ROW(AT71)-ROW(AT$15),0),
              ROUND(ROUND(OFFSET($P71,0,AT$13),15-13*ORÇAMENTO!$AF$7)*OFFSET(ORÇAMENTO!$W$15,ROW(AT71)-ROW(AT$15),0),15-13*ORÇAMENTO!$AF$11)),
         0)</f>
        <v>0</v>
      </c>
      <c r="AU71" s="453">
        <f ca="1">IF(AND($D71="Serviço",AU$12&lt;&gt;0,$H71&gt;0,OR(AUTOEVENTO&lt;&gt;"manual",$M71&lt;&gt;$A$15)),
        IF(Import.TipoArredondamento&lt;&gt;"TransfereGOV",
              ROUND(OFFSET($P71,0,AU$13),15-13*ORÇAMENTO!$AF$7)/$H71*OFFSET(ORÇAMENTO!$X$15,ROW(AU71)-ROW(AU$15),0),
              ROUND(ROUND(OFFSET($P71,0,AU$13),15-13*ORÇAMENTO!$AF$7)*OFFSET(ORÇAMENTO!$W$15,ROW(AU71)-ROW(AU$15),0),15-13*ORÇAMENTO!$AF$11)),
         0)</f>
        <v>0</v>
      </c>
      <c r="AV71" s="453">
        <f ca="1">IF(AND($D71="Serviço",AV$12&lt;&gt;0,$H71&gt;0,OR(AUTOEVENTO&lt;&gt;"manual",$M71&lt;&gt;$A$15)),
        IF(Import.TipoArredondamento&lt;&gt;"TransfereGOV",
              ROUND(OFFSET($P71,0,AV$13),15-13*ORÇAMENTO!$AF$7)/$H71*OFFSET(ORÇAMENTO!$X$15,ROW(AV71)-ROW(AV$15),0),
              ROUND(ROUND(OFFSET($P71,0,AV$13),15-13*ORÇAMENTO!$AF$7)*OFFSET(ORÇAMENTO!$W$15,ROW(AV71)-ROW(AV$15),0),15-13*ORÇAMENTO!$AF$11)),
         0)</f>
        <v>0</v>
      </c>
      <c r="AW71" s="453">
        <f ca="1">IF(AND($D71="Serviço",AW$12&lt;&gt;0,$H71&gt;0,OR(AUTOEVENTO&lt;&gt;"manual",$M71&lt;&gt;$A$15)),
        IF(Import.TipoArredondamento&lt;&gt;"TransfereGOV",
              ROUND(OFFSET($P71,0,AW$13),15-13*ORÇAMENTO!$AF$7)/$H71*OFFSET(ORÇAMENTO!$X$15,ROW(AW71)-ROW(AW$15),0),
              ROUND(ROUND(OFFSET($P71,0,AW$13),15-13*ORÇAMENTO!$AF$7)*OFFSET(ORÇAMENTO!$W$15,ROW(AW71)-ROW(AW$15),0),15-13*ORÇAMENTO!$AF$11)),
         0)</f>
        <v>0</v>
      </c>
      <c r="AX71" s="453">
        <f ca="1">IF(AND($D71="Serviço",AX$12&lt;&gt;0,$H71&gt;0,OR(AUTOEVENTO&lt;&gt;"manual",$M71&lt;&gt;$A$15)),
        IF(Import.TipoArredondamento&lt;&gt;"TransfereGOV",
              ROUND(OFFSET($P71,0,AX$13),15-13*ORÇAMENTO!$AF$7)/$H71*OFFSET(ORÇAMENTO!$X$15,ROW(AX71)-ROW(AX$15),0),
              ROUND(ROUND(OFFSET($P71,0,AX$13),15-13*ORÇAMENTO!$AF$7)*OFFSET(ORÇAMENTO!$W$15,ROW(AX71)-ROW(AX$15),0),15-13*ORÇAMENTO!$AF$11)),
         0)</f>
        <v>0</v>
      </c>
      <c r="AY71" s="453">
        <f ca="1">IF(AND($D71="Serviço",AY$12&lt;&gt;0,$H71&gt;0,OR(AUTOEVENTO&lt;&gt;"manual",$M71&lt;&gt;$A$15)),
        IF(Import.TipoArredondamento&lt;&gt;"TransfereGOV",
              ROUND(OFFSET($P71,0,AY$13),15-13*ORÇAMENTO!$AF$7)/$H71*OFFSET(ORÇAMENTO!$X$15,ROW(AY71)-ROW(AY$15),0),
              ROUND(ROUND(OFFSET($P71,0,AY$13),15-13*ORÇAMENTO!$AF$7)*OFFSET(ORÇAMENTO!$W$15,ROW(AY71)-ROW(AY$15),0),15-13*ORÇAMENTO!$AF$11)),
         0)</f>
        <v>0</v>
      </c>
      <c r="AZ71" s="453">
        <f ca="1">IF(AND($D71="Serviço",AZ$12&lt;&gt;0,$H71&gt;0,OR(AUTOEVENTO&lt;&gt;"manual",$M71&lt;&gt;$A$15)),
        IF(Import.TipoArredondamento&lt;&gt;"TransfereGOV",
              ROUND(OFFSET($P71,0,AZ$13),15-13*ORÇAMENTO!$AF$7)/$H71*OFFSET(ORÇAMENTO!$X$15,ROW(AZ71)-ROW(AZ$15),0),
              ROUND(ROUND(OFFSET($P71,0,AZ$13),15-13*ORÇAMENTO!$AF$7)*OFFSET(ORÇAMENTO!$W$15,ROW(AZ71)-ROW(AZ$15),0),15-13*ORÇAMENTO!$AF$11)),
         0)</f>
        <v>0</v>
      </c>
      <c r="BA71" s="453">
        <f ca="1">IF(AND($D71="Serviço",BA$12&lt;&gt;0,$H71&gt;0,OR(AUTOEVENTO&lt;&gt;"manual",$M71&lt;&gt;$A$15)),
        IF(Import.TipoArredondamento&lt;&gt;"TransfereGOV",
              ROUND(OFFSET($P71,0,BA$13),15-13*ORÇAMENTO!$AF$7)/$H71*OFFSET(ORÇAMENTO!$X$15,ROW(BA71)-ROW(BA$15),0),
              ROUND(ROUND(OFFSET($P71,0,BA$13),15-13*ORÇAMENTO!$AF$7)*OFFSET(ORÇAMENTO!$W$15,ROW(BA71)-ROW(BA$15),0),15-13*ORÇAMENTO!$AF$11)),
         0)</f>
        <v>0</v>
      </c>
      <c r="BC71" s="171">
        <f ca="1">IF(OR($D71&lt;&gt;"Serviço",AND(AUTOEVENTO="Manual",$M71=$A$15)),0,
         IF(OFFSET(CRONOPLE!$F$15,$M71-$A$15,BC$13)=0,10^12,OFFSET(CRONOPLE!$F$15,$M71-$A$15,BC$13)))</f>
        <v>1000000000000</v>
      </c>
      <c r="BD71" s="171">
        <f ca="1">IF(OR($D71&lt;&gt;"Serviço",AND(AUTOEVENTO="Manual",$M71=$A$15)),0,
         IF(OFFSET(CRONOPLE!$F$15,$M71-$A$15,BD$13)=0,10^12,OFFSET(CRONOPLE!$F$15,$M71-$A$15,BD$13)))</f>
        <v>1000000000000</v>
      </c>
      <c r="BE71" s="171">
        <f ca="1">IF(OR($D71&lt;&gt;"Serviço",AND(AUTOEVENTO="Manual",$M71=$A$15)),0,
         IF(OFFSET(CRONOPLE!$F$15,$M71-$A$15,BE$13)=0,10^12,OFFSET(CRONOPLE!$F$15,$M71-$A$15,BE$13)))</f>
        <v>1000000000000</v>
      </c>
      <c r="BF71" s="171">
        <f ca="1">IF(OR($D71&lt;&gt;"Serviço",AND(AUTOEVENTO="Manual",$M71=$A$15)),0,
         IF(OFFSET(CRONOPLE!$F$15,$M71-$A$15,BF$13)=0,10^12,OFFSET(CRONOPLE!$F$15,$M71-$A$15,BF$13)))</f>
        <v>5</v>
      </c>
      <c r="BG71" s="171">
        <f ca="1">IF(OR($D71&lt;&gt;"Serviço",AND(AUTOEVENTO="Manual",$M71=$A$15)),0,
         IF(OFFSET(CRONOPLE!$F$15,$M71-$A$15,BG$13)=0,10^12,OFFSET(CRONOPLE!$F$15,$M71-$A$15,BG$13)))</f>
        <v>1000000000000</v>
      </c>
      <c r="BH71" s="171">
        <f ca="1">IF(OR($D71&lt;&gt;"Serviço",AND(AUTOEVENTO="Manual",$M71=$A$15)),0,
         IF(OFFSET(CRONOPLE!$F$15,$M71-$A$15,BH$13)=0,10^12,OFFSET(CRONOPLE!$F$15,$M71-$A$15,BH$13)))</f>
        <v>1000000000000</v>
      </c>
      <c r="BI71" s="171">
        <f ca="1">IF(OR($D71&lt;&gt;"Serviço",AND(AUTOEVENTO="Manual",$M71=$A$15)),0,
         IF(OFFSET(CRONOPLE!$F$15,$M71-$A$15,BI$13)=0,10^12,OFFSET(CRONOPLE!$F$15,$M71-$A$15,BI$13)))</f>
        <v>1000000000000</v>
      </c>
      <c r="BJ71" s="171">
        <f ca="1">IF(OR($D71&lt;&gt;"Serviço",AND(AUTOEVENTO="Manual",$M71=$A$15)),0,
         IF(OFFSET(CRONOPLE!$F$15,$M71-$A$15,BJ$13)=0,10^12,OFFSET(CRONOPLE!$F$15,$M71-$A$15,BJ$13)))</f>
        <v>1000000000000</v>
      </c>
      <c r="BK71" s="171">
        <f ca="1">IF(OR($D71&lt;&gt;"Serviço",AND(AUTOEVENTO="Manual",$M71=$A$15)),0,
         IF(OFFSET(CRONOPLE!$F$15,$M71-$A$15,BK$13)=0,10^12,OFFSET(CRONOPLE!$F$15,$M71-$A$15,BK$13)))</f>
        <v>1000000000000</v>
      </c>
      <c r="BL71" s="171">
        <f ca="1">IF(OR($D71&lt;&gt;"Serviço",AND(AUTOEVENTO="Manual",$M71=$A$15)),0,
         IF(OFFSET(CRONOPLE!$F$15,$M71-$A$15,BL$13)=0,10^12,OFFSET(CRONOPLE!$F$15,$M71-$A$15,BL$13)))</f>
        <v>1000000000000</v>
      </c>
      <c r="BM71" s="171">
        <f ca="1">IF(OR($D71&lt;&gt;"Serviço",AND(AUTOEVENTO="Manual",$M71=$A$15)),0,
         IF(OFFSET(CRONOPLE!$F$15,$M71-$A$15,BM$13)=0,10^12,OFFSET(CRONOPLE!$F$15,$M71-$A$15,BM$13)))</f>
        <v>1000000000000</v>
      </c>
      <c r="BN71" s="171">
        <f ca="1">IF(OR($D71&lt;&gt;"Serviço",AND(AUTOEVENTO="Manual",$M71=$A$15)),0,
         IF(OFFSET(CRONOPLE!$F$15,$M71-$A$15,BN$13)=0,10^12,OFFSET(CRONOPLE!$F$15,$M71-$A$15,BN$13)))</f>
        <v>1000000000000</v>
      </c>
      <c r="BO71" s="171">
        <f ca="1">IF(OR($D71&lt;&gt;"Serviço",AND(AUTOEVENTO="Manual",$M71=$A$15)),0,
         IF(OFFSET(CRONOPLE!$F$15,$M71-$A$15,BO$13)=0,10^12,OFFSET(CRONOPLE!$F$15,$M71-$A$15,BO$13)))</f>
        <v>1000000000000</v>
      </c>
      <c r="BP71" s="171">
        <f ca="1">IF(OR($D71&lt;&gt;"Serviço",AND(AUTOEVENTO="Manual",$M71=$A$15)),0,
         IF(OFFSET(CRONOPLE!$F$15,$M71-$A$15,BP$13)=0,10^12,OFFSET(CRONOPLE!$F$15,$M71-$A$15,BP$13)))</f>
        <v>1000000000000</v>
      </c>
      <c r="BQ71" s="171">
        <f ca="1">IF(OR($D71&lt;&gt;"Serviço",AND(AUTOEVENTO="Manual",$M71=$A$15)),0,
         IF(OFFSET(CRONOPLE!$F$15,$M71-$A$15,BQ$13)=0,10^12,OFFSET(CRONOPLE!$F$15,$M71-$A$15,BQ$13)))</f>
        <v>1000000000000</v>
      </c>
      <c r="BR71" s="171">
        <f ca="1">IF(OR($D71&lt;&gt;"Serviço",AND(AUTOEVENTO="Manual",$M71=$A$15)),0,
         IF(OFFSET(CRONOPLE!$F$15,$M71-$A$15,BR$13)=0,10^12,OFFSET(CRONOPLE!$F$15,$M71-$A$15,BR$13)))</f>
        <v>1000000000000</v>
      </c>
      <c r="BS71" s="171">
        <f ca="1">IF(OR($D71&lt;&gt;"Serviço",AND(AUTOEVENTO="Manual",$M71=$A$15)),0,
         IF(OFFSET(CRONOPLE!$F$15,$M71-$A$15,BS$13)=0,10^12,OFFSET(CRONOPLE!$F$15,$M71-$A$15,BS$13)))</f>
        <v>1000000000000</v>
      </c>
      <c r="BT71" s="171">
        <f ca="1">IF(OR($D71&lt;&gt;"Serviço",AND(AUTOEVENTO="Manual",$M71=$A$15)),0,
         IF(OFFSET(CRONOPLE!$F$15,$M71-$A$15,BT$13)=0,10^12,OFFSET(CRONOPLE!$F$15,$M71-$A$15,BT$13)))</f>
        <v>1000000000000</v>
      </c>
      <c r="BV71" s="172">
        <f ca="1">IF(OR($D71&lt;&gt;"Serviço",AND(AUTOEVENTO="Manual",$M71=$A$15),$M71&gt;(ROW(PLE.lastrow)-ROW(PLE.firstrow))),0,
           IF(OFFSET(PLE!$G$15,$M71-$A$15,BV$13)="",10^12,OFFSET(PLE!$G$15,$M71-$A$15,BV$13)))</f>
        <v>1000000000000</v>
      </c>
      <c r="BW71" s="172">
        <f ca="1">IF(OR($D71&lt;&gt;"Serviço",AND(AUTOEVENTO="Manual",$M71=$A$15),$M71&gt;(ROW(PLE.lastrow)-ROW(PLE.firstrow))),0,
           IF(OFFSET(PLE!$G$15,$M71-$A$15,BW$13)="",10^12,OFFSET(PLE!$G$15,$M71-$A$15,BW$13)))</f>
        <v>1000000000000</v>
      </c>
      <c r="BX71" s="172">
        <f ca="1">IF(OR($D71&lt;&gt;"Serviço",AND(AUTOEVENTO="Manual",$M71=$A$15),$M71&gt;(ROW(PLE.lastrow)-ROW(PLE.firstrow))),0,
           IF(OFFSET(PLE!$G$15,$M71-$A$15,BX$13)="",10^12,OFFSET(PLE!$G$15,$M71-$A$15,BX$13)))</f>
        <v>1000000000000</v>
      </c>
      <c r="BY71" s="172">
        <f ca="1">IF(OR($D71&lt;&gt;"Serviço",AND(AUTOEVENTO="Manual",$M71=$A$15),$M71&gt;(ROW(PLE.lastrow)-ROW(PLE.firstrow))),0,
           IF(OFFSET(PLE!$G$15,$M71-$A$15,BY$13)="",10^12,OFFSET(PLE!$G$15,$M71-$A$15,BY$13)))</f>
        <v>1000000000000</v>
      </c>
      <c r="BZ71" s="172">
        <f ca="1">IF(OR($D71&lt;&gt;"Serviço",AND(AUTOEVENTO="Manual",$M71=$A$15),$M71&gt;(ROW(PLE.lastrow)-ROW(PLE.firstrow))),0,
           IF(OFFSET(PLE!$G$15,$M71-$A$15,BZ$13)="",10^12,OFFSET(PLE!$G$15,$M71-$A$15,BZ$13)))</f>
        <v>1000000000000</v>
      </c>
      <c r="CA71" s="172">
        <f ca="1">IF(OR($D71&lt;&gt;"Serviço",AND(AUTOEVENTO="Manual",$M71=$A$15),$M71&gt;(ROW(PLE.lastrow)-ROW(PLE.firstrow))),0,
           IF(OFFSET(PLE!$G$15,$M71-$A$15,CA$13)="",10^12,OFFSET(PLE!$G$15,$M71-$A$15,CA$13)))</f>
        <v>1000000000000</v>
      </c>
      <c r="CB71" s="172">
        <f ca="1">IF(OR($D71&lt;&gt;"Serviço",AND(AUTOEVENTO="Manual",$M71=$A$15),$M71&gt;(ROW(PLE.lastrow)-ROW(PLE.firstrow))),0,
           IF(OFFSET(PLE!$G$15,$M71-$A$15,CB$13)="",10^12,OFFSET(PLE!$G$15,$M71-$A$15,CB$13)))</f>
        <v>1000000000000</v>
      </c>
      <c r="CC71" s="172">
        <f ca="1">IF(OR($D71&lt;&gt;"Serviço",AND(AUTOEVENTO="Manual",$M71=$A$15),$M71&gt;(ROW(PLE.lastrow)-ROW(PLE.firstrow))),0,
           IF(OFFSET(PLE!$G$15,$M71-$A$15,CC$13)="",10^12,OFFSET(PLE!$G$15,$M71-$A$15,CC$13)))</f>
        <v>1000000000000</v>
      </c>
      <c r="CD71" s="172">
        <f ca="1">IF(OR($D71&lt;&gt;"Serviço",AND(AUTOEVENTO="Manual",$M71=$A$15),$M71&gt;(ROW(PLE.lastrow)-ROW(PLE.firstrow))),0,
           IF(OFFSET(PLE!$G$15,$M71-$A$15,CD$13)="",10^12,OFFSET(PLE!$G$15,$M71-$A$15,CD$13)))</f>
        <v>1000000000000</v>
      </c>
      <c r="CE71" s="172">
        <f ca="1">IF(OR($D71&lt;&gt;"Serviço",AND(AUTOEVENTO="Manual",$M71=$A$15),$M71&gt;(ROW(PLE.lastrow)-ROW(PLE.firstrow))),0,
           IF(OFFSET(PLE!$G$15,$M71-$A$15,CE$13)="",10^12,OFFSET(PLE!$G$15,$M71-$A$15,CE$13)))</f>
        <v>1000000000000</v>
      </c>
      <c r="CF71" s="172">
        <f ca="1">IF(OR($D71&lt;&gt;"Serviço",AND(AUTOEVENTO="Manual",$M71=$A$15),$M71&gt;(ROW(PLE.lastrow)-ROW(PLE.firstrow))),0,
           IF(OFFSET(PLE!$G$15,$M71-$A$15,CF$13)="",10^12,OFFSET(PLE!$G$15,$M71-$A$15,CF$13)))</f>
        <v>1000000000000</v>
      </c>
      <c r="CG71" s="172">
        <f ca="1">IF(OR($D71&lt;&gt;"Serviço",AND(AUTOEVENTO="Manual",$M71=$A$15),$M71&gt;(ROW(PLE.lastrow)-ROW(PLE.firstrow))),0,
           IF(OFFSET(PLE!$G$15,$M71-$A$15,CG$13)="",10^12,OFFSET(PLE!$G$15,$M71-$A$15,CG$13)))</f>
        <v>1000000000000</v>
      </c>
      <c r="CH71" s="172">
        <f ca="1">IF(OR($D71&lt;&gt;"Serviço",AND(AUTOEVENTO="Manual",$M71=$A$15),$M71&gt;(ROW(PLE.lastrow)-ROW(PLE.firstrow))),0,
           IF(OFFSET(PLE!$G$15,$M71-$A$15,CH$13)="",10^12,OFFSET(PLE!$G$15,$M71-$A$15,CH$13)))</f>
        <v>1000000000000</v>
      </c>
      <c r="CI71" s="172">
        <f ca="1">IF(OR($D71&lt;&gt;"Serviço",AND(AUTOEVENTO="Manual",$M71=$A$15),$M71&gt;(ROW(PLE.lastrow)-ROW(PLE.firstrow))),0,
           IF(OFFSET(PLE!$G$15,$M71-$A$15,CI$13)="",10^12,OFFSET(PLE!$G$15,$M71-$A$15,CI$13)))</f>
        <v>1000000000000</v>
      </c>
      <c r="CJ71" s="172">
        <f ca="1">IF(OR($D71&lt;&gt;"Serviço",AND(AUTOEVENTO="Manual",$M71=$A$15),$M71&gt;(ROW(PLE.lastrow)-ROW(PLE.firstrow))),0,
           IF(OFFSET(PLE!$G$15,$M71-$A$15,CJ$13)="",10^12,OFFSET(PLE!$G$15,$M71-$A$15,CJ$13)))</f>
        <v>1000000000000</v>
      </c>
      <c r="CK71" s="172">
        <f ca="1">IF(OR($D71&lt;&gt;"Serviço",AND(AUTOEVENTO="Manual",$M71=$A$15),$M71&gt;(ROW(PLE.lastrow)-ROW(PLE.firstrow))),0,
           IF(OFFSET(PLE!$G$15,$M71-$A$15,CK$13)="",10^12,OFFSET(PLE!$G$15,$M71-$A$15,CK$13)))</f>
        <v>1000000000000</v>
      </c>
      <c r="CL71" s="172">
        <f ca="1">IF(OR($D71&lt;&gt;"Serviço",AND(AUTOEVENTO="Manual",$M71=$A$15),$M71&gt;(ROW(PLE.lastrow)-ROW(PLE.firstrow))),0,
           IF(OFFSET(PLE!$G$15,$M71-$A$15,CL$13)="",10^12,OFFSET(PLE!$G$15,$M71-$A$15,CL$13)))</f>
        <v>1000000000000</v>
      </c>
      <c r="CM71" s="172">
        <f ca="1">IF(OR($D71&lt;&gt;"Serviço",AND(AUTOEVENTO="Manual",$M71=$A$15),$M71&gt;(ROW(PLE.lastrow)-ROW(PLE.firstrow))),0,
           IF(OFFSET(PLE!$G$15,$M71-$A$15,CM$13)="",10^12,OFFSET(PLE!$G$15,$M71-$A$15,CM$13)))</f>
        <v>1000000000000</v>
      </c>
    </row>
    <row r="72" spans="1:91" s="673" customFormat="1" ht="51" x14ac:dyDescent="0.2">
      <c r="A72" s="669">
        <f t="shared" ca="1" si="10"/>
        <v>4</v>
      </c>
      <c r="B72" s="669" t="str">
        <f ca="1">OFFSET(ORÇAMENTO!C$15,ROW(B72)-ROW(B$15),0)</f>
        <v>S</v>
      </c>
      <c r="C72" s="669" t="str">
        <f ca="1">OFFSET(ORÇAMENTO!L$15,ROW(C72)-ROW(C$15),0)</f>
        <v>F</v>
      </c>
      <c r="D72" s="116" t="str">
        <f ca="1">OFFSET(ORÇAMENTO!N$15,ROW(D72)-ROW(D$15),0)</f>
        <v>Serviço</v>
      </c>
      <c r="E72" s="117" t="str">
        <f ca="1">OFFSET(ORÇAMENTO!O$15,ROW(E72)-ROW(E$15),0)</f>
        <v>1.4.4.</v>
      </c>
      <c r="F72" s="163" t="str">
        <f ca="1">OFFSET(ORÇAMENTO!R$15,ROW(F72)-ROW(F$15),0)</f>
        <v>LASTRO DE CONCRETO MAGRO, APLICADO EM PISOS, LAJES SOBRE SOLO OU RADIERS, ESPESSURA DE 3 CM. AF_01/2024</v>
      </c>
      <c r="G72" s="164" t="str">
        <f ca="1">IF($D72&lt;&gt;"Serviço","",OFFSET(ORÇAMENTO!S$15,ROW(G72)-ROW(G$15),0))</f>
        <v>M2</v>
      </c>
      <c r="H72" s="122">
        <f ca="1">IF($D72&lt;&gt;"Serviço",0,IF(ACOMPANHAMENTO="BM",ROUND(OFFSET(ORÇAMENTO!AJ$15,ROW(H72)-ROW(H$15),0),15-13*ORÇAMENTO!$AF$7),SUMPRODUCT(($Q$1:$AI$1=1)*ROUND($Q72:$AI72,15-13*ORÇAMENTO!$AF$7))))</f>
        <v>412.32</v>
      </c>
      <c r="I72" s="468" t="s">
        <v>1136</v>
      </c>
      <c r="J72" s="665" t="e">
        <f ca="1">IF(OR(B72&lt;&gt;"S",CÁLCULO.FrentesPreenchidas=0),"",IF(AND(ACOMPANHAMENTO="PLE",AUTOEVENTO="Manual",OR(H72&gt;0,ORÇAMENTO!AC72="QUANT."),OR(K72="",M72=0,N72="")),"►",IF(AND(ACOMPANHAMENTO="PLE",ORÇAMENTO!AC72="QUANT."),"►►",IF(AND(COUNTIF($P$11:$AI$11,"▼")=0,H72&gt;0,I72=""),"◄",""))))</f>
        <v>#NAME?</v>
      </c>
      <c r="K72" s="666" t="s">
        <v>1275</v>
      </c>
      <c r="L72" s="165" t="s">
        <v>765</v>
      </c>
      <c r="M72" s="166">
        <f ca="1">IF($D72&lt;&gt;"Serviço","",
          IF(AUTOEVENTO="manual",$A72,
                IF(ISERROR(MATCH($A72,$A$15:OFFSET($A72,-1,0),0)),MAX($M$15:OFFSET(M72,-1,0))+1,
                      INDEX($M$15:OFFSET(M72,-1,0),MATCH($A72,$A$15:OFFSET($A72,-1,0),0)))))</f>
        <v>4</v>
      </c>
      <c r="N72" s="167" t="str">
        <f ca="1">IF($D72&lt;&gt;"Serviço","",
         IF(AUTOEVENTO="Manual",
                IF($A72=0,"&lt;-- defina o número do agrupador",
                       OFFSET(EVENTOS!$D$15,$A72-$A$15,0)),
                OFFSET($F$15,$A72,0)))</f>
        <v>Pista de Caminhada</v>
      </c>
      <c r="O72" s="168"/>
      <c r="Q72" s="168"/>
      <c r="R72" s="169"/>
      <c r="S72" s="169"/>
      <c r="T72" s="169">
        <v>412.32</v>
      </c>
      <c r="U72" s="169"/>
      <c r="V72" s="169"/>
      <c r="W72" s="169"/>
      <c r="X72" s="169"/>
      <c r="Y72" s="169"/>
      <c r="Z72" s="170"/>
      <c r="AA72" s="169"/>
      <c r="AB72" s="169"/>
      <c r="AC72" s="169"/>
      <c r="AD72" s="169"/>
      <c r="AE72" s="169"/>
      <c r="AF72" s="169"/>
      <c r="AG72" s="169"/>
      <c r="AH72" s="170"/>
      <c r="AJ72" s="453">
        <f ca="1">IF(AND($D72="Serviço",AJ$12&lt;&gt;0,$H72&gt;0,OR(AUTOEVENTO&lt;&gt;"manual",$M72&lt;&gt;$A$15)),
        IF(Import.TipoArredondamento&lt;&gt;"TransfereGOV",
              ROUND(OFFSET($P72,0,AJ$13),15-13*ORÇAMENTO!$AF$7)/$H72*OFFSET(ORÇAMENTO!$X$15,ROW(AJ72)-ROW(AJ$15),0),
              ROUND(ROUND(OFFSET($P72,0,AJ$13),15-13*ORÇAMENTO!$AF$7)*OFFSET(ORÇAMENTO!$W$15,ROW(AJ72)-ROW(AJ$15),0),15-13*ORÇAMENTO!$AF$11)),
         0)</f>
        <v>0</v>
      </c>
      <c r="AK72" s="453">
        <f ca="1">IF(AND($D72="Serviço",AK$12&lt;&gt;0,$H72&gt;0,OR(AUTOEVENTO&lt;&gt;"manual",$M72&lt;&gt;$A$15)),
        IF(Import.TipoArredondamento&lt;&gt;"TransfereGOV",
              ROUND(OFFSET($P72,0,AK$13),15-13*ORÇAMENTO!$AF$7)/$H72*OFFSET(ORÇAMENTO!$X$15,ROW(AK72)-ROW(AK$15),0),
              ROUND(ROUND(OFFSET($P72,0,AK$13),15-13*ORÇAMENTO!$AF$7)*OFFSET(ORÇAMENTO!$W$15,ROW(AK72)-ROW(AK$15),0),15-13*ORÇAMENTO!$AF$11)),
         0)</f>
        <v>0</v>
      </c>
      <c r="AL72" s="453">
        <f ca="1">IF(AND($D72="Serviço",AL$12&lt;&gt;0,$H72&gt;0,OR(AUTOEVENTO&lt;&gt;"manual",$M72&lt;&gt;$A$15)),
        IF(Import.TipoArredondamento&lt;&gt;"TransfereGOV",
              ROUND(OFFSET($P72,0,AL$13),15-13*ORÇAMENTO!$AF$7)/$H72*OFFSET(ORÇAMENTO!$X$15,ROW(AL72)-ROW(AL$15),0),
              ROUND(ROUND(OFFSET($P72,0,AL$13),15-13*ORÇAMENTO!$AF$7)*OFFSET(ORÇAMENTO!$W$15,ROW(AL72)-ROW(AL$15),0),15-13*ORÇAMENTO!$AF$11)),
         0)</f>
        <v>0</v>
      </c>
      <c r="AM72" s="453">
        <f ca="1">IF(AND($D72="Serviço",AM$12&lt;&gt;0,$H72&gt;0,OR(AUTOEVENTO&lt;&gt;"manual",$M72&lt;&gt;$A$15)),
        IF(Import.TipoArredondamento&lt;&gt;"TransfereGOV",
              ROUND(OFFSET($P72,0,AM$13),15-13*ORÇAMENTO!$AF$7)/$H72*OFFSET(ORÇAMENTO!$X$15,ROW(AM72)-ROW(AM$15),0),
              ROUND(ROUND(OFFSET($P72,0,AM$13),15-13*ORÇAMENTO!$AF$7)*OFFSET(ORÇAMENTO!$W$15,ROW(AM72)-ROW(AM$15),0),15-13*ORÇAMENTO!$AF$11)),
         0)</f>
        <v>9903.93</v>
      </c>
      <c r="AN72" s="453">
        <f ca="1">IF(AND($D72="Serviço",AN$12&lt;&gt;0,$H72&gt;0,OR(AUTOEVENTO&lt;&gt;"manual",$M72&lt;&gt;$A$15)),
        IF(Import.TipoArredondamento&lt;&gt;"TransfereGOV",
              ROUND(OFFSET($P72,0,AN$13),15-13*ORÇAMENTO!$AF$7)/$H72*OFFSET(ORÇAMENTO!$X$15,ROW(AN72)-ROW(AN$15),0),
              ROUND(ROUND(OFFSET($P72,0,AN$13),15-13*ORÇAMENTO!$AF$7)*OFFSET(ORÇAMENTO!$W$15,ROW(AN72)-ROW(AN$15),0),15-13*ORÇAMENTO!$AF$11)),
         0)</f>
        <v>0</v>
      </c>
      <c r="AO72" s="453">
        <f ca="1">IF(AND($D72="Serviço",AO$12&lt;&gt;0,$H72&gt;0,OR(AUTOEVENTO&lt;&gt;"manual",$M72&lt;&gt;$A$15)),
        IF(Import.TipoArredondamento&lt;&gt;"TransfereGOV",
              ROUND(OFFSET($P72,0,AO$13),15-13*ORÇAMENTO!$AF$7)/$H72*OFFSET(ORÇAMENTO!$X$15,ROW(AO72)-ROW(AO$15),0),
              ROUND(ROUND(OFFSET($P72,0,AO$13),15-13*ORÇAMENTO!$AF$7)*OFFSET(ORÇAMENTO!$W$15,ROW(AO72)-ROW(AO$15),0),15-13*ORÇAMENTO!$AF$11)),
         0)</f>
        <v>0</v>
      </c>
      <c r="AP72" s="453">
        <f ca="1">IF(AND($D72="Serviço",AP$12&lt;&gt;0,$H72&gt;0,OR(AUTOEVENTO&lt;&gt;"manual",$M72&lt;&gt;$A$15)),
        IF(Import.TipoArredondamento&lt;&gt;"TransfereGOV",
              ROUND(OFFSET($P72,0,AP$13),15-13*ORÇAMENTO!$AF$7)/$H72*OFFSET(ORÇAMENTO!$X$15,ROW(AP72)-ROW(AP$15),0),
              ROUND(ROUND(OFFSET($P72,0,AP$13),15-13*ORÇAMENTO!$AF$7)*OFFSET(ORÇAMENTO!$W$15,ROW(AP72)-ROW(AP$15),0),15-13*ORÇAMENTO!$AF$11)),
         0)</f>
        <v>0</v>
      </c>
      <c r="AQ72" s="453">
        <f ca="1">IF(AND($D72="Serviço",AQ$12&lt;&gt;0,$H72&gt;0,OR(AUTOEVENTO&lt;&gt;"manual",$M72&lt;&gt;$A$15)),
        IF(Import.TipoArredondamento&lt;&gt;"TransfereGOV",
              ROUND(OFFSET($P72,0,AQ$13),15-13*ORÇAMENTO!$AF$7)/$H72*OFFSET(ORÇAMENTO!$X$15,ROW(AQ72)-ROW(AQ$15),0),
              ROUND(ROUND(OFFSET($P72,0,AQ$13),15-13*ORÇAMENTO!$AF$7)*OFFSET(ORÇAMENTO!$W$15,ROW(AQ72)-ROW(AQ$15),0),15-13*ORÇAMENTO!$AF$11)),
         0)</f>
        <v>0</v>
      </c>
      <c r="AR72" s="453">
        <f ca="1">IF(AND($D72="Serviço",AR$12&lt;&gt;0,$H72&gt;0,OR(AUTOEVENTO&lt;&gt;"manual",$M72&lt;&gt;$A$15)),
        IF(Import.TipoArredondamento&lt;&gt;"TransfereGOV",
              ROUND(OFFSET($P72,0,AR$13),15-13*ORÇAMENTO!$AF$7)/$H72*OFFSET(ORÇAMENTO!$X$15,ROW(AR72)-ROW(AR$15),0),
              ROUND(ROUND(OFFSET($P72,0,AR$13),15-13*ORÇAMENTO!$AF$7)*OFFSET(ORÇAMENTO!$W$15,ROW(AR72)-ROW(AR$15),0),15-13*ORÇAMENTO!$AF$11)),
         0)</f>
        <v>0</v>
      </c>
      <c r="AS72" s="453">
        <f ca="1">IF(AND($D72="Serviço",AS$12&lt;&gt;0,$H72&gt;0,OR(AUTOEVENTO&lt;&gt;"manual",$M72&lt;&gt;$A$15)),
        IF(Import.TipoArredondamento&lt;&gt;"TransfereGOV",
              ROUND(OFFSET($P72,0,AS$13),15-13*ORÇAMENTO!$AF$7)/$H72*OFFSET(ORÇAMENTO!$X$15,ROW(AS72)-ROW(AS$15),0),
              ROUND(ROUND(OFFSET($P72,0,AS$13),15-13*ORÇAMENTO!$AF$7)*OFFSET(ORÇAMENTO!$W$15,ROW(AS72)-ROW(AS$15),0),15-13*ORÇAMENTO!$AF$11)),
         0)</f>
        <v>0</v>
      </c>
      <c r="AT72" s="453">
        <f ca="1">IF(AND($D72="Serviço",AT$12&lt;&gt;0,$H72&gt;0,OR(AUTOEVENTO&lt;&gt;"manual",$M72&lt;&gt;$A$15)),
        IF(Import.TipoArredondamento&lt;&gt;"TransfereGOV",
              ROUND(OFFSET($P72,0,AT$13),15-13*ORÇAMENTO!$AF$7)/$H72*OFFSET(ORÇAMENTO!$X$15,ROW(AT72)-ROW(AT$15),0),
              ROUND(ROUND(OFFSET($P72,0,AT$13),15-13*ORÇAMENTO!$AF$7)*OFFSET(ORÇAMENTO!$W$15,ROW(AT72)-ROW(AT$15),0),15-13*ORÇAMENTO!$AF$11)),
         0)</f>
        <v>0</v>
      </c>
      <c r="AU72" s="453">
        <f ca="1">IF(AND($D72="Serviço",AU$12&lt;&gt;0,$H72&gt;0,OR(AUTOEVENTO&lt;&gt;"manual",$M72&lt;&gt;$A$15)),
        IF(Import.TipoArredondamento&lt;&gt;"TransfereGOV",
              ROUND(OFFSET($P72,0,AU$13),15-13*ORÇAMENTO!$AF$7)/$H72*OFFSET(ORÇAMENTO!$X$15,ROW(AU72)-ROW(AU$15),0),
              ROUND(ROUND(OFFSET($P72,0,AU$13),15-13*ORÇAMENTO!$AF$7)*OFFSET(ORÇAMENTO!$W$15,ROW(AU72)-ROW(AU$15),0),15-13*ORÇAMENTO!$AF$11)),
         0)</f>
        <v>0</v>
      </c>
      <c r="AV72" s="453">
        <f ca="1">IF(AND($D72="Serviço",AV$12&lt;&gt;0,$H72&gt;0,OR(AUTOEVENTO&lt;&gt;"manual",$M72&lt;&gt;$A$15)),
        IF(Import.TipoArredondamento&lt;&gt;"TransfereGOV",
              ROUND(OFFSET($P72,0,AV$13),15-13*ORÇAMENTO!$AF$7)/$H72*OFFSET(ORÇAMENTO!$X$15,ROW(AV72)-ROW(AV$15),0),
              ROUND(ROUND(OFFSET($P72,0,AV$13),15-13*ORÇAMENTO!$AF$7)*OFFSET(ORÇAMENTO!$W$15,ROW(AV72)-ROW(AV$15),0),15-13*ORÇAMENTO!$AF$11)),
         0)</f>
        <v>0</v>
      </c>
      <c r="AW72" s="453">
        <f ca="1">IF(AND($D72="Serviço",AW$12&lt;&gt;0,$H72&gt;0,OR(AUTOEVENTO&lt;&gt;"manual",$M72&lt;&gt;$A$15)),
        IF(Import.TipoArredondamento&lt;&gt;"TransfereGOV",
              ROUND(OFFSET($P72,0,AW$13),15-13*ORÇAMENTO!$AF$7)/$H72*OFFSET(ORÇAMENTO!$X$15,ROW(AW72)-ROW(AW$15),0),
              ROUND(ROUND(OFFSET($P72,0,AW$13),15-13*ORÇAMENTO!$AF$7)*OFFSET(ORÇAMENTO!$W$15,ROW(AW72)-ROW(AW$15),0),15-13*ORÇAMENTO!$AF$11)),
         0)</f>
        <v>0</v>
      </c>
      <c r="AX72" s="453">
        <f ca="1">IF(AND($D72="Serviço",AX$12&lt;&gt;0,$H72&gt;0,OR(AUTOEVENTO&lt;&gt;"manual",$M72&lt;&gt;$A$15)),
        IF(Import.TipoArredondamento&lt;&gt;"TransfereGOV",
              ROUND(OFFSET($P72,0,AX$13),15-13*ORÇAMENTO!$AF$7)/$H72*OFFSET(ORÇAMENTO!$X$15,ROW(AX72)-ROW(AX$15),0),
              ROUND(ROUND(OFFSET($P72,0,AX$13),15-13*ORÇAMENTO!$AF$7)*OFFSET(ORÇAMENTO!$W$15,ROW(AX72)-ROW(AX$15),0),15-13*ORÇAMENTO!$AF$11)),
         0)</f>
        <v>0</v>
      </c>
      <c r="AY72" s="453">
        <f ca="1">IF(AND($D72="Serviço",AY$12&lt;&gt;0,$H72&gt;0,OR(AUTOEVENTO&lt;&gt;"manual",$M72&lt;&gt;$A$15)),
        IF(Import.TipoArredondamento&lt;&gt;"TransfereGOV",
              ROUND(OFFSET($P72,0,AY$13),15-13*ORÇAMENTO!$AF$7)/$H72*OFFSET(ORÇAMENTO!$X$15,ROW(AY72)-ROW(AY$15),0),
              ROUND(ROUND(OFFSET($P72,0,AY$13),15-13*ORÇAMENTO!$AF$7)*OFFSET(ORÇAMENTO!$W$15,ROW(AY72)-ROW(AY$15),0),15-13*ORÇAMENTO!$AF$11)),
         0)</f>
        <v>0</v>
      </c>
      <c r="AZ72" s="453">
        <f ca="1">IF(AND($D72="Serviço",AZ$12&lt;&gt;0,$H72&gt;0,OR(AUTOEVENTO&lt;&gt;"manual",$M72&lt;&gt;$A$15)),
        IF(Import.TipoArredondamento&lt;&gt;"TransfereGOV",
              ROUND(OFFSET($P72,0,AZ$13),15-13*ORÇAMENTO!$AF$7)/$H72*OFFSET(ORÇAMENTO!$X$15,ROW(AZ72)-ROW(AZ$15),0),
              ROUND(ROUND(OFFSET($P72,0,AZ$13),15-13*ORÇAMENTO!$AF$7)*OFFSET(ORÇAMENTO!$W$15,ROW(AZ72)-ROW(AZ$15),0),15-13*ORÇAMENTO!$AF$11)),
         0)</f>
        <v>0</v>
      </c>
      <c r="BA72" s="453">
        <f ca="1">IF(AND($D72="Serviço",BA$12&lt;&gt;0,$H72&gt;0,OR(AUTOEVENTO&lt;&gt;"manual",$M72&lt;&gt;$A$15)),
        IF(Import.TipoArredondamento&lt;&gt;"TransfereGOV",
              ROUND(OFFSET($P72,0,BA$13),15-13*ORÇAMENTO!$AF$7)/$H72*OFFSET(ORÇAMENTO!$X$15,ROW(BA72)-ROW(BA$15),0),
              ROUND(ROUND(OFFSET($P72,0,BA$13),15-13*ORÇAMENTO!$AF$7)*OFFSET(ORÇAMENTO!$W$15,ROW(BA72)-ROW(BA$15),0),15-13*ORÇAMENTO!$AF$11)),
         0)</f>
        <v>0</v>
      </c>
      <c r="BC72" s="171">
        <f ca="1">IF(OR($D72&lt;&gt;"Serviço",AND(AUTOEVENTO="Manual",$M72=$A$15)),0,
         IF(OFFSET(CRONOPLE!$F$15,$M72-$A$15,BC$13)=0,10^12,OFFSET(CRONOPLE!$F$15,$M72-$A$15,BC$13)))</f>
        <v>1000000000000</v>
      </c>
      <c r="BD72" s="171">
        <f ca="1">IF(OR($D72&lt;&gt;"Serviço",AND(AUTOEVENTO="Manual",$M72=$A$15)),0,
         IF(OFFSET(CRONOPLE!$F$15,$M72-$A$15,BD$13)=0,10^12,OFFSET(CRONOPLE!$F$15,$M72-$A$15,BD$13)))</f>
        <v>1000000000000</v>
      </c>
      <c r="BE72" s="171">
        <f ca="1">IF(OR($D72&lt;&gt;"Serviço",AND(AUTOEVENTO="Manual",$M72=$A$15)),0,
         IF(OFFSET(CRONOPLE!$F$15,$M72-$A$15,BE$13)=0,10^12,OFFSET(CRONOPLE!$F$15,$M72-$A$15,BE$13)))</f>
        <v>1000000000000</v>
      </c>
      <c r="BF72" s="171">
        <f ca="1">IF(OR($D72&lt;&gt;"Serviço",AND(AUTOEVENTO="Manual",$M72=$A$15)),0,
         IF(OFFSET(CRONOPLE!$F$15,$M72-$A$15,BF$13)=0,10^12,OFFSET(CRONOPLE!$F$15,$M72-$A$15,BF$13)))</f>
        <v>5</v>
      </c>
      <c r="BG72" s="171">
        <f ca="1">IF(OR($D72&lt;&gt;"Serviço",AND(AUTOEVENTO="Manual",$M72=$A$15)),0,
         IF(OFFSET(CRONOPLE!$F$15,$M72-$A$15,BG$13)=0,10^12,OFFSET(CRONOPLE!$F$15,$M72-$A$15,BG$13)))</f>
        <v>1000000000000</v>
      </c>
      <c r="BH72" s="171">
        <f ca="1">IF(OR($D72&lt;&gt;"Serviço",AND(AUTOEVENTO="Manual",$M72=$A$15)),0,
         IF(OFFSET(CRONOPLE!$F$15,$M72-$A$15,BH$13)=0,10^12,OFFSET(CRONOPLE!$F$15,$M72-$A$15,BH$13)))</f>
        <v>1000000000000</v>
      </c>
      <c r="BI72" s="171">
        <f ca="1">IF(OR($D72&lt;&gt;"Serviço",AND(AUTOEVENTO="Manual",$M72=$A$15)),0,
         IF(OFFSET(CRONOPLE!$F$15,$M72-$A$15,BI$13)=0,10^12,OFFSET(CRONOPLE!$F$15,$M72-$A$15,BI$13)))</f>
        <v>1000000000000</v>
      </c>
      <c r="BJ72" s="171">
        <f ca="1">IF(OR($D72&lt;&gt;"Serviço",AND(AUTOEVENTO="Manual",$M72=$A$15)),0,
         IF(OFFSET(CRONOPLE!$F$15,$M72-$A$15,BJ$13)=0,10^12,OFFSET(CRONOPLE!$F$15,$M72-$A$15,BJ$13)))</f>
        <v>1000000000000</v>
      </c>
      <c r="BK72" s="171">
        <f ca="1">IF(OR($D72&lt;&gt;"Serviço",AND(AUTOEVENTO="Manual",$M72=$A$15)),0,
         IF(OFFSET(CRONOPLE!$F$15,$M72-$A$15,BK$13)=0,10^12,OFFSET(CRONOPLE!$F$15,$M72-$A$15,BK$13)))</f>
        <v>1000000000000</v>
      </c>
      <c r="BL72" s="171">
        <f ca="1">IF(OR($D72&lt;&gt;"Serviço",AND(AUTOEVENTO="Manual",$M72=$A$15)),0,
         IF(OFFSET(CRONOPLE!$F$15,$M72-$A$15,BL$13)=0,10^12,OFFSET(CRONOPLE!$F$15,$M72-$A$15,BL$13)))</f>
        <v>1000000000000</v>
      </c>
      <c r="BM72" s="171">
        <f ca="1">IF(OR($D72&lt;&gt;"Serviço",AND(AUTOEVENTO="Manual",$M72=$A$15)),0,
         IF(OFFSET(CRONOPLE!$F$15,$M72-$A$15,BM$13)=0,10^12,OFFSET(CRONOPLE!$F$15,$M72-$A$15,BM$13)))</f>
        <v>1000000000000</v>
      </c>
      <c r="BN72" s="171">
        <f ca="1">IF(OR($D72&lt;&gt;"Serviço",AND(AUTOEVENTO="Manual",$M72=$A$15)),0,
         IF(OFFSET(CRONOPLE!$F$15,$M72-$A$15,BN$13)=0,10^12,OFFSET(CRONOPLE!$F$15,$M72-$A$15,BN$13)))</f>
        <v>1000000000000</v>
      </c>
      <c r="BO72" s="171">
        <f ca="1">IF(OR($D72&lt;&gt;"Serviço",AND(AUTOEVENTO="Manual",$M72=$A$15)),0,
         IF(OFFSET(CRONOPLE!$F$15,$M72-$A$15,BO$13)=0,10^12,OFFSET(CRONOPLE!$F$15,$M72-$A$15,BO$13)))</f>
        <v>1000000000000</v>
      </c>
      <c r="BP72" s="171">
        <f ca="1">IF(OR($D72&lt;&gt;"Serviço",AND(AUTOEVENTO="Manual",$M72=$A$15)),0,
         IF(OFFSET(CRONOPLE!$F$15,$M72-$A$15,BP$13)=0,10^12,OFFSET(CRONOPLE!$F$15,$M72-$A$15,BP$13)))</f>
        <v>1000000000000</v>
      </c>
      <c r="BQ72" s="171">
        <f ca="1">IF(OR($D72&lt;&gt;"Serviço",AND(AUTOEVENTO="Manual",$M72=$A$15)),0,
         IF(OFFSET(CRONOPLE!$F$15,$M72-$A$15,BQ$13)=0,10^12,OFFSET(CRONOPLE!$F$15,$M72-$A$15,BQ$13)))</f>
        <v>1000000000000</v>
      </c>
      <c r="BR72" s="171">
        <f ca="1">IF(OR($D72&lt;&gt;"Serviço",AND(AUTOEVENTO="Manual",$M72=$A$15)),0,
         IF(OFFSET(CRONOPLE!$F$15,$M72-$A$15,BR$13)=0,10^12,OFFSET(CRONOPLE!$F$15,$M72-$A$15,BR$13)))</f>
        <v>1000000000000</v>
      </c>
      <c r="BS72" s="171">
        <f ca="1">IF(OR($D72&lt;&gt;"Serviço",AND(AUTOEVENTO="Manual",$M72=$A$15)),0,
         IF(OFFSET(CRONOPLE!$F$15,$M72-$A$15,BS$13)=0,10^12,OFFSET(CRONOPLE!$F$15,$M72-$A$15,BS$13)))</f>
        <v>1000000000000</v>
      </c>
      <c r="BT72" s="171">
        <f ca="1">IF(OR($D72&lt;&gt;"Serviço",AND(AUTOEVENTO="Manual",$M72=$A$15)),0,
         IF(OFFSET(CRONOPLE!$F$15,$M72-$A$15,BT$13)=0,10^12,OFFSET(CRONOPLE!$F$15,$M72-$A$15,BT$13)))</f>
        <v>1000000000000</v>
      </c>
      <c r="BV72" s="172">
        <f ca="1">IF(OR($D72&lt;&gt;"Serviço",AND(AUTOEVENTO="Manual",$M72=$A$15),$M72&gt;(ROW(PLE.lastrow)-ROW(PLE.firstrow))),0,
           IF(OFFSET(PLE!$G$15,$M72-$A$15,BV$13)="",10^12,OFFSET(PLE!$G$15,$M72-$A$15,BV$13)))</f>
        <v>1000000000000</v>
      </c>
      <c r="BW72" s="172">
        <f ca="1">IF(OR($D72&lt;&gt;"Serviço",AND(AUTOEVENTO="Manual",$M72=$A$15),$M72&gt;(ROW(PLE.lastrow)-ROW(PLE.firstrow))),0,
           IF(OFFSET(PLE!$G$15,$M72-$A$15,BW$13)="",10^12,OFFSET(PLE!$G$15,$M72-$A$15,BW$13)))</f>
        <v>1000000000000</v>
      </c>
      <c r="BX72" s="172">
        <f ca="1">IF(OR($D72&lt;&gt;"Serviço",AND(AUTOEVENTO="Manual",$M72=$A$15),$M72&gt;(ROW(PLE.lastrow)-ROW(PLE.firstrow))),0,
           IF(OFFSET(PLE!$G$15,$M72-$A$15,BX$13)="",10^12,OFFSET(PLE!$G$15,$M72-$A$15,BX$13)))</f>
        <v>1000000000000</v>
      </c>
      <c r="BY72" s="172">
        <f ca="1">IF(OR($D72&lt;&gt;"Serviço",AND(AUTOEVENTO="Manual",$M72=$A$15),$M72&gt;(ROW(PLE.lastrow)-ROW(PLE.firstrow))),0,
           IF(OFFSET(PLE!$G$15,$M72-$A$15,BY$13)="",10^12,OFFSET(PLE!$G$15,$M72-$A$15,BY$13)))</f>
        <v>1000000000000</v>
      </c>
      <c r="BZ72" s="172">
        <f ca="1">IF(OR($D72&lt;&gt;"Serviço",AND(AUTOEVENTO="Manual",$M72=$A$15),$M72&gt;(ROW(PLE.lastrow)-ROW(PLE.firstrow))),0,
           IF(OFFSET(PLE!$G$15,$M72-$A$15,BZ$13)="",10^12,OFFSET(PLE!$G$15,$M72-$A$15,BZ$13)))</f>
        <v>1000000000000</v>
      </c>
      <c r="CA72" s="172">
        <f ca="1">IF(OR($D72&lt;&gt;"Serviço",AND(AUTOEVENTO="Manual",$M72=$A$15),$M72&gt;(ROW(PLE.lastrow)-ROW(PLE.firstrow))),0,
           IF(OFFSET(PLE!$G$15,$M72-$A$15,CA$13)="",10^12,OFFSET(PLE!$G$15,$M72-$A$15,CA$13)))</f>
        <v>1000000000000</v>
      </c>
      <c r="CB72" s="172">
        <f ca="1">IF(OR($D72&lt;&gt;"Serviço",AND(AUTOEVENTO="Manual",$M72=$A$15),$M72&gt;(ROW(PLE.lastrow)-ROW(PLE.firstrow))),0,
           IF(OFFSET(PLE!$G$15,$M72-$A$15,CB$13)="",10^12,OFFSET(PLE!$G$15,$M72-$A$15,CB$13)))</f>
        <v>1000000000000</v>
      </c>
      <c r="CC72" s="172">
        <f ca="1">IF(OR($D72&lt;&gt;"Serviço",AND(AUTOEVENTO="Manual",$M72=$A$15),$M72&gt;(ROW(PLE.lastrow)-ROW(PLE.firstrow))),0,
           IF(OFFSET(PLE!$G$15,$M72-$A$15,CC$13)="",10^12,OFFSET(PLE!$G$15,$M72-$A$15,CC$13)))</f>
        <v>1000000000000</v>
      </c>
      <c r="CD72" s="172">
        <f ca="1">IF(OR($D72&lt;&gt;"Serviço",AND(AUTOEVENTO="Manual",$M72=$A$15),$M72&gt;(ROW(PLE.lastrow)-ROW(PLE.firstrow))),0,
           IF(OFFSET(PLE!$G$15,$M72-$A$15,CD$13)="",10^12,OFFSET(PLE!$G$15,$M72-$A$15,CD$13)))</f>
        <v>1000000000000</v>
      </c>
      <c r="CE72" s="172">
        <f ca="1">IF(OR($D72&lt;&gt;"Serviço",AND(AUTOEVENTO="Manual",$M72=$A$15),$M72&gt;(ROW(PLE.lastrow)-ROW(PLE.firstrow))),0,
           IF(OFFSET(PLE!$G$15,$M72-$A$15,CE$13)="",10^12,OFFSET(PLE!$G$15,$M72-$A$15,CE$13)))</f>
        <v>1000000000000</v>
      </c>
      <c r="CF72" s="172">
        <f ca="1">IF(OR($D72&lt;&gt;"Serviço",AND(AUTOEVENTO="Manual",$M72=$A$15),$M72&gt;(ROW(PLE.lastrow)-ROW(PLE.firstrow))),0,
           IF(OFFSET(PLE!$G$15,$M72-$A$15,CF$13)="",10^12,OFFSET(PLE!$G$15,$M72-$A$15,CF$13)))</f>
        <v>1000000000000</v>
      </c>
      <c r="CG72" s="172">
        <f ca="1">IF(OR($D72&lt;&gt;"Serviço",AND(AUTOEVENTO="Manual",$M72=$A$15),$M72&gt;(ROW(PLE.lastrow)-ROW(PLE.firstrow))),0,
           IF(OFFSET(PLE!$G$15,$M72-$A$15,CG$13)="",10^12,OFFSET(PLE!$G$15,$M72-$A$15,CG$13)))</f>
        <v>1000000000000</v>
      </c>
      <c r="CH72" s="172">
        <f ca="1">IF(OR($D72&lt;&gt;"Serviço",AND(AUTOEVENTO="Manual",$M72=$A$15),$M72&gt;(ROW(PLE.lastrow)-ROW(PLE.firstrow))),0,
           IF(OFFSET(PLE!$G$15,$M72-$A$15,CH$13)="",10^12,OFFSET(PLE!$G$15,$M72-$A$15,CH$13)))</f>
        <v>1000000000000</v>
      </c>
      <c r="CI72" s="172">
        <f ca="1">IF(OR($D72&lt;&gt;"Serviço",AND(AUTOEVENTO="Manual",$M72=$A$15),$M72&gt;(ROW(PLE.lastrow)-ROW(PLE.firstrow))),0,
           IF(OFFSET(PLE!$G$15,$M72-$A$15,CI$13)="",10^12,OFFSET(PLE!$G$15,$M72-$A$15,CI$13)))</f>
        <v>1000000000000</v>
      </c>
      <c r="CJ72" s="172">
        <f ca="1">IF(OR($D72&lt;&gt;"Serviço",AND(AUTOEVENTO="Manual",$M72=$A$15),$M72&gt;(ROW(PLE.lastrow)-ROW(PLE.firstrow))),0,
           IF(OFFSET(PLE!$G$15,$M72-$A$15,CJ$13)="",10^12,OFFSET(PLE!$G$15,$M72-$A$15,CJ$13)))</f>
        <v>1000000000000</v>
      </c>
      <c r="CK72" s="172">
        <f ca="1">IF(OR($D72&lt;&gt;"Serviço",AND(AUTOEVENTO="Manual",$M72=$A$15),$M72&gt;(ROW(PLE.lastrow)-ROW(PLE.firstrow))),0,
           IF(OFFSET(PLE!$G$15,$M72-$A$15,CK$13)="",10^12,OFFSET(PLE!$G$15,$M72-$A$15,CK$13)))</f>
        <v>1000000000000</v>
      </c>
      <c r="CL72" s="172">
        <f ca="1">IF(OR($D72&lt;&gt;"Serviço",AND(AUTOEVENTO="Manual",$M72=$A$15),$M72&gt;(ROW(PLE.lastrow)-ROW(PLE.firstrow))),0,
           IF(OFFSET(PLE!$G$15,$M72-$A$15,CL$13)="",10^12,OFFSET(PLE!$G$15,$M72-$A$15,CL$13)))</f>
        <v>1000000000000</v>
      </c>
      <c r="CM72" s="172">
        <f ca="1">IF(OR($D72&lt;&gt;"Serviço",AND(AUTOEVENTO="Manual",$M72=$A$15),$M72&gt;(ROW(PLE.lastrow)-ROW(PLE.firstrow))),0,
           IF(OFFSET(PLE!$G$15,$M72-$A$15,CM$13)="",10^12,OFFSET(PLE!$G$15,$M72-$A$15,CM$13)))</f>
        <v>1000000000000</v>
      </c>
    </row>
    <row r="73" spans="1:91" s="673" customFormat="1" ht="38.25" x14ac:dyDescent="0.2">
      <c r="A73" s="669">
        <f t="shared" ca="1" si="10"/>
        <v>4</v>
      </c>
      <c r="B73" s="669" t="str">
        <f ca="1">OFFSET(ORÇAMENTO!C$15,ROW(B73)-ROW(B$15),0)</f>
        <v>S</v>
      </c>
      <c r="C73" s="669" t="str">
        <f ca="1">OFFSET(ORÇAMENTO!L$15,ROW(C73)-ROW(C$15),0)</f>
        <v>F</v>
      </c>
      <c r="D73" s="116" t="str">
        <f ca="1">OFFSET(ORÇAMENTO!N$15,ROW(D73)-ROW(D$15),0)</f>
        <v>Serviço</v>
      </c>
      <c r="E73" s="117" t="str">
        <f ca="1">OFFSET(ORÇAMENTO!O$15,ROW(E73)-ROW(E$15),0)</f>
        <v>1.4.5.</v>
      </c>
      <c r="F73" s="163" t="str">
        <f ca="1">OFFSET(ORÇAMENTO!R$15,ROW(F73)-ROW(F$15),0)</f>
        <v>CONCRETO FCK = 15MPA, TRAÇO 1:3,4:3,5 (EM MASSA SECA DE CIMENTO/ AREIA MÉDIA/ BRITA 1) - PREPARO MECÂNICO COM BETONEIRA 400 L. AF_05/2021</v>
      </c>
      <c r="G73" s="164" t="str">
        <f ca="1">IF($D73&lt;&gt;"Serviço","",OFFSET(ORÇAMENTO!S$15,ROW(G73)-ROW(G$15),0))</f>
        <v>M3</v>
      </c>
      <c r="H73" s="122">
        <f ca="1">IF($D73&lt;&gt;"Serviço",0,IF(ACOMPANHAMENTO="BM",ROUND(OFFSET(ORÇAMENTO!AJ$15,ROW(H73)-ROW(H$15),0),15-13*ORÇAMENTO!$AF$7),SUMPRODUCT(($Q$1:$AI$1=1)*ROUND($Q73:$AI73,15-13*ORÇAMENTO!$AF$7))))</f>
        <v>3.2</v>
      </c>
      <c r="I73" s="468" t="s">
        <v>1137</v>
      </c>
      <c r="J73" s="665" t="e">
        <f ca="1">IF(OR(B73&lt;&gt;"S",CÁLCULO.FrentesPreenchidas=0),"",IF(AND(ACOMPANHAMENTO="PLE",AUTOEVENTO="Manual",OR(H73&gt;0,ORÇAMENTO!AC73="QUANT."),OR(K73="",M73=0,N73="")),"►",IF(AND(ACOMPANHAMENTO="PLE",ORÇAMENTO!AC73="QUANT."),"►►",IF(AND(COUNTIF($P$11:$AI$11,"▼")=0,H73&gt;0,I73=""),"◄",""))))</f>
        <v>#NAME?</v>
      </c>
      <c r="K73" s="666" t="s">
        <v>1275</v>
      </c>
      <c r="L73" s="165" t="s">
        <v>765</v>
      </c>
      <c r="M73" s="166">
        <f ca="1">IF($D73&lt;&gt;"Serviço","",
          IF(AUTOEVENTO="manual",$A73,
                IF(ISERROR(MATCH($A73,$A$15:OFFSET($A73,-1,0),0)),MAX($M$15:OFFSET(M73,-1,0))+1,
                      INDEX($M$15:OFFSET(M73,-1,0),MATCH($A73,$A$15:OFFSET($A73,-1,0),0)))))</f>
        <v>4</v>
      </c>
      <c r="N73" s="167" t="str">
        <f ca="1">IF($D73&lt;&gt;"Serviço","",
         IF(AUTOEVENTO="Manual",
                IF($A73=0,"&lt;-- defina o número do agrupador",
                       OFFSET(EVENTOS!$D$15,$A73-$A$15,0)),
                OFFSET($F$15,$A73,0)))</f>
        <v>Pista de Caminhada</v>
      </c>
      <c r="O73" s="168"/>
      <c r="Q73" s="168"/>
      <c r="R73" s="169"/>
      <c r="S73" s="169"/>
      <c r="T73" s="169">
        <v>3.2</v>
      </c>
      <c r="U73" s="169"/>
      <c r="V73" s="169"/>
      <c r="W73" s="169"/>
      <c r="X73" s="169"/>
      <c r="Y73" s="169"/>
      <c r="Z73" s="170"/>
      <c r="AA73" s="169"/>
      <c r="AB73" s="169"/>
      <c r="AC73" s="169"/>
      <c r="AD73" s="169"/>
      <c r="AE73" s="169"/>
      <c r="AF73" s="169"/>
      <c r="AG73" s="169"/>
      <c r="AH73" s="170"/>
      <c r="AJ73" s="453">
        <f ca="1">IF(AND($D73="Serviço",AJ$12&lt;&gt;0,$H73&gt;0,OR(AUTOEVENTO&lt;&gt;"manual",$M73&lt;&gt;$A$15)),
        IF(Import.TipoArredondamento&lt;&gt;"TransfereGOV",
              ROUND(OFFSET($P73,0,AJ$13),15-13*ORÇAMENTO!$AF$7)/$H73*OFFSET(ORÇAMENTO!$X$15,ROW(AJ73)-ROW(AJ$15),0),
              ROUND(ROUND(OFFSET($P73,0,AJ$13),15-13*ORÇAMENTO!$AF$7)*OFFSET(ORÇAMENTO!$W$15,ROW(AJ73)-ROW(AJ$15),0),15-13*ORÇAMENTO!$AF$11)),
         0)</f>
        <v>0</v>
      </c>
      <c r="AK73" s="453">
        <f ca="1">IF(AND($D73="Serviço",AK$12&lt;&gt;0,$H73&gt;0,OR(AUTOEVENTO&lt;&gt;"manual",$M73&lt;&gt;$A$15)),
        IF(Import.TipoArredondamento&lt;&gt;"TransfereGOV",
              ROUND(OFFSET($P73,0,AK$13),15-13*ORÇAMENTO!$AF$7)/$H73*OFFSET(ORÇAMENTO!$X$15,ROW(AK73)-ROW(AK$15),0),
              ROUND(ROUND(OFFSET($P73,0,AK$13),15-13*ORÇAMENTO!$AF$7)*OFFSET(ORÇAMENTO!$W$15,ROW(AK73)-ROW(AK$15),0),15-13*ORÇAMENTO!$AF$11)),
         0)</f>
        <v>0</v>
      </c>
      <c r="AL73" s="453">
        <f ca="1">IF(AND($D73="Serviço",AL$12&lt;&gt;0,$H73&gt;0,OR(AUTOEVENTO&lt;&gt;"manual",$M73&lt;&gt;$A$15)),
        IF(Import.TipoArredondamento&lt;&gt;"TransfereGOV",
              ROUND(OFFSET($P73,0,AL$13),15-13*ORÇAMENTO!$AF$7)/$H73*OFFSET(ORÇAMENTO!$X$15,ROW(AL73)-ROW(AL$15),0),
              ROUND(ROUND(OFFSET($P73,0,AL$13),15-13*ORÇAMENTO!$AF$7)*OFFSET(ORÇAMENTO!$W$15,ROW(AL73)-ROW(AL$15),0),15-13*ORÇAMENTO!$AF$11)),
         0)</f>
        <v>0</v>
      </c>
      <c r="AM73" s="453">
        <f ca="1">IF(AND($D73="Serviço",AM$12&lt;&gt;0,$H73&gt;0,OR(AUTOEVENTO&lt;&gt;"manual",$M73&lt;&gt;$A$15)),
        IF(Import.TipoArredondamento&lt;&gt;"TransfereGOV",
              ROUND(OFFSET($P73,0,AM$13),15-13*ORÇAMENTO!$AF$7)/$H73*OFFSET(ORÇAMENTO!$X$15,ROW(AM73)-ROW(AM$15),0),
              ROUND(ROUND(OFFSET($P73,0,AM$13),15-13*ORÇAMENTO!$AF$7)*OFFSET(ORÇAMENTO!$W$15,ROW(AM73)-ROW(AM$15),0),15-13*ORÇAMENTO!$AF$11)),
         0)</f>
        <v>1618.21</v>
      </c>
      <c r="AN73" s="453">
        <f ca="1">IF(AND($D73="Serviço",AN$12&lt;&gt;0,$H73&gt;0,OR(AUTOEVENTO&lt;&gt;"manual",$M73&lt;&gt;$A$15)),
        IF(Import.TipoArredondamento&lt;&gt;"TransfereGOV",
              ROUND(OFFSET($P73,0,AN$13),15-13*ORÇAMENTO!$AF$7)/$H73*OFFSET(ORÇAMENTO!$X$15,ROW(AN73)-ROW(AN$15),0),
              ROUND(ROUND(OFFSET($P73,0,AN$13),15-13*ORÇAMENTO!$AF$7)*OFFSET(ORÇAMENTO!$W$15,ROW(AN73)-ROW(AN$15),0),15-13*ORÇAMENTO!$AF$11)),
         0)</f>
        <v>0</v>
      </c>
      <c r="AO73" s="453">
        <f ca="1">IF(AND($D73="Serviço",AO$12&lt;&gt;0,$H73&gt;0,OR(AUTOEVENTO&lt;&gt;"manual",$M73&lt;&gt;$A$15)),
        IF(Import.TipoArredondamento&lt;&gt;"TransfereGOV",
              ROUND(OFFSET($P73,0,AO$13),15-13*ORÇAMENTO!$AF$7)/$H73*OFFSET(ORÇAMENTO!$X$15,ROW(AO73)-ROW(AO$15),0),
              ROUND(ROUND(OFFSET($P73,0,AO$13),15-13*ORÇAMENTO!$AF$7)*OFFSET(ORÇAMENTO!$W$15,ROW(AO73)-ROW(AO$15),0),15-13*ORÇAMENTO!$AF$11)),
         0)</f>
        <v>0</v>
      </c>
      <c r="AP73" s="453">
        <f ca="1">IF(AND($D73="Serviço",AP$12&lt;&gt;0,$H73&gt;0,OR(AUTOEVENTO&lt;&gt;"manual",$M73&lt;&gt;$A$15)),
        IF(Import.TipoArredondamento&lt;&gt;"TransfereGOV",
              ROUND(OFFSET($P73,0,AP$13),15-13*ORÇAMENTO!$AF$7)/$H73*OFFSET(ORÇAMENTO!$X$15,ROW(AP73)-ROW(AP$15),0),
              ROUND(ROUND(OFFSET($P73,0,AP$13),15-13*ORÇAMENTO!$AF$7)*OFFSET(ORÇAMENTO!$W$15,ROW(AP73)-ROW(AP$15),0),15-13*ORÇAMENTO!$AF$11)),
         0)</f>
        <v>0</v>
      </c>
      <c r="AQ73" s="453">
        <f ca="1">IF(AND($D73="Serviço",AQ$12&lt;&gt;0,$H73&gt;0,OR(AUTOEVENTO&lt;&gt;"manual",$M73&lt;&gt;$A$15)),
        IF(Import.TipoArredondamento&lt;&gt;"TransfereGOV",
              ROUND(OFFSET($P73,0,AQ$13),15-13*ORÇAMENTO!$AF$7)/$H73*OFFSET(ORÇAMENTO!$X$15,ROW(AQ73)-ROW(AQ$15),0),
              ROUND(ROUND(OFFSET($P73,0,AQ$13),15-13*ORÇAMENTO!$AF$7)*OFFSET(ORÇAMENTO!$W$15,ROW(AQ73)-ROW(AQ$15),0),15-13*ORÇAMENTO!$AF$11)),
         0)</f>
        <v>0</v>
      </c>
      <c r="AR73" s="453">
        <f ca="1">IF(AND($D73="Serviço",AR$12&lt;&gt;0,$H73&gt;0,OR(AUTOEVENTO&lt;&gt;"manual",$M73&lt;&gt;$A$15)),
        IF(Import.TipoArredondamento&lt;&gt;"TransfereGOV",
              ROUND(OFFSET($P73,0,AR$13),15-13*ORÇAMENTO!$AF$7)/$H73*OFFSET(ORÇAMENTO!$X$15,ROW(AR73)-ROW(AR$15),0),
              ROUND(ROUND(OFFSET($P73,0,AR$13),15-13*ORÇAMENTO!$AF$7)*OFFSET(ORÇAMENTO!$W$15,ROW(AR73)-ROW(AR$15),0),15-13*ORÇAMENTO!$AF$11)),
         0)</f>
        <v>0</v>
      </c>
      <c r="AS73" s="453">
        <f ca="1">IF(AND($D73="Serviço",AS$12&lt;&gt;0,$H73&gt;0,OR(AUTOEVENTO&lt;&gt;"manual",$M73&lt;&gt;$A$15)),
        IF(Import.TipoArredondamento&lt;&gt;"TransfereGOV",
              ROUND(OFFSET($P73,0,AS$13),15-13*ORÇAMENTO!$AF$7)/$H73*OFFSET(ORÇAMENTO!$X$15,ROW(AS73)-ROW(AS$15),0),
              ROUND(ROUND(OFFSET($P73,0,AS$13),15-13*ORÇAMENTO!$AF$7)*OFFSET(ORÇAMENTO!$W$15,ROW(AS73)-ROW(AS$15),0),15-13*ORÇAMENTO!$AF$11)),
         0)</f>
        <v>0</v>
      </c>
      <c r="AT73" s="453">
        <f ca="1">IF(AND($D73="Serviço",AT$12&lt;&gt;0,$H73&gt;0,OR(AUTOEVENTO&lt;&gt;"manual",$M73&lt;&gt;$A$15)),
        IF(Import.TipoArredondamento&lt;&gt;"TransfereGOV",
              ROUND(OFFSET($P73,0,AT$13),15-13*ORÇAMENTO!$AF$7)/$H73*OFFSET(ORÇAMENTO!$X$15,ROW(AT73)-ROW(AT$15),0),
              ROUND(ROUND(OFFSET($P73,0,AT$13),15-13*ORÇAMENTO!$AF$7)*OFFSET(ORÇAMENTO!$W$15,ROW(AT73)-ROW(AT$15),0),15-13*ORÇAMENTO!$AF$11)),
         0)</f>
        <v>0</v>
      </c>
      <c r="AU73" s="453">
        <f ca="1">IF(AND($D73="Serviço",AU$12&lt;&gt;0,$H73&gt;0,OR(AUTOEVENTO&lt;&gt;"manual",$M73&lt;&gt;$A$15)),
        IF(Import.TipoArredondamento&lt;&gt;"TransfereGOV",
              ROUND(OFFSET($P73,0,AU$13),15-13*ORÇAMENTO!$AF$7)/$H73*OFFSET(ORÇAMENTO!$X$15,ROW(AU73)-ROW(AU$15),0),
              ROUND(ROUND(OFFSET($P73,0,AU$13),15-13*ORÇAMENTO!$AF$7)*OFFSET(ORÇAMENTO!$W$15,ROW(AU73)-ROW(AU$15),0),15-13*ORÇAMENTO!$AF$11)),
         0)</f>
        <v>0</v>
      </c>
      <c r="AV73" s="453">
        <f ca="1">IF(AND($D73="Serviço",AV$12&lt;&gt;0,$H73&gt;0,OR(AUTOEVENTO&lt;&gt;"manual",$M73&lt;&gt;$A$15)),
        IF(Import.TipoArredondamento&lt;&gt;"TransfereGOV",
              ROUND(OFFSET($P73,0,AV$13),15-13*ORÇAMENTO!$AF$7)/$H73*OFFSET(ORÇAMENTO!$X$15,ROW(AV73)-ROW(AV$15),0),
              ROUND(ROUND(OFFSET($P73,0,AV$13),15-13*ORÇAMENTO!$AF$7)*OFFSET(ORÇAMENTO!$W$15,ROW(AV73)-ROW(AV$15),0),15-13*ORÇAMENTO!$AF$11)),
         0)</f>
        <v>0</v>
      </c>
      <c r="AW73" s="453">
        <f ca="1">IF(AND($D73="Serviço",AW$12&lt;&gt;0,$H73&gt;0,OR(AUTOEVENTO&lt;&gt;"manual",$M73&lt;&gt;$A$15)),
        IF(Import.TipoArredondamento&lt;&gt;"TransfereGOV",
              ROUND(OFFSET($P73,0,AW$13),15-13*ORÇAMENTO!$AF$7)/$H73*OFFSET(ORÇAMENTO!$X$15,ROW(AW73)-ROW(AW$15),0),
              ROUND(ROUND(OFFSET($P73,0,AW$13),15-13*ORÇAMENTO!$AF$7)*OFFSET(ORÇAMENTO!$W$15,ROW(AW73)-ROW(AW$15),0),15-13*ORÇAMENTO!$AF$11)),
         0)</f>
        <v>0</v>
      </c>
      <c r="AX73" s="453">
        <f ca="1">IF(AND($D73="Serviço",AX$12&lt;&gt;0,$H73&gt;0,OR(AUTOEVENTO&lt;&gt;"manual",$M73&lt;&gt;$A$15)),
        IF(Import.TipoArredondamento&lt;&gt;"TransfereGOV",
              ROUND(OFFSET($P73,0,AX$13),15-13*ORÇAMENTO!$AF$7)/$H73*OFFSET(ORÇAMENTO!$X$15,ROW(AX73)-ROW(AX$15),0),
              ROUND(ROUND(OFFSET($P73,0,AX$13),15-13*ORÇAMENTO!$AF$7)*OFFSET(ORÇAMENTO!$W$15,ROW(AX73)-ROW(AX$15),0),15-13*ORÇAMENTO!$AF$11)),
         0)</f>
        <v>0</v>
      </c>
      <c r="AY73" s="453">
        <f ca="1">IF(AND($D73="Serviço",AY$12&lt;&gt;0,$H73&gt;0,OR(AUTOEVENTO&lt;&gt;"manual",$M73&lt;&gt;$A$15)),
        IF(Import.TipoArredondamento&lt;&gt;"TransfereGOV",
              ROUND(OFFSET($P73,0,AY$13),15-13*ORÇAMENTO!$AF$7)/$H73*OFFSET(ORÇAMENTO!$X$15,ROW(AY73)-ROW(AY$15),0),
              ROUND(ROUND(OFFSET($P73,0,AY$13),15-13*ORÇAMENTO!$AF$7)*OFFSET(ORÇAMENTO!$W$15,ROW(AY73)-ROW(AY$15),0),15-13*ORÇAMENTO!$AF$11)),
         0)</f>
        <v>0</v>
      </c>
      <c r="AZ73" s="453">
        <f ca="1">IF(AND($D73="Serviço",AZ$12&lt;&gt;0,$H73&gt;0,OR(AUTOEVENTO&lt;&gt;"manual",$M73&lt;&gt;$A$15)),
        IF(Import.TipoArredondamento&lt;&gt;"TransfereGOV",
              ROUND(OFFSET($P73,0,AZ$13),15-13*ORÇAMENTO!$AF$7)/$H73*OFFSET(ORÇAMENTO!$X$15,ROW(AZ73)-ROW(AZ$15),0),
              ROUND(ROUND(OFFSET($P73,0,AZ$13),15-13*ORÇAMENTO!$AF$7)*OFFSET(ORÇAMENTO!$W$15,ROW(AZ73)-ROW(AZ$15),0),15-13*ORÇAMENTO!$AF$11)),
         0)</f>
        <v>0</v>
      </c>
      <c r="BA73" s="453">
        <f ca="1">IF(AND($D73="Serviço",BA$12&lt;&gt;0,$H73&gt;0,OR(AUTOEVENTO&lt;&gt;"manual",$M73&lt;&gt;$A$15)),
        IF(Import.TipoArredondamento&lt;&gt;"TransfereGOV",
              ROUND(OFFSET($P73,0,BA$13),15-13*ORÇAMENTO!$AF$7)/$H73*OFFSET(ORÇAMENTO!$X$15,ROW(BA73)-ROW(BA$15),0),
              ROUND(ROUND(OFFSET($P73,0,BA$13),15-13*ORÇAMENTO!$AF$7)*OFFSET(ORÇAMENTO!$W$15,ROW(BA73)-ROW(BA$15),0),15-13*ORÇAMENTO!$AF$11)),
         0)</f>
        <v>0</v>
      </c>
      <c r="BC73" s="171">
        <f ca="1">IF(OR($D73&lt;&gt;"Serviço",AND(AUTOEVENTO="Manual",$M73=$A$15)),0,
         IF(OFFSET(CRONOPLE!$F$15,$M73-$A$15,BC$13)=0,10^12,OFFSET(CRONOPLE!$F$15,$M73-$A$15,BC$13)))</f>
        <v>1000000000000</v>
      </c>
      <c r="BD73" s="171">
        <f ca="1">IF(OR($D73&lt;&gt;"Serviço",AND(AUTOEVENTO="Manual",$M73=$A$15)),0,
         IF(OFFSET(CRONOPLE!$F$15,$M73-$A$15,BD$13)=0,10^12,OFFSET(CRONOPLE!$F$15,$M73-$A$15,BD$13)))</f>
        <v>1000000000000</v>
      </c>
      <c r="BE73" s="171">
        <f ca="1">IF(OR($D73&lt;&gt;"Serviço",AND(AUTOEVENTO="Manual",$M73=$A$15)),0,
         IF(OFFSET(CRONOPLE!$F$15,$M73-$A$15,BE$13)=0,10^12,OFFSET(CRONOPLE!$F$15,$M73-$A$15,BE$13)))</f>
        <v>1000000000000</v>
      </c>
      <c r="BF73" s="171">
        <f ca="1">IF(OR($D73&lt;&gt;"Serviço",AND(AUTOEVENTO="Manual",$M73=$A$15)),0,
         IF(OFFSET(CRONOPLE!$F$15,$M73-$A$15,BF$13)=0,10^12,OFFSET(CRONOPLE!$F$15,$M73-$A$15,BF$13)))</f>
        <v>5</v>
      </c>
      <c r="BG73" s="171">
        <f ca="1">IF(OR($D73&lt;&gt;"Serviço",AND(AUTOEVENTO="Manual",$M73=$A$15)),0,
         IF(OFFSET(CRONOPLE!$F$15,$M73-$A$15,BG$13)=0,10^12,OFFSET(CRONOPLE!$F$15,$M73-$A$15,BG$13)))</f>
        <v>1000000000000</v>
      </c>
      <c r="BH73" s="171">
        <f ca="1">IF(OR($D73&lt;&gt;"Serviço",AND(AUTOEVENTO="Manual",$M73=$A$15)),0,
         IF(OFFSET(CRONOPLE!$F$15,$M73-$A$15,BH$13)=0,10^12,OFFSET(CRONOPLE!$F$15,$M73-$A$15,BH$13)))</f>
        <v>1000000000000</v>
      </c>
      <c r="BI73" s="171">
        <f ca="1">IF(OR($D73&lt;&gt;"Serviço",AND(AUTOEVENTO="Manual",$M73=$A$15)),0,
         IF(OFFSET(CRONOPLE!$F$15,$M73-$A$15,BI$13)=0,10^12,OFFSET(CRONOPLE!$F$15,$M73-$A$15,BI$13)))</f>
        <v>1000000000000</v>
      </c>
      <c r="BJ73" s="171">
        <f ca="1">IF(OR($D73&lt;&gt;"Serviço",AND(AUTOEVENTO="Manual",$M73=$A$15)),0,
         IF(OFFSET(CRONOPLE!$F$15,$M73-$A$15,BJ$13)=0,10^12,OFFSET(CRONOPLE!$F$15,$M73-$A$15,BJ$13)))</f>
        <v>1000000000000</v>
      </c>
      <c r="BK73" s="171">
        <f ca="1">IF(OR($D73&lt;&gt;"Serviço",AND(AUTOEVENTO="Manual",$M73=$A$15)),0,
         IF(OFFSET(CRONOPLE!$F$15,$M73-$A$15,BK$13)=0,10^12,OFFSET(CRONOPLE!$F$15,$M73-$A$15,BK$13)))</f>
        <v>1000000000000</v>
      </c>
      <c r="BL73" s="171">
        <f ca="1">IF(OR($D73&lt;&gt;"Serviço",AND(AUTOEVENTO="Manual",$M73=$A$15)),0,
         IF(OFFSET(CRONOPLE!$F$15,$M73-$A$15,BL$13)=0,10^12,OFFSET(CRONOPLE!$F$15,$M73-$A$15,BL$13)))</f>
        <v>1000000000000</v>
      </c>
      <c r="BM73" s="171">
        <f ca="1">IF(OR($D73&lt;&gt;"Serviço",AND(AUTOEVENTO="Manual",$M73=$A$15)),0,
         IF(OFFSET(CRONOPLE!$F$15,$M73-$A$15,BM$13)=0,10^12,OFFSET(CRONOPLE!$F$15,$M73-$A$15,BM$13)))</f>
        <v>1000000000000</v>
      </c>
      <c r="BN73" s="171">
        <f ca="1">IF(OR($D73&lt;&gt;"Serviço",AND(AUTOEVENTO="Manual",$M73=$A$15)),0,
         IF(OFFSET(CRONOPLE!$F$15,$M73-$A$15,BN$13)=0,10^12,OFFSET(CRONOPLE!$F$15,$M73-$A$15,BN$13)))</f>
        <v>1000000000000</v>
      </c>
      <c r="BO73" s="171">
        <f ca="1">IF(OR($D73&lt;&gt;"Serviço",AND(AUTOEVENTO="Manual",$M73=$A$15)),0,
         IF(OFFSET(CRONOPLE!$F$15,$M73-$A$15,BO$13)=0,10^12,OFFSET(CRONOPLE!$F$15,$M73-$A$15,BO$13)))</f>
        <v>1000000000000</v>
      </c>
      <c r="BP73" s="171">
        <f ca="1">IF(OR($D73&lt;&gt;"Serviço",AND(AUTOEVENTO="Manual",$M73=$A$15)),0,
         IF(OFFSET(CRONOPLE!$F$15,$M73-$A$15,BP$13)=0,10^12,OFFSET(CRONOPLE!$F$15,$M73-$A$15,BP$13)))</f>
        <v>1000000000000</v>
      </c>
      <c r="BQ73" s="171">
        <f ca="1">IF(OR($D73&lt;&gt;"Serviço",AND(AUTOEVENTO="Manual",$M73=$A$15)),0,
         IF(OFFSET(CRONOPLE!$F$15,$M73-$A$15,BQ$13)=0,10^12,OFFSET(CRONOPLE!$F$15,$M73-$A$15,BQ$13)))</f>
        <v>1000000000000</v>
      </c>
      <c r="BR73" s="171">
        <f ca="1">IF(OR($D73&lt;&gt;"Serviço",AND(AUTOEVENTO="Manual",$M73=$A$15)),0,
         IF(OFFSET(CRONOPLE!$F$15,$M73-$A$15,BR$13)=0,10^12,OFFSET(CRONOPLE!$F$15,$M73-$A$15,BR$13)))</f>
        <v>1000000000000</v>
      </c>
      <c r="BS73" s="171">
        <f ca="1">IF(OR($D73&lt;&gt;"Serviço",AND(AUTOEVENTO="Manual",$M73=$A$15)),0,
         IF(OFFSET(CRONOPLE!$F$15,$M73-$A$15,BS$13)=0,10^12,OFFSET(CRONOPLE!$F$15,$M73-$A$15,BS$13)))</f>
        <v>1000000000000</v>
      </c>
      <c r="BT73" s="171">
        <f ca="1">IF(OR($D73&lt;&gt;"Serviço",AND(AUTOEVENTO="Manual",$M73=$A$15)),0,
         IF(OFFSET(CRONOPLE!$F$15,$M73-$A$15,BT$13)=0,10^12,OFFSET(CRONOPLE!$F$15,$M73-$A$15,BT$13)))</f>
        <v>1000000000000</v>
      </c>
      <c r="BV73" s="172">
        <f ca="1">IF(OR($D73&lt;&gt;"Serviço",AND(AUTOEVENTO="Manual",$M73=$A$15),$M73&gt;(ROW(PLE.lastrow)-ROW(PLE.firstrow))),0,
           IF(OFFSET(PLE!$G$15,$M73-$A$15,BV$13)="",10^12,OFFSET(PLE!$G$15,$M73-$A$15,BV$13)))</f>
        <v>1000000000000</v>
      </c>
      <c r="BW73" s="172">
        <f ca="1">IF(OR($D73&lt;&gt;"Serviço",AND(AUTOEVENTO="Manual",$M73=$A$15),$M73&gt;(ROW(PLE.lastrow)-ROW(PLE.firstrow))),0,
           IF(OFFSET(PLE!$G$15,$M73-$A$15,BW$13)="",10^12,OFFSET(PLE!$G$15,$M73-$A$15,BW$13)))</f>
        <v>1000000000000</v>
      </c>
      <c r="BX73" s="172">
        <f ca="1">IF(OR($D73&lt;&gt;"Serviço",AND(AUTOEVENTO="Manual",$M73=$A$15),$M73&gt;(ROW(PLE.lastrow)-ROW(PLE.firstrow))),0,
           IF(OFFSET(PLE!$G$15,$M73-$A$15,BX$13)="",10^12,OFFSET(PLE!$G$15,$M73-$A$15,BX$13)))</f>
        <v>1000000000000</v>
      </c>
      <c r="BY73" s="172">
        <f ca="1">IF(OR($D73&lt;&gt;"Serviço",AND(AUTOEVENTO="Manual",$M73=$A$15),$M73&gt;(ROW(PLE.lastrow)-ROW(PLE.firstrow))),0,
           IF(OFFSET(PLE!$G$15,$M73-$A$15,BY$13)="",10^12,OFFSET(PLE!$G$15,$M73-$A$15,BY$13)))</f>
        <v>1000000000000</v>
      </c>
      <c r="BZ73" s="172">
        <f ca="1">IF(OR($D73&lt;&gt;"Serviço",AND(AUTOEVENTO="Manual",$M73=$A$15),$M73&gt;(ROW(PLE.lastrow)-ROW(PLE.firstrow))),0,
           IF(OFFSET(PLE!$G$15,$M73-$A$15,BZ$13)="",10^12,OFFSET(PLE!$G$15,$M73-$A$15,BZ$13)))</f>
        <v>1000000000000</v>
      </c>
      <c r="CA73" s="172">
        <f ca="1">IF(OR($D73&lt;&gt;"Serviço",AND(AUTOEVENTO="Manual",$M73=$A$15),$M73&gt;(ROW(PLE.lastrow)-ROW(PLE.firstrow))),0,
           IF(OFFSET(PLE!$G$15,$M73-$A$15,CA$13)="",10^12,OFFSET(PLE!$G$15,$M73-$A$15,CA$13)))</f>
        <v>1000000000000</v>
      </c>
      <c r="CB73" s="172">
        <f ca="1">IF(OR($D73&lt;&gt;"Serviço",AND(AUTOEVENTO="Manual",$M73=$A$15),$M73&gt;(ROW(PLE.lastrow)-ROW(PLE.firstrow))),0,
           IF(OFFSET(PLE!$G$15,$M73-$A$15,CB$13)="",10^12,OFFSET(PLE!$G$15,$M73-$A$15,CB$13)))</f>
        <v>1000000000000</v>
      </c>
      <c r="CC73" s="172">
        <f ca="1">IF(OR($D73&lt;&gt;"Serviço",AND(AUTOEVENTO="Manual",$M73=$A$15),$M73&gt;(ROW(PLE.lastrow)-ROW(PLE.firstrow))),0,
           IF(OFFSET(PLE!$G$15,$M73-$A$15,CC$13)="",10^12,OFFSET(PLE!$G$15,$M73-$A$15,CC$13)))</f>
        <v>1000000000000</v>
      </c>
      <c r="CD73" s="172">
        <f ca="1">IF(OR($D73&lt;&gt;"Serviço",AND(AUTOEVENTO="Manual",$M73=$A$15),$M73&gt;(ROW(PLE.lastrow)-ROW(PLE.firstrow))),0,
           IF(OFFSET(PLE!$G$15,$M73-$A$15,CD$13)="",10^12,OFFSET(PLE!$G$15,$M73-$A$15,CD$13)))</f>
        <v>1000000000000</v>
      </c>
      <c r="CE73" s="172">
        <f ca="1">IF(OR($D73&lt;&gt;"Serviço",AND(AUTOEVENTO="Manual",$M73=$A$15),$M73&gt;(ROW(PLE.lastrow)-ROW(PLE.firstrow))),0,
           IF(OFFSET(PLE!$G$15,$M73-$A$15,CE$13)="",10^12,OFFSET(PLE!$G$15,$M73-$A$15,CE$13)))</f>
        <v>1000000000000</v>
      </c>
      <c r="CF73" s="172">
        <f ca="1">IF(OR($D73&lt;&gt;"Serviço",AND(AUTOEVENTO="Manual",$M73=$A$15),$M73&gt;(ROW(PLE.lastrow)-ROW(PLE.firstrow))),0,
           IF(OFFSET(PLE!$G$15,$M73-$A$15,CF$13)="",10^12,OFFSET(PLE!$G$15,$M73-$A$15,CF$13)))</f>
        <v>1000000000000</v>
      </c>
      <c r="CG73" s="172">
        <f ca="1">IF(OR($D73&lt;&gt;"Serviço",AND(AUTOEVENTO="Manual",$M73=$A$15),$M73&gt;(ROW(PLE.lastrow)-ROW(PLE.firstrow))),0,
           IF(OFFSET(PLE!$G$15,$M73-$A$15,CG$13)="",10^12,OFFSET(PLE!$G$15,$M73-$A$15,CG$13)))</f>
        <v>1000000000000</v>
      </c>
      <c r="CH73" s="172">
        <f ca="1">IF(OR($D73&lt;&gt;"Serviço",AND(AUTOEVENTO="Manual",$M73=$A$15),$M73&gt;(ROW(PLE.lastrow)-ROW(PLE.firstrow))),0,
           IF(OFFSET(PLE!$G$15,$M73-$A$15,CH$13)="",10^12,OFFSET(PLE!$G$15,$M73-$A$15,CH$13)))</f>
        <v>1000000000000</v>
      </c>
      <c r="CI73" s="172">
        <f ca="1">IF(OR($D73&lt;&gt;"Serviço",AND(AUTOEVENTO="Manual",$M73=$A$15),$M73&gt;(ROW(PLE.lastrow)-ROW(PLE.firstrow))),0,
           IF(OFFSET(PLE!$G$15,$M73-$A$15,CI$13)="",10^12,OFFSET(PLE!$G$15,$M73-$A$15,CI$13)))</f>
        <v>1000000000000</v>
      </c>
      <c r="CJ73" s="172">
        <f ca="1">IF(OR($D73&lt;&gt;"Serviço",AND(AUTOEVENTO="Manual",$M73=$A$15),$M73&gt;(ROW(PLE.lastrow)-ROW(PLE.firstrow))),0,
           IF(OFFSET(PLE!$G$15,$M73-$A$15,CJ$13)="",10^12,OFFSET(PLE!$G$15,$M73-$A$15,CJ$13)))</f>
        <v>1000000000000</v>
      </c>
      <c r="CK73" s="172">
        <f ca="1">IF(OR($D73&lt;&gt;"Serviço",AND(AUTOEVENTO="Manual",$M73=$A$15),$M73&gt;(ROW(PLE.lastrow)-ROW(PLE.firstrow))),0,
           IF(OFFSET(PLE!$G$15,$M73-$A$15,CK$13)="",10^12,OFFSET(PLE!$G$15,$M73-$A$15,CK$13)))</f>
        <v>1000000000000</v>
      </c>
      <c r="CL73" s="172">
        <f ca="1">IF(OR($D73&lt;&gt;"Serviço",AND(AUTOEVENTO="Manual",$M73=$A$15),$M73&gt;(ROW(PLE.lastrow)-ROW(PLE.firstrow))),0,
           IF(OFFSET(PLE!$G$15,$M73-$A$15,CL$13)="",10^12,OFFSET(PLE!$G$15,$M73-$A$15,CL$13)))</f>
        <v>1000000000000</v>
      </c>
      <c r="CM73" s="172">
        <f ca="1">IF(OR($D73&lt;&gt;"Serviço",AND(AUTOEVENTO="Manual",$M73=$A$15),$M73&gt;(ROW(PLE.lastrow)-ROW(PLE.firstrow))),0,
           IF(OFFSET(PLE!$G$15,$M73-$A$15,CM$13)="",10^12,OFFSET(PLE!$G$15,$M73-$A$15,CM$13)))</f>
        <v>1000000000000</v>
      </c>
    </row>
    <row r="74" spans="1:91" s="673" customFormat="1" ht="25.5" x14ac:dyDescent="0.2">
      <c r="A74" s="669">
        <f t="shared" ca="1" si="10"/>
        <v>4</v>
      </c>
      <c r="B74" s="669" t="str">
        <f ca="1">OFFSET(ORÇAMENTO!C$15,ROW(B74)-ROW(B$15),0)</f>
        <v>S</v>
      </c>
      <c r="C74" s="669" t="str">
        <f ca="1">OFFSET(ORÇAMENTO!L$15,ROW(C74)-ROW(C$15),0)</f>
        <v>F</v>
      </c>
      <c r="D74" s="116" t="str">
        <f ca="1">OFFSET(ORÇAMENTO!N$15,ROW(D74)-ROW(D$15),0)</f>
        <v>Serviço</v>
      </c>
      <c r="E74" s="117" t="str">
        <f ca="1">OFFSET(ORÇAMENTO!O$15,ROW(E74)-ROW(E$15),0)</f>
        <v>1.4.6.</v>
      </c>
      <c r="F74" s="163" t="str">
        <f ca="1">OFFSET(ORÇAMENTO!R$15,ROW(F74)-ROW(F$15),0)</f>
        <v>FORMA COMUM DE TÁBUAS DE PINUS</v>
      </c>
      <c r="G74" s="164" t="str">
        <f ca="1">IF($D74&lt;&gt;"Serviço","",OFFSET(ORÇAMENTO!S$15,ROW(G74)-ROW(G$15),0))</f>
        <v>M2</v>
      </c>
      <c r="H74" s="122">
        <f ca="1">IF($D74&lt;&gt;"Serviço",0,IF(ACOMPANHAMENTO="BM",ROUND(OFFSET(ORÇAMENTO!AJ$15,ROW(H74)-ROW(H$15),0),15-13*ORÇAMENTO!$AF$7),SUMPRODUCT(($Q$1:$AI$1=1)*ROUND($Q74:$AI74,15-13*ORÇAMENTO!$AF$7))))</f>
        <v>32</v>
      </c>
      <c r="I74" s="468" t="s">
        <v>1138</v>
      </c>
      <c r="J74" s="665" t="e">
        <f ca="1">IF(OR(B74&lt;&gt;"S",CÁLCULO.FrentesPreenchidas=0),"",IF(AND(ACOMPANHAMENTO="PLE",AUTOEVENTO="Manual",OR(H74&gt;0,ORÇAMENTO!AC74="QUANT."),OR(K74="",M74=0,N74="")),"►",IF(AND(ACOMPANHAMENTO="PLE",ORÇAMENTO!AC74="QUANT."),"►►",IF(AND(COUNTIF($P$11:$AI$11,"▼")=0,H74&gt;0,I74=""),"◄",""))))</f>
        <v>#NAME?</v>
      </c>
      <c r="K74" s="666" t="s">
        <v>1275</v>
      </c>
      <c r="L74" s="165" t="s">
        <v>765</v>
      </c>
      <c r="M74" s="166">
        <f ca="1">IF($D74&lt;&gt;"Serviço","",
          IF(AUTOEVENTO="manual",$A74,
                IF(ISERROR(MATCH($A74,$A$15:OFFSET($A74,-1,0),0)),MAX($M$15:OFFSET(M74,-1,0))+1,
                      INDEX($M$15:OFFSET(M74,-1,0),MATCH($A74,$A$15:OFFSET($A74,-1,0),0)))))</f>
        <v>4</v>
      </c>
      <c r="N74" s="167" t="str">
        <f ca="1">IF($D74&lt;&gt;"Serviço","",
         IF(AUTOEVENTO="Manual",
                IF($A74=0,"&lt;-- defina o número do agrupador",
                       OFFSET(EVENTOS!$D$15,$A74-$A$15,0)),
                OFFSET($F$15,$A74,0)))</f>
        <v>Pista de Caminhada</v>
      </c>
      <c r="O74" s="168"/>
      <c r="Q74" s="168"/>
      <c r="R74" s="169"/>
      <c r="S74" s="169"/>
      <c r="T74" s="169">
        <v>32</v>
      </c>
      <c r="U74" s="169"/>
      <c r="V74" s="169"/>
      <c r="W74" s="169"/>
      <c r="X74" s="169"/>
      <c r="Y74" s="169"/>
      <c r="Z74" s="170"/>
      <c r="AA74" s="169"/>
      <c r="AB74" s="169"/>
      <c r="AC74" s="169"/>
      <c r="AD74" s="169"/>
      <c r="AE74" s="169"/>
      <c r="AF74" s="169"/>
      <c r="AG74" s="169"/>
      <c r="AH74" s="170"/>
      <c r="AJ74" s="453">
        <f ca="1">IF(AND($D74="Serviço",AJ$12&lt;&gt;0,$H74&gt;0,OR(AUTOEVENTO&lt;&gt;"manual",$M74&lt;&gt;$A$15)),
        IF(Import.TipoArredondamento&lt;&gt;"TransfereGOV",
              ROUND(OFFSET($P74,0,AJ$13),15-13*ORÇAMENTO!$AF$7)/$H74*OFFSET(ORÇAMENTO!$X$15,ROW(AJ74)-ROW(AJ$15),0),
              ROUND(ROUND(OFFSET($P74,0,AJ$13),15-13*ORÇAMENTO!$AF$7)*OFFSET(ORÇAMENTO!$W$15,ROW(AJ74)-ROW(AJ$15),0),15-13*ORÇAMENTO!$AF$11)),
         0)</f>
        <v>0</v>
      </c>
      <c r="AK74" s="453">
        <f ca="1">IF(AND($D74="Serviço",AK$12&lt;&gt;0,$H74&gt;0,OR(AUTOEVENTO&lt;&gt;"manual",$M74&lt;&gt;$A$15)),
        IF(Import.TipoArredondamento&lt;&gt;"TransfereGOV",
              ROUND(OFFSET($P74,0,AK$13),15-13*ORÇAMENTO!$AF$7)/$H74*OFFSET(ORÇAMENTO!$X$15,ROW(AK74)-ROW(AK$15),0),
              ROUND(ROUND(OFFSET($P74,0,AK$13),15-13*ORÇAMENTO!$AF$7)*OFFSET(ORÇAMENTO!$W$15,ROW(AK74)-ROW(AK$15),0),15-13*ORÇAMENTO!$AF$11)),
         0)</f>
        <v>0</v>
      </c>
      <c r="AL74" s="453">
        <f ca="1">IF(AND($D74="Serviço",AL$12&lt;&gt;0,$H74&gt;0,OR(AUTOEVENTO&lt;&gt;"manual",$M74&lt;&gt;$A$15)),
        IF(Import.TipoArredondamento&lt;&gt;"TransfereGOV",
              ROUND(OFFSET($P74,0,AL$13),15-13*ORÇAMENTO!$AF$7)/$H74*OFFSET(ORÇAMENTO!$X$15,ROW(AL74)-ROW(AL$15),0),
              ROUND(ROUND(OFFSET($P74,0,AL$13),15-13*ORÇAMENTO!$AF$7)*OFFSET(ORÇAMENTO!$W$15,ROW(AL74)-ROW(AL$15),0),15-13*ORÇAMENTO!$AF$11)),
         0)</f>
        <v>0</v>
      </c>
      <c r="AM74" s="453">
        <f ca="1">IF(AND($D74="Serviço",AM$12&lt;&gt;0,$H74&gt;0,OR(AUTOEVENTO&lt;&gt;"manual",$M74&lt;&gt;$A$15)),
        IF(Import.TipoArredondamento&lt;&gt;"TransfereGOV",
              ROUND(OFFSET($P74,0,AM$13),15-13*ORÇAMENTO!$AF$7)/$H74*OFFSET(ORÇAMENTO!$X$15,ROW(AM74)-ROW(AM$15),0),
              ROUND(ROUND(OFFSET($P74,0,AM$13),15-13*ORÇAMENTO!$AF$7)*OFFSET(ORÇAMENTO!$W$15,ROW(AM74)-ROW(AM$15),0),15-13*ORÇAMENTO!$AF$11)),
         0)</f>
        <v>3509.44</v>
      </c>
      <c r="AN74" s="453">
        <f ca="1">IF(AND($D74="Serviço",AN$12&lt;&gt;0,$H74&gt;0,OR(AUTOEVENTO&lt;&gt;"manual",$M74&lt;&gt;$A$15)),
        IF(Import.TipoArredondamento&lt;&gt;"TransfereGOV",
              ROUND(OFFSET($P74,0,AN$13),15-13*ORÇAMENTO!$AF$7)/$H74*OFFSET(ORÇAMENTO!$X$15,ROW(AN74)-ROW(AN$15),0),
              ROUND(ROUND(OFFSET($P74,0,AN$13),15-13*ORÇAMENTO!$AF$7)*OFFSET(ORÇAMENTO!$W$15,ROW(AN74)-ROW(AN$15),0),15-13*ORÇAMENTO!$AF$11)),
         0)</f>
        <v>0</v>
      </c>
      <c r="AO74" s="453">
        <f ca="1">IF(AND($D74="Serviço",AO$12&lt;&gt;0,$H74&gt;0,OR(AUTOEVENTO&lt;&gt;"manual",$M74&lt;&gt;$A$15)),
        IF(Import.TipoArredondamento&lt;&gt;"TransfereGOV",
              ROUND(OFFSET($P74,0,AO$13),15-13*ORÇAMENTO!$AF$7)/$H74*OFFSET(ORÇAMENTO!$X$15,ROW(AO74)-ROW(AO$15),0),
              ROUND(ROUND(OFFSET($P74,0,AO$13),15-13*ORÇAMENTO!$AF$7)*OFFSET(ORÇAMENTO!$W$15,ROW(AO74)-ROW(AO$15),0),15-13*ORÇAMENTO!$AF$11)),
         0)</f>
        <v>0</v>
      </c>
      <c r="AP74" s="453">
        <f ca="1">IF(AND($D74="Serviço",AP$12&lt;&gt;0,$H74&gt;0,OR(AUTOEVENTO&lt;&gt;"manual",$M74&lt;&gt;$A$15)),
        IF(Import.TipoArredondamento&lt;&gt;"TransfereGOV",
              ROUND(OFFSET($P74,0,AP$13),15-13*ORÇAMENTO!$AF$7)/$H74*OFFSET(ORÇAMENTO!$X$15,ROW(AP74)-ROW(AP$15),0),
              ROUND(ROUND(OFFSET($P74,0,AP$13),15-13*ORÇAMENTO!$AF$7)*OFFSET(ORÇAMENTO!$W$15,ROW(AP74)-ROW(AP$15),0),15-13*ORÇAMENTO!$AF$11)),
         0)</f>
        <v>0</v>
      </c>
      <c r="AQ74" s="453">
        <f ca="1">IF(AND($D74="Serviço",AQ$12&lt;&gt;0,$H74&gt;0,OR(AUTOEVENTO&lt;&gt;"manual",$M74&lt;&gt;$A$15)),
        IF(Import.TipoArredondamento&lt;&gt;"TransfereGOV",
              ROUND(OFFSET($P74,0,AQ$13),15-13*ORÇAMENTO!$AF$7)/$H74*OFFSET(ORÇAMENTO!$X$15,ROW(AQ74)-ROW(AQ$15),0),
              ROUND(ROUND(OFFSET($P74,0,AQ$13),15-13*ORÇAMENTO!$AF$7)*OFFSET(ORÇAMENTO!$W$15,ROW(AQ74)-ROW(AQ$15),0),15-13*ORÇAMENTO!$AF$11)),
         0)</f>
        <v>0</v>
      </c>
      <c r="AR74" s="453">
        <f ca="1">IF(AND($D74="Serviço",AR$12&lt;&gt;0,$H74&gt;0,OR(AUTOEVENTO&lt;&gt;"manual",$M74&lt;&gt;$A$15)),
        IF(Import.TipoArredondamento&lt;&gt;"TransfereGOV",
              ROUND(OFFSET($P74,0,AR$13),15-13*ORÇAMENTO!$AF$7)/$H74*OFFSET(ORÇAMENTO!$X$15,ROW(AR74)-ROW(AR$15),0),
              ROUND(ROUND(OFFSET($P74,0,AR$13),15-13*ORÇAMENTO!$AF$7)*OFFSET(ORÇAMENTO!$W$15,ROW(AR74)-ROW(AR$15),0),15-13*ORÇAMENTO!$AF$11)),
         0)</f>
        <v>0</v>
      </c>
      <c r="AS74" s="453">
        <f ca="1">IF(AND($D74="Serviço",AS$12&lt;&gt;0,$H74&gt;0,OR(AUTOEVENTO&lt;&gt;"manual",$M74&lt;&gt;$A$15)),
        IF(Import.TipoArredondamento&lt;&gt;"TransfereGOV",
              ROUND(OFFSET($P74,0,AS$13),15-13*ORÇAMENTO!$AF$7)/$H74*OFFSET(ORÇAMENTO!$X$15,ROW(AS74)-ROW(AS$15),0),
              ROUND(ROUND(OFFSET($P74,0,AS$13),15-13*ORÇAMENTO!$AF$7)*OFFSET(ORÇAMENTO!$W$15,ROW(AS74)-ROW(AS$15),0),15-13*ORÇAMENTO!$AF$11)),
         0)</f>
        <v>0</v>
      </c>
      <c r="AT74" s="453">
        <f ca="1">IF(AND($D74="Serviço",AT$12&lt;&gt;0,$H74&gt;0,OR(AUTOEVENTO&lt;&gt;"manual",$M74&lt;&gt;$A$15)),
        IF(Import.TipoArredondamento&lt;&gt;"TransfereGOV",
              ROUND(OFFSET($P74,0,AT$13),15-13*ORÇAMENTO!$AF$7)/$H74*OFFSET(ORÇAMENTO!$X$15,ROW(AT74)-ROW(AT$15),0),
              ROUND(ROUND(OFFSET($P74,0,AT$13),15-13*ORÇAMENTO!$AF$7)*OFFSET(ORÇAMENTO!$W$15,ROW(AT74)-ROW(AT$15),0),15-13*ORÇAMENTO!$AF$11)),
         0)</f>
        <v>0</v>
      </c>
      <c r="AU74" s="453">
        <f ca="1">IF(AND($D74="Serviço",AU$12&lt;&gt;0,$H74&gt;0,OR(AUTOEVENTO&lt;&gt;"manual",$M74&lt;&gt;$A$15)),
        IF(Import.TipoArredondamento&lt;&gt;"TransfereGOV",
              ROUND(OFFSET($P74,0,AU$13),15-13*ORÇAMENTO!$AF$7)/$H74*OFFSET(ORÇAMENTO!$X$15,ROW(AU74)-ROW(AU$15),0),
              ROUND(ROUND(OFFSET($P74,0,AU$13),15-13*ORÇAMENTO!$AF$7)*OFFSET(ORÇAMENTO!$W$15,ROW(AU74)-ROW(AU$15),0),15-13*ORÇAMENTO!$AF$11)),
         0)</f>
        <v>0</v>
      </c>
      <c r="AV74" s="453">
        <f ca="1">IF(AND($D74="Serviço",AV$12&lt;&gt;0,$H74&gt;0,OR(AUTOEVENTO&lt;&gt;"manual",$M74&lt;&gt;$A$15)),
        IF(Import.TipoArredondamento&lt;&gt;"TransfereGOV",
              ROUND(OFFSET($P74,0,AV$13),15-13*ORÇAMENTO!$AF$7)/$H74*OFFSET(ORÇAMENTO!$X$15,ROW(AV74)-ROW(AV$15),0),
              ROUND(ROUND(OFFSET($P74,0,AV$13),15-13*ORÇAMENTO!$AF$7)*OFFSET(ORÇAMENTO!$W$15,ROW(AV74)-ROW(AV$15),0),15-13*ORÇAMENTO!$AF$11)),
         0)</f>
        <v>0</v>
      </c>
      <c r="AW74" s="453">
        <f ca="1">IF(AND($D74="Serviço",AW$12&lt;&gt;0,$H74&gt;0,OR(AUTOEVENTO&lt;&gt;"manual",$M74&lt;&gt;$A$15)),
        IF(Import.TipoArredondamento&lt;&gt;"TransfereGOV",
              ROUND(OFFSET($P74,0,AW$13),15-13*ORÇAMENTO!$AF$7)/$H74*OFFSET(ORÇAMENTO!$X$15,ROW(AW74)-ROW(AW$15),0),
              ROUND(ROUND(OFFSET($P74,0,AW$13),15-13*ORÇAMENTO!$AF$7)*OFFSET(ORÇAMENTO!$W$15,ROW(AW74)-ROW(AW$15),0),15-13*ORÇAMENTO!$AF$11)),
         0)</f>
        <v>0</v>
      </c>
      <c r="AX74" s="453">
        <f ca="1">IF(AND($D74="Serviço",AX$12&lt;&gt;0,$H74&gt;0,OR(AUTOEVENTO&lt;&gt;"manual",$M74&lt;&gt;$A$15)),
        IF(Import.TipoArredondamento&lt;&gt;"TransfereGOV",
              ROUND(OFFSET($P74,0,AX$13),15-13*ORÇAMENTO!$AF$7)/$H74*OFFSET(ORÇAMENTO!$X$15,ROW(AX74)-ROW(AX$15),0),
              ROUND(ROUND(OFFSET($P74,0,AX$13),15-13*ORÇAMENTO!$AF$7)*OFFSET(ORÇAMENTO!$W$15,ROW(AX74)-ROW(AX$15),0),15-13*ORÇAMENTO!$AF$11)),
         0)</f>
        <v>0</v>
      </c>
      <c r="AY74" s="453">
        <f ca="1">IF(AND($D74="Serviço",AY$12&lt;&gt;0,$H74&gt;0,OR(AUTOEVENTO&lt;&gt;"manual",$M74&lt;&gt;$A$15)),
        IF(Import.TipoArredondamento&lt;&gt;"TransfereGOV",
              ROUND(OFFSET($P74,0,AY$13),15-13*ORÇAMENTO!$AF$7)/$H74*OFFSET(ORÇAMENTO!$X$15,ROW(AY74)-ROW(AY$15),0),
              ROUND(ROUND(OFFSET($P74,0,AY$13),15-13*ORÇAMENTO!$AF$7)*OFFSET(ORÇAMENTO!$W$15,ROW(AY74)-ROW(AY$15),0),15-13*ORÇAMENTO!$AF$11)),
         0)</f>
        <v>0</v>
      </c>
      <c r="AZ74" s="453">
        <f ca="1">IF(AND($D74="Serviço",AZ$12&lt;&gt;0,$H74&gt;0,OR(AUTOEVENTO&lt;&gt;"manual",$M74&lt;&gt;$A$15)),
        IF(Import.TipoArredondamento&lt;&gt;"TransfereGOV",
              ROUND(OFFSET($P74,0,AZ$13),15-13*ORÇAMENTO!$AF$7)/$H74*OFFSET(ORÇAMENTO!$X$15,ROW(AZ74)-ROW(AZ$15),0),
              ROUND(ROUND(OFFSET($P74,0,AZ$13),15-13*ORÇAMENTO!$AF$7)*OFFSET(ORÇAMENTO!$W$15,ROW(AZ74)-ROW(AZ$15),0),15-13*ORÇAMENTO!$AF$11)),
         0)</f>
        <v>0</v>
      </c>
      <c r="BA74" s="453">
        <f ca="1">IF(AND($D74="Serviço",BA$12&lt;&gt;0,$H74&gt;0,OR(AUTOEVENTO&lt;&gt;"manual",$M74&lt;&gt;$A$15)),
        IF(Import.TipoArredondamento&lt;&gt;"TransfereGOV",
              ROUND(OFFSET($P74,0,BA$13),15-13*ORÇAMENTO!$AF$7)/$H74*OFFSET(ORÇAMENTO!$X$15,ROW(BA74)-ROW(BA$15),0),
              ROUND(ROUND(OFFSET($P74,0,BA$13),15-13*ORÇAMENTO!$AF$7)*OFFSET(ORÇAMENTO!$W$15,ROW(BA74)-ROW(BA$15),0),15-13*ORÇAMENTO!$AF$11)),
         0)</f>
        <v>0</v>
      </c>
      <c r="BC74" s="171">
        <f ca="1">IF(OR($D74&lt;&gt;"Serviço",AND(AUTOEVENTO="Manual",$M74=$A$15)),0,
         IF(OFFSET(CRONOPLE!$F$15,$M74-$A$15,BC$13)=0,10^12,OFFSET(CRONOPLE!$F$15,$M74-$A$15,BC$13)))</f>
        <v>1000000000000</v>
      </c>
      <c r="BD74" s="171">
        <f ca="1">IF(OR($D74&lt;&gt;"Serviço",AND(AUTOEVENTO="Manual",$M74=$A$15)),0,
         IF(OFFSET(CRONOPLE!$F$15,$M74-$A$15,BD$13)=0,10^12,OFFSET(CRONOPLE!$F$15,$M74-$A$15,BD$13)))</f>
        <v>1000000000000</v>
      </c>
      <c r="BE74" s="171">
        <f ca="1">IF(OR($D74&lt;&gt;"Serviço",AND(AUTOEVENTO="Manual",$M74=$A$15)),0,
         IF(OFFSET(CRONOPLE!$F$15,$M74-$A$15,BE$13)=0,10^12,OFFSET(CRONOPLE!$F$15,$M74-$A$15,BE$13)))</f>
        <v>1000000000000</v>
      </c>
      <c r="BF74" s="171">
        <f ca="1">IF(OR($D74&lt;&gt;"Serviço",AND(AUTOEVENTO="Manual",$M74=$A$15)),0,
         IF(OFFSET(CRONOPLE!$F$15,$M74-$A$15,BF$13)=0,10^12,OFFSET(CRONOPLE!$F$15,$M74-$A$15,BF$13)))</f>
        <v>5</v>
      </c>
      <c r="BG74" s="171">
        <f ca="1">IF(OR($D74&lt;&gt;"Serviço",AND(AUTOEVENTO="Manual",$M74=$A$15)),0,
         IF(OFFSET(CRONOPLE!$F$15,$M74-$A$15,BG$13)=0,10^12,OFFSET(CRONOPLE!$F$15,$M74-$A$15,BG$13)))</f>
        <v>1000000000000</v>
      </c>
      <c r="BH74" s="171">
        <f ca="1">IF(OR($D74&lt;&gt;"Serviço",AND(AUTOEVENTO="Manual",$M74=$A$15)),0,
         IF(OFFSET(CRONOPLE!$F$15,$M74-$A$15,BH$13)=0,10^12,OFFSET(CRONOPLE!$F$15,$M74-$A$15,BH$13)))</f>
        <v>1000000000000</v>
      </c>
      <c r="BI74" s="171">
        <f ca="1">IF(OR($D74&lt;&gt;"Serviço",AND(AUTOEVENTO="Manual",$M74=$A$15)),0,
         IF(OFFSET(CRONOPLE!$F$15,$M74-$A$15,BI$13)=0,10^12,OFFSET(CRONOPLE!$F$15,$M74-$A$15,BI$13)))</f>
        <v>1000000000000</v>
      </c>
      <c r="BJ74" s="171">
        <f ca="1">IF(OR($D74&lt;&gt;"Serviço",AND(AUTOEVENTO="Manual",$M74=$A$15)),0,
         IF(OFFSET(CRONOPLE!$F$15,$M74-$A$15,BJ$13)=0,10^12,OFFSET(CRONOPLE!$F$15,$M74-$A$15,BJ$13)))</f>
        <v>1000000000000</v>
      </c>
      <c r="BK74" s="171">
        <f ca="1">IF(OR($D74&lt;&gt;"Serviço",AND(AUTOEVENTO="Manual",$M74=$A$15)),0,
         IF(OFFSET(CRONOPLE!$F$15,$M74-$A$15,BK$13)=0,10^12,OFFSET(CRONOPLE!$F$15,$M74-$A$15,BK$13)))</f>
        <v>1000000000000</v>
      </c>
      <c r="BL74" s="171">
        <f ca="1">IF(OR($D74&lt;&gt;"Serviço",AND(AUTOEVENTO="Manual",$M74=$A$15)),0,
         IF(OFFSET(CRONOPLE!$F$15,$M74-$A$15,BL$13)=0,10^12,OFFSET(CRONOPLE!$F$15,$M74-$A$15,BL$13)))</f>
        <v>1000000000000</v>
      </c>
      <c r="BM74" s="171">
        <f ca="1">IF(OR($D74&lt;&gt;"Serviço",AND(AUTOEVENTO="Manual",$M74=$A$15)),0,
         IF(OFFSET(CRONOPLE!$F$15,$M74-$A$15,BM$13)=0,10^12,OFFSET(CRONOPLE!$F$15,$M74-$A$15,BM$13)))</f>
        <v>1000000000000</v>
      </c>
      <c r="BN74" s="171">
        <f ca="1">IF(OR($D74&lt;&gt;"Serviço",AND(AUTOEVENTO="Manual",$M74=$A$15)),0,
         IF(OFFSET(CRONOPLE!$F$15,$M74-$A$15,BN$13)=0,10^12,OFFSET(CRONOPLE!$F$15,$M74-$A$15,BN$13)))</f>
        <v>1000000000000</v>
      </c>
      <c r="BO74" s="171">
        <f ca="1">IF(OR($D74&lt;&gt;"Serviço",AND(AUTOEVENTO="Manual",$M74=$A$15)),0,
         IF(OFFSET(CRONOPLE!$F$15,$M74-$A$15,BO$13)=0,10^12,OFFSET(CRONOPLE!$F$15,$M74-$A$15,BO$13)))</f>
        <v>1000000000000</v>
      </c>
      <c r="BP74" s="171">
        <f ca="1">IF(OR($D74&lt;&gt;"Serviço",AND(AUTOEVENTO="Manual",$M74=$A$15)),0,
         IF(OFFSET(CRONOPLE!$F$15,$M74-$A$15,BP$13)=0,10^12,OFFSET(CRONOPLE!$F$15,$M74-$A$15,BP$13)))</f>
        <v>1000000000000</v>
      </c>
      <c r="BQ74" s="171">
        <f ca="1">IF(OR($D74&lt;&gt;"Serviço",AND(AUTOEVENTO="Manual",$M74=$A$15)),0,
         IF(OFFSET(CRONOPLE!$F$15,$M74-$A$15,BQ$13)=0,10^12,OFFSET(CRONOPLE!$F$15,$M74-$A$15,BQ$13)))</f>
        <v>1000000000000</v>
      </c>
      <c r="BR74" s="171">
        <f ca="1">IF(OR($D74&lt;&gt;"Serviço",AND(AUTOEVENTO="Manual",$M74=$A$15)),0,
         IF(OFFSET(CRONOPLE!$F$15,$M74-$A$15,BR$13)=0,10^12,OFFSET(CRONOPLE!$F$15,$M74-$A$15,BR$13)))</f>
        <v>1000000000000</v>
      </c>
      <c r="BS74" s="171">
        <f ca="1">IF(OR($D74&lt;&gt;"Serviço",AND(AUTOEVENTO="Manual",$M74=$A$15)),0,
         IF(OFFSET(CRONOPLE!$F$15,$M74-$A$15,BS$13)=0,10^12,OFFSET(CRONOPLE!$F$15,$M74-$A$15,BS$13)))</f>
        <v>1000000000000</v>
      </c>
      <c r="BT74" s="171">
        <f ca="1">IF(OR($D74&lt;&gt;"Serviço",AND(AUTOEVENTO="Manual",$M74=$A$15)),0,
         IF(OFFSET(CRONOPLE!$F$15,$M74-$A$15,BT$13)=0,10^12,OFFSET(CRONOPLE!$F$15,$M74-$A$15,BT$13)))</f>
        <v>1000000000000</v>
      </c>
      <c r="BV74" s="172">
        <f ca="1">IF(OR($D74&lt;&gt;"Serviço",AND(AUTOEVENTO="Manual",$M74=$A$15),$M74&gt;(ROW(PLE.lastrow)-ROW(PLE.firstrow))),0,
           IF(OFFSET(PLE!$G$15,$M74-$A$15,BV$13)="",10^12,OFFSET(PLE!$G$15,$M74-$A$15,BV$13)))</f>
        <v>1000000000000</v>
      </c>
      <c r="BW74" s="172">
        <f ca="1">IF(OR($D74&lt;&gt;"Serviço",AND(AUTOEVENTO="Manual",$M74=$A$15),$M74&gt;(ROW(PLE.lastrow)-ROW(PLE.firstrow))),0,
           IF(OFFSET(PLE!$G$15,$M74-$A$15,BW$13)="",10^12,OFFSET(PLE!$G$15,$M74-$A$15,BW$13)))</f>
        <v>1000000000000</v>
      </c>
      <c r="BX74" s="172">
        <f ca="1">IF(OR($D74&lt;&gt;"Serviço",AND(AUTOEVENTO="Manual",$M74=$A$15),$M74&gt;(ROW(PLE.lastrow)-ROW(PLE.firstrow))),0,
           IF(OFFSET(PLE!$G$15,$M74-$A$15,BX$13)="",10^12,OFFSET(PLE!$G$15,$M74-$A$15,BX$13)))</f>
        <v>1000000000000</v>
      </c>
      <c r="BY74" s="172">
        <f ca="1">IF(OR($D74&lt;&gt;"Serviço",AND(AUTOEVENTO="Manual",$M74=$A$15),$M74&gt;(ROW(PLE.lastrow)-ROW(PLE.firstrow))),0,
           IF(OFFSET(PLE!$G$15,$M74-$A$15,BY$13)="",10^12,OFFSET(PLE!$G$15,$M74-$A$15,BY$13)))</f>
        <v>1000000000000</v>
      </c>
      <c r="BZ74" s="172">
        <f ca="1">IF(OR($D74&lt;&gt;"Serviço",AND(AUTOEVENTO="Manual",$M74=$A$15),$M74&gt;(ROW(PLE.lastrow)-ROW(PLE.firstrow))),0,
           IF(OFFSET(PLE!$G$15,$M74-$A$15,BZ$13)="",10^12,OFFSET(PLE!$G$15,$M74-$A$15,BZ$13)))</f>
        <v>1000000000000</v>
      </c>
      <c r="CA74" s="172">
        <f ca="1">IF(OR($D74&lt;&gt;"Serviço",AND(AUTOEVENTO="Manual",$M74=$A$15),$M74&gt;(ROW(PLE.lastrow)-ROW(PLE.firstrow))),0,
           IF(OFFSET(PLE!$G$15,$M74-$A$15,CA$13)="",10^12,OFFSET(PLE!$G$15,$M74-$A$15,CA$13)))</f>
        <v>1000000000000</v>
      </c>
      <c r="CB74" s="172">
        <f ca="1">IF(OR($D74&lt;&gt;"Serviço",AND(AUTOEVENTO="Manual",$M74=$A$15),$M74&gt;(ROW(PLE.lastrow)-ROW(PLE.firstrow))),0,
           IF(OFFSET(PLE!$G$15,$M74-$A$15,CB$13)="",10^12,OFFSET(PLE!$G$15,$M74-$A$15,CB$13)))</f>
        <v>1000000000000</v>
      </c>
      <c r="CC74" s="172">
        <f ca="1">IF(OR($D74&lt;&gt;"Serviço",AND(AUTOEVENTO="Manual",$M74=$A$15),$M74&gt;(ROW(PLE.lastrow)-ROW(PLE.firstrow))),0,
           IF(OFFSET(PLE!$G$15,$M74-$A$15,CC$13)="",10^12,OFFSET(PLE!$G$15,$M74-$A$15,CC$13)))</f>
        <v>1000000000000</v>
      </c>
      <c r="CD74" s="172">
        <f ca="1">IF(OR($D74&lt;&gt;"Serviço",AND(AUTOEVENTO="Manual",$M74=$A$15),$M74&gt;(ROW(PLE.lastrow)-ROW(PLE.firstrow))),0,
           IF(OFFSET(PLE!$G$15,$M74-$A$15,CD$13)="",10^12,OFFSET(PLE!$G$15,$M74-$A$15,CD$13)))</f>
        <v>1000000000000</v>
      </c>
      <c r="CE74" s="172">
        <f ca="1">IF(OR($D74&lt;&gt;"Serviço",AND(AUTOEVENTO="Manual",$M74=$A$15),$M74&gt;(ROW(PLE.lastrow)-ROW(PLE.firstrow))),0,
           IF(OFFSET(PLE!$G$15,$M74-$A$15,CE$13)="",10^12,OFFSET(PLE!$G$15,$M74-$A$15,CE$13)))</f>
        <v>1000000000000</v>
      </c>
      <c r="CF74" s="172">
        <f ca="1">IF(OR($D74&lt;&gt;"Serviço",AND(AUTOEVENTO="Manual",$M74=$A$15),$M74&gt;(ROW(PLE.lastrow)-ROW(PLE.firstrow))),0,
           IF(OFFSET(PLE!$G$15,$M74-$A$15,CF$13)="",10^12,OFFSET(PLE!$G$15,$M74-$A$15,CF$13)))</f>
        <v>1000000000000</v>
      </c>
      <c r="CG74" s="172">
        <f ca="1">IF(OR($D74&lt;&gt;"Serviço",AND(AUTOEVENTO="Manual",$M74=$A$15),$M74&gt;(ROW(PLE.lastrow)-ROW(PLE.firstrow))),0,
           IF(OFFSET(PLE!$G$15,$M74-$A$15,CG$13)="",10^12,OFFSET(PLE!$G$15,$M74-$A$15,CG$13)))</f>
        <v>1000000000000</v>
      </c>
      <c r="CH74" s="172">
        <f ca="1">IF(OR($D74&lt;&gt;"Serviço",AND(AUTOEVENTO="Manual",$M74=$A$15),$M74&gt;(ROW(PLE.lastrow)-ROW(PLE.firstrow))),0,
           IF(OFFSET(PLE!$G$15,$M74-$A$15,CH$13)="",10^12,OFFSET(PLE!$G$15,$M74-$A$15,CH$13)))</f>
        <v>1000000000000</v>
      </c>
      <c r="CI74" s="172">
        <f ca="1">IF(OR($D74&lt;&gt;"Serviço",AND(AUTOEVENTO="Manual",$M74=$A$15),$M74&gt;(ROW(PLE.lastrow)-ROW(PLE.firstrow))),0,
           IF(OFFSET(PLE!$G$15,$M74-$A$15,CI$13)="",10^12,OFFSET(PLE!$G$15,$M74-$A$15,CI$13)))</f>
        <v>1000000000000</v>
      </c>
      <c r="CJ74" s="172">
        <f ca="1">IF(OR($D74&lt;&gt;"Serviço",AND(AUTOEVENTO="Manual",$M74=$A$15),$M74&gt;(ROW(PLE.lastrow)-ROW(PLE.firstrow))),0,
           IF(OFFSET(PLE!$G$15,$M74-$A$15,CJ$13)="",10^12,OFFSET(PLE!$G$15,$M74-$A$15,CJ$13)))</f>
        <v>1000000000000</v>
      </c>
      <c r="CK74" s="172">
        <f ca="1">IF(OR($D74&lt;&gt;"Serviço",AND(AUTOEVENTO="Manual",$M74=$A$15),$M74&gt;(ROW(PLE.lastrow)-ROW(PLE.firstrow))),0,
           IF(OFFSET(PLE!$G$15,$M74-$A$15,CK$13)="",10^12,OFFSET(PLE!$G$15,$M74-$A$15,CK$13)))</f>
        <v>1000000000000</v>
      </c>
      <c r="CL74" s="172">
        <f ca="1">IF(OR($D74&lt;&gt;"Serviço",AND(AUTOEVENTO="Manual",$M74=$A$15),$M74&gt;(ROW(PLE.lastrow)-ROW(PLE.firstrow))),0,
           IF(OFFSET(PLE!$G$15,$M74-$A$15,CL$13)="",10^12,OFFSET(PLE!$G$15,$M74-$A$15,CL$13)))</f>
        <v>1000000000000</v>
      </c>
      <c r="CM74" s="172">
        <f ca="1">IF(OR($D74&lt;&gt;"Serviço",AND(AUTOEVENTO="Manual",$M74=$A$15),$M74&gt;(ROW(PLE.lastrow)-ROW(PLE.firstrow))),0,
           IF(OFFSET(PLE!$G$15,$M74-$A$15,CM$13)="",10^12,OFFSET(PLE!$G$15,$M74-$A$15,CM$13)))</f>
        <v>1000000000000</v>
      </c>
    </row>
    <row r="75" spans="1:91" s="673" customFormat="1" ht="38.25" x14ac:dyDescent="0.2">
      <c r="A75" s="669">
        <f t="shared" ca="1" si="10"/>
        <v>4</v>
      </c>
      <c r="B75" s="669" t="str">
        <f ca="1">OFFSET(ORÇAMENTO!C$15,ROW(B75)-ROW(B$15),0)</f>
        <v>S</v>
      </c>
      <c r="C75" s="669" t="str">
        <f ca="1">OFFSET(ORÇAMENTO!L$15,ROW(C75)-ROW(C$15),0)</f>
        <v>F</v>
      </c>
      <c r="D75" s="116" t="str">
        <f ca="1">OFFSET(ORÇAMENTO!N$15,ROW(D75)-ROW(D$15),0)</f>
        <v>Serviço</v>
      </c>
      <c r="E75" s="117" t="str">
        <f ca="1">OFFSET(ORÇAMENTO!O$15,ROW(E75)-ROW(E$15),0)</f>
        <v>1.4.7.</v>
      </c>
      <c r="F75" s="163" t="str">
        <f ca="1">OFFSET(ORÇAMENTO!R$15,ROW(F75)-ROW(F$15),0)</f>
        <v>EXECUÇÃO DE PASSEIO (CALÇADA) OU PISO DE CONCRETO COM CONCRETO MOLDADO IN LOCO, USINADO C20, ACABAMENTO CONVENCIONAL, NÃO ARMADO. AF_08/2022</v>
      </c>
      <c r="G75" s="164" t="str">
        <f ca="1">IF($D75&lt;&gt;"Serviço","",OFFSET(ORÇAMENTO!S$15,ROW(G75)-ROW(G$15),0))</f>
        <v>M3</v>
      </c>
      <c r="H75" s="122">
        <f ca="1">IF($D75&lt;&gt;"Serviço",0,IF(ACOMPANHAMENTO="BM",ROUND(OFFSET(ORÇAMENTO!AJ$15,ROW(H75)-ROW(H$15),0),15-13*ORÇAMENTO!$AF$7),SUMPRODUCT(($Q$1:$AI$1=1)*ROUND($Q75:$AI75,15-13*ORÇAMENTO!$AF$7))))</f>
        <v>22.12</v>
      </c>
      <c r="I75" s="468" t="s">
        <v>1139</v>
      </c>
      <c r="J75" s="665" t="e">
        <f ca="1">IF(OR(B75&lt;&gt;"S",CÁLCULO.FrentesPreenchidas=0),"",IF(AND(ACOMPANHAMENTO="PLE",AUTOEVENTO="Manual",OR(H75&gt;0,ORÇAMENTO!AC75="QUANT."),OR(K75="",M75=0,N75="")),"►",IF(AND(ACOMPANHAMENTO="PLE",ORÇAMENTO!AC75="QUANT."),"►►",IF(AND(COUNTIF($P$11:$AI$11,"▼")=0,H75&gt;0,I75=""),"◄",""))))</f>
        <v>#NAME?</v>
      </c>
      <c r="K75" s="666" t="s">
        <v>1275</v>
      </c>
      <c r="L75" s="165" t="s">
        <v>765</v>
      </c>
      <c r="M75" s="166">
        <f ca="1">IF($D75&lt;&gt;"Serviço","",
          IF(AUTOEVENTO="manual",$A75,
                IF(ISERROR(MATCH($A75,$A$15:OFFSET($A75,-1,0),0)),MAX($M$15:OFFSET(M75,-1,0))+1,
                      INDEX($M$15:OFFSET(M75,-1,0),MATCH($A75,$A$15:OFFSET($A75,-1,0),0)))))</f>
        <v>4</v>
      </c>
      <c r="N75" s="167" t="str">
        <f ca="1">IF($D75&lt;&gt;"Serviço","",
         IF(AUTOEVENTO="Manual",
                IF($A75=0,"&lt;-- defina o número do agrupador",
                       OFFSET(EVENTOS!$D$15,$A75-$A$15,0)),
                OFFSET($F$15,$A75,0)))</f>
        <v>Pista de Caminhada</v>
      </c>
      <c r="O75" s="168"/>
      <c r="Q75" s="168"/>
      <c r="R75" s="169"/>
      <c r="S75" s="169"/>
      <c r="T75" s="169">
        <f>316*0.07</f>
        <v>22.12</v>
      </c>
      <c r="U75" s="169"/>
      <c r="V75" s="169"/>
      <c r="W75" s="169"/>
      <c r="X75" s="169"/>
      <c r="Y75" s="169"/>
      <c r="Z75" s="170"/>
      <c r="AA75" s="169"/>
      <c r="AB75" s="169"/>
      <c r="AC75" s="169"/>
      <c r="AD75" s="169"/>
      <c r="AE75" s="169"/>
      <c r="AF75" s="169"/>
      <c r="AG75" s="169"/>
      <c r="AH75" s="170"/>
      <c r="AJ75" s="453">
        <f ca="1">IF(AND($D75="Serviço",AJ$12&lt;&gt;0,$H75&gt;0,OR(AUTOEVENTO&lt;&gt;"manual",$M75&lt;&gt;$A$15)),
        IF(Import.TipoArredondamento&lt;&gt;"TransfereGOV",
              ROUND(OFFSET($P75,0,AJ$13),15-13*ORÇAMENTO!$AF$7)/$H75*OFFSET(ORÇAMENTO!$X$15,ROW(AJ75)-ROW(AJ$15),0),
              ROUND(ROUND(OFFSET($P75,0,AJ$13),15-13*ORÇAMENTO!$AF$7)*OFFSET(ORÇAMENTO!$W$15,ROW(AJ75)-ROW(AJ$15),0),15-13*ORÇAMENTO!$AF$11)),
         0)</f>
        <v>0</v>
      </c>
      <c r="AK75" s="453">
        <f ca="1">IF(AND($D75="Serviço",AK$12&lt;&gt;0,$H75&gt;0,OR(AUTOEVENTO&lt;&gt;"manual",$M75&lt;&gt;$A$15)),
        IF(Import.TipoArredondamento&lt;&gt;"TransfereGOV",
              ROUND(OFFSET($P75,0,AK$13),15-13*ORÇAMENTO!$AF$7)/$H75*OFFSET(ORÇAMENTO!$X$15,ROW(AK75)-ROW(AK$15),0),
              ROUND(ROUND(OFFSET($P75,0,AK$13),15-13*ORÇAMENTO!$AF$7)*OFFSET(ORÇAMENTO!$W$15,ROW(AK75)-ROW(AK$15),0),15-13*ORÇAMENTO!$AF$11)),
         0)</f>
        <v>0</v>
      </c>
      <c r="AL75" s="453">
        <f ca="1">IF(AND($D75="Serviço",AL$12&lt;&gt;0,$H75&gt;0,OR(AUTOEVENTO&lt;&gt;"manual",$M75&lt;&gt;$A$15)),
        IF(Import.TipoArredondamento&lt;&gt;"TransfereGOV",
              ROUND(OFFSET($P75,0,AL$13),15-13*ORÇAMENTO!$AF$7)/$H75*OFFSET(ORÇAMENTO!$X$15,ROW(AL75)-ROW(AL$15),0),
              ROUND(ROUND(OFFSET($P75,0,AL$13),15-13*ORÇAMENTO!$AF$7)*OFFSET(ORÇAMENTO!$W$15,ROW(AL75)-ROW(AL$15),0),15-13*ORÇAMENTO!$AF$11)),
         0)</f>
        <v>0</v>
      </c>
      <c r="AM75" s="453">
        <f ca="1">IF(AND($D75="Serviço",AM$12&lt;&gt;0,$H75&gt;0,OR(AUTOEVENTO&lt;&gt;"manual",$M75&lt;&gt;$A$15)),
        IF(Import.TipoArredondamento&lt;&gt;"TransfereGOV",
              ROUND(OFFSET($P75,0,AM$13),15-13*ORÇAMENTO!$AF$7)/$H75*OFFSET(ORÇAMENTO!$X$15,ROW(AM75)-ROW(AM$15),0),
              ROUND(ROUND(OFFSET($P75,0,AM$13),15-13*ORÇAMENTO!$AF$7)*OFFSET(ORÇAMENTO!$W$15,ROW(AM75)-ROW(AM$15),0),15-13*ORÇAMENTO!$AF$11)),
         0)</f>
        <v>18340.13</v>
      </c>
      <c r="AN75" s="453">
        <f ca="1">IF(AND($D75="Serviço",AN$12&lt;&gt;0,$H75&gt;0,OR(AUTOEVENTO&lt;&gt;"manual",$M75&lt;&gt;$A$15)),
        IF(Import.TipoArredondamento&lt;&gt;"TransfereGOV",
              ROUND(OFFSET($P75,0,AN$13),15-13*ORÇAMENTO!$AF$7)/$H75*OFFSET(ORÇAMENTO!$X$15,ROW(AN75)-ROW(AN$15),0),
              ROUND(ROUND(OFFSET($P75,0,AN$13),15-13*ORÇAMENTO!$AF$7)*OFFSET(ORÇAMENTO!$W$15,ROW(AN75)-ROW(AN$15),0),15-13*ORÇAMENTO!$AF$11)),
         0)</f>
        <v>0</v>
      </c>
      <c r="AO75" s="453">
        <f ca="1">IF(AND($D75="Serviço",AO$12&lt;&gt;0,$H75&gt;0,OR(AUTOEVENTO&lt;&gt;"manual",$M75&lt;&gt;$A$15)),
        IF(Import.TipoArredondamento&lt;&gt;"TransfereGOV",
              ROUND(OFFSET($P75,0,AO$13),15-13*ORÇAMENTO!$AF$7)/$H75*OFFSET(ORÇAMENTO!$X$15,ROW(AO75)-ROW(AO$15),0),
              ROUND(ROUND(OFFSET($P75,0,AO$13),15-13*ORÇAMENTO!$AF$7)*OFFSET(ORÇAMENTO!$W$15,ROW(AO75)-ROW(AO$15),0),15-13*ORÇAMENTO!$AF$11)),
         0)</f>
        <v>0</v>
      </c>
      <c r="AP75" s="453">
        <f ca="1">IF(AND($D75="Serviço",AP$12&lt;&gt;0,$H75&gt;0,OR(AUTOEVENTO&lt;&gt;"manual",$M75&lt;&gt;$A$15)),
        IF(Import.TipoArredondamento&lt;&gt;"TransfereGOV",
              ROUND(OFFSET($P75,0,AP$13),15-13*ORÇAMENTO!$AF$7)/$H75*OFFSET(ORÇAMENTO!$X$15,ROW(AP75)-ROW(AP$15),0),
              ROUND(ROUND(OFFSET($P75,0,AP$13),15-13*ORÇAMENTO!$AF$7)*OFFSET(ORÇAMENTO!$W$15,ROW(AP75)-ROW(AP$15),0),15-13*ORÇAMENTO!$AF$11)),
         0)</f>
        <v>0</v>
      </c>
      <c r="AQ75" s="453">
        <f ca="1">IF(AND($D75="Serviço",AQ$12&lt;&gt;0,$H75&gt;0,OR(AUTOEVENTO&lt;&gt;"manual",$M75&lt;&gt;$A$15)),
        IF(Import.TipoArredondamento&lt;&gt;"TransfereGOV",
              ROUND(OFFSET($P75,0,AQ$13),15-13*ORÇAMENTO!$AF$7)/$H75*OFFSET(ORÇAMENTO!$X$15,ROW(AQ75)-ROW(AQ$15),0),
              ROUND(ROUND(OFFSET($P75,0,AQ$13),15-13*ORÇAMENTO!$AF$7)*OFFSET(ORÇAMENTO!$W$15,ROW(AQ75)-ROW(AQ$15),0),15-13*ORÇAMENTO!$AF$11)),
         0)</f>
        <v>0</v>
      </c>
      <c r="AR75" s="453">
        <f ca="1">IF(AND($D75="Serviço",AR$12&lt;&gt;0,$H75&gt;0,OR(AUTOEVENTO&lt;&gt;"manual",$M75&lt;&gt;$A$15)),
        IF(Import.TipoArredondamento&lt;&gt;"TransfereGOV",
              ROUND(OFFSET($P75,0,AR$13),15-13*ORÇAMENTO!$AF$7)/$H75*OFFSET(ORÇAMENTO!$X$15,ROW(AR75)-ROW(AR$15),0),
              ROUND(ROUND(OFFSET($P75,0,AR$13),15-13*ORÇAMENTO!$AF$7)*OFFSET(ORÇAMENTO!$W$15,ROW(AR75)-ROW(AR$15),0),15-13*ORÇAMENTO!$AF$11)),
         0)</f>
        <v>0</v>
      </c>
      <c r="AS75" s="453">
        <f ca="1">IF(AND($D75="Serviço",AS$12&lt;&gt;0,$H75&gt;0,OR(AUTOEVENTO&lt;&gt;"manual",$M75&lt;&gt;$A$15)),
        IF(Import.TipoArredondamento&lt;&gt;"TransfereGOV",
              ROUND(OFFSET($P75,0,AS$13),15-13*ORÇAMENTO!$AF$7)/$H75*OFFSET(ORÇAMENTO!$X$15,ROW(AS75)-ROW(AS$15),0),
              ROUND(ROUND(OFFSET($P75,0,AS$13),15-13*ORÇAMENTO!$AF$7)*OFFSET(ORÇAMENTO!$W$15,ROW(AS75)-ROW(AS$15),0),15-13*ORÇAMENTO!$AF$11)),
         0)</f>
        <v>0</v>
      </c>
      <c r="AT75" s="453">
        <f ca="1">IF(AND($D75="Serviço",AT$12&lt;&gt;0,$H75&gt;0,OR(AUTOEVENTO&lt;&gt;"manual",$M75&lt;&gt;$A$15)),
        IF(Import.TipoArredondamento&lt;&gt;"TransfereGOV",
              ROUND(OFFSET($P75,0,AT$13),15-13*ORÇAMENTO!$AF$7)/$H75*OFFSET(ORÇAMENTO!$X$15,ROW(AT75)-ROW(AT$15),0),
              ROUND(ROUND(OFFSET($P75,0,AT$13),15-13*ORÇAMENTO!$AF$7)*OFFSET(ORÇAMENTO!$W$15,ROW(AT75)-ROW(AT$15),0),15-13*ORÇAMENTO!$AF$11)),
         0)</f>
        <v>0</v>
      </c>
      <c r="AU75" s="453">
        <f ca="1">IF(AND($D75="Serviço",AU$12&lt;&gt;0,$H75&gt;0,OR(AUTOEVENTO&lt;&gt;"manual",$M75&lt;&gt;$A$15)),
        IF(Import.TipoArredondamento&lt;&gt;"TransfereGOV",
              ROUND(OFFSET($P75,0,AU$13),15-13*ORÇAMENTO!$AF$7)/$H75*OFFSET(ORÇAMENTO!$X$15,ROW(AU75)-ROW(AU$15),0),
              ROUND(ROUND(OFFSET($P75,0,AU$13),15-13*ORÇAMENTO!$AF$7)*OFFSET(ORÇAMENTO!$W$15,ROW(AU75)-ROW(AU$15),0),15-13*ORÇAMENTO!$AF$11)),
         0)</f>
        <v>0</v>
      </c>
      <c r="AV75" s="453">
        <f ca="1">IF(AND($D75="Serviço",AV$12&lt;&gt;0,$H75&gt;0,OR(AUTOEVENTO&lt;&gt;"manual",$M75&lt;&gt;$A$15)),
        IF(Import.TipoArredondamento&lt;&gt;"TransfereGOV",
              ROUND(OFFSET($P75,0,AV$13),15-13*ORÇAMENTO!$AF$7)/$H75*OFFSET(ORÇAMENTO!$X$15,ROW(AV75)-ROW(AV$15),0),
              ROUND(ROUND(OFFSET($P75,0,AV$13),15-13*ORÇAMENTO!$AF$7)*OFFSET(ORÇAMENTO!$W$15,ROW(AV75)-ROW(AV$15),0),15-13*ORÇAMENTO!$AF$11)),
         0)</f>
        <v>0</v>
      </c>
      <c r="AW75" s="453">
        <f ca="1">IF(AND($D75="Serviço",AW$12&lt;&gt;0,$H75&gt;0,OR(AUTOEVENTO&lt;&gt;"manual",$M75&lt;&gt;$A$15)),
        IF(Import.TipoArredondamento&lt;&gt;"TransfereGOV",
              ROUND(OFFSET($P75,0,AW$13),15-13*ORÇAMENTO!$AF$7)/$H75*OFFSET(ORÇAMENTO!$X$15,ROW(AW75)-ROW(AW$15),0),
              ROUND(ROUND(OFFSET($P75,0,AW$13),15-13*ORÇAMENTO!$AF$7)*OFFSET(ORÇAMENTO!$W$15,ROW(AW75)-ROW(AW$15),0),15-13*ORÇAMENTO!$AF$11)),
         0)</f>
        <v>0</v>
      </c>
      <c r="AX75" s="453">
        <f ca="1">IF(AND($D75="Serviço",AX$12&lt;&gt;0,$H75&gt;0,OR(AUTOEVENTO&lt;&gt;"manual",$M75&lt;&gt;$A$15)),
        IF(Import.TipoArredondamento&lt;&gt;"TransfereGOV",
              ROUND(OFFSET($P75,0,AX$13),15-13*ORÇAMENTO!$AF$7)/$H75*OFFSET(ORÇAMENTO!$X$15,ROW(AX75)-ROW(AX$15),0),
              ROUND(ROUND(OFFSET($P75,0,AX$13),15-13*ORÇAMENTO!$AF$7)*OFFSET(ORÇAMENTO!$W$15,ROW(AX75)-ROW(AX$15),0),15-13*ORÇAMENTO!$AF$11)),
         0)</f>
        <v>0</v>
      </c>
      <c r="AY75" s="453">
        <f ca="1">IF(AND($D75="Serviço",AY$12&lt;&gt;0,$H75&gt;0,OR(AUTOEVENTO&lt;&gt;"manual",$M75&lt;&gt;$A$15)),
        IF(Import.TipoArredondamento&lt;&gt;"TransfereGOV",
              ROUND(OFFSET($P75,0,AY$13),15-13*ORÇAMENTO!$AF$7)/$H75*OFFSET(ORÇAMENTO!$X$15,ROW(AY75)-ROW(AY$15),0),
              ROUND(ROUND(OFFSET($P75,0,AY$13),15-13*ORÇAMENTO!$AF$7)*OFFSET(ORÇAMENTO!$W$15,ROW(AY75)-ROW(AY$15),0),15-13*ORÇAMENTO!$AF$11)),
         0)</f>
        <v>0</v>
      </c>
      <c r="AZ75" s="453">
        <f ca="1">IF(AND($D75="Serviço",AZ$12&lt;&gt;0,$H75&gt;0,OR(AUTOEVENTO&lt;&gt;"manual",$M75&lt;&gt;$A$15)),
        IF(Import.TipoArredondamento&lt;&gt;"TransfereGOV",
              ROUND(OFFSET($P75,0,AZ$13),15-13*ORÇAMENTO!$AF$7)/$H75*OFFSET(ORÇAMENTO!$X$15,ROW(AZ75)-ROW(AZ$15),0),
              ROUND(ROUND(OFFSET($P75,0,AZ$13),15-13*ORÇAMENTO!$AF$7)*OFFSET(ORÇAMENTO!$W$15,ROW(AZ75)-ROW(AZ$15),0),15-13*ORÇAMENTO!$AF$11)),
         0)</f>
        <v>0</v>
      </c>
      <c r="BA75" s="453">
        <f ca="1">IF(AND($D75="Serviço",BA$12&lt;&gt;0,$H75&gt;0,OR(AUTOEVENTO&lt;&gt;"manual",$M75&lt;&gt;$A$15)),
        IF(Import.TipoArredondamento&lt;&gt;"TransfereGOV",
              ROUND(OFFSET($P75,0,BA$13),15-13*ORÇAMENTO!$AF$7)/$H75*OFFSET(ORÇAMENTO!$X$15,ROW(BA75)-ROW(BA$15),0),
              ROUND(ROUND(OFFSET($P75,0,BA$13),15-13*ORÇAMENTO!$AF$7)*OFFSET(ORÇAMENTO!$W$15,ROW(BA75)-ROW(BA$15),0),15-13*ORÇAMENTO!$AF$11)),
         0)</f>
        <v>0</v>
      </c>
      <c r="BC75" s="171">
        <f ca="1">IF(OR($D75&lt;&gt;"Serviço",AND(AUTOEVENTO="Manual",$M75=$A$15)),0,
         IF(OFFSET(CRONOPLE!$F$15,$M75-$A$15,BC$13)=0,10^12,OFFSET(CRONOPLE!$F$15,$M75-$A$15,BC$13)))</f>
        <v>1000000000000</v>
      </c>
      <c r="BD75" s="171">
        <f ca="1">IF(OR($D75&lt;&gt;"Serviço",AND(AUTOEVENTO="Manual",$M75=$A$15)),0,
         IF(OFFSET(CRONOPLE!$F$15,$M75-$A$15,BD$13)=0,10^12,OFFSET(CRONOPLE!$F$15,$M75-$A$15,BD$13)))</f>
        <v>1000000000000</v>
      </c>
      <c r="BE75" s="171">
        <f ca="1">IF(OR($D75&lt;&gt;"Serviço",AND(AUTOEVENTO="Manual",$M75=$A$15)),0,
         IF(OFFSET(CRONOPLE!$F$15,$M75-$A$15,BE$13)=0,10^12,OFFSET(CRONOPLE!$F$15,$M75-$A$15,BE$13)))</f>
        <v>1000000000000</v>
      </c>
      <c r="BF75" s="171">
        <f ca="1">IF(OR($D75&lt;&gt;"Serviço",AND(AUTOEVENTO="Manual",$M75=$A$15)),0,
         IF(OFFSET(CRONOPLE!$F$15,$M75-$A$15,BF$13)=0,10^12,OFFSET(CRONOPLE!$F$15,$M75-$A$15,BF$13)))</f>
        <v>5</v>
      </c>
      <c r="BG75" s="171">
        <f ca="1">IF(OR($D75&lt;&gt;"Serviço",AND(AUTOEVENTO="Manual",$M75=$A$15)),0,
         IF(OFFSET(CRONOPLE!$F$15,$M75-$A$15,BG$13)=0,10^12,OFFSET(CRONOPLE!$F$15,$M75-$A$15,BG$13)))</f>
        <v>1000000000000</v>
      </c>
      <c r="BH75" s="171">
        <f ca="1">IF(OR($D75&lt;&gt;"Serviço",AND(AUTOEVENTO="Manual",$M75=$A$15)),0,
         IF(OFFSET(CRONOPLE!$F$15,$M75-$A$15,BH$13)=0,10^12,OFFSET(CRONOPLE!$F$15,$M75-$A$15,BH$13)))</f>
        <v>1000000000000</v>
      </c>
      <c r="BI75" s="171">
        <f ca="1">IF(OR($D75&lt;&gt;"Serviço",AND(AUTOEVENTO="Manual",$M75=$A$15)),0,
         IF(OFFSET(CRONOPLE!$F$15,$M75-$A$15,BI$13)=0,10^12,OFFSET(CRONOPLE!$F$15,$M75-$A$15,BI$13)))</f>
        <v>1000000000000</v>
      </c>
      <c r="BJ75" s="171">
        <f ca="1">IF(OR($D75&lt;&gt;"Serviço",AND(AUTOEVENTO="Manual",$M75=$A$15)),0,
         IF(OFFSET(CRONOPLE!$F$15,$M75-$A$15,BJ$13)=0,10^12,OFFSET(CRONOPLE!$F$15,$M75-$A$15,BJ$13)))</f>
        <v>1000000000000</v>
      </c>
      <c r="BK75" s="171">
        <f ca="1">IF(OR($D75&lt;&gt;"Serviço",AND(AUTOEVENTO="Manual",$M75=$A$15)),0,
         IF(OFFSET(CRONOPLE!$F$15,$M75-$A$15,BK$13)=0,10^12,OFFSET(CRONOPLE!$F$15,$M75-$A$15,BK$13)))</f>
        <v>1000000000000</v>
      </c>
      <c r="BL75" s="171">
        <f ca="1">IF(OR($D75&lt;&gt;"Serviço",AND(AUTOEVENTO="Manual",$M75=$A$15)),0,
         IF(OFFSET(CRONOPLE!$F$15,$M75-$A$15,BL$13)=0,10^12,OFFSET(CRONOPLE!$F$15,$M75-$A$15,BL$13)))</f>
        <v>1000000000000</v>
      </c>
      <c r="BM75" s="171">
        <f ca="1">IF(OR($D75&lt;&gt;"Serviço",AND(AUTOEVENTO="Manual",$M75=$A$15)),0,
         IF(OFFSET(CRONOPLE!$F$15,$M75-$A$15,BM$13)=0,10^12,OFFSET(CRONOPLE!$F$15,$M75-$A$15,BM$13)))</f>
        <v>1000000000000</v>
      </c>
      <c r="BN75" s="171">
        <f ca="1">IF(OR($D75&lt;&gt;"Serviço",AND(AUTOEVENTO="Manual",$M75=$A$15)),0,
         IF(OFFSET(CRONOPLE!$F$15,$M75-$A$15,BN$13)=0,10^12,OFFSET(CRONOPLE!$F$15,$M75-$A$15,BN$13)))</f>
        <v>1000000000000</v>
      </c>
      <c r="BO75" s="171">
        <f ca="1">IF(OR($D75&lt;&gt;"Serviço",AND(AUTOEVENTO="Manual",$M75=$A$15)),0,
         IF(OFFSET(CRONOPLE!$F$15,$M75-$A$15,BO$13)=0,10^12,OFFSET(CRONOPLE!$F$15,$M75-$A$15,BO$13)))</f>
        <v>1000000000000</v>
      </c>
      <c r="BP75" s="171">
        <f ca="1">IF(OR($D75&lt;&gt;"Serviço",AND(AUTOEVENTO="Manual",$M75=$A$15)),0,
         IF(OFFSET(CRONOPLE!$F$15,$M75-$A$15,BP$13)=0,10^12,OFFSET(CRONOPLE!$F$15,$M75-$A$15,BP$13)))</f>
        <v>1000000000000</v>
      </c>
      <c r="BQ75" s="171">
        <f ca="1">IF(OR($D75&lt;&gt;"Serviço",AND(AUTOEVENTO="Manual",$M75=$A$15)),0,
         IF(OFFSET(CRONOPLE!$F$15,$M75-$A$15,BQ$13)=0,10^12,OFFSET(CRONOPLE!$F$15,$M75-$A$15,BQ$13)))</f>
        <v>1000000000000</v>
      </c>
      <c r="BR75" s="171">
        <f ca="1">IF(OR($D75&lt;&gt;"Serviço",AND(AUTOEVENTO="Manual",$M75=$A$15)),0,
         IF(OFFSET(CRONOPLE!$F$15,$M75-$A$15,BR$13)=0,10^12,OFFSET(CRONOPLE!$F$15,$M75-$A$15,BR$13)))</f>
        <v>1000000000000</v>
      </c>
      <c r="BS75" s="171">
        <f ca="1">IF(OR($D75&lt;&gt;"Serviço",AND(AUTOEVENTO="Manual",$M75=$A$15)),0,
         IF(OFFSET(CRONOPLE!$F$15,$M75-$A$15,BS$13)=0,10^12,OFFSET(CRONOPLE!$F$15,$M75-$A$15,BS$13)))</f>
        <v>1000000000000</v>
      </c>
      <c r="BT75" s="171">
        <f ca="1">IF(OR($D75&lt;&gt;"Serviço",AND(AUTOEVENTO="Manual",$M75=$A$15)),0,
         IF(OFFSET(CRONOPLE!$F$15,$M75-$A$15,BT$13)=0,10^12,OFFSET(CRONOPLE!$F$15,$M75-$A$15,BT$13)))</f>
        <v>1000000000000</v>
      </c>
      <c r="BV75" s="172">
        <f ca="1">IF(OR($D75&lt;&gt;"Serviço",AND(AUTOEVENTO="Manual",$M75=$A$15),$M75&gt;(ROW(PLE.lastrow)-ROW(PLE.firstrow))),0,
           IF(OFFSET(PLE!$G$15,$M75-$A$15,BV$13)="",10^12,OFFSET(PLE!$G$15,$M75-$A$15,BV$13)))</f>
        <v>1000000000000</v>
      </c>
      <c r="BW75" s="172">
        <f ca="1">IF(OR($D75&lt;&gt;"Serviço",AND(AUTOEVENTO="Manual",$M75=$A$15),$M75&gt;(ROW(PLE.lastrow)-ROW(PLE.firstrow))),0,
           IF(OFFSET(PLE!$G$15,$M75-$A$15,BW$13)="",10^12,OFFSET(PLE!$G$15,$M75-$A$15,BW$13)))</f>
        <v>1000000000000</v>
      </c>
      <c r="BX75" s="172">
        <f ca="1">IF(OR($D75&lt;&gt;"Serviço",AND(AUTOEVENTO="Manual",$M75=$A$15),$M75&gt;(ROW(PLE.lastrow)-ROW(PLE.firstrow))),0,
           IF(OFFSET(PLE!$G$15,$M75-$A$15,BX$13)="",10^12,OFFSET(PLE!$G$15,$M75-$A$15,BX$13)))</f>
        <v>1000000000000</v>
      </c>
      <c r="BY75" s="172">
        <f ca="1">IF(OR($D75&lt;&gt;"Serviço",AND(AUTOEVENTO="Manual",$M75=$A$15),$M75&gt;(ROW(PLE.lastrow)-ROW(PLE.firstrow))),0,
           IF(OFFSET(PLE!$G$15,$M75-$A$15,BY$13)="",10^12,OFFSET(PLE!$G$15,$M75-$A$15,BY$13)))</f>
        <v>1000000000000</v>
      </c>
      <c r="BZ75" s="172">
        <f ca="1">IF(OR($D75&lt;&gt;"Serviço",AND(AUTOEVENTO="Manual",$M75=$A$15),$M75&gt;(ROW(PLE.lastrow)-ROW(PLE.firstrow))),0,
           IF(OFFSET(PLE!$G$15,$M75-$A$15,BZ$13)="",10^12,OFFSET(PLE!$G$15,$M75-$A$15,BZ$13)))</f>
        <v>1000000000000</v>
      </c>
      <c r="CA75" s="172">
        <f ca="1">IF(OR($D75&lt;&gt;"Serviço",AND(AUTOEVENTO="Manual",$M75=$A$15),$M75&gt;(ROW(PLE.lastrow)-ROW(PLE.firstrow))),0,
           IF(OFFSET(PLE!$G$15,$M75-$A$15,CA$13)="",10^12,OFFSET(PLE!$G$15,$M75-$A$15,CA$13)))</f>
        <v>1000000000000</v>
      </c>
      <c r="CB75" s="172">
        <f ca="1">IF(OR($D75&lt;&gt;"Serviço",AND(AUTOEVENTO="Manual",$M75=$A$15),$M75&gt;(ROW(PLE.lastrow)-ROW(PLE.firstrow))),0,
           IF(OFFSET(PLE!$G$15,$M75-$A$15,CB$13)="",10^12,OFFSET(PLE!$G$15,$M75-$A$15,CB$13)))</f>
        <v>1000000000000</v>
      </c>
      <c r="CC75" s="172">
        <f ca="1">IF(OR($D75&lt;&gt;"Serviço",AND(AUTOEVENTO="Manual",$M75=$A$15),$M75&gt;(ROW(PLE.lastrow)-ROW(PLE.firstrow))),0,
           IF(OFFSET(PLE!$G$15,$M75-$A$15,CC$13)="",10^12,OFFSET(PLE!$G$15,$M75-$A$15,CC$13)))</f>
        <v>1000000000000</v>
      </c>
      <c r="CD75" s="172">
        <f ca="1">IF(OR($D75&lt;&gt;"Serviço",AND(AUTOEVENTO="Manual",$M75=$A$15),$M75&gt;(ROW(PLE.lastrow)-ROW(PLE.firstrow))),0,
           IF(OFFSET(PLE!$G$15,$M75-$A$15,CD$13)="",10^12,OFFSET(PLE!$G$15,$M75-$A$15,CD$13)))</f>
        <v>1000000000000</v>
      </c>
      <c r="CE75" s="172">
        <f ca="1">IF(OR($D75&lt;&gt;"Serviço",AND(AUTOEVENTO="Manual",$M75=$A$15),$M75&gt;(ROW(PLE.lastrow)-ROW(PLE.firstrow))),0,
           IF(OFFSET(PLE!$G$15,$M75-$A$15,CE$13)="",10^12,OFFSET(PLE!$G$15,$M75-$A$15,CE$13)))</f>
        <v>1000000000000</v>
      </c>
      <c r="CF75" s="172">
        <f ca="1">IF(OR($D75&lt;&gt;"Serviço",AND(AUTOEVENTO="Manual",$M75=$A$15),$M75&gt;(ROW(PLE.lastrow)-ROW(PLE.firstrow))),0,
           IF(OFFSET(PLE!$G$15,$M75-$A$15,CF$13)="",10^12,OFFSET(PLE!$G$15,$M75-$A$15,CF$13)))</f>
        <v>1000000000000</v>
      </c>
      <c r="CG75" s="172">
        <f ca="1">IF(OR($D75&lt;&gt;"Serviço",AND(AUTOEVENTO="Manual",$M75=$A$15),$M75&gt;(ROW(PLE.lastrow)-ROW(PLE.firstrow))),0,
           IF(OFFSET(PLE!$G$15,$M75-$A$15,CG$13)="",10^12,OFFSET(PLE!$G$15,$M75-$A$15,CG$13)))</f>
        <v>1000000000000</v>
      </c>
      <c r="CH75" s="172">
        <f ca="1">IF(OR($D75&lt;&gt;"Serviço",AND(AUTOEVENTO="Manual",$M75=$A$15),$M75&gt;(ROW(PLE.lastrow)-ROW(PLE.firstrow))),0,
           IF(OFFSET(PLE!$G$15,$M75-$A$15,CH$13)="",10^12,OFFSET(PLE!$G$15,$M75-$A$15,CH$13)))</f>
        <v>1000000000000</v>
      </c>
      <c r="CI75" s="172">
        <f ca="1">IF(OR($D75&lt;&gt;"Serviço",AND(AUTOEVENTO="Manual",$M75=$A$15),$M75&gt;(ROW(PLE.lastrow)-ROW(PLE.firstrow))),0,
           IF(OFFSET(PLE!$G$15,$M75-$A$15,CI$13)="",10^12,OFFSET(PLE!$G$15,$M75-$A$15,CI$13)))</f>
        <v>1000000000000</v>
      </c>
      <c r="CJ75" s="172">
        <f ca="1">IF(OR($D75&lt;&gt;"Serviço",AND(AUTOEVENTO="Manual",$M75=$A$15),$M75&gt;(ROW(PLE.lastrow)-ROW(PLE.firstrow))),0,
           IF(OFFSET(PLE!$G$15,$M75-$A$15,CJ$13)="",10^12,OFFSET(PLE!$G$15,$M75-$A$15,CJ$13)))</f>
        <v>1000000000000</v>
      </c>
      <c r="CK75" s="172">
        <f ca="1">IF(OR($D75&lt;&gt;"Serviço",AND(AUTOEVENTO="Manual",$M75=$A$15),$M75&gt;(ROW(PLE.lastrow)-ROW(PLE.firstrow))),0,
           IF(OFFSET(PLE!$G$15,$M75-$A$15,CK$13)="",10^12,OFFSET(PLE!$G$15,$M75-$A$15,CK$13)))</f>
        <v>1000000000000</v>
      </c>
      <c r="CL75" s="172">
        <f ca="1">IF(OR($D75&lt;&gt;"Serviço",AND(AUTOEVENTO="Manual",$M75=$A$15),$M75&gt;(ROW(PLE.lastrow)-ROW(PLE.firstrow))),0,
           IF(OFFSET(PLE!$G$15,$M75-$A$15,CL$13)="",10^12,OFFSET(PLE!$G$15,$M75-$A$15,CL$13)))</f>
        <v>1000000000000</v>
      </c>
      <c r="CM75" s="172">
        <f ca="1">IF(OR($D75&lt;&gt;"Serviço",AND(AUTOEVENTO="Manual",$M75=$A$15),$M75&gt;(ROW(PLE.lastrow)-ROW(PLE.firstrow))),0,
           IF(OFFSET(PLE!$G$15,$M75-$A$15,CM$13)="",10^12,OFFSET(PLE!$G$15,$M75-$A$15,CM$13)))</f>
        <v>1000000000000</v>
      </c>
    </row>
    <row r="76" spans="1:91" s="673" customFormat="1" ht="25.5" x14ac:dyDescent="0.2">
      <c r="A76" s="669">
        <f t="shared" ca="1" si="10"/>
        <v>4</v>
      </c>
      <c r="B76" s="669" t="str">
        <f ca="1">OFFSET(ORÇAMENTO!C$15,ROW(B76)-ROW(B$15),0)</f>
        <v>S</v>
      </c>
      <c r="C76" s="669" t="str">
        <f ca="1">OFFSET(ORÇAMENTO!L$15,ROW(C76)-ROW(C$15),0)</f>
        <v>F</v>
      </c>
      <c r="D76" s="116" t="str">
        <f ca="1">OFFSET(ORÇAMENTO!N$15,ROW(D76)-ROW(D$15),0)</f>
        <v>Serviço</v>
      </c>
      <c r="E76" s="117" t="str">
        <f ca="1">OFFSET(ORÇAMENTO!O$15,ROW(E76)-ROW(E$15),0)</f>
        <v>1.4.8.</v>
      </c>
      <c r="F76" s="163" t="str">
        <f ca="1">OFFSET(ORÇAMENTO!R$15,ROW(F76)-ROW(F$15),0)</f>
        <v>CORTE DE CONCRETO COM DISCO DIAMANTADO ATÉ PROFUNDIDADE DE 13CM</v>
      </c>
      <c r="G76" s="164" t="str">
        <f ca="1">IF($D76&lt;&gt;"Serviço","",OFFSET(ORÇAMENTO!S$15,ROW(G76)-ROW(G$15),0))</f>
        <v>M2</v>
      </c>
      <c r="H76" s="122">
        <f ca="1">IF($D76&lt;&gt;"Serviço",0,IF(ACOMPANHAMENTO="BM",ROUND(OFFSET(ORÇAMENTO!AJ$15,ROW(H76)-ROW(H$15),0),15-13*ORÇAMENTO!$AF$7),SUMPRODUCT(($Q$1:$AI$1=1)*ROUND($Q76:$AI76,15-13*ORÇAMENTO!$AF$7))))</f>
        <v>6.4</v>
      </c>
      <c r="I76" s="468" t="s">
        <v>1140</v>
      </c>
      <c r="J76" s="665" t="e">
        <f ca="1">IF(OR(B76&lt;&gt;"S",CÁLCULO.FrentesPreenchidas=0),"",IF(AND(ACOMPANHAMENTO="PLE",AUTOEVENTO="Manual",OR(H76&gt;0,ORÇAMENTO!AC76="QUANT."),OR(K76="",M76=0,N76="")),"►",IF(AND(ACOMPANHAMENTO="PLE",ORÇAMENTO!AC76="QUANT."),"►►",IF(AND(COUNTIF($P$11:$AI$11,"▼")=0,H76&gt;0,I76=""),"◄",""))))</f>
        <v>#NAME?</v>
      </c>
      <c r="K76" s="666" t="s">
        <v>1275</v>
      </c>
      <c r="L76" s="165" t="s">
        <v>765</v>
      </c>
      <c r="M76" s="166">
        <f ca="1">IF($D76&lt;&gt;"Serviço","",
          IF(AUTOEVENTO="manual",$A76,
                IF(ISERROR(MATCH($A76,$A$15:OFFSET($A76,-1,0),0)),MAX($M$15:OFFSET(M76,-1,0))+1,
                      INDEX($M$15:OFFSET(M76,-1,0),MATCH($A76,$A$15:OFFSET($A76,-1,0),0)))))</f>
        <v>4</v>
      </c>
      <c r="N76" s="167" t="str">
        <f ca="1">IF($D76&lt;&gt;"Serviço","",
         IF(AUTOEVENTO="Manual",
                IF($A76=0,"&lt;-- defina o número do agrupador",
                       OFFSET(EVENTOS!$D$15,$A76-$A$15,0)),
                OFFSET($F$15,$A76,0)))</f>
        <v>Pista de Caminhada</v>
      </c>
      <c r="O76" s="168"/>
      <c r="Q76" s="168"/>
      <c r="R76" s="169"/>
      <c r="S76" s="169"/>
      <c r="T76" s="169">
        <v>6.4</v>
      </c>
      <c r="U76" s="169"/>
      <c r="V76" s="169"/>
      <c r="W76" s="169"/>
      <c r="X76" s="169"/>
      <c r="Y76" s="169"/>
      <c r="Z76" s="170"/>
      <c r="AA76" s="169"/>
      <c r="AB76" s="169"/>
      <c r="AC76" s="169"/>
      <c r="AD76" s="169"/>
      <c r="AE76" s="169"/>
      <c r="AF76" s="169"/>
      <c r="AG76" s="169"/>
      <c r="AH76" s="170"/>
      <c r="AJ76" s="453">
        <f ca="1">IF(AND($D76="Serviço",AJ$12&lt;&gt;0,$H76&gt;0,OR(AUTOEVENTO&lt;&gt;"manual",$M76&lt;&gt;$A$15)),
        IF(Import.TipoArredondamento&lt;&gt;"TransfereGOV",
              ROUND(OFFSET($P76,0,AJ$13),15-13*ORÇAMENTO!$AF$7)/$H76*OFFSET(ORÇAMENTO!$X$15,ROW(AJ76)-ROW(AJ$15),0),
              ROUND(ROUND(OFFSET($P76,0,AJ$13),15-13*ORÇAMENTO!$AF$7)*OFFSET(ORÇAMENTO!$W$15,ROW(AJ76)-ROW(AJ$15),0),15-13*ORÇAMENTO!$AF$11)),
         0)</f>
        <v>0</v>
      </c>
      <c r="AK76" s="453">
        <f ca="1">IF(AND($D76="Serviço",AK$12&lt;&gt;0,$H76&gt;0,OR(AUTOEVENTO&lt;&gt;"manual",$M76&lt;&gt;$A$15)),
        IF(Import.TipoArredondamento&lt;&gt;"TransfereGOV",
              ROUND(OFFSET($P76,0,AK$13),15-13*ORÇAMENTO!$AF$7)/$H76*OFFSET(ORÇAMENTO!$X$15,ROW(AK76)-ROW(AK$15),0),
              ROUND(ROUND(OFFSET($P76,0,AK$13),15-13*ORÇAMENTO!$AF$7)*OFFSET(ORÇAMENTO!$W$15,ROW(AK76)-ROW(AK$15),0),15-13*ORÇAMENTO!$AF$11)),
         0)</f>
        <v>0</v>
      </c>
      <c r="AL76" s="453">
        <f ca="1">IF(AND($D76="Serviço",AL$12&lt;&gt;0,$H76&gt;0,OR(AUTOEVENTO&lt;&gt;"manual",$M76&lt;&gt;$A$15)),
        IF(Import.TipoArredondamento&lt;&gt;"TransfereGOV",
              ROUND(OFFSET($P76,0,AL$13),15-13*ORÇAMENTO!$AF$7)/$H76*OFFSET(ORÇAMENTO!$X$15,ROW(AL76)-ROW(AL$15),0),
              ROUND(ROUND(OFFSET($P76,0,AL$13),15-13*ORÇAMENTO!$AF$7)*OFFSET(ORÇAMENTO!$W$15,ROW(AL76)-ROW(AL$15),0),15-13*ORÇAMENTO!$AF$11)),
         0)</f>
        <v>0</v>
      </c>
      <c r="AM76" s="453">
        <f ca="1">IF(AND($D76="Serviço",AM$12&lt;&gt;0,$H76&gt;0,OR(AUTOEVENTO&lt;&gt;"manual",$M76&lt;&gt;$A$15)),
        IF(Import.TipoArredondamento&lt;&gt;"TransfereGOV",
              ROUND(OFFSET($P76,0,AM$13),15-13*ORÇAMENTO!$AF$7)/$H76*OFFSET(ORÇAMENTO!$X$15,ROW(AM76)-ROW(AM$15),0),
              ROUND(ROUND(OFFSET($P76,0,AM$13),15-13*ORÇAMENTO!$AF$7)*OFFSET(ORÇAMENTO!$W$15,ROW(AM76)-ROW(AM$15),0),15-13*ORÇAMENTO!$AF$11)),
         0)</f>
        <v>1204.42</v>
      </c>
      <c r="AN76" s="453">
        <f ca="1">IF(AND($D76="Serviço",AN$12&lt;&gt;0,$H76&gt;0,OR(AUTOEVENTO&lt;&gt;"manual",$M76&lt;&gt;$A$15)),
        IF(Import.TipoArredondamento&lt;&gt;"TransfereGOV",
              ROUND(OFFSET($P76,0,AN$13),15-13*ORÇAMENTO!$AF$7)/$H76*OFFSET(ORÇAMENTO!$X$15,ROW(AN76)-ROW(AN$15),0),
              ROUND(ROUND(OFFSET($P76,0,AN$13),15-13*ORÇAMENTO!$AF$7)*OFFSET(ORÇAMENTO!$W$15,ROW(AN76)-ROW(AN$15),0),15-13*ORÇAMENTO!$AF$11)),
         0)</f>
        <v>0</v>
      </c>
      <c r="AO76" s="453">
        <f ca="1">IF(AND($D76="Serviço",AO$12&lt;&gt;0,$H76&gt;0,OR(AUTOEVENTO&lt;&gt;"manual",$M76&lt;&gt;$A$15)),
        IF(Import.TipoArredondamento&lt;&gt;"TransfereGOV",
              ROUND(OFFSET($P76,0,AO$13),15-13*ORÇAMENTO!$AF$7)/$H76*OFFSET(ORÇAMENTO!$X$15,ROW(AO76)-ROW(AO$15),0),
              ROUND(ROUND(OFFSET($P76,0,AO$13),15-13*ORÇAMENTO!$AF$7)*OFFSET(ORÇAMENTO!$W$15,ROW(AO76)-ROW(AO$15),0),15-13*ORÇAMENTO!$AF$11)),
         0)</f>
        <v>0</v>
      </c>
      <c r="AP76" s="453">
        <f ca="1">IF(AND($D76="Serviço",AP$12&lt;&gt;0,$H76&gt;0,OR(AUTOEVENTO&lt;&gt;"manual",$M76&lt;&gt;$A$15)),
        IF(Import.TipoArredondamento&lt;&gt;"TransfereGOV",
              ROUND(OFFSET($P76,0,AP$13),15-13*ORÇAMENTO!$AF$7)/$H76*OFFSET(ORÇAMENTO!$X$15,ROW(AP76)-ROW(AP$15),0),
              ROUND(ROUND(OFFSET($P76,0,AP$13),15-13*ORÇAMENTO!$AF$7)*OFFSET(ORÇAMENTO!$W$15,ROW(AP76)-ROW(AP$15),0),15-13*ORÇAMENTO!$AF$11)),
         0)</f>
        <v>0</v>
      </c>
      <c r="AQ76" s="453">
        <f ca="1">IF(AND($D76="Serviço",AQ$12&lt;&gt;0,$H76&gt;0,OR(AUTOEVENTO&lt;&gt;"manual",$M76&lt;&gt;$A$15)),
        IF(Import.TipoArredondamento&lt;&gt;"TransfereGOV",
              ROUND(OFFSET($P76,0,AQ$13),15-13*ORÇAMENTO!$AF$7)/$H76*OFFSET(ORÇAMENTO!$X$15,ROW(AQ76)-ROW(AQ$15),0),
              ROUND(ROUND(OFFSET($P76,0,AQ$13),15-13*ORÇAMENTO!$AF$7)*OFFSET(ORÇAMENTO!$W$15,ROW(AQ76)-ROW(AQ$15),0),15-13*ORÇAMENTO!$AF$11)),
         0)</f>
        <v>0</v>
      </c>
      <c r="AR76" s="453">
        <f ca="1">IF(AND($D76="Serviço",AR$12&lt;&gt;0,$H76&gt;0,OR(AUTOEVENTO&lt;&gt;"manual",$M76&lt;&gt;$A$15)),
        IF(Import.TipoArredondamento&lt;&gt;"TransfereGOV",
              ROUND(OFFSET($P76,0,AR$13),15-13*ORÇAMENTO!$AF$7)/$H76*OFFSET(ORÇAMENTO!$X$15,ROW(AR76)-ROW(AR$15),0),
              ROUND(ROUND(OFFSET($P76,0,AR$13),15-13*ORÇAMENTO!$AF$7)*OFFSET(ORÇAMENTO!$W$15,ROW(AR76)-ROW(AR$15),0),15-13*ORÇAMENTO!$AF$11)),
         0)</f>
        <v>0</v>
      </c>
      <c r="AS76" s="453">
        <f ca="1">IF(AND($D76="Serviço",AS$12&lt;&gt;0,$H76&gt;0,OR(AUTOEVENTO&lt;&gt;"manual",$M76&lt;&gt;$A$15)),
        IF(Import.TipoArredondamento&lt;&gt;"TransfereGOV",
              ROUND(OFFSET($P76,0,AS$13),15-13*ORÇAMENTO!$AF$7)/$H76*OFFSET(ORÇAMENTO!$X$15,ROW(AS76)-ROW(AS$15),0),
              ROUND(ROUND(OFFSET($P76,0,AS$13),15-13*ORÇAMENTO!$AF$7)*OFFSET(ORÇAMENTO!$W$15,ROW(AS76)-ROW(AS$15),0),15-13*ORÇAMENTO!$AF$11)),
         0)</f>
        <v>0</v>
      </c>
      <c r="AT76" s="453">
        <f ca="1">IF(AND($D76="Serviço",AT$12&lt;&gt;0,$H76&gt;0,OR(AUTOEVENTO&lt;&gt;"manual",$M76&lt;&gt;$A$15)),
        IF(Import.TipoArredondamento&lt;&gt;"TransfereGOV",
              ROUND(OFFSET($P76,0,AT$13),15-13*ORÇAMENTO!$AF$7)/$H76*OFFSET(ORÇAMENTO!$X$15,ROW(AT76)-ROW(AT$15),0),
              ROUND(ROUND(OFFSET($P76,0,AT$13),15-13*ORÇAMENTO!$AF$7)*OFFSET(ORÇAMENTO!$W$15,ROW(AT76)-ROW(AT$15),0),15-13*ORÇAMENTO!$AF$11)),
         0)</f>
        <v>0</v>
      </c>
      <c r="AU76" s="453">
        <f ca="1">IF(AND($D76="Serviço",AU$12&lt;&gt;0,$H76&gt;0,OR(AUTOEVENTO&lt;&gt;"manual",$M76&lt;&gt;$A$15)),
        IF(Import.TipoArredondamento&lt;&gt;"TransfereGOV",
              ROUND(OFFSET($P76,0,AU$13),15-13*ORÇAMENTO!$AF$7)/$H76*OFFSET(ORÇAMENTO!$X$15,ROW(AU76)-ROW(AU$15),0),
              ROUND(ROUND(OFFSET($P76,0,AU$13),15-13*ORÇAMENTO!$AF$7)*OFFSET(ORÇAMENTO!$W$15,ROW(AU76)-ROW(AU$15),0),15-13*ORÇAMENTO!$AF$11)),
         0)</f>
        <v>0</v>
      </c>
      <c r="AV76" s="453">
        <f ca="1">IF(AND($D76="Serviço",AV$12&lt;&gt;0,$H76&gt;0,OR(AUTOEVENTO&lt;&gt;"manual",$M76&lt;&gt;$A$15)),
        IF(Import.TipoArredondamento&lt;&gt;"TransfereGOV",
              ROUND(OFFSET($P76,0,AV$13),15-13*ORÇAMENTO!$AF$7)/$H76*OFFSET(ORÇAMENTO!$X$15,ROW(AV76)-ROW(AV$15),0),
              ROUND(ROUND(OFFSET($P76,0,AV$13),15-13*ORÇAMENTO!$AF$7)*OFFSET(ORÇAMENTO!$W$15,ROW(AV76)-ROW(AV$15),0),15-13*ORÇAMENTO!$AF$11)),
         0)</f>
        <v>0</v>
      </c>
      <c r="AW76" s="453">
        <f ca="1">IF(AND($D76="Serviço",AW$12&lt;&gt;0,$H76&gt;0,OR(AUTOEVENTO&lt;&gt;"manual",$M76&lt;&gt;$A$15)),
        IF(Import.TipoArredondamento&lt;&gt;"TransfereGOV",
              ROUND(OFFSET($P76,0,AW$13),15-13*ORÇAMENTO!$AF$7)/$H76*OFFSET(ORÇAMENTO!$X$15,ROW(AW76)-ROW(AW$15),0),
              ROUND(ROUND(OFFSET($P76,0,AW$13),15-13*ORÇAMENTO!$AF$7)*OFFSET(ORÇAMENTO!$W$15,ROW(AW76)-ROW(AW$15),0),15-13*ORÇAMENTO!$AF$11)),
         0)</f>
        <v>0</v>
      </c>
      <c r="AX76" s="453">
        <f ca="1">IF(AND($D76="Serviço",AX$12&lt;&gt;0,$H76&gt;0,OR(AUTOEVENTO&lt;&gt;"manual",$M76&lt;&gt;$A$15)),
        IF(Import.TipoArredondamento&lt;&gt;"TransfereGOV",
              ROUND(OFFSET($P76,0,AX$13),15-13*ORÇAMENTO!$AF$7)/$H76*OFFSET(ORÇAMENTO!$X$15,ROW(AX76)-ROW(AX$15),0),
              ROUND(ROUND(OFFSET($P76,0,AX$13),15-13*ORÇAMENTO!$AF$7)*OFFSET(ORÇAMENTO!$W$15,ROW(AX76)-ROW(AX$15),0),15-13*ORÇAMENTO!$AF$11)),
         0)</f>
        <v>0</v>
      </c>
      <c r="AY76" s="453">
        <f ca="1">IF(AND($D76="Serviço",AY$12&lt;&gt;0,$H76&gt;0,OR(AUTOEVENTO&lt;&gt;"manual",$M76&lt;&gt;$A$15)),
        IF(Import.TipoArredondamento&lt;&gt;"TransfereGOV",
              ROUND(OFFSET($P76,0,AY$13),15-13*ORÇAMENTO!$AF$7)/$H76*OFFSET(ORÇAMENTO!$X$15,ROW(AY76)-ROW(AY$15),0),
              ROUND(ROUND(OFFSET($P76,0,AY$13),15-13*ORÇAMENTO!$AF$7)*OFFSET(ORÇAMENTO!$W$15,ROW(AY76)-ROW(AY$15),0),15-13*ORÇAMENTO!$AF$11)),
         0)</f>
        <v>0</v>
      </c>
      <c r="AZ76" s="453">
        <f ca="1">IF(AND($D76="Serviço",AZ$12&lt;&gt;0,$H76&gt;0,OR(AUTOEVENTO&lt;&gt;"manual",$M76&lt;&gt;$A$15)),
        IF(Import.TipoArredondamento&lt;&gt;"TransfereGOV",
              ROUND(OFFSET($P76,0,AZ$13),15-13*ORÇAMENTO!$AF$7)/$H76*OFFSET(ORÇAMENTO!$X$15,ROW(AZ76)-ROW(AZ$15),0),
              ROUND(ROUND(OFFSET($P76,0,AZ$13),15-13*ORÇAMENTO!$AF$7)*OFFSET(ORÇAMENTO!$W$15,ROW(AZ76)-ROW(AZ$15),0),15-13*ORÇAMENTO!$AF$11)),
         0)</f>
        <v>0</v>
      </c>
      <c r="BA76" s="453">
        <f ca="1">IF(AND($D76="Serviço",BA$12&lt;&gt;0,$H76&gt;0,OR(AUTOEVENTO&lt;&gt;"manual",$M76&lt;&gt;$A$15)),
        IF(Import.TipoArredondamento&lt;&gt;"TransfereGOV",
              ROUND(OFFSET($P76,0,BA$13),15-13*ORÇAMENTO!$AF$7)/$H76*OFFSET(ORÇAMENTO!$X$15,ROW(BA76)-ROW(BA$15),0),
              ROUND(ROUND(OFFSET($P76,0,BA$13),15-13*ORÇAMENTO!$AF$7)*OFFSET(ORÇAMENTO!$W$15,ROW(BA76)-ROW(BA$15),0),15-13*ORÇAMENTO!$AF$11)),
         0)</f>
        <v>0</v>
      </c>
      <c r="BC76" s="171">
        <f ca="1">IF(OR($D76&lt;&gt;"Serviço",AND(AUTOEVENTO="Manual",$M76=$A$15)),0,
         IF(OFFSET(CRONOPLE!$F$15,$M76-$A$15,BC$13)=0,10^12,OFFSET(CRONOPLE!$F$15,$M76-$A$15,BC$13)))</f>
        <v>1000000000000</v>
      </c>
      <c r="BD76" s="171">
        <f ca="1">IF(OR($D76&lt;&gt;"Serviço",AND(AUTOEVENTO="Manual",$M76=$A$15)),0,
         IF(OFFSET(CRONOPLE!$F$15,$M76-$A$15,BD$13)=0,10^12,OFFSET(CRONOPLE!$F$15,$M76-$A$15,BD$13)))</f>
        <v>1000000000000</v>
      </c>
      <c r="BE76" s="171">
        <f ca="1">IF(OR($D76&lt;&gt;"Serviço",AND(AUTOEVENTO="Manual",$M76=$A$15)),0,
         IF(OFFSET(CRONOPLE!$F$15,$M76-$A$15,BE$13)=0,10^12,OFFSET(CRONOPLE!$F$15,$M76-$A$15,BE$13)))</f>
        <v>1000000000000</v>
      </c>
      <c r="BF76" s="171">
        <f ca="1">IF(OR($D76&lt;&gt;"Serviço",AND(AUTOEVENTO="Manual",$M76=$A$15)),0,
         IF(OFFSET(CRONOPLE!$F$15,$M76-$A$15,BF$13)=0,10^12,OFFSET(CRONOPLE!$F$15,$M76-$A$15,BF$13)))</f>
        <v>5</v>
      </c>
      <c r="BG76" s="171">
        <f ca="1">IF(OR($D76&lt;&gt;"Serviço",AND(AUTOEVENTO="Manual",$M76=$A$15)),0,
         IF(OFFSET(CRONOPLE!$F$15,$M76-$A$15,BG$13)=0,10^12,OFFSET(CRONOPLE!$F$15,$M76-$A$15,BG$13)))</f>
        <v>1000000000000</v>
      </c>
      <c r="BH76" s="171">
        <f ca="1">IF(OR($D76&lt;&gt;"Serviço",AND(AUTOEVENTO="Manual",$M76=$A$15)),0,
         IF(OFFSET(CRONOPLE!$F$15,$M76-$A$15,BH$13)=0,10^12,OFFSET(CRONOPLE!$F$15,$M76-$A$15,BH$13)))</f>
        <v>1000000000000</v>
      </c>
      <c r="BI76" s="171">
        <f ca="1">IF(OR($D76&lt;&gt;"Serviço",AND(AUTOEVENTO="Manual",$M76=$A$15)),0,
         IF(OFFSET(CRONOPLE!$F$15,$M76-$A$15,BI$13)=0,10^12,OFFSET(CRONOPLE!$F$15,$M76-$A$15,BI$13)))</f>
        <v>1000000000000</v>
      </c>
      <c r="BJ76" s="171">
        <f ca="1">IF(OR($D76&lt;&gt;"Serviço",AND(AUTOEVENTO="Manual",$M76=$A$15)),0,
         IF(OFFSET(CRONOPLE!$F$15,$M76-$A$15,BJ$13)=0,10^12,OFFSET(CRONOPLE!$F$15,$M76-$A$15,BJ$13)))</f>
        <v>1000000000000</v>
      </c>
      <c r="BK76" s="171">
        <f ca="1">IF(OR($D76&lt;&gt;"Serviço",AND(AUTOEVENTO="Manual",$M76=$A$15)),0,
         IF(OFFSET(CRONOPLE!$F$15,$M76-$A$15,BK$13)=0,10^12,OFFSET(CRONOPLE!$F$15,$M76-$A$15,BK$13)))</f>
        <v>1000000000000</v>
      </c>
      <c r="BL76" s="171">
        <f ca="1">IF(OR($D76&lt;&gt;"Serviço",AND(AUTOEVENTO="Manual",$M76=$A$15)),0,
         IF(OFFSET(CRONOPLE!$F$15,$M76-$A$15,BL$13)=0,10^12,OFFSET(CRONOPLE!$F$15,$M76-$A$15,BL$13)))</f>
        <v>1000000000000</v>
      </c>
      <c r="BM76" s="171">
        <f ca="1">IF(OR($D76&lt;&gt;"Serviço",AND(AUTOEVENTO="Manual",$M76=$A$15)),0,
         IF(OFFSET(CRONOPLE!$F$15,$M76-$A$15,BM$13)=0,10^12,OFFSET(CRONOPLE!$F$15,$M76-$A$15,BM$13)))</f>
        <v>1000000000000</v>
      </c>
      <c r="BN76" s="171">
        <f ca="1">IF(OR($D76&lt;&gt;"Serviço",AND(AUTOEVENTO="Manual",$M76=$A$15)),0,
         IF(OFFSET(CRONOPLE!$F$15,$M76-$A$15,BN$13)=0,10^12,OFFSET(CRONOPLE!$F$15,$M76-$A$15,BN$13)))</f>
        <v>1000000000000</v>
      </c>
      <c r="BO76" s="171">
        <f ca="1">IF(OR($D76&lt;&gt;"Serviço",AND(AUTOEVENTO="Manual",$M76=$A$15)),0,
         IF(OFFSET(CRONOPLE!$F$15,$M76-$A$15,BO$13)=0,10^12,OFFSET(CRONOPLE!$F$15,$M76-$A$15,BO$13)))</f>
        <v>1000000000000</v>
      </c>
      <c r="BP76" s="171">
        <f ca="1">IF(OR($D76&lt;&gt;"Serviço",AND(AUTOEVENTO="Manual",$M76=$A$15)),0,
         IF(OFFSET(CRONOPLE!$F$15,$M76-$A$15,BP$13)=0,10^12,OFFSET(CRONOPLE!$F$15,$M76-$A$15,BP$13)))</f>
        <v>1000000000000</v>
      </c>
      <c r="BQ76" s="171">
        <f ca="1">IF(OR($D76&lt;&gt;"Serviço",AND(AUTOEVENTO="Manual",$M76=$A$15)),0,
         IF(OFFSET(CRONOPLE!$F$15,$M76-$A$15,BQ$13)=0,10^12,OFFSET(CRONOPLE!$F$15,$M76-$A$15,BQ$13)))</f>
        <v>1000000000000</v>
      </c>
      <c r="BR76" s="171">
        <f ca="1">IF(OR($D76&lt;&gt;"Serviço",AND(AUTOEVENTO="Manual",$M76=$A$15)),0,
         IF(OFFSET(CRONOPLE!$F$15,$M76-$A$15,BR$13)=0,10^12,OFFSET(CRONOPLE!$F$15,$M76-$A$15,BR$13)))</f>
        <v>1000000000000</v>
      </c>
      <c r="BS76" s="171">
        <f ca="1">IF(OR($D76&lt;&gt;"Serviço",AND(AUTOEVENTO="Manual",$M76=$A$15)),0,
         IF(OFFSET(CRONOPLE!$F$15,$M76-$A$15,BS$13)=0,10^12,OFFSET(CRONOPLE!$F$15,$M76-$A$15,BS$13)))</f>
        <v>1000000000000</v>
      </c>
      <c r="BT76" s="171">
        <f ca="1">IF(OR($D76&lt;&gt;"Serviço",AND(AUTOEVENTO="Manual",$M76=$A$15)),0,
         IF(OFFSET(CRONOPLE!$F$15,$M76-$A$15,BT$13)=0,10^12,OFFSET(CRONOPLE!$F$15,$M76-$A$15,BT$13)))</f>
        <v>1000000000000</v>
      </c>
      <c r="BV76" s="172">
        <f ca="1">IF(OR($D76&lt;&gt;"Serviço",AND(AUTOEVENTO="Manual",$M76=$A$15),$M76&gt;(ROW(PLE.lastrow)-ROW(PLE.firstrow))),0,
           IF(OFFSET(PLE!$G$15,$M76-$A$15,BV$13)="",10^12,OFFSET(PLE!$G$15,$M76-$A$15,BV$13)))</f>
        <v>1000000000000</v>
      </c>
      <c r="BW76" s="172">
        <f ca="1">IF(OR($D76&lt;&gt;"Serviço",AND(AUTOEVENTO="Manual",$M76=$A$15),$M76&gt;(ROW(PLE.lastrow)-ROW(PLE.firstrow))),0,
           IF(OFFSET(PLE!$G$15,$M76-$A$15,BW$13)="",10^12,OFFSET(PLE!$G$15,$M76-$A$15,BW$13)))</f>
        <v>1000000000000</v>
      </c>
      <c r="BX76" s="172">
        <f ca="1">IF(OR($D76&lt;&gt;"Serviço",AND(AUTOEVENTO="Manual",$M76=$A$15),$M76&gt;(ROW(PLE.lastrow)-ROW(PLE.firstrow))),0,
           IF(OFFSET(PLE!$G$15,$M76-$A$15,BX$13)="",10^12,OFFSET(PLE!$G$15,$M76-$A$15,BX$13)))</f>
        <v>1000000000000</v>
      </c>
      <c r="BY76" s="172">
        <f ca="1">IF(OR($D76&lt;&gt;"Serviço",AND(AUTOEVENTO="Manual",$M76=$A$15),$M76&gt;(ROW(PLE.lastrow)-ROW(PLE.firstrow))),0,
           IF(OFFSET(PLE!$G$15,$M76-$A$15,BY$13)="",10^12,OFFSET(PLE!$G$15,$M76-$A$15,BY$13)))</f>
        <v>1000000000000</v>
      </c>
      <c r="BZ76" s="172">
        <f ca="1">IF(OR($D76&lt;&gt;"Serviço",AND(AUTOEVENTO="Manual",$M76=$A$15),$M76&gt;(ROW(PLE.lastrow)-ROW(PLE.firstrow))),0,
           IF(OFFSET(PLE!$G$15,$M76-$A$15,BZ$13)="",10^12,OFFSET(PLE!$G$15,$M76-$A$15,BZ$13)))</f>
        <v>1000000000000</v>
      </c>
      <c r="CA76" s="172">
        <f ca="1">IF(OR($D76&lt;&gt;"Serviço",AND(AUTOEVENTO="Manual",$M76=$A$15),$M76&gt;(ROW(PLE.lastrow)-ROW(PLE.firstrow))),0,
           IF(OFFSET(PLE!$G$15,$M76-$A$15,CA$13)="",10^12,OFFSET(PLE!$G$15,$M76-$A$15,CA$13)))</f>
        <v>1000000000000</v>
      </c>
      <c r="CB76" s="172">
        <f ca="1">IF(OR($D76&lt;&gt;"Serviço",AND(AUTOEVENTO="Manual",$M76=$A$15),$M76&gt;(ROW(PLE.lastrow)-ROW(PLE.firstrow))),0,
           IF(OFFSET(PLE!$G$15,$M76-$A$15,CB$13)="",10^12,OFFSET(PLE!$G$15,$M76-$A$15,CB$13)))</f>
        <v>1000000000000</v>
      </c>
      <c r="CC76" s="172">
        <f ca="1">IF(OR($D76&lt;&gt;"Serviço",AND(AUTOEVENTO="Manual",$M76=$A$15),$M76&gt;(ROW(PLE.lastrow)-ROW(PLE.firstrow))),0,
           IF(OFFSET(PLE!$G$15,$M76-$A$15,CC$13)="",10^12,OFFSET(PLE!$G$15,$M76-$A$15,CC$13)))</f>
        <v>1000000000000</v>
      </c>
      <c r="CD76" s="172">
        <f ca="1">IF(OR($D76&lt;&gt;"Serviço",AND(AUTOEVENTO="Manual",$M76=$A$15),$M76&gt;(ROW(PLE.lastrow)-ROW(PLE.firstrow))),0,
           IF(OFFSET(PLE!$G$15,$M76-$A$15,CD$13)="",10^12,OFFSET(PLE!$G$15,$M76-$A$15,CD$13)))</f>
        <v>1000000000000</v>
      </c>
      <c r="CE76" s="172">
        <f ca="1">IF(OR($D76&lt;&gt;"Serviço",AND(AUTOEVENTO="Manual",$M76=$A$15),$M76&gt;(ROW(PLE.lastrow)-ROW(PLE.firstrow))),0,
           IF(OFFSET(PLE!$G$15,$M76-$A$15,CE$13)="",10^12,OFFSET(PLE!$G$15,$M76-$A$15,CE$13)))</f>
        <v>1000000000000</v>
      </c>
      <c r="CF76" s="172">
        <f ca="1">IF(OR($D76&lt;&gt;"Serviço",AND(AUTOEVENTO="Manual",$M76=$A$15),$M76&gt;(ROW(PLE.lastrow)-ROW(PLE.firstrow))),0,
           IF(OFFSET(PLE!$G$15,$M76-$A$15,CF$13)="",10^12,OFFSET(PLE!$G$15,$M76-$A$15,CF$13)))</f>
        <v>1000000000000</v>
      </c>
      <c r="CG76" s="172">
        <f ca="1">IF(OR($D76&lt;&gt;"Serviço",AND(AUTOEVENTO="Manual",$M76=$A$15),$M76&gt;(ROW(PLE.lastrow)-ROW(PLE.firstrow))),0,
           IF(OFFSET(PLE!$G$15,$M76-$A$15,CG$13)="",10^12,OFFSET(PLE!$G$15,$M76-$A$15,CG$13)))</f>
        <v>1000000000000</v>
      </c>
      <c r="CH76" s="172">
        <f ca="1">IF(OR($D76&lt;&gt;"Serviço",AND(AUTOEVENTO="Manual",$M76=$A$15),$M76&gt;(ROW(PLE.lastrow)-ROW(PLE.firstrow))),0,
           IF(OFFSET(PLE!$G$15,$M76-$A$15,CH$13)="",10^12,OFFSET(PLE!$G$15,$M76-$A$15,CH$13)))</f>
        <v>1000000000000</v>
      </c>
      <c r="CI76" s="172">
        <f ca="1">IF(OR($D76&lt;&gt;"Serviço",AND(AUTOEVENTO="Manual",$M76=$A$15),$M76&gt;(ROW(PLE.lastrow)-ROW(PLE.firstrow))),0,
           IF(OFFSET(PLE!$G$15,$M76-$A$15,CI$13)="",10^12,OFFSET(PLE!$G$15,$M76-$A$15,CI$13)))</f>
        <v>1000000000000</v>
      </c>
      <c r="CJ76" s="172">
        <f ca="1">IF(OR($D76&lt;&gt;"Serviço",AND(AUTOEVENTO="Manual",$M76=$A$15),$M76&gt;(ROW(PLE.lastrow)-ROW(PLE.firstrow))),0,
           IF(OFFSET(PLE!$G$15,$M76-$A$15,CJ$13)="",10^12,OFFSET(PLE!$G$15,$M76-$A$15,CJ$13)))</f>
        <v>1000000000000</v>
      </c>
      <c r="CK76" s="172">
        <f ca="1">IF(OR($D76&lt;&gt;"Serviço",AND(AUTOEVENTO="Manual",$M76=$A$15),$M76&gt;(ROW(PLE.lastrow)-ROW(PLE.firstrow))),0,
           IF(OFFSET(PLE!$G$15,$M76-$A$15,CK$13)="",10^12,OFFSET(PLE!$G$15,$M76-$A$15,CK$13)))</f>
        <v>1000000000000</v>
      </c>
      <c r="CL76" s="172">
        <f ca="1">IF(OR($D76&lt;&gt;"Serviço",AND(AUTOEVENTO="Manual",$M76=$A$15),$M76&gt;(ROW(PLE.lastrow)-ROW(PLE.firstrow))),0,
           IF(OFFSET(PLE!$G$15,$M76-$A$15,CL$13)="",10^12,OFFSET(PLE!$G$15,$M76-$A$15,CL$13)))</f>
        <v>1000000000000</v>
      </c>
      <c r="CM76" s="172">
        <f ca="1">IF(OR($D76&lt;&gt;"Serviço",AND(AUTOEVENTO="Manual",$M76=$A$15),$M76&gt;(ROW(PLE.lastrow)-ROW(PLE.firstrow))),0,
           IF(OFFSET(PLE!$G$15,$M76-$A$15,CM$13)="",10^12,OFFSET(PLE!$G$15,$M76-$A$15,CM$13)))</f>
        <v>1000000000000</v>
      </c>
    </row>
    <row r="77" spans="1:91" s="673" customFormat="1" ht="25.5" x14ac:dyDescent="0.2">
      <c r="A77" s="669">
        <f t="shared" ca="1" si="10"/>
        <v>4</v>
      </c>
      <c r="B77" s="669" t="str">
        <f ca="1">OFFSET(ORÇAMENTO!C$15,ROW(B77)-ROW(B$15),0)</f>
        <v>S</v>
      </c>
      <c r="C77" s="669" t="str">
        <f ca="1">OFFSET(ORÇAMENTO!L$15,ROW(C77)-ROW(C$15),0)</f>
        <v>F</v>
      </c>
      <c r="D77" s="116" t="str">
        <f ca="1">OFFSET(ORÇAMENTO!N$15,ROW(D77)-ROW(D$15),0)</f>
        <v>Serviço</v>
      </c>
      <c r="E77" s="117" t="str">
        <f ca="1">OFFSET(ORÇAMENTO!O$15,ROW(E77)-ROW(E$15),0)</f>
        <v>1.4.9.</v>
      </c>
      <c r="F77" s="163" t="str">
        <f ca="1">OFFSET(ORÇAMENTO!R$15,ROW(F77)-ROW(F$15),0)</f>
        <v>ENCHIMENTO DE BRITA PARA DRENO, LANÇAMENTO MECANIZADO. AF_07/2021</v>
      </c>
      <c r="G77" s="164" t="str">
        <f ca="1">IF($D77&lt;&gt;"Serviço","",OFFSET(ORÇAMENTO!S$15,ROW(G77)-ROW(G$15),0))</f>
        <v>M3</v>
      </c>
      <c r="H77" s="122">
        <f ca="1">IF($D77&lt;&gt;"Serviço",0,IF(ACOMPANHAMENTO="BM",ROUND(OFFSET(ORÇAMENTO!AJ$15,ROW(H77)-ROW(H$15),0),15-13*ORÇAMENTO!$AF$7),SUMPRODUCT(($Q$1:$AI$1=1)*ROUND($Q77:$AI77,15-13*ORÇAMENTO!$AF$7))))</f>
        <v>0.02</v>
      </c>
      <c r="I77" s="468" t="s">
        <v>1141</v>
      </c>
      <c r="J77" s="665" t="e">
        <f ca="1">IF(OR(B77&lt;&gt;"S",CÁLCULO.FrentesPreenchidas=0),"",IF(AND(ACOMPANHAMENTO="PLE",AUTOEVENTO="Manual",OR(H77&gt;0,ORÇAMENTO!AC77="QUANT."),OR(K77="",M77=0,N77="")),"►",IF(AND(ACOMPANHAMENTO="PLE",ORÇAMENTO!AC77="QUANT."),"►►",IF(AND(COUNTIF($P$11:$AI$11,"▼")=0,H77&gt;0,I77=""),"◄",""))))</f>
        <v>#NAME?</v>
      </c>
      <c r="K77" s="666" t="s">
        <v>1275</v>
      </c>
      <c r="L77" s="165" t="s">
        <v>765</v>
      </c>
      <c r="M77" s="166">
        <f ca="1">IF($D77&lt;&gt;"Serviço","",
          IF(AUTOEVENTO="manual",$A77,
                IF(ISERROR(MATCH($A77,$A$15:OFFSET($A77,-1,0),0)),MAX($M$15:OFFSET(M77,-1,0))+1,
                      INDEX($M$15:OFFSET(M77,-1,0),MATCH($A77,$A$15:OFFSET($A77,-1,0),0)))))</f>
        <v>4</v>
      </c>
      <c r="N77" s="167" t="str">
        <f ca="1">IF($D77&lt;&gt;"Serviço","",
         IF(AUTOEVENTO="Manual",
                IF($A77=0,"&lt;-- defina o número do agrupador",
                       OFFSET(EVENTOS!$D$15,$A77-$A$15,0)),
                OFFSET($F$15,$A77,0)))</f>
        <v>Pista de Caminhada</v>
      </c>
      <c r="O77" s="168"/>
      <c r="Q77" s="168"/>
      <c r="R77" s="169"/>
      <c r="S77" s="169"/>
      <c r="T77" s="169">
        <v>0.02</v>
      </c>
      <c r="U77" s="169"/>
      <c r="V77" s="169"/>
      <c r="W77" s="169"/>
      <c r="X77" s="169"/>
      <c r="Y77" s="169"/>
      <c r="Z77" s="170"/>
      <c r="AA77" s="169"/>
      <c r="AB77" s="169"/>
      <c r="AC77" s="169"/>
      <c r="AD77" s="169"/>
      <c r="AE77" s="169"/>
      <c r="AF77" s="169"/>
      <c r="AG77" s="169"/>
      <c r="AH77" s="170"/>
      <c r="AJ77" s="453">
        <f ca="1">IF(AND($D77="Serviço",AJ$12&lt;&gt;0,$H77&gt;0,OR(AUTOEVENTO&lt;&gt;"manual",$M77&lt;&gt;$A$15)),
        IF(Import.TipoArredondamento&lt;&gt;"TransfereGOV",
              ROUND(OFFSET($P77,0,AJ$13),15-13*ORÇAMENTO!$AF$7)/$H77*OFFSET(ORÇAMENTO!$X$15,ROW(AJ77)-ROW(AJ$15),0),
              ROUND(ROUND(OFFSET($P77,0,AJ$13),15-13*ORÇAMENTO!$AF$7)*OFFSET(ORÇAMENTO!$W$15,ROW(AJ77)-ROW(AJ$15),0),15-13*ORÇAMENTO!$AF$11)),
         0)</f>
        <v>0</v>
      </c>
      <c r="AK77" s="453">
        <f ca="1">IF(AND($D77="Serviço",AK$12&lt;&gt;0,$H77&gt;0,OR(AUTOEVENTO&lt;&gt;"manual",$M77&lt;&gt;$A$15)),
        IF(Import.TipoArredondamento&lt;&gt;"TransfereGOV",
              ROUND(OFFSET($P77,0,AK$13),15-13*ORÇAMENTO!$AF$7)/$H77*OFFSET(ORÇAMENTO!$X$15,ROW(AK77)-ROW(AK$15),0),
              ROUND(ROUND(OFFSET($P77,0,AK$13),15-13*ORÇAMENTO!$AF$7)*OFFSET(ORÇAMENTO!$W$15,ROW(AK77)-ROW(AK$15),0),15-13*ORÇAMENTO!$AF$11)),
         0)</f>
        <v>0</v>
      </c>
      <c r="AL77" s="453">
        <f ca="1">IF(AND($D77="Serviço",AL$12&lt;&gt;0,$H77&gt;0,OR(AUTOEVENTO&lt;&gt;"manual",$M77&lt;&gt;$A$15)),
        IF(Import.TipoArredondamento&lt;&gt;"TransfereGOV",
              ROUND(OFFSET($P77,0,AL$13),15-13*ORÇAMENTO!$AF$7)/$H77*OFFSET(ORÇAMENTO!$X$15,ROW(AL77)-ROW(AL$15),0),
              ROUND(ROUND(OFFSET($P77,0,AL$13),15-13*ORÇAMENTO!$AF$7)*OFFSET(ORÇAMENTO!$W$15,ROW(AL77)-ROW(AL$15),0),15-13*ORÇAMENTO!$AF$11)),
         0)</f>
        <v>0</v>
      </c>
      <c r="AM77" s="453">
        <f ca="1">IF(AND($D77="Serviço",AM$12&lt;&gt;0,$H77&gt;0,OR(AUTOEVENTO&lt;&gt;"manual",$M77&lt;&gt;$A$15)),
        IF(Import.TipoArredondamento&lt;&gt;"TransfereGOV",
              ROUND(OFFSET($P77,0,AM$13),15-13*ORÇAMENTO!$AF$7)/$H77*OFFSET(ORÇAMENTO!$X$15,ROW(AM77)-ROW(AM$15),0),
              ROUND(ROUND(OFFSET($P77,0,AM$13),15-13*ORÇAMENTO!$AF$7)*OFFSET(ORÇAMENTO!$W$15,ROW(AM77)-ROW(AM$15),0),15-13*ORÇAMENTO!$AF$11)),
         0)</f>
        <v>2.85</v>
      </c>
      <c r="AN77" s="453">
        <f ca="1">IF(AND($D77="Serviço",AN$12&lt;&gt;0,$H77&gt;0,OR(AUTOEVENTO&lt;&gt;"manual",$M77&lt;&gt;$A$15)),
        IF(Import.TipoArredondamento&lt;&gt;"TransfereGOV",
              ROUND(OFFSET($P77,0,AN$13),15-13*ORÇAMENTO!$AF$7)/$H77*OFFSET(ORÇAMENTO!$X$15,ROW(AN77)-ROW(AN$15),0),
              ROUND(ROUND(OFFSET($P77,0,AN$13),15-13*ORÇAMENTO!$AF$7)*OFFSET(ORÇAMENTO!$W$15,ROW(AN77)-ROW(AN$15),0),15-13*ORÇAMENTO!$AF$11)),
         0)</f>
        <v>0</v>
      </c>
      <c r="AO77" s="453">
        <f ca="1">IF(AND($D77="Serviço",AO$12&lt;&gt;0,$H77&gt;0,OR(AUTOEVENTO&lt;&gt;"manual",$M77&lt;&gt;$A$15)),
        IF(Import.TipoArredondamento&lt;&gt;"TransfereGOV",
              ROUND(OFFSET($P77,0,AO$13),15-13*ORÇAMENTO!$AF$7)/$H77*OFFSET(ORÇAMENTO!$X$15,ROW(AO77)-ROW(AO$15),0),
              ROUND(ROUND(OFFSET($P77,0,AO$13),15-13*ORÇAMENTO!$AF$7)*OFFSET(ORÇAMENTO!$W$15,ROW(AO77)-ROW(AO$15),0),15-13*ORÇAMENTO!$AF$11)),
         0)</f>
        <v>0</v>
      </c>
      <c r="AP77" s="453">
        <f ca="1">IF(AND($D77="Serviço",AP$12&lt;&gt;0,$H77&gt;0,OR(AUTOEVENTO&lt;&gt;"manual",$M77&lt;&gt;$A$15)),
        IF(Import.TipoArredondamento&lt;&gt;"TransfereGOV",
              ROUND(OFFSET($P77,0,AP$13),15-13*ORÇAMENTO!$AF$7)/$H77*OFFSET(ORÇAMENTO!$X$15,ROW(AP77)-ROW(AP$15),0),
              ROUND(ROUND(OFFSET($P77,0,AP$13),15-13*ORÇAMENTO!$AF$7)*OFFSET(ORÇAMENTO!$W$15,ROW(AP77)-ROW(AP$15),0),15-13*ORÇAMENTO!$AF$11)),
         0)</f>
        <v>0</v>
      </c>
      <c r="AQ77" s="453">
        <f ca="1">IF(AND($D77="Serviço",AQ$12&lt;&gt;0,$H77&gt;0,OR(AUTOEVENTO&lt;&gt;"manual",$M77&lt;&gt;$A$15)),
        IF(Import.TipoArredondamento&lt;&gt;"TransfereGOV",
              ROUND(OFFSET($P77,0,AQ$13),15-13*ORÇAMENTO!$AF$7)/$H77*OFFSET(ORÇAMENTO!$X$15,ROW(AQ77)-ROW(AQ$15),0),
              ROUND(ROUND(OFFSET($P77,0,AQ$13),15-13*ORÇAMENTO!$AF$7)*OFFSET(ORÇAMENTO!$W$15,ROW(AQ77)-ROW(AQ$15),0),15-13*ORÇAMENTO!$AF$11)),
         0)</f>
        <v>0</v>
      </c>
      <c r="AR77" s="453">
        <f ca="1">IF(AND($D77="Serviço",AR$12&lt;&gt;0,$H77&gt;0,OR(AUTOEVENTO&lt;&gt;"manual",$M77&lt;&gt;$A$15)),
        IF(Import.TipoArredondamento&lt;&gt;"TransfereGOV",
              ROUND(OFFSET($P77,0,AR$13),15-13*ORÇAMENTO!$AF$7)/$H77*OFFSET(ORÇAMENTO!$X$15,ROW(AR77)-ROW(AR$15),0),
              ROUND(ROUND(OFFSET($P77,0,AR$13),15-13*ORÇAMENTO!$AF$7)*OFFSET(ORÇAMENTO!$W$15,ROW(AR77)-ROW(AR$15),0),15-13*ORÇAMENTO!$AF$11)),
         0)</f>
        <v>0</v>
      </c>
      <c r="AS77" s="453">
        <f ca="1">IF(AND($D77="Serviço",AS$12&lt;&gt;0,$H77&gt;0,OR(AUTOEVENTO&lt;&gt;"manual",$M77&lt;&gt;$A$15)),
        IF(Import.TipoArredondamento&lt;&gt;"TransfereGOV",
              ROUND(OFFSET($P77,0,AS$13),15-13*ORÇAMENTO!$AF$7)/$H77*OFFSET(ORÇAMENTO!$X$15,ROW(AS77)-ROW(AS$15),0),
              ROUND(ROUND(OFFSET($P77,0,AS$13),15-13*ORÇAMENTO!$AF$7)*OFFSET(ORÇAMENTO!$W$15,ROW(AS77)-ROW(AS$15),0),15-13*ORÇAMENTO!$AF$11)),
         0)</f>
        <v>0</v>
      </c>
      <c r="AT77" s="453">
        <f ca="1">IF(AND($D77="Serviço",AT$12&lt;&gt;0,$H77&gt;0,OR(AUTOEVENTO&lt;&gt;"manual",$M77&lt;&gt;$A$15)),
        IF(Import.TipoArredondamento&lt;&gt;"TransfereGOV",
              ROUND(OFFSET($P77,0,AT$13),15-13*ORÇAMENTO!$AF$7)/$H77*OFFSET(ORÇAMENTO!$X$15,ROW(AT77)-ROW(AT$15),0),
              ROUND(ROUND(OFFSET($P77,0,AT$13),15-13*ORÇAMENTO!$AF$7)*OFFSET(ORÇAMENTO!$W$15,ROW(AT77)-ROW(AT$15),0),15-13*ORÇAMENTO!$AF$11)),
         0)</f>
        <v>0</v>
      </c>
      <c r="AU77" s="453">
        <f ca="1">IF(AND($D77="Serviço",AU$12&lt;&gt;0,$H77&gt;0,OR(AUTOEVENTO&lt;&gt;"manual",$M77&lt;&gt;$A$15)),
        IF(Import.TipoArredondamento&lt;&gt;"TransfereGOV",
              ROUND(OFFSET($P77,0,AU$13),15-13*ORÇAMENTO!$AF$7)/$H77*OFFSET(ORÇAMENTO!$X$15,ROW(AU77)-ROW(AU$15),0),
              ROUND(ROUND(OFFSET($P77,0,AU$13),15-13*ORÇAMENTO!$AF$7)*OFFSET(ORÇAMENTO!$W$15,ROW(AU77)-ROW(AU$15),0),15-13*ORÇAMENTO!$AF$11)),
         0)</f>
        <v>0</v>
      </c>
      <c r="AV77" s="453">
        <f ca="1">IF(AND($D77="Serviço",AV$12&lt;&gt;0,$H77&gt;0,OR(AUTOEVENTO&lt;&gt;"manual",$M77&lt;&gt;$A$15)),
        IF(Import.TipoArredondamento&lt;&gt;"TransfereGOV",
              ROUND(OFFSET($P77,0,AV$13),15-13*ORÇAMENTO!$AF$7)/$H77*OFFSET(ORÇAMENTO!$X$15,ROW(AV77)-ROW(AV$15),0),
              ROUND(ROUND(OFFSET($P77,0,AV$13),15-13*ORÇAMENTO!$AF$7)*OFFSET(ORÇAMENTO!$W$15,ROW(AV77)-ROW(AV$15),0),15-13*ORÇAMENTO!$AF$11)),
         0)</f>
        <v>0</v>
      </c>
      <c r="AW77" s="453">
        <f ca="1">IF(AND($D77="Serviço",AW$12&lt;&gt;0,$H77&gt;0,OR(AUTOEVENTO&lt;&gt;"manual",$M77&lt;&gt;$A$15)),
        IF(Import.TipoArredondamento&lt;&gt;"TransfereGOV",
              ROUND(OFFSET($P77,0,AW$13),15-13*ORÇAMENTO!$AF$7)/$H77*OFFSET(ORÇAMENTO!$X$15,ROW(AW77)-ROW(AW$15),0),
              ROUND(ROUND(OFFSET($P77,0,AW$13),15-13*ORÇAMENTO!$AF$7)*OFFSET(ORÇAMENTO!$W$15,ROW(AW77)-ROW(AW$15),0),15-13*ORÇAMENTO!$AF$11)),
         0)</f>
        <v>0</v>
      </c>
      <c r="AX77" s="453">
        <f ca="1">IF(AND($D77="Serviço",AX$12&lt;&gt;0,$H77&gt;0,OR(AUTOEVENTO&lt;&gt;"manual",$M77&lt;&gt;$A$15)),
        IF(Import.TipoArredondamento&lt;&gt;"TransfereGOV",
              ROUND(OFFSET($P77,0,AX$13),15-13*ORÇAMENTO!$AF$7)/$H77*OFFSET(ORÇAMENTO!$X$15,ROW(AX77)-ROW(AX$15),0),
              ROUND(ROUND(OFFSET($P77,0,AX$13),15-13*ORÇAMENTO!$AF$7)*OFFSET(ORÇAMENTO!$W$15,ROW(AX77)-ROW(AX$15),0),15-13*ORÇAMENTO!$AF$11)),
         0)</f>
        <v>0</v>
      </c>
      <c r="AY77" s="453">
        <f ca="1">IF(AND($D77="Serviço",AY$12&lt;&gt;0,$H77&gt;0,OR(AUTOEVENTO&lt;&gt;"manual",$M77&lt;&gt;$A$15)),
        IF(Import.TipoArredondamento&lt;&gt;"TransfereGOV",
              ROUND(OFFSET($P77,0,AY$13),15-13*ORÇAMENTO!$AF$7)/$H77*OFFSET(ORÇAMENTO!$X$15,ROW(AY77)-ROW(AY$15),0),
              ROUND(ROUND(OFFSET($P77,0,AY$13),15-13*ORÇAMENTO!$AF$7)*OFFSET(ORÇAMENTO!$W$15,ROW(AY77)-ROW(AY$15),0),15-13*ORÇAMENTO!$AF$11)),
         0)</f>
        <v>0</v>
      </c>
      <c r="AZ77" s="453">
        <f ca="1">IF(AND($D77="Serviço",AZ$12&lt;&gt;0,$H77&gt;0,OR(AUTOEVENTO&lt;&gt;"manual",$M77&lt;&gt;$A$15)),
        IF(Import.TipoArredondamento&lt;&gt;"TransfereGOV",
              ROUND(OFFSET($P77,0,AZ$13),15-13*ORÇAMENTO!$AF$7)/$H77*OFFSET(ORÇAMENTO!$X$15,ROW(AZ77)-ROW(AZ$15),0),
              ROUND(ROUND(OFFSET($P77,0,AZ$13),15-13*ORÇAMENTO!$AF$7)*OFFSET(ORÇAMENTO!$W$15,ROW(AZ77)-ROW(AZ$15),0),15-13*ORÇAMENTO!$AF$11)),
         0)</f>
        <v>0</v>
      </c>
      <c r="BA77" s="453">
        <f ca="1">IF(AND($D77="Serviço",BA$12&lt;&gt;0,$H77&gt;0,OR(AUTOEVENTO&lt;&gt;"manual",$M77&lt;&gt;$A$15)),
        IF(Import.TipoArredondamento&lt;&gt;"TransfereGOV",
              ROUND(OFFSET($P77,0,BA$13),15-13*ORÇAMENTO!$AF$7)/$H77*OFFSET(ORÇAMENTO!$X$15,ROW(BA77)-ROW(BA$15),0),
              ROUND(ROUND(OFFSET($P77,0,BA$13),15-13*ORÇAMENTO!$AF$7)*OFFSET(ORÇAMENTO!$W$15,ROW(BA77)-ROW(BA$15),0),15-13*ORÇAMENTO!$AF$11)),
         0)</f>
        <v>0</v>
      </c>
      <c r="BC77" s="171">
        <f ca="1">IF(OR($D77&lt;&gt;"Serviço",AND(AUTOEVENTO="Manual",$M77=$A$15)),0,
         IF(OFFSET(CRONOPLE!$F$15,$M77-$A$15,BC$13)=0,10^12,OFFSET(CRONOPLE!$F$15,$M77-$A$15,BC$13)))</f>
        <v>1000000000000</v>
      </c>
      <c r="BD77" s="171">
        <f ca="1">IF(OR($D77&lt;&gt;"Serviço",AND(AUTOEVENTO="Manual",$M77=$A$15)),0,
         IF(OFFSET(CRONOPLE!$F$15,$M77-$A$15,BD$13)=0,10^12,OFFSET(CRONOPLE!$F$15,$M77-$A$15,BD$13)))</f>
        <v>1000000000000</v>
      </c>
      <c r="BE77" s="171">
        <f ca="1">IF(OR($D77&lt;&gt;"Serviço",AND(AUTOEVENTO="Manual",$M77=$A$15)),0,
         IF(OFFSET(CRONOPLE!$F$15,$M77-$A$15,BE$13)=0,10^12,OFFSET(CRONOPLE!$F$15,$M77-$A$15,BE$13)))</f>
        <v>1000000000000</v>
      </c>
      <c r="BF77" s="171">
        <f ca="1">IF(OR($D77&lt;&gt;"Serviço",AND(AUTOEVENTO="Manual",$M77=$A$15)),0,
         IF(OFFSET(CRONOPLE!$F$15,$M77-$A$15,BF$13)=0,10^12,OFFSET(CRONOPLE!$F$15,$M77-$A$15,BF$13)))</f>
        <v>5</v>
      </c>
      <c r="BG77" s="171">
        <f ca="1">IF(OR($D77&lt;&gt;"Serviço",AND(AUTOEVENTO="Manual",$M77=$A$15)),0,
         IF(OFFSET(CRONOPLE!$F$15,$M77-$A$15,BG$13)=0,10^12,OFFSET(CRONOPLE!$F$15,$M77-$A$15,BG$13)))</f>
        <v>1000000000000</v>
      </c>
      <c r="BH77" s="171">
        <f ca="1">IF(OR($D77&lt;&gt;"Serviço",AND(AUTOEVENTO="Manual",$M77=$A$15)),0,
         IF(OFFSET(CRONOPLE!$F$15,$M77-$A$15,BH$13)=0,10^12,OFFSET(CRONOPLE!$F$15,$M77-$A$15,BH$13)))</f>
        <v>1000000000000</v>
      </c>
      <c r="BI77" s="171">
        <f ca="1">IF(OR($D77&lt;&gt;"Serviço",AND(AUTOEVENTO="Manual",$M77=$A$15)),0,
         IF(OFFSET(CRONOPLE!$F$15,$M77-$A$15,BI$13)=0,10^12,OFFSET(CRONOPLE!$F$15,$M77-$A$15,BI$13)))</f>
        <v>1000000000000</v>
      </c>
      <c r="BJ77" s="171">
        <f ca="1">IF(OR($D77&lt;&gt;"Serviço",AND(AUTOEVENTO="Manual",$M77=$A$15)),0,
         IF(OFFSET(CRONOPLE!$F$15,$M77-$A$15,BJ$13)=0,10^12,OFFSET(CRONOPLE!$F$15,$M77-$A$15,BJ$13)))</f>
        <v>1000000000000</v>
      </c>
      <c r="BK77" s="171">
        <f ca="1">IF(OR($D77&lt;&gt;"Serviço",AND(AUTOEVENTO="Manual",$M77=$A$15)),0,
         IF(OFFSET(CRONOPLE!$F$15,$M77-$A$15,BK$13)=0,10^12,OFFSET(CRONOPLE!$F$15,$M77-$A$15,BK$13)))</f>
        <v>1000000000000</v>
      </c>
      <c r="BL77" s="171">
        <f ca="1">IF(OR($D77&lt;&gt;"Serviço",AND(AUTOEVENTO="Manual",$M77=$A$15)),0,
         IF(OFFSET(CRONOPLE!$F$15,$M77-$A$15,BL$13)=0,10^12,OFFSET(CRONOPLE!$F$15,$M77-$A$15,BL$13)))</f>
        <v>1000000000000</v>
      </c>
      <c r="BM77" s="171">
        <f ca="1">IF(OR($D77&lt;&gt;"Serviço",AND(AUTOEVENTO="Manual",$M77=$A$15)),0,
         IF(OFFSET(CRONOPLE!$F$15,$M77-$A$15,BM$13)=0,10^12,OFFSET(CRONOPLE!$F$15,$M77-$A$15,BM$13)))</f>
        <v>1000000000000</v>
      </c>
      <c r="BN77" s="171">
        <f ca="1">IF(OR($D77&lt;&gt;"Serviço",AND(AUTOEVENTO="Manual",$M77=$A$15)),0,
         IF(OFFSET(CRONOPLE!$F$15,$M77-$A$15,BN$13)=0,10^12,OFFSET(CRONOPLE!$F$15,$M77-$A$15,BN$13)))</f>
        <v>1000000000000</v>
      </c>
      <c r="BO77" s="171">
        <f ca="1">IF(OR($D77&lt;&gt;"Serviço",AND(AUTOEVENTO="Manual",$M77=$A$15)),0,
         IF(OFFSET(CRONOPLE!$F$15,$M77-$A$15,BO$13)=0,10^12,OFFSET(CRONOPLE!$F$15,$M77-$A$15,BO$13)))</f>
        <v>1000000000000</v>
      </c>
      <c r="BP77" s="171">
        <f ca="1">IF(OR($D77&lt;&gt;"Serviço",AND(AUTOEVENTO="Manual",$M77=$A$15)),0,
         IF(OFFSET(CRONOPLE!$F$15,$M77-$A$15,BP$13)=0,10^12,OFFSET(CRONOPLE!$F$15,$M77-$A$15,BP$13)))</f>
        <v>1000000000000</v>
      </c>
      <c r="BQ77" s="171">
        <f ca="1">IF(OR($D77&lt;&gt;"Serviço",AND(AUTOEVENTO="Manual",$M77=$A$15)),0,
         IF(OFFSET(CRONOPLE!$F$15,$M77-$A$15,BQ$13)=0,10^12,OFFSET(CRONOPLE!$F$15,$M77-$A$15,BQ$13)))</f>
        <v>1000000000000</v>
      </c>
      <c r="BR77" s="171">
        <f ca="1">IF(OR($D77&lt;&gt;"Serviço",AND(AUTOEVENTO="Manual",$M77=$A$15)),0,
         IF(OFFSET(CRONOPLE!$F$15,$M77-$A$15,BR$13)=0,10^12,OFFSET(CRONOPLE!$F$15,$M77-$A$15,BR$13)))</f>
        <v>1000000000000</v>
      </c>
      <c r="BS77" s="171">
        <f ca="1">IF(OR($D77&lt;&gt;"Serviço",AND(AUTOEVENTO="Manual",$M77=$A$15)),0,
         IF(OFFSET(CRONOPLE!$F$15,$M77-$A$15,BS$13)=0,10^12,OFFSET(CRONOPLE!$F$15,$M77-$A$15,BS$13)))</f>
        <v>1000000000000</v>
      </c>
      <c r="BT77" s="171">
        <f ca="1">IF(OR($D77&lt;&gt;"Serviço",AND(AUTOEVENTO="Manual",$M77=$A$15)),0,
         IF(OFFSET(CRONOPLE!$F$15,$M77-$A$15,BT$13)=0,10^12,OFFSET(CRONOPLE!$F$15,$M77-$A$15,BT$13)))</f>
        <v>1000000000000</v>
      </c>
      <c r="BV77" s="172">
        <f ca="1">IF(OR($D77&lt;&gt;"Serviço",AND(AUTOEVENTO="Manual",$M77=$A$15),$M77&gt;(ROW(PLE.lastrow)-ROW(PLE.firstrow))),0,
           IF(OFFSET(PLE!$G$15,$M77-$A$15,BV$13)="",10^12,OFFSET(PLE!$G$15,$M77-$A$15,BV$13)))</f>
        <v>1000000000000</v>
      </c>
      <c r="BW77" s="172">
        <f ca="1">IF(OR($D77&lt;&gt;"Serviço",AND(AUTOEVENTO="Manual",$M77=$A$15),$M77&gt;(ROW(PLE.lastrow)-ROW(PLE.firstrow))),0,
           IF(OFFSET(PLE!$G$15,$M77-$A$15,BW$13)="",10^12,OFFSET(PLE!$G$15,$M77-$A$15,BW$13)))</f>
        <v>1000000000000</v>
      </c>
      <c r="BX77" s="172">
        <f ca="1">IF(OR($D77&lt;&gt;"Serviço",AND(AUTOEVENTO="Manual",$M77=$A$15),$M77&gt;(ROW(PLE.lastrow)-ROW(PLE.firstrow))),0,
           IF(OFFSET(PLE!$G$15,$M77-$A$15,BX$13)="",10^12,OFFSET(PLE!$G$15,$M77-$A$15,BX$13)))</f>
        <v>1000000000000</v>
      </c>
      <c r="BY77" s="172">
        <f ca="1">IF(OR($D77&lt;&gt;"Serviço",AND(AUTOEVENTO="Manual",$M77=$A$15),$M77&gt;(ROW(PLE.lastrow)-ROW(PLE.firstrow))),0,
           IF(OFFSET(PLE!$G$15,$M77-$A$15,BY$13)="",10^12,OFFSET(PLE!$G$15,$M77-$A$15,BY$13)))</f>
        <v>1000000000000</v>
      </c>
      <c r="BZ77" s="172">
        <f ca="1">IF(OR($D77&lt;&gt;"Serviço",AND(AUTOEVENTO="Manual",$M77=$A$15),$M77&gt;(ROW(PLE.lastrow)-ROW(PLE.firstrow))),0,
           IF(OFFSET(PLE!$G$15,$M77-$A$15,BZ$13)="",10^12,OFFSET(PLE!$G$15,$M77-$A$15,BZ$13)))</f>
        <v>1000000000000</v>
      </c>
      <c r="CA77" s="172">
        <f ca="1">IF(OR($D77&lt;&gt;"Serviço",AND(AUTOEVENTO="Manual",$M77=$A$15),$M77&gt;(ROW(PLE.lastrow)-ROW(PLE.firstrow))),0,
           IF(OFFSET(PLE!$G$15,$M77-$A$15,CA$13)="",10^12,OFFSET(PLE!$G$15,$M77-$A$15,CA$13)))</f>
        <v>1000000000000</v>
      </c>
      <c r="CB77" s="172">
        <f ca="1">IF(OR($D77&lt;&gt;"Serviço",AND(AUTOEVENTO="Manual",$M77=$A$15),$M77&gt;(ROW(PLE.lastrow)-ROW(PLE.firstrow))),0,
           IF(OFFSET(PLE!$G$15,$M77-$A$15,CB$13)="",10^12,OFFSET(PLE!$G$15,$M77-$A$15,CB$13)))</f>
        <v>1000000000000</v>
      </c>
      <c r="CC77" s="172">
        <f ca="1">IF(OR($D77&lt;&gt;"Serviço",AND(AUTOEVENTO="Manual",$M77=$A$15),$M77&gt;(ROW(PLE.lastrow)-ROW(PLE.firstrow))),0,
           IF(OFFSET(PLE!$G$15,$M77-$A$15,CC$13)="",10^12,OFFSET(PLE!$G$15,$M77-$A$15,CC$13)))</f>
        <v>1000000000000</v>
      </c>
      <c r="CD77" s="172">
        <f ca="1">IF(OR($D77&lt;&gt;"Serviço",AND(AUTOEVENTO="Manual",$M77=$A$15),$M77&gt;(ROW(PLE.lastrow)-ROW(PLE.firstrow))),0,
           IF(OFFSET(PLE!$G$15,$M77-$A$15,CD$13)="",10^12,OFFSET(PLE!$G$15,$M77-$A$15,CD$13)))</f>
        <v>1000000000000</v>
      </c>
      <c r="CE77" s="172">
        <f ca="1">IF(OR($D77&lt;&gt;"Serviço",AND(AUTOEVENTO="Manual",$M77=$A$15),$M77&gt;(ROW(PLE.lastrow)-ROW(PLE.firstrow))),0,
           IF(OFFSET(PLE!$G$15,$M77-$A$15,CE$13)="",10^12,OFFSET(PLE!$G$15,$M77-$A$15,CE$13)))</f>
        <v>1000000000000</v>
      </c>
      <c r="CF77" s="172">
        <f ca="1">IF(OR($D77&lt;&gt;"Serviço",AND(AUTOEVENTO="Manual",$M77=$A$15),$M77&gt;(ROW(PLE.lastrow)-ROW(PLE.firstrow))),0,
           IF(OFFSET(PLE!$G$15,$M77-$A$15,CF$13)="",10^12,OFFSET(PLE!$G$15,$M77-$A$15,CF$13)))</f>
        <v>1000000000000</v>
      </c>
      <c r="CG77" s="172">
        <f ca="1">IF(OR($D77&lt;&gt;"Serviço",AND(AUTOEVENTO="Manual",$M77=$A$15),$M77&gt;(ROW(PLE.lastrow)-ROW(PLE.firstrow))),0,
           IF(OFFSET(PLE!$G$15,$M77-$A$15,CG$13)="",10^12,OFFSET(PLE!$G$15,$M77-$A$15,CG$13)))</f>
        <v>1000000000000</v>
      </c>
      <c r="CH77" s="172">
        <f ca="1">IF(OR($D77&lt;&gt;"Serviço",AND(AUTOEVENTO="Manual",$M77=$A$15),$M77&gt;(ROW(PLE.lastrow)-ROW(PLE.firstrow))),0,
           IF(OFFSET(PLE!$G$15,$M77-$A$15,CH$13)="",10^12,OFFSET(PLE!$G$15,$M77-$A$15,CH$13)))</f>
        <v>1000000000000</v>
      </c>
      <c r="CI77" s="172">
        <f ca="1">IF(OR($D77&lt;&gt;"Serviço",AND(AUTOEVENTO="Manual",$M77=$A$15),$M77&gt;(ROW(PLE.lastrow)-ROW(PLE.firstrow))),0,
           IF(OFFSET(PLE!$G$15,$M77-$A$15,CI$13)="",10^12,OFFSET(PLE!$G$15,$M77-$A$15,CI$13)))</f>
        <v>1000000000000</v>
      </c>
      <c r="CJ77" s="172">
        <f ca="1">IF(OR($D77&lt;&gt;"Serviço",AND(AUTOEVENTO="Manual",$M77=$A$15),$M77&gt;(ROW(PLE.lastrow)-ROW(PLE.firstrow))),0,
           IF(OFFSET(PLE!$G$15,$M77-$A$15,CJ$13)="",10^12,OFFSET(PLE!$G$15,$M77-$A$15,CJ$13)))</f>
        <v>1000000000000</v>
      </c>
      <c r="CK77" s="172">
        <f ca="1">IF(OR($D77&lt;&gt;"Serviço",AND(AUTOEVENTO="Manual",$M77=$A$15),$M77&gt;(ROW(PLE.lastrow)-ROW(PLE.firstrow))),0,
           IF(OFFSET(PLE!$G$15,$M77-$A$15,CK$13)="",10^12,OFFSET(PLE!$G$15,$M77-$A$15,CK$13)))</f>
        <v>1000000000000</v>
      </c>
      <c r="CL77" s="172">
        <f ca="1">IF(OR($D77&lt;&gt;"Serviço",AND(AUTOEVENTO="Manual",$M77=$A$15),$M77&gt;(ROW(PLE.lastrow)-ROW(PLE.firstrow))),0,
           IF(OFFSET(PLE!$G$15,$M77-$A$15,CL$13)="",10^12,OFFSET(PLE!$G$15,$M77-$A$15,CL$13)))</f>
        <v>1000000000000</v>
      </c>
      <c r="CM77" s="172">
        <f ca="1">IF(OR($D77&lt;&gt;"Serviço",AND(AUTOEVENTO="Manual",$M77=$A$15),$M77&gt;(ROW(PLE.lastrow)-ROW(PLE.firstrow))),0,
           IF(OFFSET(PLE!$G$15,$M77-$A$15,CM$13)="",10^12,OFFSET(PLE!$G$15,$M77-$A$15,CM$13)))</f>
        <v>1000000000000</v>
      </c>
    </row>
    <row r="78" spans="1:91" s="673" customFormat="1" ht="25.5" x14ac:dyDescent="0.2">
      <c r="A78" s="669">
        <f t="shared" ca="1" si="10"/>
        <v>4</v>
      </c>
      <c r="B78" s="669" t="str">
        <f ca="1">OFFSET(ORÇAMENTO!C$15,ROW(B78)-ROW(B$15),0)</f>
        <v>S</v>
      </c>
      <c r="C78" s="669" t="str">
        <f ca="1">OFFSET(ORÇAMENTO!L$15,ROW(C78)-ROW(C$15),0)</f>
        <v>F</v>
      </c>
      <c r="D78" s="116" t="str">
        <f ca="1">OFFSET(ORÇAMENTO!N$15,ROW(D78)-ROW(D$15),0)</f>
        <v>Serviço</v>
      </c>
      <c r="E78" s="117" t="str">
        <f ca="1">OFFSET(ORÇAMENTO!O$15,ROW(E78)-ROW(E$15),0)</f>
        <v>1.4.10.</v>
      </c>
      <c r="F78" s="163" t="str">
        <f ca="1">OFFSET(ORÇAMENTO!R$15,ROW(F78)-ROW(F$15),0)</f>
        <v>MANTA GEOTÊXTIL</v>
      </c>
      <c r="G78" s="164" t="str">
        <f ca="1">IF($D78&lt;&gt;"Serviço","",OFFSET(ORÇAMENTO!S$15,ROW(G78)-ROW(G$15),0))</f>
        <v>M2</v>
      </c>
      <c r="H78" s="122">
        <f ca="1">IF($D78&lt;&gt;"Serviço",0,IF(ACOMPANHAMENTO="BM",ROUND(OFFSET(ORÇAMENTO!AJ$15,ROW(H78)-ROW(H$15),0),15-13*ORÇAMENTO!$AF$7),SUMPRODUCT(($Q$1:$AI$1=1)*ROUND($Q78:$AI78,15-13*ORÇAMENTO!$AF$7))))</f>
        <v>0.8</v>
      </c>
      <c r="I78" s="468" t="s">
        <v>1142</v>
      </c>
      <c r="J78" s="665" t="e">
        <f ca="1">IF(OR(B78&lt;&gt;"S",CÁLCULO.FrentesPreenchidas=0),"",IF(AND(ACOMPANHAMENTO="PLE",AUTOEVENTO="Manual",OR(H78&gt;0,ORÇAMENTO!AC78="QUANT."),OR(K78="",M78=0,N78="")),"►",IF(AND(ACOMPANHAMENTO="PLE",ORÇAMENTO!AC78="QUANT."),"►►",IF(AND(COUNTIF($P$11:$AI$11,"▼")=0,H78&gt;0,I78=""),"◄",""))))</f>
        <v>#NAME?</v>
      </c>
      <c r="K78" s="666" t="s">
        <v>1275</v>
      </c>
      <c r="L78" s="165" t="s">
        <v>765</v>
      </c>
      <c r="M78" s="166">
        <f ca="1">IF($D78&lt;&gt;"Serviço","",
          IF(AUTOEVENTO="manual",$A78,
                IF(ISERROR(MATCH($A78,$A$15:OFFSET($A78,-1,0),0)),MAX($M$15:OFFSET(M78,-1,0))+1,
                      INDEX($M$15:OFFSET(M78,-1,0),MATCH($A78,$A$15:OFFSET($A78,-1,0),0)))))</f>
        <v>4</v>
      </c>
      <c r="N78" s="167" t="str">
        <f ca="1">IF($D78&lt;&gt;"Serviço","",
         IF(AUTOEVENTO="Manual",
                IF($A78=0,"&lt;-- defina o número do agrupador",
                       OFFSET(EVENTOS!$D$15,$A78-$A$15,0)),
                OFFSET($F$15,$A78,0)))</f>
        <v>Pista de Caminhada</v>
      </c>
      <c r="O78" s="168"/>
      <c r="Q78" s="168"/>
      <c r="R78" s="169"/>
      <c r="S78" s="169"/>
      <c r="T78" s="169">
        <v>0.8</v>
      </c>
      <c r="U78" s="169"/>
      <c r="V78" s="169"/>
      <c r="W78" s="169"/>
      <c r="X78" s="169"/>
      <c r="Y78" s="169"/>
      <c r="Z78" s="170"/>
      <c r="AA78" s="169"/>
      <c r="AB78" s="169"/>
      <c r="AC78" s="169"/>
      <c r="AD78" s="169"/>
      <c r="AE78" s="169"/>
      <c r="AF78" s="169"/>
      <c r="AG78" s="169"/>
      <c r="AH78" s="170"/>
      <c r="AJ78" s="453">
        <f ca="1">IF(AND($D78="Serviço",AJ$12&lt;&gt;0,$H78&gt;0,OR(AUTOEVENTO&lt;&gt;"manual",$M78&lt;&gt;$A$15)),
        IF(Import.TipoArredondamento&lt;&gt;"TransfereGOV",
              ROUND(OFFSET($P78,0,AJ$13),15-13*ORÇAMENTO!$AF$7)/$H78*OFFSET(ORÇAMENTO!$X$15,ROW(AJ78)-ROW(AJ$15),0),
              ROUND(ROUND(OFFSET($P78,0,AJ$13),15-13*ORÇAMENTO!$AF$7)*OFFSET(ORÇAMENTO!$W$15,ROW(AJ78)-ROW(AJ$15),0),15-13*ORÇAMENTO!$AF$11)),
         0)</f>
        <v>0</v>
      </c>
      <c r="AK78" s="453">
        <f ca="1">IF(AND($D78="Serviço",AK$12&lt;&gt;0,$H78&gt;0,OR(AUTOEVENTO&lt;&gt;"manual",$M78&lt;&gt;$A$15)),
        IF(Import.TipoArredondamento&lt;&gt;"TransfereGOV",
              ROUND(OFFSET($P78,0,AK$13),15-13*ORÇAMENTO!$AF$7)/$H78*OFFSET(ORÇAMENTO!$X$15,ROW(AK78)-ROW(AK$15),0),
              ROUND(ROUND(OFFSET($P78,0,AK$13),15-13*ORÇAMENTO!$AF$7)*OFFSET(ORÇAMENTO!$W$15,ROW(AK78)-ROW(AK$15),0),15-13*ORÇAMENTO!$AF$11)),
         0)</f>
        <v>0</v>
      </c>
      <c r="AL78" s="453">
        <f ca="1">IF(AND($D78="Serviço",AL$12&lt;&gt;0,$H78&gt;0,OR(AUTOEVENTO&lt;&gt;"manual",$M78&lt;&gt;$A$15)),
        IF(Import.TipoArredondamento&lt;&gt;"TransfereGOV",
              ROUND(OFFSET($P78,0,AL$13),15-13*ORÇAMENTO!$AF$7)/$H78*OFFSET(ORÇAMENTO!$X$15,ROW(AL78)-ROW(AL$15),0),
              ROUND(ROUND(OFFSET($P78,0,AL$13),15-13*ORÇAMENTO!$AF$7)*OFFSET(ORÇAMENTO!$W$15,ROW(AL78)-ROW(AL$15),0),15-13*ORÇAMENTO!$AF$11)),
         0)</f>
        <v>0</v>
      </c>
      <c r="AM78" s="453">
        <f ca="1">IF(AND($D78="Serviço",AM$12&lt;&gt;0,$H78&gt;0,OR(AUTOEVENTO&lt;&gt;"manual",$M78&lt;&gt;$A$15)),
        IF(Import.TipoArredondamento&lt;&gt;"TransfereGOV",
              ROUND(OFFSET($P78,0,AM$13),15-13*ORÇAMENTO!$AF$7)/$H78*OFFSET(ORÇAMENTO!$X$15,ROW(AM78)-ROW(AM$15),0),
              ROUND(ROUND(OFFSET($P78,0,AM$13),15-13*ORÇAMENTO!$AF$7)*OFFSET(ORÇAMENTO!$W$15,ROW(AM78)-ROW(AM$15),0),15-13*ORÇAMENTO!$AF$11)),
         0)</f>
        <v>10.99</v>
      </c>
      <c r="AN78" s="453">
        <f ca="1">IF(AND($D78="Serviço",AN$12&lt;&gt;0,$H78&gt;0,OR(AUTOEVENTO&lt;&gt;"manual",$M78&lt;&gt;$A$15)),
        IF(Import.TipoArredondamento&lt;&gt;"TransfereGOV",
              ROUND(OFFSET($P78,0,AN$13),15-13*ORÇAMENTO!$AF$7)/$H78*OFFSET(ORÇAMENTO!$X$15,ROW(AN78)-ROW(AN$15),0),
              ROUND(ROUND(OFFSET($P78,0,AN$13),15-13*ORÇAMENTO!$AF$7)*OFFSET(ORÇAMENTO!$W$15,ROW(AN78)-ROW(AN$15),0),15-13*ORÇAMENTO!$AF$11)),
         0)</f>
        <v>0</v>
      </c>
      <c r="AO78" s="453">
        <f ca="1">IF(AND($D78="Serviço",AO$12&lt;&gt;0,$H78&gt;0,OR(AUTOEVENTO&lt;&gt;"manual",$M78&lt;&gt;$A$15)),
        IF(Import.TipoArredondamento&lt;&gt;"TransfereGOV",
              ROUND(OFFSET($P78,0,AO$13),15-13*ORÇAMENTO!$AF$7)/$H78*OFFSET(ORÇAMENTO!$X$15,ROW(AO78)-ROW(AO$15),0),
              ROUND(ROUND(OFFSET($P78,0,AO$13),15-13*ORÇAMENTO!$AF$7)*OFFSET(ORÇAMENTO!$W$15,ROW(AO78)-ROW(AO$15),0),15-13*ORÇAMENTO!$AF$11)),
         0)</f>
        <v>0</v>
      </c>
      <c r="AP78" s="453">
        <f ca="1">IF(AND($D78="Serviço",AP$12&lt;&gt;0,$H78&gt;0,OR(AUTOEVENTO&lt;&gt;"manual",$M78&lt;&gt;$A$15)),
        IF(Import.TipoArredondamento&lt;&gt;"TransfereGOV",
              ROUND(OFFSET($P78,0,AP$13),15-13*ORÇAMENTO!$AF$7)/$H78*OFFSET(ORÇAMENTO!$X$15,ROW(AP78)-ROW(AP$15),0),
              ROUND(ROUND(OFFSET($P78,0,AP$13),15-13*ORÇAMENTO!$AF$7)*OFFSET(ORÇAMENTO!$W$15,ROW(AP78)-ROW(AP$15),0),15-13*ORÇAMENTO!$AF$11)),
         0)</f>
        <v>0</v>
      </c>
      <c r="AQ78" s="453">
        <f ca="1">IF(AND($D78="Serviço",AQ$12&lt;&gt;0,$H78&gt;0,OR(AUTOEVENTO&lt;&gt;"manual",$M78&lt;&gt;$A$15)),
        IF(Import.TipoArredondamento&lt;&gt;"TransfereGOV",
              ROUND(OFFSET($P78,0,AQ$13),15-13*ORÇAMENTO!$AF$7)/$H78*OFFSET(ORÇAMENTO!$X$15,ROW(AQ78)-ROW(AQ$15),0),
              ROUND(ROUND(OFFSET($P78,0,AQ$13),15-13*ORÇAMENTO!$AF$7)*OFFSET(ORÇAMENTO!$W$15,ROW(AQ78)-ROW(AQ$15),0),15-13*ORÇAMENTO!$AF$11)),
         0)</f>
        <v>0</v>
      </c>
      <c r="AR78" s="453">
        <f ca="1">IF(AND($D78="Serviço",AR$12&lt;&gt;0,$H78&gt;0,OR(AUTOEVENTO&lt;&gt;"manual",$M78&lt;&gt;$A$15)),
        IF(Import.TipoArredondamento&lt;&gt;"TransfereGOV",
              ROUND(OFFSET($P78,0,AR$13),15-13*ORÇAMENTO!$AF$7)/$H78*OFFSET(ORÇAMENTO!$X$15,ROW(AR78)-ROW(AR$15),0),
              ROUND(ROUND(OFFSET($P78,0,AR$13),15-13*ORÇAMENTO!$AF$7)*OFFSET(ORÇAMENTO!$W$15,ROW(AR78)-ROW(AR$15),0),15-13*ORÇAMENTO!$AF$11)),
         0)</f>
        <v>0</v>
      </c>
      <c r="AS78" s="453">
        <f ca="1">IF(AND($D78="Serviço",AS$12&lt;&gt;0,$H78&gt;0,OR(AUTOEVENTO&lt;&gt;"manual",$M78&lt;&gt;$A$15)),
        IF(Import.TipoArredondamento&lt;&gt;"TransfereGOV",
              ROUND(OFFSET($P78,0,AS$13),15-13*ORÇAMENTO!$AF$7)/$H78*OFFSET(ORÇAMENTO!$X$15,ROW(AS78)-ROW(AS$15),0),
              ROUND(ROUND(OFFSET($P78,0,AS$13),15-13*ORÇAMENTO!$AF$7)*OFFSET(ORÇAMENTO!$W$15,ROW(AS78)-ROW(AS$15),0),15-13*ORÇAMENTO!$AF$11)),
         0)</f>
        <v>0</v>
      </c>
      <c r="AT78" s="453">
        <f ca="1">IF(AND($D78="Serviço",AT$12&lt;&gt;0,$H78&gt;0,OR(AUTOEVENTO&lt;&gt;"manual",$M78&lt;&gt;$A$15)),
        IF(Import.TipoArredondamento&lt;&gt;"TransfereGOV",
              ROUND(OFFSET($P78,0,AT$13),15-13*ORÇAMENTO!$AF$7)/$H78*OFFSET(ORÇAMENTO!$X$15,ROW(AT78)-ROW(AT$15),0),
              ROUND(ROUND(OFFSET($P78,0,AT$13),15-13*ORÇAMENTO!$AF$7)*OFFSET(ORÇAMENTO!$W$15,ROW(AT78)-ROW(AT$15),0),15-13*ORÇAMENTO!$AF$11)),
         0)</f>
        <v>0</v>
      </c>
      <c r="AU78" s="453">
        <f ca="1">IF(AND($D78="Serviço",AU$12&lt;&gt;0,$H78&gt;0,OR(AUTOEVENTO&lt;&gt;"manual",$M78&lt;&gt;$A$15)),
        IF(Import.TipoArredondamento&lt;&gt;"TransfereGOV",
              ROUND(OFFSET($P78,0,AU$13),15-13*ORÇAMENTO!$AF$7)/$H78*OFFSET(ORÇAMENTO!$X$15,ROW(AU78)-ROW(AU$15),0),
              ROUND(ROUND(OFFSET($P78,0,AU$13),15-13*ORÇAMENTO!$AF$7)*OFFSET(ORÇAMENTO!$W$15,ROW(AU78)-ROW(AU$15),0),15-13*ORÇAMENTO!$AF$11)),
         0)</f>
        <v>0</v>
      </c>
      <c r="AV78" s="453">
        <f ca="1">IF(AND($D78="Serviço",AV$12&lt;&gt;0,$H78&gt;0,OR(AUTOEVENTO&lt;&gt;"manual",$M78&lt;&gt;$A$15)),
        IF(Import.TipoArredondamento&lt;&gt;"TransfereGOV",
              ROUND(OFFSET($P78,0,AV$13),15-13*ORÇAMENTO!$AF$7)/$H78*OFFSET(ORÇAMENTO!$X$15,ROW(AV78)-ROW(AV$15),0),
              ROUND(ROUND(OFFSET($P78,0,AV$13),15-13*ORÇAMENTO!$AF$7)*OFFSET(ORÇAMENTO!$W$15,ROW(AV78)-ROW(AV$15),0),15-13*ORÇAMENTO!$AF$11)),
         0)</f>
        <v>0</v>
      </c>
      <c r="AW78" s="453">
        <f ca="1">IF(AND($D78="Serviço",AW$12&lt;&gt;0,$H78&gt;0,OR(AUTOEVENTO&lt;&gt;"manual",$M78&lt;&gt;$A$15)),
        IF(Import.TipoArredondamento&lt;&gt;"TransfereGOV",
              ROUND(OFFSET($P78,0,AW$13),15-13*ORÇAMENTO!$AF$7)/$H78*OFFSET(ORÇAMENTO!$X$15,ROW(AW78)-ROW(AW$15),0),
              ROUND(ROUND(OFFSET($P78,0,AW$13),15-13*ORÇAMENTO!$AF$7)*OFFSET(ORÇAMENTO!$W$15,ROW(AW78)-ROW(AW$15),0),15-13*ORÇAMENTO!$AF$11)),
         0)</f>
        <v>0</v>
      </c>
      <c r="AX78" s="453">
        <f ca="1">IF(AND($D78="Serviço",AX$12&lt;&gt;0,$H78&gt;0,OR(AUTOEVENTO&lt;&gt;"manual",$M78&lt;&gt;$A$15)),
        IF(Import.TipoArredondamento&lt;&gt;"TransfereGOV",
              ROUND(OFFSET($P78,0,AX$13),15-13*ORÇAMENTO!$AF$7)/$H78*OFFSET(ORÇAMENTO!$X$15,ROW(AX78)-ROW(AX$15),0),
              ROUND(ROUND(OFFSET($P78,0,AX$13),15-13*ORÇAMENTO!$AF$7)*OFFSET(ORÇAMENTO!$W$15,ROW(AX78)-ROW(AX$15),0),15-13*ORÇAMENTO!$AF$11)),
         0)</f>
        <v>0</v>
      </c>
      <c r="AY78" s="453">
        <f ca="1">IF(AND($D78="Serviço",AY$12&lt;&gt;0,$H78&gt;0,OR(AUTOEVENTO&lt;&gt;"manual",$M78&lt;&gt;$A$15)),
        IF(Import.TipoArredondamento&lt;&gt;"TransfereGOV",
              ROUND(OFFSET($P78,0,AY$13),15-13*ORÇAMENTO!$AF$7)/$H78*OFFSET(ORÇAMENTO!$X$15,ROW(AY78)-ROW(AY$15),0),
              ROUND(ROUND(OFFSET($P78,0,AY$13),15-13*ORÇAMENTO!$AF$7)*OFFSET(ORÇAMENTO!$W$15,ROW(AY78)-ROW(AY$15),0),15-13*ORÇAMENTO!$AF$11)),
         0)</f>
        <v>0</v>
      </c>
      <c r="AZ78" s="453">
        <f ca="1">IF(AND($D78="Serviço",AZ$12&lt;&gt;0,$H78&gt;0,OR(AUTOEVENTO&lt;&gt;"manual",$M78&lt;&gt;$A$15)),
        IF(Import.TipoArredondamento&lt;&gt;"TransfereGOV",
              ROUND(OFFSET($P78,0,AZ$13),15-13*ORÇAMENTO!$AF$7)/$H78*OFFSET(ORÇAMENTO!$X$15,ROW(AZ78)-ROW(AZ$15),0),
              ROUND(ROUND(OFFSET($P78,0,AZ$13),15-13*ORÇAMENTO!$AF$7)*OFFSET(ORÇAMENTO!$W$15,ROW(AZ78)-ROW(AZ$15),0),15-13*ORÇAMENTO!$AF$11)),
         0)</f>
        <v>0</v>
      </c>
      <c r="BA78" s="453">
        <f ca="1">IF(AND($D78="Serviço",BA$12&lt;&gt;0,$H78&gt;0,OR(AUTOEVENTO&lt;&gt;"manual",$M78&lt;&gt;$A$15)),
        IF(Import.TipoArredondamento&lt;&gt;"TransfereGOV",
              ROUND(OFFSET($P78,0,BA$13),15-13*ORÇAMENTO!$AF$7)/$H78*OFFSET(ORÇAMENTO!$X$15,ROW(BA78)-ROW(BA$15),0),
              ROUND(ROUND(OFFSET($P78,0,BA$13),15-13*ORÇAMENTO!$AF$7)*OFFSET(ORÇAMENTO!$W$15,ROW(BA78)-ROW(BA$15),0),15-13*ORÇAMENTO!$AF$11)),
         0)</f>
        <v>0</v>
      </c>
      <c r="BC78" s="171">
        <f ca="1">IF(OR($D78&lt;&gt;"Serviço",AND(AUTOEVENTO="Manual",$M78=$A$15)),0,
         IF(OFFSET(CRONOPLE!$F$15,$M78-$A$15,BC$13)=0,10^12,OFFSET(CRONOPLE!$F$15,$M78-$A$15,BC$13)))</f>
        <v>1000000000000</v>
      </c>
      <c r="BD78" s="171">
        <f ca="1">IF(OR($D78&lt;&gt;"Serviço",AND(AUTOEVENTO="Manual",$M78=$A$15)),0,
         IF(OFFSET(CRONOPLE!$F$15,$M78-$A$15,BD$13)=0,10^12,OFFSET(CRONOPLE!$F$15,$M78-$A$15,BD$13)))</f>
        <v>1000000000000</v>
      </c>
      <c r="BE78" s="171">
        <f ca="1">IF(OR($D78&lt;&gt;"Serviço",AND(AUTOEVENTO="Manual",$M78=$A$15)),0,
         IF(OFFSET(CRONOPLE!$F$15,$M78-$A$15,BE$13)=0,10^12,OFFSET(CRONOPLE!$F$15,$M78-$A$15,BE$13)))</f>
        <v>1000000000000</v>
      </c>
      <c r="BF78" s="171">
        <f ca="1">IF(OR($D78&lt;&gt;"Serviço",AND(AUTOEVENTO="Manual",$M78=$A$15)),0,
         IF(OFFSET(CRONOPLE!$F$15,$M78-$A$15,BF$13)=0,10^12,OFFSET(CRONOPLE!$F$15,$M78-$A$15,BF$13)))</f>
        <v>5</v>
      </c>
      <c r="BG78" s="171">
        <f ca="1">IF(OR($D78&lt;&gt;"Serviço",AND(AUTOEVENTO="Manual",$M78=$A$15)),0,
         IF(OFFSET(CRONOPLE!$F$15,$M78-$A$15,BG$13)=0,10^12,OFFSET(CRONOPLE!$F$15,$M78-$A$15,BG$13)))</f>
        <v>1000000000000</v>
      </c>
      <c r="BH78" s="171">
        <f ca="1">IF(OR($D78&lt;&gt;"Serviço",AND(AUTOEVENTO="Manual",$M78=$A$15)),0,
         IF(OFFSET(CRONOPLE!$F$15,$M78-$A$15,BH$13)=0,10^12,OFFSET(CRONOPLE!$F$15,$M78-$A$15,BH$13)))</f>
        <v>1000000000000</v>
      </c>
      <c r="BI78" s="171">
        <f ca="1">IF(OR($D78&lt;&gt;"Serviço",AND(AUTOEVENTO="Manual",$M78=$A$15)),0,
         IF(OFFSET(CRONOPLE!$F$15,$M78-$A$15,BI$13)=0,10^12,OFFSET(CRONOPLE!$F$15,$M78-$A$15,BI$13)))</f>
        <v>1000000000000</v>
      </c>
      <c r="BJ78" s="171">
        <f ca="1">IF(OR($D78&lt;&gt;"Serviço",AND(AUTOEVENTO="Manual",$M78=$A$15)),0,
         IF(OFFSET(CRONOPLE!$F$15,$M78-$A$15,BJ$13)=0,10^12,OFFSET(CRONOPLE!$F$15,$M78-$A$15,BJ$13)))</f>
        <v>1000000000000</v>
      </c>
      <c r="BK78" s="171">
        <f ca="1">IF(OR($D78&lt;&gt;"Serviço",AND(AUTOEVENTO="Manual",$M78=$A$15)),0,
         IF(OFFSET(CRONOPLE!$F$15,$M78-$A$15,BK$13)=0,10^12,OFFSET(CRONOPLE!$F$15,$M78-$A$15,BK$13)))</f>
        <v>1000000000000</v>
      </c>
      <c r="BL78" s="171">
        <f ca="1">IF(OR($D78&lt;&gt;"Serviço",AND(AUTOEVENTO="Manual",$M78=$A$15)),0,
         IF(OFFSET(CRONOPLE!$F$15,$M78-$A$15,BL$13)=0,10^12,OFFSET(CRONOPLE!$F$15,$M78-$A$15,BL$13)))</f>
        <v>1000000000000</v>
      </c>
      <c r="BM78" s="171">
        <f ca="1">IF(OR($D78&lt;&gt;"Serviço",AND(AUTOEVENTO="Manual",$M78=$A$15)),0,
         IF(OFFSET(CRONOPLE!$F$15,$M78-$A$15,BM$13)=0,10^12,OFFSET(CRONOPLE!$F$15,$M78-$A$15,BM$13)))</f>
        <v>1000000000000</v>
      </c>
      <c r="BN78" s="171">
        <f ca="1">IF(OR($D78&lt;&gt;"Serviço",AND(AUTOEVENTO="Manual",$M78=$A$15)),0,
         IF(OFFSET(CRONOPLE!$F$15,$M78-$A$15,BN$13)=0,10^12,OFFSET(CRONOPLE!$F$15,$M78-$A$15,BN$13)))</f>
        <v>1000000000000</v>
      </c>
      <c r="BO78" s="171">
        <f ca="1">IF(OR($D78&lt;&gt;"Serviço",AND(AUTOEVENTO="Manual",$M78=$A$15)),0,
         IF(OFFSET(CRONOPLE!$F$15,$M78-$A$15,BO$13)=0,10^12,OFFSET(CRONOPLE!$F$15,$M78-$A$15,BO$13)))</f>
        <v>1000000000000</v>
      </c>
      <c r="BP78" s="171">
        <f ca="1">IF(OR($D78&lt;&gt;"Serviço",AND(AUTOEVENTO="Manual",$M78=$A$15)),0,
         IF(OFFSET(CRONOPLE!$F$15,$M78-$A$15,BP$13)=0,10^12,OFFSET(CRONOPLE!$F$15,$M78-$A$15,BP$13)))</f>
        <v>1000000000000</v>
      </c>
      <c r="BQ78" s="171">
        <f ca="1">IF(OR($D78&lt;&gt;"Serviço",AND(AUTOEVENTO="Manual",$M78=$A$15)),0,
         IF(OFFSET(CRONOPLE!$F$15,$M78-$A$15,BQ$13)=0,10^12,OFFSET(CRONOPLE!$F$15,$M78-$A$15,BQ$13)))</f>
        <v>1000000000000</v>
      </c>
      <c r="BR78" s="171">
        <f ca="1">IF(OR($D78&lt;&gt;"Serviço",AND(AUTOEVENTO="Manual",$M78=$A$15)),0,
         IF(OFFSET(CRONOPLE!$F$15,$M78-$A$15,BR$13)=0,10^12,OFFSET(CRONOPLE!$F$15,$M78-$A$15,BR$13)))</f>
        <v>1000000000000</v>
      </c>
      <c r="BS78" s="171">
        <f ca="1">IF(OR($D78&lt;&gt;"Serviço",AND(AUTOEVENTO="Manual",$M78=$A$15)),0,
         IF(OFFSET(CRONOPLE!$F$15,$M78-$A$15,BS$13)=0,10^12,OFFSET(CRONOPLE!$F$15,$M78-$A$15,BS$13)))</f>
        <v>1000000000000</v>
      </c>
      <c r="BT78" s="171">
        <f ca="1">IF(OR($D78&lt;&gt;"Serviço",AND(AUTOEVENTO="Manual",$M78=$A$15)),0,
         IF(OFFSET(CRONOPLE!$F$15,$M78-$A$15,BT$13)=0,10^12,OFFSET(CRONOPLE!$F$15,$M78-$A$15,BT$13)))</f>
        <v>1000000000000</v>
      </c>
      <c r="BV78" s="172">
        <f ca="1">IF(OR($D78&lt;&gt;"Serviço",AND(AUTOEVENTO="Manual",$M78=$A$15),$M78&gt;(ROW(PLE.lastrow)-ROW(PLE.firstrow))),0,
           IF(OFFSET(PLE!$G$15,$M78-$A$15,BV$13)="",10^12,OFFSET(PLE!$G$15,$M78-$A$15,BV$13)))</f>
        <v>1000000000000</v>
      </c>
      <c r="BW78" s="172">
        <f ca="1">IF(OR($D78&lt;&gt;"Serviço",AND(AUTOEVENTO="Manual",$M78=$A$15),$M78&gt;(ROW(PLE.lastrow)-ROW(PLE.firstrow))),0,
           IF(OFFSET(PLE!$G$15,$M78-$A$15,BW$13)="",10^12,OFFSET(PLE!$G$15,$M78-$A$15,BW$13)))</f>
        <v>1000000000000</v>
      </c>
      <c r="BX78" s="172">
        <f ca="1">IF(OR($D78&lt;&gt;"Serviço",AND(AUTOEVENTO="Manual",$M78=$A$15),$M78&gt;(ROW(PLE.lastrow)-ROW(PLE.firstrow))),0,
           IF(OFFSET(PLE!$G$15,$M78-$A$15,BX$13)="",10^12,OFFSET(PLE!$G$15,$M78-$A$15,BX$13)))</f>
        <v>1000000000000</v>
      </c>
      <c r="BY78" s="172">
        <f ca="1">IF(OR($D78&lt;&gt;"Serviço",AND(AUTOEVENTO="Manual",$M78=$A$15),$M78&gt;(ROW(PLE.lastrow)-ROW(PLE.firstrow))),0,
           IF(OFFSET(PLE!$G$15,$M78-$A$15,BY$13)="",10^12,OFFSET(PLE!$G$15,$M78-$A$15,BY$13)))</f>
        <v>1000000000000</v>
      </c>
      <c r="BZ78" s="172">
        <f ca="1">IF(OR($D78&lt;&gt;"Serviço",AND(AUTOEVENTO="Manual",$M78=$A$15),$M78&gt;(ROW(PLE.lastrow)-ROW(PLE.firstrow))),0,
           IF(OFFSET(PLE!$G$15,$M78-$A$15,BZ$13)="",10^12,OFFSET(PLE!$G$15,$M78-$A$15,BZ$13)))</f>
        <v>1000000000000</v>
      </c>
      <c r="CA78" s="172">
        <f ca="1">IF(OR($D78&lt;&gt;"Serviço",AND(AUTOEVENTO="Manual",$M78=$A$15),$M78&gt;(ROW(PLE.lastrow)-ROW(PLE.firstrow))),0,
           IF(OFFSET(PLE!$G$15,$M78-$A$15,CA$13)="",10^12,OFFSET(PLE!$G$15,$M78-$A$15,CA$13)))</f>
        <v>1000000000000</v>
      </c>
      <c r="CB78" s="172">
        <f ca="1">IF(OR($D78&lt;&gt;"Serviço",AND(AUTOEVENTO="Manual",$M78=$A$15),$M78&gt;(ROW(PLE.lastrow)-ROW(PLE.firstrow))),0,
           IF(OFFSET(PLE!$G$15,$M78-$A$15,CB$13)="",10^12,OFFSET(PLE!$G$15,$M78-$A$15,CB$13)))</f>
        <v>1000000000000</v>
      </c>
      <c r="CC78" s="172">
        <f ca="1">IF(OR($D78&lt;&gt;"Serviço",AND(AUTOEVENTO="Manual",$M78=$A$15),$M78&gt;(ROW(PLE.lastrow)-ROW(PLE.firstrow))),0,
           IF(OFFSET(PLE!$G$15,$M78-$A$15,CC$13)="",10^12,OFFSET(PLE!$G$15,$M78-$A$15,CC$13)))</f>
        <v>1000000000000</v>
      </c>
      <c r="CD78" s="172">
        <f ca="1">IF(OR($D78&lt;&gt;"Serviço",AND(AUTOEVENTO="Manual",$M78=$A$15),$M78&gt;(ROW(PLE.lastrow)-ROW(PLE.firstrow))),0,
           IF(OFFSET(PLE!$G$15,$M78-$A$15,CD$13)="",10^12,OFFSET(PLE!$G$15,$M78-$A$15,CD$13)))</f>
        <v>1000000000000</v>
      </c>
      <c r="CE78" s="172">
        <f ca="1">IF(OR($D78&lt;&gt;"Serviço",AND(AUTOEVENTO="Manual",$M78=$A$15),$M78&gt;(ROW(PLE.lastrow)-ROW(PLE.firstrow))),0,
           IF(OFFSET(PLE!$G$15,$M78-$A$15,CE$13)="",10^12,OFFSET(PLE!$G$15,$M78-$A$15,CE$13)))</f>
        <v>1000000000000</v>
      </c>
      <c r="CF78" s="172">
        <f ca="1">IF(OR($D78&lt;&gt;"Serviço",AND(AUTOEVENTO="Manual",$M78=$A$15),$M78&gt;(ROW(PLE.lastrow)-ROW(PLE.firstrow))),0,
           IF(OFFSET(PLE!$G$15,$M78-$A$15,CF$13)="",10^12,OFFSET(PLE!$G$15,$M78-$A$15,CF$13)))</f>
        <v>1000000000000</v>
      </c>
      <c r="CG78" s="172">
        <f ca="1">IF(OR($D78&lt;&gt;"Serviço",AND(AUTOEVENTO="Manual",$M78=$A$15),$M78&gt;(ROW(PLE.lastrow)-ROW(PLE.firstrow))),0,
           IF(OFFSET(PLE!$G$15,$M78-$A$15,CG$13)="",10^12,OFFSET(PLE!$G$15,$M78-$A$15,CG$13)))</f>
        <v>1000000000000</v>
      </c>
      <c r="CH78" s="172">
        <f ca="1">IF(OR($D78&lt;&gt;"Serviço",AND(AUTOEVENTO="Manual",$M78=$A$15),$M78&gt;(ROW(PLE.lastrow)-ROW(PLE.firstrow))),0,
           IF(OFFSET(PLE!$G$15,$M78-$A$15,CH$13)="",10^12,OFFSET(PLE!$G$15,$M78-$A$15,CH$13)))</f>
        <v>1000000000000</v>
      </c>
      <c r="CI78" s="172">
        <f ca="1">IF(OR($D78&lt;&gt;"Serviço",AND(AUTOEVENTO="Manual",$M78=$A$15),$M78&gt;(ROW(PLE.lastrow)-ROW(PLE.firstrow))),0,
           IF(OFFSET(PLE!$G$15,$M78-$A$15,CI$13)="",10^12,OFFSET(PLE!$G$15,$M78-$A$15,CI$13)))</f>
        <v>1000000000000</v>
      </c>
      <c r="CJ78" s="172">
        <f ca="1">IF(OR($D78&lt;&gt;"Serviço",AND(AUTOEVENTO="Manual",$M78=$A$15),$M78&gt;(ROW(PLE.lastrow)-ROW(PLE.firstrow))),0,
           IF(OFFSET(PLE!$G$15,$M78-$A$15,CJ$13)="",10^12,OFFSET(PLE!$G$15,$M78-$A$15,CJ$13)))</f>
        <v>1000000000000</v>
      </c>
      <c r="CK78" s="172">
        <f ca="1">IF(OR($D78&lt;&gt;"Serviço",AND(AUTOEVENTO="Manual",$M78=$A$15),$M78&gt;(ROW(PLE.lastrow)-ROW(PLE.firstrow))),0,
           IF(OFFSET(PLE!$G$15,$M78-$A$15,CK$13)="",10^12,OFFSET(PLE!$G$15,$M78-$A$15,CK$13)))</f>
        <v>1000000000000</v>
      </c>
      <c r="CL78" s="172">
        <f ca="1">IF(OR($D78&lt;&gt;"Serviço",AND(AUTOEVENTO="Manual",$M78=$A$15),$M78&gt;(ROW(PLE.lastrow)-ROW(PLE.firstrow))),0,
           IF(OFFSET(PLE!$G$15,$M78-$A$15,CL$13)="",10^12,OFFSET(PLE!$G$15,$M78-$A$15,CL$13)))</f>
        <v>1000000000000</v>
      </c>
      <c r="CM78" s="172">
        <f ca="1">IF(OR($D78&lt;&gt;"Serviço",AND(AUTOEVENTO="Manual",$M78=$A$15),$M78&gt;(ROW(PLE.lastrow)-ROW(PLE.firstrow))),0,
           IF(OFFSET(PLE!$G$15,$M78-$A$15,CM$13)="",10^12,OFFSET(PLE!$G$15,$M78-$A$15,CM$13)))</f>
        <v>1000000000000</v>
      </c>
    </row>
    <row r="79" spans="1:91" s="673" customFormat="1" ht="12.75" x14ac:dyDescent="0.2">
      <c r="A79" s="669">
        <f t="shared" ca="1" si="10"/>
        <v>0</v>
      </c>
      <c r="B79" s="669">
        <f ca="1">OFFSET(ORÇAMENTO!C$15,ROW(B79)-ROW(B$15),0)</f>
        <v>2</v>
      </c>
      <c r="C79" s="669" t="str">
        <f ca="1">OFFSET(ORÇAMENTO!L$15,ROW(C79)-ROW(C$15),0)</f>
        <v>F</v>
      </c>
      <c r="D79" s="116" t="str">
        <f ca="1">OFFSET(ORÇAMENTO!N$15,ROW(D79)-ROW(D$15),0)</f>
        <v>Nível 2</v>
      </c>
      <c r="E79" s="117" t="str">
        <f ca="1">OFFSET(ORÇAMENTO!O$15,ROW(E79)-ROW(E$15),0)</f>
        <v>1.5.</v>
      </c>
      <c r="F79" s="163" t="str">
        <f ca="1">OFFSET(ORÇAMENTO!R$15,ROW(F79)-ROW(F$15),0)</f>
        <v>Pisos</v>
      </c>
      <c r="G79" s="164" t="str">
        <f ca="1">IF($D79&lt;&gt;"Serviço","",OFFSET(ORÇAMENTO!S$15,ROW(G79)-ROW(G$15),0))</f>
        <v/>
      </c>
      <c r="H79" s="122">
        <f ca="1">IF($D79&lt;&gt;"Serviço",0,IF(ACOMPANHAMENTO="BM",ROUND(OFFSET(ORÇAMENTO!AJ$15,ROW(H79)-ROW(H$15),0),15-13*ORÇAMENTO!$AF$7),SUMPRODUCT(($Q$1:$AI$1=1)*ROUND($Q79:$AI79,15-13*ORÇAMENTO!$AF$7))))</f>
        <v>0</v>
      </c>
      <c r="I79" s="468"/>
      <c r="J79" s="665" t="str">
        <f ca="1">IF(OR(B79&lt;&gt;"S",CÁLCULO.FrentesPreenchidas=0),"",IF(AND(ACOMPANHAMENTO="PLE",AUTOEVENTO="Manual",OR(H79&gt;0,ORÇAMENTO!AC79="QUANT."),OR(K79="",M79=0,N79="")),"►",IF(AND(ACOMPANHAMENTO="PLE",ORÇAMENTO!AC79="QUANT."),"►►",IF(AND(COUNTIF($P$11:$AI$11,"▼")=0,H79&gt;0,I79=""),"◄",""))))</f>
        <v/>
      </c>
      <c r="K79" s="666"/>
      <c r="L79" s="165" t="s">
        <v>765</v>
      </c>
      <c r="M79" s="166" t="str">
        <f ca="1">IF($D79&lt;&gt;"Serviço","",
          IF(AUTOEVENTO="manual",$A79,
                IF(ISERROR(MATCH($A79,$A$15:OFFSET($A79,-1,0),0)),MAX($M$15:OFFSET(M79,-1,0))+1,
                      INDEX($M$15:OFFSET(M79,-1,0),MATCH($A79,$A$15:OFFSET($A79,-1,0),0)))))</f>
        <v/>
      </c>
      <c r="N79" s="167" t="str">
        <f ca="1">IF($D79&lt;&gt;"Serviço","",
         IF(AUTOEVENTO="Manual",
                IF($A79=0,"&lt;-- defina o número do agrupador",
                       OFFSET(EVENTOS!$D$15,$A79-$A$15,0)),
                OFFSET($F$15,$A79,0)))</f>
        <v/>
      </c>
      <c r="O79" s="168"/>
      <c r="Q79" s="168"/>
      <c r="R79" s="169"/>
      <c r="S79" s="169"/>
      <c r="T79" s="169"/>
      <c r="U79" s="169"/>
      <c r="V79" s="169"/>
      <c r="W79" s="169"/>
      <c r="X79" s="169"/>
      <c r="Y79" s="169"/>
      <c r="Z79" s="170"/>
      <c r="AA79" s="169"/>
      <c r="AB79" s="169"/>
      <c r="AC79" s="169"/>
      <c r="AD79" s="169"/>
      <c r="AE79" s="169"/>
      <c r="AF79" s="169"/>
      <c r="AG79" s="169"/>
      <c r="AH79" s="170"/>
      <c r="AJ79" s="453">
        <f ca="1">IF(AND($D79="Serviço",AJ$12&lt;&gt;0,$H79&gt;0,OR(AUTOEVENTO&lt;&gt;"manual",$M79&lt;&gt;$A$15)),
        IF(Import.TipoArredondamento&lt;&gt;"TransfereGOV",
              ROUND(OFFSET($P79,0,AJ$13),15-13*ORÇAMENTO!$AF$7)/$H79*OFFSET(ORÇAMENTO!$X$15,ROW(AJ79)-ROW(AJ$15),0),
              ROUND(ROUND(OFFSET($P79,0,AJ$13),15-13*ORÇAMENTO!$AF$7)*OFFSET(ORÇAMENTO!$W$15,ROW(AJ79)-ROW(AJ$15),0),15-13*ORÇAMENTO!$AF$11)),
         0)</f>
        <v>0</v>
      </c>
      <c r="AK79" s="453">
        <f ca="1">IF(AND($D79="Serviço",AK$12&lt;&gt;0,$H79&gt;0,OR(AUTOEVENTO&lt;&gt;"manual",$M79&lt;&gt;$A$15)),
        IF(Import.TipoArredondamento&lt;&gt;"TransfereGOV",
              ROUND(OFFSET($P79,0,AK$13),15-13*ORÇAMENTO!$AF$7)/$H79*OFFSET(ORÇAMENTO!$X$15,ROW(AK79)-ROW(AK$15),0),
              ROUND(ROUND(OFFSET($P79,0,AK$13),15-13*ORÇAMENTO!$AF$7)*OFFSET(ORÇAMENTO!$W$15,ROW(AK79)-ROW(AK$15),0),15-13*ORÇAMENTO!$AF$11)),
         0)</f>
        <v>0</v>
      </c>
      <c r="AL79" s="453">
        <f ca="1">IF(AND($D79="Serviço",AL$12&lt;&gt;0,$H79&gt;0,OR(AUTOEVENTO&lt;&gt;"manual",$M79&lt;&gt;$A$15)),
        IF(Import.TipoArredondamento&lt;&gt;"TransfereGOV",
              ROUND(OFFSET($P79,0,AL$13),15-13*ORÇAMENTO!$AF$7)/$H79*OFFSET(ORÇAMENTO!$X$15,ROW(AL79)-ROW(AL$15),0),
              ROUND(ROUND(OFFSET($P79,0,AL$13),15-13*ORÇAMENTO!$AF$7)*OFFSET(ORÇAMENTO!$W$15,ROW(AL79)-ROW(AL$15),0),15-13*ORÇAMENTO!$AF$11)),
         0)</f>
        <v>0</v>
      </c>
      <c r="AM79" s="453">
        <f ca="1">IF(AND($D79="Serviço",AM$12&lt;&gt;0,$H79&gt;0,OR(AUTOEVENTO&lt;&gt;"manual",$M79&lt;&gt;$A$15)),
        IF(Import.TipoArredondamento&lt;&gt;"TransfereGOV",
              ROUND(OFFSET($P79,0,AM$13),15-13*ORÇAMENTO!$AF$7)/$H79*OFFSET(ORÇAMENTO!$X$15,ROW(AM79)-ROW(AM$15),0),
              ROUND(ROUND(OFFSET($P79,0,AM$13),15-13*ORÇAMENTO!$AF$7)*OFFSET(ORÇAMENTO!$W$15,ROW(AM79)-ROW(AM$15),0),15-13*ORÇAMENTO!$AF$11)),
         0)</f>
        <v>0</v>
      </c>
      <c r="AN79" s="453">
        <f ca="1">IF(AND($D79="Serviço",AN$12&lt;&gt;0,$H79&gt;0,OR(AUTOEVENTO&lt;&gt;"manual",$M79&lt;&gt;$A$15)),
        IF(Import.TipoArredondamento&lt;&gt;"TransfereGOV",
              ROUND(OFFSET($P79,0,AN$13),15-13*ORÇAMENTO!$AF$7)/$H79*OFFSET(ORÇAMENTO!$X$15,ROW(AN79)-ROW(AN$15),0),
              ROUND(ROUND(OFFSET($P79,0,AN$13),15-13*ORÇAMENTO!$AF$7)*OFFSET(ORÇAMENTO!$W$15,ROW(AN79)-ROW(AN$15),0),15-13*ORÇAMENTO!$AF$11)),
         0)</f>
        <v>0</v>
      </c>
      <c r="AO79" s="453">
        <f ca="1">IF(AND($D79="Serviço",AO$12&lt;&gt;0,$H79&gt;0,OR(AUTOEVENTO&lt;&gt;"manual",$M79&lt;&gt;$A$15)),
        IF(Import.TipoArredondamento&lt;&gt;"TransfereGOV",
              ROUND(OFFSET($P79,0,AO$13),15-13*ORÇAMENTO!$AF$7)/$H79*OFFSET(ORÇAMENTO!$X$15,ROW(AO79)-ROW(AO$15),0),
              ROUND(ROUND(OFFSET($P79,0,AO$13),15-13*ORÇAMENTO!$AF$7)*OFFSET(ORÇAMENTO!$W$15,ROW(AO79)-ROW(AO$15),0),15-13*ORÇAMENTO!$AF$11)),
         0)</f>
        <v>0</v>
      </c>
      <c r="AP79" s="453">
        <f ca="1">IF(AND($D79="Serviço",AP$12&lt;&gt;0,$H79&gt;0,OR(AUTOEVENTO&lt;&gt;"manual",$M79&lt;&gt;$A$15)),
        IF(Import.TipoArredondamento&lt;&gt;"TransfereGOV",
              ROUND(OFFSET($P79,0,AP$13),15-13*ORÇAMENTO!$AF$7)/$H79*OFFSET(ORÇAMENTO!$X$15,ROW(AP79)-ROW(AP$15),0),
              ROUND(ROUND(OFFSET($P79,0,AP$13),15-13*ORÇAMENTO!$AF$7)*OFFSET(ORÇAMENTO!$W$15,ROW(AP79)-ROW(AP$15),0),15-13*ORÇAMENTO!$AF$11)),
         0)</f>
        <v>0</v>
      </c>
      <c r="AQ79" s="453">
        <f ca="1">IF(AND($D79="Serviço",AQ$12&lt;&gt;0,$H79&gt;0,OR(AUTOEVENTO&lt;&gt;"manual",$M79&lt;&gt;$A$15)),
        IF(Import.TipoArredondamento&lt;&gt;"TransfereGOV",
              ROUND(OFFSET($P79,0,AQ$13),15-13*ORÇAMENTO!$AF$7)/$H79*OFFSET(ORÇAMENTO!$X$15,ROW(AQ79)-ROW(AQ$15),0),
              ROUND(ROUND(OFFSET($P79,0,AQ$13),15-13*ORÇAMENTO!$AF$7)*OFFSET(ORÇAMENTO!$W$15,ROW(AQ79)-ROW(AQ$15),0),15-13*ORÇAMENTO!$AF$11)),
         0)</f>
        <v>0</v>
      </c>
      <c r="AR79" s="453">
        <f ca="1">IF(AND($D79="Serviço",AR$12&lt;&gt;0,$H79&gt;0,OR(AUTOEVENTO&lt;&gt;"manual",$M79&lt;&gt;$A$15)),
        IF(Import.TipoArredondamento&lt;&gt;"TransfereGOV",
              ROUND(OFFSET($P79,0,AR$13),15-13*ORÇAMENTO!$AF$7)/$H79*OFFSET(ORÇAMENTO!$X$15,ROW(AR79)-ROW(AR$15),0),
              ROUND(ROUND(OFFSET($P79,0,AR$13),15-13*ORÇAMENTO!$AF$7)*OFFSET(ORÇAMENTO!$W$15,ROW(AR79)-ROW(AR$15),0),15-13*ORÇAMENTO!$AF$11)),
         0)</f>
        <v>0</v>
      </c>
      <c r="AS79" s="453">
        <f ca="1">IF(AND($D79="Serviço",AS$12&lt;&gt;0,$H79&gt;0,OR(AUTOEVENTO&lt;&gt;"manual",$M79&lt;&gt;$A$15)),
        IF(Import.TipoArredondamento&lt;&gt;"TransfereGOV",
              ROUND(OFFSET($P79,0,AS$13),15-13*ORÇAMENTO!$AF$7)/$H79*OFFSET(ORÇAMENTO!$X$15,ROW(AS79)-ROW(AS$15),0),
              ROUND(ROUND(OFFSET($P79,0,AS$13),15-13*ORÇAMENTO!$AF$7)*OFFSET(ORÇAMENTO!$W$15,ROW(AS79)-ROW(AS$15),0),15-13*ORÇAMENTO!$AF$11)),
         0)</f>
        <v>0</v>
      </c>
      <c r="AT79" s="453">
        <f ca="1">IF(AND($D79="Serviço",AT$12&lt;&gt;0,$H79&gt;0,OR(AUTOEVENTO&lt;&gt;"manual",$M79&lt;&gt;$A$15)),
        IF(Import.TipoArredondamento&lt;&gt;"TransfereGOV",
              ROUND(OFFSET($P79,0,AT$13),15-13*ORÇAMENTO!$AF$7)/$H79*OFFSET(ORÇAMENTO!$X$15,ROW(AT79)-ROW(AT$15),0),
              ROUND(ROUND(OFFSET($P79,0,AT$13),15-13*ORÇAMENTO!$AF$7)*OFFSET(ORÇAMENTO!$W$15,ROW(AT79)-ROW(AT$15),0),15-13*ORÇAMENTO!$AF$11)),
         0)</f>
        <v>0</v>
      </c>
      <c r="AU79" s="453">
        <f ca="1">IF(AND($D79="Serviço",AU$12&lt;&gt;0,$H79&gt;0,OR(AUTOEVENTO&lt;&gt;"manual",$M79&lt;&gt;$A$15)),
        IF(Import.TipoArredondamento&lt;&gt;"TransfereGOV",
              ROUND(OFFSET($P79,0,AU$13),15-13*ORÇAMENTO!$AF$7)/$H79*OFFSET(ORÇAMENTO!$X$15,ROW(AU79)-ROW(AU$15),0),
              ROUND(ROUND(OFFSET($P79,0,AU$13),15-13*ORÇAMENTO!$AF$7)*OFFSET(ORÇAMENTO!$W$15,ROW(AU79)-ROW(AU$15),0),15-13*ORÇAMENTO!$AF$11)),
         0)</f>
        <v>0</v>
      </c>
      <c r="AV79" s="453">
        <f ca="1">IF(AND($D79="Serviço",AV$12&lt;&gt;0,$H79&gt;0,OR(AUTOEVENTO&lt;&gt;"manual",$M79&lt;&gt;$A$15)),
        IF(Import.TipoArredondamento&lt;&gt;"TransfereGOV",
              ROUND(OFFSET($P79,0,AV$13),15-13*ORÇAMENTO!$AF$7)/$H79*OFFSET(ORÇAMENTO!$X$15,ROW(AV79)-ROW(AV$15),0),
              ROUND(ROUND(OFFSET($P79,0,AV$13),15-13*ORÇAMENTO!$AF$7)*OFFSET(ORÇAMENTO!$W$15,ROW(AV79)-ROW(AV$15),0),15-13*ORÇAMENTO!$AF$11)),
         0)</f>
        <v>0</v>
      </c>
      <c r="AW79" s="453">
        <f ca="1">IF(AND($D79="Serviço",AW$12&lt;&gt;0,$H79&gt;0,OR(AUTOEVENTO&lt;&gt;"manual",$M79&lt;&gt;$A$15)),
        IF(Import.TipoArredondamento&lt;&gt;"TransfereGOV",
              ROUND(OFFSET($P79,0,AW$13),15-13*ORÇAMENTO!$AF$7)/$H79*OFFSET(ORÇAMENTO!$X$15,ROW(AW79)-ROW(AW$15),0),
              ROUND(ROUND(OFFSET($P79,0,AW$13),15-13*ORÇAMENTO!$AF$7)*OFFSET(ORÇAMENTO!$W$15,ROW(AW79)-ROW(AW$15),0),15-13*ORÇAMENTO!$AF$11)),
         0)</f>
        <v>0</v>
      </c>
      <c r="AX79" s="453">
        <f ca="1">IF(AND($D79="Serviço",AX$12&lt;&gt;0,$H79&gt;0,OR(AUTOEVENTO&lt;&gt;"manual",$M79&lt;&gt;$A$15)),
        IF(Import.TipoArredondamento&lt;&gt;"TransfereGOV",
              ROUND(OFFSET($P79,0,AX$13),15-13*ORÇAMENTO!$AF$7)/$H79*OFFSET(ORÇAMENTO!$X$15,ROW(AX79)-ROW(AX$15),0),
              ROUND(ROUND(OFFSET($P79,0,AX$13),15-13*ORÇAMENTO!$AF$7)*OFFSET(ORÇAMENTO!$W$15,ROW(AX79)-ROW(AX$15),0),15-13*ORÇAMENTO!$AF$11)),
         0)</f>
        <v>0</v>
      </c>
      <c r="AY79" s="453">
        <f ca="1">IF(AND($D79="Serviço",AY$12&lt;&gt;0,$H79&gt;0,OR(AUTOEVENTO&lt;&gt;"manual",$M79&lt;&gt;$A$15)),
        IF(Import.TipoArredondamento&lt;&gt;"TransfereGOV",
              ROUND(OFFSET($P79,0,AY$13),15-13*ORÇAMENTO!$AF$7)/$H79*OFFSET(ORÇAMENTO!$X$15,ROW(AY79)-ROW(AY$15),0),
              ROUND(ROUND(OFFSET($P79,0,AY$13),15-13*ORÇAMENTO!$AF$7)*OFFSET(ORÇAMENTO!$W$15,ROW(AY79)-ROW(AY$15),0),15-13*ORÇAMENTO!$AF$11)),
         0)</f>
        <v>0</v>
      </c>
      <c r="AZ79" s="453">
        <f ca="1">IF(AND($D79="Serviço",AZ$12&lt;&gt;0,$H79&gt;0,OR(AUTOEVENTO&lt;&gt;"manual",$M79&lt;&gt;$A$15)),
        IF(Import.TipoArredondamento&lt;&gt;"TransfereGOV",
              ROUND(OFFSET($P79,0,AZ$13),15-13*ORÇAMENTO!$AF$7)/$H79*OFFSET(ORÇAMENTO!$X$15,ROW(AZ79)-ROW(AZ$15),0),
              ROUND(ROUND(OFFSET($P79,0,AZ$13),15-13*ORÇAMENTO!$AF$7)*OFFSET(ORÇAMENTO!$W$15,ROW(AZ79)-ROW(AZ$15),0),15-13*ORÇAMENTO!$AF$11)),
         0)</f>
        <v>0</v>
      </c>
      <c r="BA79" s="453">
        <f ca="1">IF(AND($D79="Serviço",BA$12&lt;&gt;0,$H79&gt;0,OR(AUTOEVENTO&lt;&gt;"manual",$M79&lt;&gt;$A$15)),
        IF(Import.TipoArredondamento&lt;&gt;"TransfereGOV",
              ROUND(OFFSET($P79,0,BA$13),15-13*ORÇAMENTO!$AF$7)/$H79*OFFSET(ORÇAMENTO!$X$15,ROW(BA79)-ROW(BA$15),0),
              ROUND(ROUND(OFFSET($P79,0,BA$13),15-13*ORÇAMENTO!$AF$7)*OFFSET(ORÇAMENTO!$W$15,ROW(BA79)-ROW(BA$15),0),15-13*ORÇAMENTO!$AF$11)),
         0)</f>
        <v>0</v>
      </c>
      <c r="BC79" s="171">
        <f ca="1">IF(OR($D79&lt;&gt;"Serviço",AND(AUTOEVENTO="Manual",$M79=$A$15)),0,
         IF(OFFSET(CRONOPLE!$F$15,$M79-$A$15,BC$13)=0,10^12,OFFSET(CRONOPLE!$F$15,$M79-$A$15,BC$13)))</f>
        <v>0</v>
      </c>
      <c r="BD79" s="171">
        <f ca="1">IF(OR($D79&lt;&gt;"Serviço",AND(AUTOEVENTO="Manual",$M79=$A$15)),0,
         IF(OFFSET(CRONOPLE!$F$15,$M79-$A$15,BD$13)=0,10^12,OFFSET(CRONOPLE!$F$15,$M79-$A$15,BD$13)))</f>
        <v>0</v>
      </c>
      <c r="BE79" s="171">
        <f ca="1">IF(OR($D79&lt;&gt;"Serviço",AND(AUTOEVENTO="Manual",$M79=$A$15)),0,
         IF(OFFSET(CRONOPLE!$F$15,$M79-$A$15,BE$13)=0,10^12,OFFSET(CRONOPLE!$F$15,$M79-$A$15,BE$13)))</f>
        <v>0</v>
      </c>
      <c r="BF79" s="171">
        <f ca="1">IF(OR($D79&lt;&gt;"Serviço",AND(AUTOEVENTO="Manual",$M79=$A$15)),0,
         IF(OFFSET(CRONOPLE!$F$15,$M79-$A$15,BF$13)=0,10^12,OFFSET(CRONOPLE!$F$15,$M79-$A$15,BF$13)))</f>
        <v>0</v>
      </c>
      <c r="BG79" s="171">
        <f ca="1">IF(OR($D79&lt;&gt;"Serviço",AND(AUTOEVENTO="Manual",$M79=$A$15)),0,
         IF(OFFSET(CRONOPLE!$F$15,$M79-$A$15,BG$13)=0,10^12,OFFSET(CRONOPLE!$F$15,$M79-$A$15,BG$13)))</f>
        <v>0</v>
      </c>
      <c r="BH79" s="171">
        <f ca="1">IF(OR($D79&lt;&gt;"Serviço",AND(AUTOEVENTO="Manual",$M79=$A$15)),0,
         IF(OFFSET(CRONOPLE!$F$15,$M79-$A$15,BH$13)=0,10^12,OFFSET(CRONOPLE!$F$15,$M79-$A$15,BH$13)))</f>
        <v>0</v>
      </c>
      <c r="BI79" s="171">
        <f ca="1">IF(OR($D79&lt;&gt;"Serviço",AND(AUTOEVENTO="Manual",$M79=$A$15)),0,
         IF(OFFSET(CRONOPLE!$F$15,$M79-$A$15,BI$13)=0,10^12,OFFSET(CRONOPLE!$F$15,$M79-$A$15,BI$13)))</f>
        <v>0</v>
      </c>
      <c r="BJ79" s="171">
        <f ca="1">IF(OR($D79&lt;&gt;"Serviço",AND(AUTOEVENTO="Manual",$M79=$A$15)),0,
         IF(OFFSET(CRONOPLE!$F$15,$M79-$A$15,BJ$13)=0,10^12,OFFSET(CRONOPLE!$F$15,$M79-$A$15,BJ$13)))</f>
        <v>0</v>
      </c>
      <c r="BK79" s="171">
        <f ca="1">IF(OR($D79&lt;&gt;"Serviço",AND(AUTOEVENTO="Manual",$M79=$A$15)),0,
         IF(OFFSET(CRONOPLE!$F$15,$M79-$A$15,BK$13)=0,10^12,OFFSET(CRONOPLE!$F$15,$M79-$A$15,BK$13)))</f>
        <v>0</v>
      </c>
      <c r="BL79" s="171">
        <f ca="1">IF(OR($D79&lt;&gt;"Serviço",AND(AUTOEVENTO="Manual",$M79=$A$15)),0,
         IF(OFFSET(CRONOPLE!$F$15,$M79-$A$15,BL$13)=0,10^12,OFFSET(CRONOPLE!$F$15,$M79-$A$15,BL$13)))</f>
        <v>0</v>
      </c>
      <c r="BM79" s="171">
        <f ca="1">IF(OR($D79&lt;&gt;"Serviço",AND(AUTOEVENTO="Manual",$M79=$A$15)),0,
         IF(OFFSET(CRONOPLE!$F$15,$M79-$A$15,BM$13)=0,10^12,OFFSET(CRONOPLE!$F$15,$M79-$A$15,BM$13)))</f>
        <v>0</v>
      </c>
      <c r="BN79" s="171">
        <f ca="1">IF(OR($D79&lt;&gt;"Serviço",AND(AUTOEVENTO="Manual",$M79=$A$15)),0,
         IF(OFFSET(CRONOPLE!$F$15,$M79-$A$15,BN$13)=0,10^12,OFFSET(CRONOPLE!$F$15,$M79-$A$15,BN$13)))</f>
        <v>0</v>
      </c>
      <c r="BO79" s="171">
        <f ca="1">IF(OR($D79&lt;&gt;"Serviço",AND(AUTOEVENTO="Manual",$M79=$A$15)),0,
         IF(OFFSET(CRONOPLE!$F$15,$M79-$A$15,BO$13)=0,10^12,OFFSET(CRONOPLE!$F$15,$M79-$A$15,BO$13)))</f>
        <v>0</v>
      </c>
      <c r="BP79" s="171">
        <f ca="1">IF(OR($D79&lt;&gt;"Serviço",AND(AUTOEVENTO="Manual",$M79=$A$15)),0,
         IF(OFFSET(CRONOPLE!$F$15,$M79-$A$15,BP$13)=0,10^12,OFFSET(CRONOPLE!$F$15,$M79-$A$15,BP$13)))</f>
        <v>0</v>
      </c>
      <c r="BQ79" s="171">
        <f ca="1">IF(OR($D79&lt;&gt;"Serviço",AND(AUTOEVENTO="Manual",$M79=$A$15)),0,
         IF(OFFSET(CRONOPLE!$F$15,$M79-$A$15,BQ$13)=0,10^12,OFFSET(CRONOPLE!$F$15,$M79-$A$15,BQ$13)))</f>
        <v>0</v>
      </c>
      <c r="BR79" s="171">
        <f ca="1">IF(OR($D79&lt;&gt;"Serviço",AND(AUTOEVENTO="Manual",$M79=$A$15)),0,
         IF(OFFSET(CRONOPLE!$F$15,$M79-$A$15,BR$13)=0,10^12,OFFSET(CRONOPLE!$F$15,$M79-$A$15,BR$13)))</f>
        <v>0</v>
      </c>
      <c r="BS79" s="171">
        <f ca="1">IF(OR($D79&lt;&gt;"Serviço",AND(AUTOEVENTO="Manual",$M79=$A$15)),0,
         IF(OFFSET(CRONOPLE!$F$15,$M79-$A$15,BS$13)=0,10^12,OFFSET(CRONOPLE!$F$15,$M79-$A$15,BS$13)))</f>
        <v>0</v>
      </c>
      <c r="BT79" s="171">
        <f ca="1">IF(OR($D79&lt;&gt;"Serviço",AND(AUTOEVENTO="Manual",$M79=$A$15)),0,
         IF(OFFSET(CRONOPLE!$F$15,$M79-$A$15,BT$13)=0,10^12,OFFSET(CRONOPLE!$F$15,$M79-$A$15,BT$13)))</f>
        <v>0</v>
      </c>
      <c r="BV79" s="172">
        <f ca="1">IF(OR($D79&lt;&gt;"Serviço",AND(AUTOEVENTO="Manual",$M79=$A$15),$M79&gt;(ROW(PLE.lastrow)-ROW(PLE.firstrow))),0,
           IF(OFFSET(PLE!$G$15,$M79-$A$15,BV$13)="",10^12,OFFSET(PLE!$G$15,$M79-$A$15,BV$13)))</f>
        <v>0</v>
      </c>
      <c r="BW79" s="172">
        <f ca="1">IF(OR($D79&lt;&gt;"Serviço",AND(AUTOEVENTO="Manual",$M79=$A$15),$M79&gt;(ROW(PLE.lastrow)-ROW(PLE.firstrow))),0,
           IF(OFFSET(PLE!$G$15,$M79-$A$15,BW$13)="",10^12,OFFSET(PLE!$G$15,$M79-$A$15,BW$13)))</f>
        <v>0</v>
      </c>
      <c r="BX79" s="172">
        <f ca="1">IF(OR($D79&lt;&gt;"Serviço",AND(AUTOEVENTO="Manual",$M79=$A$15),$M79&gt;(ROW(PLE.lastrow)-ROW(PLE.firstrow))),0,
           IF(OFFSET(PLE!$G$15,$M79-$A$15,BX$13)="",10^12,OFFSET(PLE!$G$15,$M79-$A$15,BX$13)))</f>
        <v>0</v>
      </c>
      <c r="BY79" s="172">
        <f ca="1">IF(OR($D79&lt;&gt;"Serviço",AND(AUTOEVENTO="Manual",$M79=$A$15),$M79&gt;(ROW(PLE.lastrow)-ROW(PLE.firstrow))),0,
           IF(OFFSET(PLE!$G$15,$M79-$A$15,BY$13)="",10^12,OFFSET(PLE!$G$15,$M79-$A$15,BY$13)))</f>
        <v>0</v>
      </c>
      <c r="BZ79" s="172">
        <f ca="1">IF(OR($D79&lt;&gt;"Serviço",AND(AUTOEVENTO="Manual",$M79=$A$15),$M79&gt;(ROW(PLE.lastrow)-ROW(PLE.firstrow))),0,
           IF(OFFSET(PLE!$G$15,$M79-$A$15,BZ$13)="",10^12,OFFSET(PLE!$G$15,$M79-$A$15,BZ$13)))</f>
        <v>0</v>
      </c>
      <c r="CA79" s="172">
        <f ca="1">IF(OR($D79&lt;&gt;"Serviço",AND(AUTOEVENTO="Manual",$M79=$A$15),$M79&gt;(ROW(PLE.lastrow)-ROW(PLE.firstrow))),0,
           IF(OFFSET(PLE!$G$15,$M79-$A$15,CA$13)="",10^12,OFFSET(PLE!$G$15,$M79-$A$15,CA$13)))</f>
        <v>0</v>
      </c>
      <c r="CB79" s="172">
        <f ca="1">IF(OR($D79&lt;&gt;"Serviço",AND(AUTOEVENTO="Manual",$M79=$A$15),$M79&gt;(ROW(PLE.lastrow)-ROW(PLE.firstrow))),0,
           IF(OFFSET(PLE!$G$15,$M79-$A$15,CB$13)="",10^12,OFFSET(PLE!$G$15,$M79-$A$15,CB$13)))</f>
        <v>0</v>
      </c>
      <c r="CC79" s="172">
        <f ca="1">IF(OR($D79&lt;&gt;"Serviço",AND(AUTOEVENTO="Manual",$M79=$A$15),$M79&gt;(ROW(PLE.lastrow)-ROW(PLE.firstrow))),0,
           IF(OFFSET(PLE!$G$15,$M79-$A$15,CC$13)="",10^12,OFFSET(PLE!$G$15,$M79-$A$15,CC$13)))</f>
        <v>0</v>
      </c>
      <c r="CD79" s="172">
        <f ca="1">IF(OR($D79&lt;&gt;"Serviço",AND(AUTOEVENTO="Manual",$M79=$A$15),$M79&gt;(ROW(PLE.lastrow)-ROW(PLE.firstrow))),0,
           IF(OFFSET(PLE!$G$15,$M79-$A$15,CD$13)="",10^12,OFFSET(PLE!$G$15,$M79-$A$15,CD$13)))</f>
        <v>0</v>
      </c>
      <c r="CE79" s="172">
        <f ca="1">IF(OR($D79&lt;&gt;"Serviço",AND(AUTOEVENTO="Manual",$M79=$A$15),$M79&gt;(ROW(PLE.lastrow)-ROW(PLE.firstrow))),0,
           IF(OFFSET(PLE!$G$15,$M79-$A$15,CE$13)="",10^12,OFFSET(PLE!$G$15,$M79-$A$15,CE$13)))</f>
        <v>0</v>
      </c>
      <c r="CF79" s="172">
        <f ca="1">IF(OR($D79&lt;&gt;"Serviço",AND(AUTOEVENTO="Manual",$M79=$A$15),$M79&gt;(ROW(PLE.lastrow)-ROW(PLE.firstrow))),0,
           IF(OFFSET(PLE!$G$15,$M79-$A$15,CF$13)="",10^12,OFFSET(PLE!$G$15,$M79-$A$15,CF$13)))</f>
        <v>0</v>
      </c>
      <c r="CG79" s="172">
        <f ca="1">IF(OR($D79&lt;&gt;"Serviço",AND(AUTOEVENTO="Manual",$M79=$A$15),$M79&gt;(ROW(PLE.lastrow)-ROW(PLE.firstrow))),0,
           IF(OFFSET(PLE!$G$15,$M79-$A$15,CG$13)="",10^12,OFFSET(PLE!$G$15,$M79-$A$15,CG$13)))</f>
        <v>0</v>
      </c>
      <c r="CH79" s="172">
        <f ca="1">IF(OR($D79&lt;&gt;"Serviço",AND(AUTOEVENTO="Manual",$M79=$A$15),$M79&gt;(ROW(PLE.lastrow)-ROW(PLE.firstrow))),0,
           IF(OFFSET(PLE!$G$15,$M79-$A$15,CH$13)="",10^12,OFFSET(PLE!$G$15,$M79-$A$15,CH$13)))</f>
        <v>0</v>
      </c>
      <c r="CI79" s="172">
        <f ca="1">IF(OR($D79&lt;&gt;"Serviço",AND(AUTOEVENTO="Manual",$M79=$A$15),$M79&gt;(ROW(PLE.lastrow)-ROW(PLE.firstrow))),0,
           IF(OFFSET(PLE!$G$15,$M79-$A$15,CI$13)="",10^12,OFFSET(PLE!$G$15,$M79-$A$15,CI$13)))</f>
        <v>0</v>
      </c>
      <c r="CJ79" s="172">
        <f ca="1">IF(OR($D79&lt;&gt;"Serviço",AND(AUTOEVENTO="Manual",$M79=$A$15),$M79&gt;(ROW(PLE.lastrow)-ROW(PLE.firstrow))),0,
           IF(OFFSET(PLE!$G$15,$M79-$A$15,CJ$13)="",10^12,OFFSET(PLE!$G$15,$M79-$A$15,CJ$13)))</f>
        <v>0</v>
      </c>
      <c r="CK79" s="172">
        <f ca="1">IF(OR($D79&lt;&gt;"Serviço",AND(AUTOEVENTO="Manual",$M79=$A$15),$M79&gt;(ROW(PLE.lastrow)-ROW(PLE.firstrow))),0,
           IF(OFFSET(PLE!$G$15,$M79-$A$15,CK$13)="",10^12,OFFSET(PLE!$G$15,$M79-$A$15,CK$13)))</f>
        <v>0</v>
      </c>
      <c r="CL79" s="172">
        <f ca="1">IF(OR($D79&lt;&gt;"Serviço",AND(AUTOEVENTO="Manual",$M79=$A$15),$M79&gt;(ROW(PLE.lastrow)-ROW(PLE.firstrow))),0,
           IF(OFFSET(PLE!$G$15,$M79-$A$15,CL$13)="",10^12,OFFSET(PLE!$G$15,$M79-$A$15,CL$13)))</f>
        <v>0</v>
      </c>
      <c r="CM79" s="172">
        <f ca="1">IF(OR($D79&lt;&gt;"Serviço",AND(AUTOEVENTO="Manual",$M79=$A$15),$M79&gt;(ROW(PLE.lastrow)-ROW(PLE.firstrow))),0,
           IF(OFFSET(PLE!$G$15,$M79-$A$15,CM$13)="",10^12,OFFSET(PLE!$G$15,$M79-$A$15,CM$13)))</f>
        <v>0</v>
      </c>
    </row>
    <row r="80" spans="1:91" s="673" customFormat="1" ht="38.25" x14ac:dyDescent="0.2">
      <c r="A80" s="669">
        <f t="shared" ref="A80:A142" ca="1" si="11">IFERROR(IF(AUTOEVENTO="Manual",IF(K80&lt;&gt;"",MIN(VALUE(LEFT(K80,FIND(".",K80)-1)),COUNTA(EVENTOS.Lista)),0),IF(OR($B80&gt;AUTOEVENTO,$B80="S",$B80=0),SUBSTITUTE(OFFSET($A80,-1,0),IF($D80="Serviço",".",""),""),ROW(A80)-ROW($A$15)&amp;".")),0)</f>
        <v>5</v>
      </c>
      <c r="B80" s="669" t="str">
        <f ca="1">OFFSET(ORÇAMENTO!C$15,ROW(B80)-ROW(B$15),0)</f>
        <v>S</v>
      </c>
      <c r="C80" s="669" t="str">
        <f ca="1">OFFSET(ORÇAMENTO!L$15,ROW(C80)-ROW(C$15),0)</f>
        <v>F</v>
      </c>
      <c r="D80" s="116" t="str">
        <f ca="1">OFFSET(ORÇAMENTO!N$15,ROW(D80)-ROW(D$15),0)</f>
        <v>Serviço</v>
      </c>
      <c r="E80" s="117" t="str">
        <f ca="1">OFFSET(ORÇAMENTO!O$15,ROW(E80)-ROW(E$15),0)</f>
        <v>1.5.1.</v>
      </c>
      <c r="F80" s="163" t="str">
        <f ca="1">OFFSET(ORÇAMENTO!R$15,ROW(F80)-ROW(F$15),0)</f>
        <v>ESCAVAÇÃO MANUAL DE VALA. AF_09/2024</v>
      </c>
      <c r="G80" s="164" t="str">
        <f ca="1">IF($D80&lt;&gt;"Serviço","",OFFSET(ORÇAMENTO!S$15,ROW(G80)-ROW(G$15),0))</f>
        <v>M3</v>
      </c>
      <c r="H80" s="122">
        <f ca="1">IF($D80&lt;&gt;"Serviço",0,IF(ACOMPANHAMENTO="BM",ROUND(OFFSET(ORÇAMENTO!AJ$15,ROW(H80)-ROW(H$15),0),15-13*ORÇAMENTO!$AF$7),SUMPRODUCT(($Q$1:$AI$1=1)*ROUND($Q80:$AI80,15-13*ORÇAMENTO!$AF$7))))</f>
        <v>1.1000000000000001</v>
      </c>
      <c r="I80" s="468" t="s">
        <v>1143</v>
      </c>
      <c r="J80" s="665" t="e">
        <f ca="1">IF(OR(B80&lt;&gt;"S",CÁLCULO.FrentesPreenchidas=0),"",IF(AND(ACOMPANHAMENTO="PLE",AUTOEVENTO="Manual",OR(H80&gt;0,ORÇAMENTO!AC80="QUANT."),OR(K80="",M80=0,N80="")),"►",IF(AND(ACOMPANHAMENTO="PLE",ORÇAMENTO!AC80="QUANT."),"►►",IF(AND(COUNTIF($P$11:$AI$11,"▼")=0,H80&gt;0,I80=""),"◄",""))))</f>
        <v>#NAME?</v>
      </c>
      <c r="K80" s="666" t="s">
        <v>1276</v>
      </c>
      <c r="L80" s="165" t="s">
        <v>765</v>
      </c>
      <c r="M80" s="166">
        <f ca="1">IF($D80&lt;&gt;"Serviço","",
          IF(AUTOEVENTO="manual",$A80,
                IF(ISERROR(MATCH($A80,$A$15:OFFSET($A80,-1,0),0)),MAX($M$15:OFFSET(M80,-1,0))+1,
                      INDEX($M$15:OFFSET(M80,-1,0),MATCH($A80,$A$15:OFFSET($A80,-1,0),0)))))</f>
        <v>5</v>
      </c>
      <c r="N80" s="167" t="str">
        <f ca="1">IF($D80&lt;&gt;"Serviço","",
         IF(AUTOEVENTO="Manual",
                IF($A80=0,"&lt;-- defina o número do agrupador",
                       OFFSET(EVENTOS!$D$15,$A80-$A$15,0)),
                OFFSET($F$15,$A80,0)))</f>
        <v>Pisos</v>
      </c>
      <c r="O80" s="168"/>
      <c r="Q80" s="168"/>
      <c r="R80" s="169"/>
      <c r="S80" s="169"/>
      <c r="T80" s="169"/>
      <c r="U80" s="169">
        <f>11.04*0.1</f>
        <v>1.1039999999999999</v>
      </c>
      <c r="V80" s="169"/>
      <c r="W80" s="169"/>
      <c r="X80" s="169"/>
      <c r="Y80" s="169"/>
      <c r="Z80" s="170"/>
      <c r="AA80" s="169"/>
      <c r="AB80" s="169"/>
      <c r="AC80" s="169"/>
      <c r="AD80" s="169"/>
      <c r="AE80" s="169"/>
      <c r="AF80" s="169"/>
      <c r="AG80" s="169"/>
      <c r="AH80" s="170"/>
      <c r="AJ80" s="453">
        <f ca="1">IF(AND($D80="Serviço",AJ$12&lt;&gt;0,$H80&gt;0,OR(AUTOEVENTO&lt;&gt;"manual",$M80&lt;&gt;$A$15)),
        IF(Import.TipoArredondamento&lt;&gt;"TransfereGOV",
              ROUND(OFFSET($P80,0,AJ$13),15-13*ORÇAMENTO!$AF$7)/$H80*OFFSET(ORÇAMENTO!$X$15,ROW(AJ80)-ROW(AJ$15),0),
              ROUND(ROUND(OFFSET($P80,0,AJ$13),15-13*ORÇAMENTO!$AF$7)*OFFSET(ORÇAMENTO!$W$15,ROW(AJ80)-ROW(AJ$15),0),15-13*ORÇAMENTO!$AF$11)),
         0)</f>
        <v>0</v>
      </c>
      <c r="AK80" s="453">
        <f ca="1">IF(AND($D80="Serviço",AK$12&lt;&gt;0,$H80&gt;0,OR(AUTOEVENTO&lt;&gt;"manual",$M80&lt;&gt;$A$15)),
        IF(Import.TipoArredondamento&lt;&gt;"TransfereGOV",
              ROUND(OFFSET($P80,0,AK$13),15-13*ORÇAMENTO!$AF$7)/$H80*OFFSET(ORÇAMENTO!$X$15,ROW(AK80)-ROW(AK$15),0),
              ROUND(ROUND(OFFSET($P80,0,AK$13),15-13*ORÇAMENTO!$AF$7)*OFFSET(ORÇAMENTO!$W$15,ROW(AK80)-ROW(AK$15),0),15-13*ORÇAMENTO!$AF$11)),
         0)</f>
        <v>0</v>
      </c>
      <c r="AL80" s="453">
        <f ca="1">IF(AND($D80="Serviço",AL$12&lt;&gt;0,$H80&gt;0,OR(AUTOEVENTO&lt;&gt;"manual",$M80&lt;&gt;$A$15)),
        IF(Import.TipoArredondamento&lt;&gt;"TransfereGOV",
              ROUND(OFFSET($P80,0,AL$13),15-13*ORÇAMENTO!$AF$7)/$H80*OFFSET(ORÇAMENTO!$X$15,ROW(AL80)-ROW(AL$15),0),
              ROUND(ROUND(OFFSET($P80,0,AL$13),15-13*ORÇAMENTO!$AF$7)*OFFSET(ORÇAMENTO!$W$15,ROW(AL80)-ROW(AL$15),0),15-13*ORÇAMENTO!$AF$11)),
         0)</f>
        <v>0</v>
      </c>
      <c r="AM80" s="453">
        <f ca="1">IF(AND($D80="Serviço",AM$12&lt;&gt;0,$H80&gt;0,OR(AUTOEVENTO&lt;&gt;"manual",$M80&lt;&gt;$A$15)),
        IF(Import.TipoArredondamento&lt;&gt;"TransfereGOV",
              ROUND(OFFSET($P80,0,AM$13),15-13*ORÇAMENTO!$AF$7)/$H80*OFFSET(ORÇAMENTO!$X$15,ROW(AM80)-ROW(AM$15),0),
              ROUND(ROUND(OFFSET($P80,0,AM$13),15-13*ORÇAMENTO!$AF$7)*OFFSET(ORÇAMENTO!$W$15,ROW(AM80)-ROW(AM$15),0),15-13*ORÇAMENTO!$AF$11)),
         0)</f>
        <v>0</v>
      </c>
      <c r="AN80" s="453">
        <f ca="1">IF(AND($D80="Serviço",AN$12&lt;&gt;0,$H80&gt;0,OR(AUTOEVENTO&lt;&gt;"manual",$M80&lt;&gt;$A$15)),
        IF(Import.TipoArredondamento&lt;&gt;"TransfereGOV",
              ROUND(OFFSET($P80,0,AN$13),15-13*ORÇAMENTO!$AF$7)/$H80*OFFSET(ORÇAMENTO!$X$15,ROW(AN80)-ROW(AN$15),0),
              ROUND(ROUND(OFFSET($P80,0,AN$13),15-13*ORÇAMENTO!$AF$7)*OFFSET(ORÇAMENTO!$W$15,ROW(AN80)-ROW(AN$15),0),15-13*ORÇAMENTO!$AF$11)),
         0)</f>
        <v>163.97</v>
      </c>
      <c r="AO80" s="453">
        <f ca="1">IF(AND($D80="Serviço",AO$12&lt;&gt;0,$H80&gt;0,OR(AUTOEVENTO&lt;&gt;"manual",$M80&lt;&gt;$A$15)),
        IF(Import.TipoArredondamento&lt;&gt;"TransfereGOV",
              ROUND(OFFSET($P80,0,AO$13),15-13*ORÇAMENTO!$AF$7)/$H80*OFFSET(ORÇAMENTO!$X$15,ROW(AO80)-ROW(AO$15),0),
              ROUND(ROUND(OFFSET($P80,0,AO$13),15-13*ORÇAMENTO!$AF$7)*OFFSET(ORÇAMENTO!$W$15,ROW(AO80)-ROW(AO$15),0),15-13*ORÇAMENTO!$AF$11)),
         0)</f>
        <v>0</v>
      </c>
      <c r="AP80" s="453">
        <f ca="1">IF(AND($D80="Serviço",AP$12&lt;&gt;0,$H80&gt;0,OR(AUTOEVENTO&lt;&gt;"manual",$M80&lt;&gt;$A$15)),
        IF(Import.TipoArredondamento&lt;&gt;"TransfereGOV",
              ROUND(OFFSET($P80,0,AP$13),15-13*ORÇAMENTO!$AF$7)/$H80*OFFSET(ORÇAMENTO!$X$15,ROW(AP80)-ROW(AP$15),0),
              ROUND(ROUND(OFFSET($P80,0,AP$13),15-13*ORÇAMENTO!$AF$7)*OFFSET(ORÇAMENTO!$W$15,ROW(AP80)-ROW(AP$15),0),15-13*ORÇAMENTO!$AF$11)),
         0)</f>
        <v>0</v>
      </c>
      <c r="AQ80" s="453">
        <f ca="1">IF(AND($D80="Serviço",AQ$12&lt;&gt;0,$H80&gt;0,OR(AUTOEVENTO&lt;&gt;"manual",$M80&lt;&gt;$A$15)),
        IF(Import.TipoArredondamento&lt;&gt;"TransfereGOV",
              ROUND(OFFSET($P80,0,AQ$13),15-13*ORÇAMENTO!$AF$7)/$H80*OFFSET(ORÇAMENTO!$X$15,ROW(AQ80)-ROW(AQ$15),0),
              ROUND(ROUND(OFFSET($P80,0,AQ$13),15-13*ORÇAMENTO!$AF$7)*OFFSET(ORÇAMENTO!$W$15,ROW(AQ80)-ROW(AQ$15),0),15-13*ORÇAMENTO!$AF$11)),
         0)</f>
        <v>0</v>
      </c>
      <c r="AR80" s="453">
        <f ca="1">IF(AND($D80="Serviço",AR$12&lt;&gt;0,$H80&gt;0,OR(AUTOEVENTO&lt;&gt;"manual",$M80&lt;&gt;$A$15)),
        IF(Import.TipoArredondamento&lt;&gt;"TransfereGOV",
              ROUND(OFFSET($P80,0,AR$13),15-13*ORÇAMENTO!$AF$7)/$H80*OFFSET(ORÇAMENTO!$X$15,ROW(AR80)-ROW(AR$15),0),
              ROUND(ROUND(OFFSET($P80,0,AR$13),15-13*ORÇAMENTO!$AF$7)*OFFSET(ORÇAMENTO!$W$15,ROW(AR80)-ROW(AR$15),0),15-13*ORÇAMENTO!$AF$11)),
         0)</f>
        <v>0</v>
      </c>
      <c r="AS80" s="453">
        <f ca="1">IF(AND($D80="Serviço",AS$12&lt;&gt;0,$H80&gt;0,OR(AUTOEVENTO&lt;&gt;"manual",$M80&lt;&gt;$A$15)),
        IF(Import.TipoArredondamento&lt;&gt;"TransfereGOV",
              ROUND(OFFSET($P80,0,AS$13),15-13*ORÇAMENTO!$AF$7)/$H80*OFFSET(ORÇAMENTO!$X$15,ROW(AS80)-ROW(AS$15),0),
              ROUND(ROUND(OFFSET($P80,0,AS$13),15-13*ORÇAMENTO!$AF$7)*OFFSET(ORÇAMENTO!$W$15,ROW(AS80)-ROW(AS$15),0),15-13*ORÇAMENTO!$AF$11)),
         0)</f>
        <v>0</v>
      </c>
      <c r="AT80" s="453">
        <f ca="1">IF(AND($D80="Serviço",AT$12&lt;&gt;0,$H80&gt;0,OR(AUTOEVENTO&lt;&gt;"manual",$M80&lt;&gt;$A$15)),
        IF(Import.TipoArredondamento&lt;&gt;"TransfereGOV",
              ROUND(OFFSET($P80,0,AT$13),15-13*ORÇAMENTO!$AF$7)/$H80*OFFSET(ORÇAMENTO!$X$15,ROW(AT80)-ROW(AT$15),0),
              ROUND(ROUND(OFFSET($P80,0,AT$13),15-13*ORÇAMENTO!$AF$7)*OFFSET(ORÇAMENTO!$W$15,ROW(AT80)-ROW(AT$15),0),15-13*ORÇAMENTO!$AF$11)),
         0)</f>
        <v>0</v>
      </c>
      <c r="AU80" s="453">
        <f ca="1">IF(AND($D80="Serviço",AU$12&lt;&gt;0,$H80&gt;0,OR(AUTOEVENTO&lt;&gt;"manual",$M80&lt;&gt;$A$15)),
        IF(Import.TipoArredondamento&lt;&gt;"TransfereGOV",
              ROUND(OFFSET($P80,0,AU$13),15-13*ORÇAMENTO!$AF$7)/$H80*OFFSET(ORÇAMENTO!$X$15,ROW(AU80)-ROW(AU$15),0),
              ROUND(ROUND(OFFSET($P80,0,AU$13),15-13*ORÇAMENTO!$AF$7)*OFFSET(ORÇAMENTO!$W$15,ROW(AU80)-ROW(AU$15),0),15-13*ORÇAMENTO!$AF$11)),
         0)</f>
        <v>0</v>
      </c>
      <c r="AV80" s="453">
        <f ca="1">IF(AND($D80="Serviço",AV$12&lt;&gt;0,$H80&gt;0,OR(AUTOEVENTO&lt;&gt;"manual",$M80&lt;&gt;$A$15)),
        IF(Import.TipoArredondamento&lt;&gt;"TransfereGOV",
              ROUND(OFFSET($P80,0,AV$13),15-13*ORÇAMENTO!$AF$7)/$H80*OFFSET(ORÇAMENTO!$X$15,ROW(AV80)-ROW(AV$15),0),
              ROUND(ROUND(OFFSET($P80,0,AV$13),15-13*ORÇAMENTO!$AF$7)*OFFSET(ORÇAMENTO!$W$15,ROW(AV80)-ROW(AV$15),0),15-13*ORÇAMENTO!$AF$11)),
         0)</f>
        <v>0</v>
      </c>
      <c r="AW80" s="453">
        <f ca="1">IF(AND($D80="Serviço",AW$12&lt;&gt;0,$H80&gt;0,OR(AUTOEVENTO&lt;&gt;"manual",$M80&lt;&gt;$A$15)),
        IF(Import.TipoArredondamento&lt;&gt;"TransfereGOV",
              ROUND(OFFSET($P80,0,AW$13),15-13*ORÇAMENTO!$AF$7)/$H80*OFFSET(ORÇAMENTO!$X$15,ROW(AW80)-ROW(AW$15),0),
              ROUND(ROUND(OFFSET($P80,0,AW$13),15-13*ORÇAMENTO!$AF$7)*OFFSET(ORÇAMENTO!$W$15,ROW(AW80)-ROW(AW$15),0),15-13*ORÇAMENTO!$AF$11)),
         0)</f>
        <v>0</v>
      </c>
      <c r="AX80" s="453">
        <f ca="1">IF(AND($D80="Serviço",AX$12&lt;&gt;0,$H80&gt;0,OR(AUTOEVENTO&lt;&gt;"manual",$M80&lt;&gt;$A$15)),
        IF(Import.TipoArredondamento&lt;&gt;"TransfereGOV",
              ROUND(OFFSET($P80,0,AX$13),15-13*ORÇAMENTO!$AF$7)/$H80*OFFSET(ORÇAMENTO!$X$15,ROW(AX80)-ROW(AX$15),0),
              ROUND(ROUND(OFFSET($P80,0,AX$13),15-13*ORÇAMENTO!$AF$7)*OFFSET(ORÇAMENTO!$W$15,ROW(AX80)-ROW(AX$15),0),15-13*ORÇAMENTO!$AF$11)),
         0)</f>
        <v>0</v>
      </c>
      <c r="AY80" s="453">
        <f ca="1">IF(AND($D80="Serviço",AY$12&lt;&gt;0,$H80&gt;0,OR(AUTOEVENTO&lt;&gt;"manual",$M80&lt;&gt;$A$15)),
        IF(Import.TipoArredondamento&lt;&gt;"TransfereGOV",
              ROUND(OFFSET($P80,0,AY$13),15-13*ORÇAMENTO!$AF$7)/$H80*OFFSET(ORÇAMENTO!$X$15,ROW(AY80)-ROW(AY$15),0),
              ROUND(ROUND(OFFSET($P80,0,AY$13),15-13*ORÇAMENTO!$AF$7)*OFFSET(ORÇAMENTO!$W$15,ROW(AY80)-ROW(AY$15),0),15-13*ORÇAMENTO!$AF$11)),
         0)</f>
        <v>0</v>
      </c>
      <c r="AZ80" s="453">
        <f ca="1">IF(AND($D80="Serviço",AZ$12&lt;&gt;0,$H80&gt;0,OR(AUTOEVENTO&lt;&gt;"manual",$M80&lt;&gt;$A$15)),
        IF(Import.TipoArredondamento&lt;&gt;"TransfereGOV",
              ROUND(OFFSET($P80,0,AZ$13),15-13*ORÇAMENTO!$AF$7)/$H80*OFFSET(ORÇAMENTO!$X$15,ROW(AZ80)-ROW(AZ$15),0),
              ROUND(ROUND(OFFSET($P80,0,AZ$13),15-13*ORÇAMENTO!$AF$7)*OFFSET(ORÇAMENTO!$W$15,ROW(AZ80)-ROW(AZ$15),0),15-13*ORÇAMENTO!$AF$11)),
         0)</f>
        <v>0</v>
      </c>
      <c r="BA80" s="453">
        <f ca="1">IF(AND($D80="Serviço",BA$12&lt;&gt;0,$H80&gt;0,OR(AUTOEVENTO&lt;&gt;"manual",$M80&lt;&gt;$A$15)),
        IF(Import.TipoArredondamento&lt;&gt;"TransfereGOV",
              ROUND(OFFSET($P80,0,BA$13),15-13*ORÇAMENTO!$AF$7)/$H80*OFFSET(ORÇAMENTO!$X$15,ROW(BA80)-ROW(BA$15),0),
              ROUND(ROUND(OFFSET($P80,0,BA$13),15-13*ORÇAMENTO!$AF$7)*OFFSET(ORÇAMENTO!$W$15,ROW(BA80)-ROW(BA$15),0),15-13*ORÇAMENTO!$AF$11)),
         0)</f>
        <v>0</v>
      </c>
      <c r="BC80" s="171">
        <f ca="1">IF(OR($D80&lt;&gt;"Serviço",AND(AUTOEVENTO="Manual",$M80=$A$15)),0,
         IF(OFFSET(CRONOPLE!$F$15,$M80-$A$15,BC$13)=0,10^12,OFFSET(CRONOPLE!$F$15,$M80-$A$15,BC$13)))</f>
        <v>1000000000000</v>
      </c>
      <c r="BD80" s="171">
        <f ca="1">IF(OR($D80&lt;&gt;"Serviço",AND(AUTOEVENTO="Manual",$M80=$A$15)),0,
         IF(OFFSET(CRONOPLE!$F$15,$M80-$A$15,BD$13)=0,10^12,OFFSET(CRONOPLE!$F$15,$M80-$A$15,BD$13)))</f>
        <v>1000000000000</v>
      </c>
      <c r="BE80" s="171">
        <f ca="1">IF(OR($D80&lt;&gt;"Serviço",AND(AUTOEVENTO="Manual",$M80=$A$15)),0,
         IF(OFFSET(CRONOPLE!$F$15,$M80-$A$15,BE$13)=0,10^12,OFFSET(CRONOPLE!$F$15,$M80-$A$15,BE$13)))</f>
        <v>1000000000000</v>
      </c>
      <c r="BF80" s="171">
        <f ca="1">IF(OR($D80&lt;&gt;"Serviço",AND(AUTOEVENTO="Manual",$M80=$A$15)),0,
         IF(OFFSET(CRONOPLE!$F$15,$M80-$A$15,BF$13)=0,10^12,OFFSET(CRONOPLE!$F$15,$M80-$A$15,BF$13)))</f>
        <v>1000000000000</v>
      </c>
      <c r="BG80" s="171">
        <f ca="1">IF(OR($D80&lt;&gt;"Serviço",AND(AUTOEVENTO="Manual",$M80=$A$15)),0,
         IF(OFFSET(CRONOPLE!$F$15,$M80-$A$15,BG$13)=0,10^12,OFFSET(CRONOPLE!$F$15,$M80-$A$15,BG$13)))</f>
        <v>6</v>
      </c>
      <c r="BH80" s="171">
        <f ca="1">IF(OR($D80&lt;&gt;"Serviço",AND(AUTOEVENTO="Manual",$M80=$A$15)),0,
         IF(OFFSET(CRONOPLE!$F$15,$M80-$A$15,BH$13)=0,10^12,OFFSET(CRONOPLE!$F$15,$M80-$A$15,BH$13)))</f>
        <v>1000000000000</v>
      </c>
      <c r="BI80" s="171">
        <f ca="1">IF(OR($D80&lt;&gt;"Serviço",AND(AUTOEVENTO="Manual",$M80=$A$15)),0,
         IF(OFFSET(CRONOPLE!$F$15,$M80-$A$15,BI$13)=0,10^12,OFFSET(CRONOPLE!$F$15,$M80-$A$15,BI$13)))</f>
        <v>1000000000000</v>
      </c>
      <c r="BJ80" s="171">
        <f ca="1">IF(OR($D80&lt;&gt;"Serviço",AND(AUTOEVENTO="Manual",$M80=$A$15)),0,
         IF(OFFSET(CRONOPLE!$F$15,$M80-$A$15,BJ$13)=0,10^12,OFFSET(CRONOPLE!$F$15,$M80-$A$15,BJ$13)))</f>
        <v>1000000000000</v>
      </c>
      <c r="BK80" s="171">
        <f ca="1">IF(OR($D80&lt;&gt;"Serviço",AND(AUTOEVENTO="Manual",$M80=$A$15)),0,
         IF(OFFSET(CRONOPLE!$F$15,$M80-$A$15,BK$13)=0,10^12,OFFSET(CRONOPLE!$F$15,$M80-$A$15,BK$13)))</f>
        <v>1000000000000</v>
      </c>
      <c r="BL80" s="171">
        <f ca="1">IF(OR($D80&lt;&gt;"Serviço",AND(AUTOEVENTO="Manual",$M80=$A$15)),0,
         IF(OFFSET(CRONOPLE!$F$15,$M80-$A$15,BL$13)=0,10^12,OFFSET(CRONOPLE!$F$15,$M80-$A$15,BL$13)))</f>
        <v>1000000000000</v>
      </c>
      <c r="BM80" s="171">
        <f ca="1">IF(OR($D80&lt;&gt;"Serviço",AND(AUTOEVENTO="Manual",$M80=$A$15)),0,
         IF(OFFSET(CRONOPLE!$F$15,$M80-$A$15,BM$13)=0,10^12,OFFSET(CRONOPLE!$F$15,$M80-$A$15,BM$13)))</f>
        <v>1000000000000</v>
      </c>
      <c r="BN80" s="171">
        <f ca="1">IF(OR($D80&lt;&gt;"Serviço",AND(AUTOEVENTO="Manual",$M80=$A$15)),0,
         IF(OFFSET(CRONOPLE!$F$15,$M80-$A$15,BN$13)=0,10^12,OFFSET(CRONOPLE!$F$15,$M80-$A$15,BN$13)))</f>
        <v>1000000000000</v>
      </c>
      <c r="BO80" s="171">
        <f ca="1">IF(OR($D80&lt;&gt;"Serviço",AND(AUTOEVENTO="Manual",$M80=$A$15)),0,
         IF(OFFSET(CRONOPLE!$F$15,$M80-$A$15,BO$13)=0,10^12,OFFSET(CRONOPLE!$F$15,$M80-$A$15,BO$13)))</f>
        <v>1000000000000</v>
      </c>
      <c r="BP80" s="171">
        <f ca="1">IF(OR($D80&lt;&gt;"Serviço",AND(AUTOEVENTO="Manual",$M80=$A$15)),0,
         IF(OFFSET(CRONOPLE!$F$15,$M80-$A$15,BP$13)=0,10^12,OFFSET(CRONOPLE!$F$15,$M80-$A$15,BP$13)))</f>
        <v>1000000000000</v>
      </c>
      <c r="BQ80" s="171">
        <f ca="1">IF(OR($D80&lt;&gt;"Serviço",AND(AUTOEVENTO="Manual",$M80=$A$15)),0,
         IF(OFFSET(CRONOPLE!$F$15,$M80-$A$15,BQ$13)=0,10^12,OFFSET(CRONOPLE!$F$15,$M80-$A$15,BQ$13)))</f>
        <v>1000000000000</v>
      </c>
      <c r="BR80" s="171">
        <f ca="1">IF(OR($D80&lt;&gt;"Serviço",AND(AUTOEVENTO="Manual",$M80=$A$15)),0,
         IF(OFFSET(CRONOPLE!$F$15,$M80-$A$15,BR$13)=0,10^12,OFFSET(CRONOPLE!$F$15,$M80-$A$15,BR$13)))</f>
        <v>1000000000000</v>
      </c>
      <c r="BS80" s="171">
        <f ca="1">IF(OR($D80&lt;&gt;"Serviço",AND(AUTOEVENTO="Manual",$M80=$A$15)),0,
         IF(OFFSET(CRONOPLE!$F$15,$M80-$A$15,BS$13)=0,10^12,OFFSET(CRONOPLE!$F$15,$M80-$A$15,BS$13)))</f>
        <v>1000000000000</v>
      </c>
      <c r="BT80" s="171">
        <f ca="1">IF(OR($D80&lt;&gt;"Serviço",AND(AUTOEVENTO="Manual",$M80=$A$15)),0,
         IF(OFFSET(CRONOPLE!$F$15,$M80-$A$15,BT$13)=0,10^12,OFFSET(CRONOPLE!$F$15,$M80-$A$15,BT$13)))</f>
        <v>1000000000000</v>
      </c>
      <c r="BV80" s="172">
        <f ca="1">IF(OR($D80&lt;&gt;"Serviço",AND(AUTOEVENTO="Manual",$M80=$A$15),$M80&gt;(ROW(PLE.lastrow)-ROW(PLE.firstrow))),0,
           IF(OFFSET(PLE!$G$15,$M80-$A$15,BV$13)="",10^12,OFFSET(PLE!$G$15,$M80-$A$15,BV$13)))</f>
        <v>1000000000000</v>
      </c>
      <c r="BW80" s="172">
        <f ca="1">IF(OR($D80&lt;&gt;"Serviço",AND(AUTOEVENTO="Manual",$M80=$A$15),$M80&gt;(ROW(PLE.lastrow)-ROW(PLE.firstrow))),0,
           IF(OFFSET(PLE!$G$15,$M80-$A$15,BW$13)="",10^12,OFFSET(PLE!$G$15,$M80-$A$15,BW$13)))</f>
        <v>1000000000000</v>
      </c>
      <c r="BX80" s="172">
        <f ca="1">IF(OR($D80&lt;&gt;"Serviço",AND(AUTOEVENTO="Manual",$M80=$A$15),$M80&gt;(ROW(PLE.lastrow)-ROW(PLE.firstrow))),0,
           IF(OFFSET(PLE!$G$15,$M80-$A$15,BX$13)="",10^12,OFFSET(PLE!$G$15,$M80-$A$15,BX$13)))</f>
        <v>1000000000000</v>
      </c>
      <c r="BY80" s="172">
        <f ca="1">IF(OR($D80&lt;&gt;"Serviço",AND(AUTOEVENTO="Manual",$M80=$A$15),$M80&gt;(ROW(PLE.lastrow)-ROW(PLE.firstrow))),0,
           IF(OFFSET(PLE!$G$15,$M80-$A$15,BY$13)="",10^12,OFFSET(PLE!$G$15,$M80-$A$15,BY$13)))</f>
        <v>1000000000000</v>
      </c>
      <c r="BZ80" s="172">
        <f ca="1">IF(OR($D80&lt;&gt;"Serviço",AND(AUTOEVENTO="Manual",$M80=$A$15),$M80&gt;(ROW(PLE.lastrow)-ROW(PLE.firstrow))),0,
           IF(OFFSET(PLE!$G$15,$M80-$A$15,BZ$13)="",10^12,OFFSET(PLE!$G$15,$M80-$A$15,BZ$13)))</f>
        <v>1000000000000</v>
      </c>
      <c r="CA80" s="172">
        <f ca="1">IF(OR($D80&lt;&gt;"Serviço",AND(AUTOEVENTO="Manual",$M80=$A$15),$M80&gt;(ROW(PLE.lastrow)-ROW(PLE.firstrow))),0,
           IF(OFFSET(PLE!$G$15,$M80-$A$15,CA$13)="",10^12,OFFSET(PLE!$G$15,$M80-$A$15,CA$13)))</f>
        <v>1000000000000</v>
      </c>
      <c r="CB80" s="172">
        <f ca="1">IF(OR($D80&lt;&gt;"Serviço",AND(AUTOEVENTO="Manual",$M80=$A$15),$M80&gt;(ROW(PLE.lastrow)-ROW(PLE.firstrow))),0,
           IF(OFFSET(PLE!$G$15,$M80-$A$15,CB$13)="",10^12,OFFSET(PLE!$G$15,$M80-$A$15,CB$13)))</f>
        <v>1000000000000</v>
      </c>
      <c r="CC80" s="172">
        <f ca="1">IF(OR($D80&lt;&gt;"Serviço",AND(AUTOEVENTO="Manual",$M80=$A$15),$M80&gt;(ROW(PLE.lastrow)-ROW(PLE.firstrow))),0,
           IF(OFFSET(PLE!$G$15,$M80-$A$15,CC$13)="",10^12,OFFSET(PLE!$G$15,$M80-$A$15,CC$13)))</f>
        <v>1000000000000</v>
      </c>
      <c r="CD80" s="172">
        <f ca="1">IF(OR($D80&lt;&gt;"Serviço",AND(AUTOEVENTO="Manual",$M80=$A$15),$M80&gt;(ROW(PLE.lastrow)-ROW(PLE.firstrow))),0,
           IF(OFFSET(PLE!$G$15,$M80-$A$15,CD$13)="",10^12,OFFSET(PLE!$G$15,$M80-$A$15,CD$13)))</f>
        <v>1000000000000</v>
      </c>
      <c r="CE80" s="172">
        <f ca="1">IF(OR($D80&lt;&gt;"Serviço",AND(AUTOEVENTO="Manual",$M80=$A$15),$M80&gt;(ROW(PLE.lastrow)-ROW(PLE.firstrow))),0,
           IF(OFFSET(PLE!$G$15,$M80-$A$15,CE$13)="",10^12,OFFSET(PLE!$G$15,$M80-$A$15,CE$13)))</f>
        <v>1000000000000</v>
      </c>
      <c r="CF80" s="172">
        <f ca="1">IF(OR($D80&lt;&gt;"Serviço",AND(AUTOEVENTO="Manual",$M80=$A$15),$M80&gt;(ROW(PLE.lastrow)-ROW(PLE.firstrow))),0,
           IF(OFFSET(PLE!$G$15,$M80-$A$15,CF$13)="",10^12,OFFSET(PLE!$G$15,$M80-$A$15,CF$13)))</f>
        <v>1000000000000</v>
      </c>
      <c r="CG80" s="172">
        <f ca="1">IF(OR($D80&lt;&gt;"Serviço",AND(AUTOEVENTO="Manual",$M80=$A$15),$M80&gt;(ROW(PLE.lastrow)-ROW(PLE.firstrow))),0,
           IF(OFFSET(PLE!$G$15,$M80-$A$15,CG$13)="",10^12,OFFSET(PLE!$G$15,$M80-$A$15,CG$13)))</f>
        <v>1000000000000</v>
      </c>
      <c r="CH80" s="172">
        <f ca="1">IF(OR($D80&lt;&gt;"Serviço",AND(AUTOEVENTO="Manual",$M80=$A$15),$M80&gt;(ROW(PLE.lastrow)-ROW(PLE.firstrow))),0,
           IF(OFFSET(PLE!$G$15,$M80-$A$15,CH$13)="",10^12,OFFSET(PLE!$G$15,$M80-$A$15,CH$13)))</f>
        <v>1000000000000</v>
      </c>
      <c r="CI80" s="172">
        <f ca="1">IF(OR($D80&lt;&gt;"Serviço",AND(AUTOEVENTO="Manual",$M80=$A$15),$M80&gt;(ROW(PLE.lastrow)-ROW(PLE.firstrow))),0,
           IF(OFFSET(PLE!$G$15,$M80-$A$15,CI$13)="",10^12,OFFSET(PLE!$G$15,$M80-$A$15,CI$13)))</f>
        <v>1000000000000</v>
      </c>
      <c r="CJ80" s="172">
        <f ca="1">IF(OR($D80&lt;&gt;"Serviço",AND(AUTOEVENTO="Manual",$M80=$A$15),$M80&gt;(ROW(PLE.lastrow)-ROW(PLE.firstrow))),0,
           IF(OFFSET(PLE!$G$15,$M80-$A$15,CJ$13)="",10^12,OFFSET(PLE!$G$15,$M80-$A$15,CJ$13)))</f>
        <v>1000000000000</v>
      </c>
      <c r="CK80" s="172">
        <f ca="1">IF(OR($D80&lt;&gt;"Serviço",AND(AUTOEVENTO="Manual",$M80=$A$15),$M80&gt;(ROW(PLE.lastrow)-ROW(PLE.firstrow))),0,
           IF(OFFSET(PLE!$G$15,$M80-$A$15,CK$13)="",10^12,OFFSET(PLE!$G$15,$M80-$A$15,CK$13)))</f>
        <v>1000000000000</v>
      </c>
      <c r="CL80" s="172">
        <f ca="1">IF(OR($D80&lt;&gt;"Serviço",AND(AUTOEVENTO="Manual",$M80=$A$15),$M80&gt;(ROW(PLE.lastrow)-ROW(PLE.firstrow))),0,
           IF(OFFSET(PLE!$G$15,$M80-$A$15,CL$13)="",10^12,OFFSET(PLE!$G$15,$M80-$A$15,CL$13)))</f>
        <v>1000000000000</v>
      </c>
      <c r="CM80" s="172">
        <f ca="1">IF(OR($D80&lt;&gt;"Serviço",AND(AUTOEVENTO="Manual",$M80=$A$15),$M80&gt;(ROW(PLE.lastrow)-ROW(PLE.firstrow))),0,
           IF(OFFSET(PLE!$G$15,$M80-$A$15,CM$13)="",10^12,OFFSET(PLE!$G$15,$M80-$A$15,CM$13)))</f>
        <v>1000000000000</v>
      </c>
    </row>
    <row r="81" spans="1:91" s="673" customFormat="1" ht="25.5" x14ac:dyDescent="0.2">
      <c r="A81" s="669">
        <f t="shared" ca="1" si="11"/>
        <v>5</v>
      </c>
      <c r="B81" s="669" t="str">
        <f ca="1">OFFSET(ORÇAMENTO!C$15,ROW(B81)-ROW(B$15),0)</f>
        <v>S</v>
      </c>
      <c r="C81" s="669" t="str">
        <f ca="1">OFFSET(ORÇAMENTO!L$15,ROW(C81)-ROW(C$15),0)</f>
        <v>F</v>
      </c>
      <c r="D81" s="116" t="str">
        <f ca="1">OFFSET(ORÇAMENTO!N$15,ROW(D81)-ROW(D$15),0)</f>
        <v>Serviço</v>
      </c>
      <c r="E81" s="117" t="str">
        <f ca="1">OFFSET(ORÇAMENTO!O$15,ROW(E81)-ROW(E$15),0)</f>
        <v>1.5.2.</v>
      </c>
      <c r="F81" s="163" t="str">
        <f ca="1">OFFSET(ORÇAMENTO!R$15,ROW(F81)-ROW(F$15),0)</f>
        <v>LASTRO DE CONCRETO MAGRO, APLICADO EM PISOS, LAJES SOBRE SOLO OU RADIERS, ESPESSURA DE 5 CM. AF_01/2024</v>
      </c>
      <c r="G81" s="164" t="str">
        <f ca="1">IF($D81&lt;&gt;"Serviço","",OFFSET(ORÇAMENTO!S$15,ROW(G81)-ROW(G$15),0))</f>
        <v>M2</v>
      </c>
      <c r="H81" s="122">
        <f ca="1">IF($D81&lt;&gt;"Serviço",0,IF(ACOMPANHAMENTO="BM",ROUND(OFFSET(ORÇAMENTO!AJ$15,ROW(H81)-ROW(H$15),0),15-13*ORÇAMENTO!$AF$7),SUMPRODUCT(($Q$1:$AI$1=1)*ROUND($Q81:$AI81,15-13*ORÇAMENTO!$AF$7))))</f>
        <v>283.72000000000003</v>
      </c>
      <c r="I81" s="468" t="s">
        <v>1144</v>
      </c>
      <c r="J81" s="665" t="e">
        <f ca="1">IF(OR(B81&lt;&gt;"S",CÁLCULO.FrentesPreenchidas=0),"",IF(AND(ACOMPANHAMENTO="PLE",AUTOEVENTO="Manual",OR(H81&gt;0,ORÇAMENTO!AC81="QUANT."),OR(K81="",M81=0,N81="")),"►",IF(AND(ACOMPANHAMENTO="PLE",ORÇAMENTO!AC81="QUANT."),"►►",IF(AND(COUNTIF($P$11:$AI$11,"▼")=0,H81&gt;0,I81=""),"◄",""))))</f>
        <v>#NAME?</v>
      </c>
      <c r="K81" s="666" t="s">
        <v>1276</v>
      </c>
      <c r="L81" s="165" t="s">
        <v>765</v>
      </c>
      <c r="M81" s="166">
        <f ca="1">IF($D81&lt;&gt;"Serviço","",
          IF(AUTOEVENTO="manual",$A81,
                IF(ISERROR(MATCH($A81,$A$15:OFFSET($A81,-1,0),0)),MAX($M$15:OFFSET(M81,-1,0))+1,
                      INDEX($M$15:OFFSET(M81,-1,0),MATCH($A81,$A$15:OFFSET($A81,-1,0),0)))))</f>
        <v>5</v>
      </c>
      <c r="N81" s="167" t="str">
        <f ca="1">IF($D81&lt;&gt;"Serviço","",
         IF(AUTOEVENTO="Manual",
                IF($A81=0,"&lt;-- defina o número do agrupador",
                       OFFSET(EVENTOS!$D$15,$A81-$A$15,0)),
                OFFSET($F$15,$A81,0)))</f>
        <v>Pisos</v>
      </c>
      <c r="O81" s="168"/>
      <c r="Q81" s="168"/>
      <c r="R81" s="169"/>
      <c r="S81" s="169"/>
      <c r="T81" s="169"/>
      <c r="U81" s="169">
        <v>283.72000000000003</v>
      </c>
      <c r="V81" s="169"/>
      <c r="W81" s="169"/>
      <c r="X81" s="169"/>
      <c r="Y81" s="169"/>
      <c r="Z81" s="170"/>
      <c r="AA81" s="169"/>
      <c r="AB81" s="169"/>
      <c r="AC81" s="169"/>
      <c r="AD81" s="169"/>
      <c r="AE81" s="169"/>
      <c r="AF81" s="169"/>
      <c r="AG81" s="169"/>
      <c r="AH81" s="170"/>
      <c r="AJ81" s="453">
        <f ca="1">IF(AND($D81="Serviço",AJ$12&lt;&gt;0,$H81&gt;0,OR(AUTOEVENTO&lt;&gt;"manual",$M81&lt;&gt;$A$15)),
        IF(Import.TipoArredondamento&lt;&gt;"TransfereGOV",
              ROUND(OFFSET($P81,0,AJ$13),15-13*ORÇAMENTO!$AF$7)/$H81*OFFSET(ORÇAMENTO!$X$15,ROW(AJ81)-ROW(AJ$15),0),
              ROUND(ROUND(OFFSET($P81,0,AJ$13),15-13*ORÇAMENTO!$AF$7)*OFFSET(ORÇAMENTO!$W$15,ROW(AJ81)-ROW(AJ$15),0),15-13*ORÇAMENTO!$AF$11)),
         0)</f>
        <v>0</v>
      </c>
      <c r="AK81" s="453">
        <f ca="1">IF(AND($D81="Serviço",AK$12&lt;&gt;0,$H81&gt;0,OR(AUTOEVENTO&lt;&gt;"manual",$M81&lt;&gt;$A$15)),
        IF(Import.TipoArredondamento&lt;&gt;"TransfereGOV",
              ROUND(OFFSET($P81,0,AK$13),15-13*ORÇAMENTO!$AF$7)/$H81*OFFSET(ORÇAMENTO!$X$15,ROW(AK81)-ROW(AK$15),0),
              ROUND(ROUND(OFFSET($P81,0,AK$13),15-13*ORÇAMENTO!$AF$7)*OFFSET(ORÇAMENTO!$W$15,ROW(AK81)-ROW(AK$15),0),15-13*ORÇAMENTO!$AF$11)),
         0)</f>
        <v>0</v>
      </c>
      <c r="AL81" s="453">
        <f ca="1">IF(AND($D81="Serviço",AL$12&lt;&gt;0,$H81&gt;0,OR(AUTOEVENTO&lt;&gt;"manual",$M81&lt;&gt;$A$15)),
        IF(Import.TipoArredondamento&lt;&gt;"TransfereGOV",
              ROUND(OFFSET($P81,0,AL$13),15-13*ORÇAMENTO!$AF$7)/$H81*OFFSET(ORÇAMENTO!$X$15,ROW(AL81)-ROW(AL$15),0),
              ROUND(ROUND(OFFSET($P81,0,AL$13),15-13*ORÇAMENTO!$AF$7)*OFFSET(ORÇAMENTO!$W$15,ROW(AL81)-ROW(AL$15),0),15-13*ORÇAMENTO!$AF$11)),
         0)</f>
        <v>0</v>
      </c>
      <c r="AM81" s="453">
        <f ca="1">IF(AND($D81="Serviço",AM$12&lt;&gt;0,$H81&gt;0,OR(AUTOEVENTO&lt;&gt;"manual",$M81&lt;&gt;$A$15)),
        IF(Import.TipoArredondamento&lt;&gt;"TransfereGOV",
              ROUND(OFFSET($P81,0,AM$13),15-13*ORÇAMENTO!$AF$7)/$H81*OFFSET(ORÇAMENTO!$X$15,ROW(AM81)-ROW(AM$15),0),
              ROUND(ROUND(OFFSET($P81,0,AM$13),15-13*ORÇAMENTO!$AF$7)*OFFSET(ORÇAMENTO!$W$15,ROW(AM81)-ROW(AM$15),0),15-13*ORÇAMENTO!$AF$11)),
         0)</f>
        <v>0</v>
      </c>
      <c r="AN81" s="453">
        <f ca="1">IF(AND($D81="Serviço",AN$12&lt;&gt;0,$H81&gt;0,OR(AUTOEVENTO&lt;&gt;"manual",$M81&lt;&gt;$A$15)),
        IF(Import.TipoArredondamento&lt;&gt;"TransfereGOV",
              ROUND(OFFSET($P81,0,AN$13),15-13*ORÇAMENTO!$AF$7)/$H81*OFFSET(ORÇAMENTO!$X$15,ROW(AN81)-ROW(AN$15),0),
              ROUND(ROUND(OFFSET($P81,0,AN$13),15-13*ORÇAMENTO!$AF$7)*OFFSET(ORÇAMENTO!$W$15,ROW(AN81)-ROW(AN$15),0),15-13*ORÇAMENTO!$AF$11)),
         0)</f>
        <v>12931.96</v>
      </c>
      <c r="AO81" s="453">
        <f ca="1">IF(AND($D81="Serviço",AO$12&lt;&gt;0,$H81&gt;0,OR(AUTOEVENTO&lt;&gt;"manual",$M81&lt;&gt;$A$15)),
        IF(Import.TipoArredondamento&lt;&gt;"TransfereGOV",
              ROUND(OFFSET($P81,0,AO$13),15-13*ORÇAMENTO!$AF$7)/$H81*OFFSET(ORÇAMENTO!$X$15,ROW(AO81)-ROW(AO$15),0),
              ROUND(ROUND(OFFSET($P81,0,AO$13),15-13*ORÇAMENTO!$AF$7)*OFFSET(ORÇAMENTO!$W$15,ROW(AO81)-ROW(AO$15),0),15-13*ORÇAMENTO!$AF$11)),
         0)</f>
        <v>0</v>
      </c>
      <c r="AP81" s="453">
        <f ca="1">IF(AND($D81="Serviço",AP$12&lt;&gt;0,$H81&gt;0,OR(AUTOEVENTO&lt;&gt;"manual",$M81&lt;&gt;$A$15)),
        IF(Import.TipoArredondamento&lt;&gt;"TransfereGOV",
              ROUND(OFFSET($P81,0,AP$13),15-13*ORÇAMENTO!$AF$7)/$H81*OFFSET(ORÇAMENTO!$X$15,ROW(AP81)-ROW(AP$15),0),
              ROUND(ROUND(OFFSET($P81,0,AP$13),15-13*ORÇAMENTO!$AF$7)*OFFSET(ORÇAMENTO!$W$15,ROW(AP81)-ROW(AP$15),0),15-13*ORÇAMENTO!$AF$11)),
         0)</f>
        <v>0</v>
      </c>
      <c r="AQ81" s="453">
        <f ca="1">IF(AND($D81="Serviço",AQ$12&lt;&gt;0,$H81&gt;0,OR(AUTOEVENTO&lt;&gt;"manual",$M81&lt;&gt;$A$15)),
        IF(Import.TipoArredondamento&lt;&gt;"TransfereGOV",
              ROUND(OFFSET($P81,0,AQ$13),15-13*ORÇAMENTO!$AF$7)/$H81*OFFSET(ORÇAMENTO!$X$15,ROW(AQ81)-ROW(AQ$15),0),
              ROUND(ROUND(OFFSET($P81,0,AQ$13),15-13*ORÇAMENTO!$AF$7)*OFFSET(ORÇAMENTO!$W$15,ROW(AQ81)-ROW(AQ$15),0),15-13*ORÇAMENTO!$AF$11)),
         0)</f>
        <v>0</v>
      </c>
      <c r="AR81" s="453">
        <f ca="1">IF(AND($D81="Serviço",AR$12&lt;&gt;0,$H81&gt;0,OR(AUTOEVENTO&lt;&gt;"manual",$M81&lt;&gt;$A$15)),
        IF(Import.TipoArredondamento&lt;&gt;"TransfereGOV",
              ROUND(OFFSET($P81,0,AR$13),15-13*ORÇAMENTO!$AF$7)/$H81*OFFSET(ORÇAMENTO!$X$15,ROW(AR81)-ROW(AR$15),0),
              ROUND(ROUND(OFFSET($P81,0,AR$13),15-13*ORÇAMENTO!$AF$7)*OFFSET(ORÇAMENTO!$W$15,ROW(AR81)-ROW(AR$15),0),15-13*ORÇAMENTO!$AF$11)),
         0)</f>
        <v>0</v>
      </c>
      <c r="AS81" s="453">
        <f ca="1">IF(AND($D81="Serviço",AS$12&lt;&gt;0,$H81&gt;0,OR(AUTOEVENTO&lt;&gt;"manual",$M81&lt;&gt;$A$15)),
        IF(Import.TipoArredondamento&lt;&gt;"TransfereGOV",
              ROUND(OFFSET($P81,0,AS$13),15-13*ORÇAMENTO!$AF$7)/$H81*OFFSET(ORÇAMENTO!$X$15,ROW(AS81)-ROW(AS$15),0),
              ROUND(ROUND(OFFSET($P81,0,AS$13),15-13*ORÇAMENTO!$AF$7)*OFFSET(ORÇAMENTO!$W$15,ROW(AS81)-ROW(AS$15),0),15-13*ORÇAMENTO!$AF$11)),
         0)</f>
        <v>0</v>
      </c>
      <c r="AT81" s="453">
        <f ca="1">IF(AND($D81="Serviço",AT$12&lt;&gt;0,$H81&gt;0,OR(AUTOEVENTO&lt;&gt;"manual",$M81&lt;&gt;$A$15)),
        IF(Import.TipoArredondamento&lt;&gt;"TransfereGOV",
              ROUND(OFFSET($P81,0,AT$13),15-13*ORÇAMENTO!$AF$7)/$H81*OFFSET(ORÇAMENTO!$X$15,ROW(AT81)-ROW(AT$15),0),
              ROUND(ROUND(OFFSET($P81,0,AT$13),15-13*ORÇAMENTO!$AF$7)*OFFSET(ORÇAMENTO!$W$15,ROW(AT81)-ROW(AT$15),0),15-13*ORÇAMENTO!$AF$11)),
         0)</f>
        <v>0</v>
      </c>
      <c r="AU81" s="453">
        <f ca="1">IF(AND($D81="Serviço",AU$12&lt;&gt;0,$H81&gt;0,OR(AUTOEVENTO&lt;&gt;"manual",$M81&lt;&gt;$A$15)),
        IF(Import.TipoArredondamento&lt;&gt;"TransfereGOV",
              ROUND(OFFSET($P81,0,AU$13),15-13*ORÇAMENTO!$AF$7)/$H81*OFFSET(ORÇAMENTO!$X$15,ROW(AU81)-ROW(AU$15),0),
              ROUND(ROUND(OFFSET($P81,0,AU$13),15-13*ORÇAMENTO!$AF$7)*OFFSET(ORÇAMENTO!$W$15,ROW(AU81)-ROW(AU$15),0),15-13*ORÇAMENTO!$AF$11)),
         0)</f>
        <v>0</v>
      </c>
      <c r="AV81" s="453">
        <f ca="1">IF(AND($D81="Serviço",AV$12&lt;&gt;0,$H81&gt;0,OR(AUTOEVENTO&lt;&gt;"manual",$M81&lt;&gt;$A$15)),
        IF(Import.TipoArredondamento&lt;&gt;"TransfereGOV",
              ROUND(OFFSET($P81,0,AV$13),15-13*ORÇAMENTO!$AF$7)/$H81*OFFSET(ORÇAMENTO!$X$15,ROW(AV81)-ROW(AV$15),0),
              ROUND(ROUND(OFFSET($P81,0,AV$13),15-13*ORÇAMENTO!$AF$7)*OFFSET(ORÇAMENTO!$W$15,ROW(AV81)-ROW(AV$15),0),15-13*ORÇAMENTO!$AF$11)),
         0)</f>
        <v>0</v>
      </c>
      <c r="AW81" s="453">
        <f ca="1">IF(AND($D81="Serviço",AW$12&lt;&gt;0,$H81&gt;0,OR(AUTOEVENTO&lt;&gt;"manual",$M81&lt;&gt;$A$15)),
        IF(Import.TipoArredondamento&lt;&gt;"TransfereGOV",
              ROUND(OFFSET($P81,0,AW$13),15-13*ORÇAMENTO!$AF$7)/$H81*OFFSET(ORÇAMENTO!$X$15,ROW(AW81)-ROW(AW$15),0),
              ROUND(ROUND(OFFSET($P81,0,AW$13),15-13*ORÇAMENTO!$AF$7)*OFFSET(ORÇAMENTO!$W$15,ROW(AW81)-ROW(AW$15),0),15-13*ORÇAMENTO!$AF$11)),
         0)</f>
        <v>0</v>
      </c>
      <c r="AX81" s="453">
        <f ca="1">IF(AND($D81="Serviço",AX$12&lt;&gt;0,$H81&gt;0,OR(AUTOEVENTO&lt;&gt;"manual",$M81&lt;&gt;$A$15)),
        IF(Import.TipoArredondamento&lt;&gt;"TransfereGOV",
              ROUND(OFFSET($P81,0,AX$13),15-13*ORÇAMENTO!$AF$7)/$H81*OFFSET(ORÇAMENTO!$X$15,ROW(AX81)-ROW(AX$15),0),
              ROUND(ROUND(OFFSET($P81,0,AX$13),15-13*ORÇAMENTO!$AF$7)*OFFSET(ORÇAMENTO!$W$15,ROW(AX81)-ROW(AX$15),0),15-13*ORÇAMENTO!$AF$11)),
         0)</f>
        <v>0</v>
      </c>
      <c r="AY81" s="453">
        <f ca="1">IF(AND($D81="Serviço",AY$12&lt;&gt;0,$H81&gt;0,OR(AUTOEVENTO&lt;&gt;"manual",$M81&lt;&gt;$A$15)),
        IF(Import.TipoArredondamento&lt;&gt;"TransfereGOV",
              ROUND(OFFSET($P81,0,AY$13),15-13*ORÇAMENTO!$AF$7)/$H81*OFFSET(ORÇAMENTO!$X$15,ROW(AY81)-ROW(AY$15),0),
              ROUND(ROUND(OFFSET($P81,0,AY$13),15-13*ORÇAMENTO!$AF$7)*OFFSET(ORÇAMENTO!$W$15,ROW(AY81)-ROW(AY$15),0),15-13*ORÇAMENTO!$AF$11)),
         0)</f>
        <v>0</v>
      </c>
      <c r="AZ81" s="453">
        <f ca="1">IF(AND($D81="Serviço",AZ$12&lt;&gt;0,$H81&gt;0,OR(AUTOEVENTO&lt;&gt;"manual",$M81&lt;&gt;$A$15)),
        IF(Import.TipoArredondamento&lt;&gt;"TransfereGOV",
              ROUND(OFFSET($P81,0,AZ$13),15-13*ORÇAMENTO!$AF$7)/$H81*OFFSET(ORÇAMENTO!$X$15,ROW(AZ81)-ROW(AZ$15),0),
              ROUND(ROUND(OFFSET($P81,0,AZ$13),15-13*ORÇAMENTO!$AF$7)*OFFSET(ORÇAMENTO!$W$15,ROW(AZ81)-ROW(AZ$15),0),15-13*ORÇAMENTO!$AF$11)),
         0)</f>
        <v>0</v>
      </c>
      <c r="BA81" s="453">
        <f ca="1">IF(AND($D81="Serviço",BA$12&lt;&gt;0,$H81&gt;0,OR(AUTOEVENTO&lt;&gt;"manual",$M81&lt;&gt;$A$15)),
        IF(Import.TipoArredondamento&lt;&gt;"TransfereGOV",
              ROUND(OFFSET($P81,0,BA$13),15-13*ORÇAMENTO!$AF$7)/$H81*OFFSET(ORÇAMENTO!$X$15,ROW(BA81)-ROW(BA$15),0),
              ROUND(ROUND(OFFSET($P81,0,BA$13),15-13*ORÇAMENTO!$AF$7)*OFFSET(ORÇAMENTO!$W$15,ROW(BA81)-ROW(BA$15),0),15-13*ORÇAMENTO!$AF$11)),
         0)</f>
        <v>0</v>
      </c>
      <c r="BC81" s="171">
        <f ca="1">IF(OR($D81&lt;&gt;"Serviço",AND(AUTOEVENTO="Manual",$M81=$A$15)),0,
         IF(OFFSET(CRONOPLE!$F$15,$M81-$A$15,BC$13)=0,10^12,OFFSET(CRONOPLE!$F$15,$M81-$A$15,BC$13)))</f>
        <v>1000000000000</v>
      </c>
      <c r="BD81" s="171">
        <f ca="1">IF(OR($D81&lt;&gt;"Serviço",AND(AUTOEVENTO="Manual",$M81=$A$15)),0,
         IF(OFFSET(CRONOPLE!$F$15,$M81-$A$15,BD$13)=0,10^12,OFFSET(CRONOPLE!$F$15,$M81-$A$15,BD$13)))</f>
        <v>1000000000000</v>
      </c>
      <c r="BE81" s="171">
        <f ca="1">IF(OR($D81&lt;&gt;"Serviço",AND(AUTOEVENTO="Manual",$M81=$A$15)),0,
         IF(OFFSET(CRONOPLE!$F$15,$M81-$A$15,BE$13)=0,10^12,OFFSET(CRONOPLE!$F$15,$M81-$A$15,BE$13)))</f>
        <v>1000000000000</v>
      </c>
      <c r="BF81" s="171">
        <f ca="1">IF(OR($D81&lt;&gt;"Serviço",AND(AUTOEVENTO="Manual",$M81=$A$15)),0,
         IF(OFFSET(CRONOPLE!$F$15,$M81-$A$15,BF$13)=0,10^12,OFFSET(CRONOPLE!$F$15,$M81-$A$15,BF$13)))</f>
        <v>1000000000000</v>
      </c>
      <c r="BG81" s="171">
        <f ca="1">IF(OR($D81&lt;&gt;"Serviço",AND(AUTOEVENTO="Manual",$M81=$A$15)),0,
         IF(OFFSET(CRONOPLE!$F$15,$M81-$A$15,BG$13)=0,10^12,OFFSET(CRONOPLE!$F$15,$M81-$A$15,BG$13)))</f>
        <v>6</v>
      </c>
      <c r="BH81" s="171">
        <f ca="1">IF(OR($D81&lt;&gt;"Serviço",AND(AUTOEVENTO="Manual",$M81=$A$15)),0,
         IF(OFFSET(CRONOPLE!$F$15,$M81-$A$15,BH$13)=0,10^12,OFFSET(CRONOPLE!$F$15,$M81-$A$15,BH$13)))</f>
        <v>1000000000000</v>
      </c>
      <c r="BI81" s="171">
        <f ca="1">IF(OR($D81&lt;&gt;"Serviço",AND(AUTOEVENTO="Manual",$M81=$A$15)),0,
         IF(OFFSET(CRONOPLE!$F$15,$M81-$A$15,BI$13)=0,10^12,OFFSET(CRONOPLE!$F$15,$M81-$A$15,BI$13)))</f>
        <v>1000000000000</v>
      </c>
      <c r="BJ81" s="171">
        <f ca="1">IF(OR($D81&lt;&gt;"Serviço",AND(AUTOEVENTO="Manual",$M81=$A$15)),0,
         IF(OFFSET(CRONOPLE!$F$15,$M81-$A$15,BJ$13)=0,10^12,OFFSET(CRONOPLE!$F$15,$M81-$A$15,BJ$13)))</f>
        <v>1000000000000</v>
      </c>
      <c r="BK81" s="171">
        <f ca="1">IF(OR($D81&lt;&gt;"Serviço",AND(AUTOEVENTO="Manual",$M81=$A$15)),0,
         IF(OFFSET(CRONOPLE!$F$15,$M81-$A$15,BK$13)=0,10^12,OFFSET(CRONOPLE!$F$15,$M81-$A$15,BK$13)))</f>
        <v>1000000000000</v>
      </c>
      <c r="BL81" s="171">
        <f ca="1">IF(OR($D81&lt;&gt;"Serviço",AND(AUTOEVENTO="Manual",$M81=$A$15)),0,
         IF(OFFSET(CRONOPLE!$F$15,$M81-$A$15,BL$13)=0,10^12,OFFSET(CRONOPLE!$F$15,$M81-$A$15,BL$13)))</f>
        <v>1000000000000</v>
      </c>
      <c r="BM81" s="171">
        <f ca="1">IF(OR($D81&lt;&gt;"Serviço",AND(AUTOEVENTO="Manual",$M81=$A$15)),0,
         IF(OFFSET(CRONOPLE!$F$15,$M81-$A$15,BM$13)=0,10^12,OFFSET(CRONOPLE!$F$15,$M81-$A$15,BM$13)))</f>
        <v>1000000000000</v>
      </c>
      <c r="BN81" s="171">
        <f ca="1">IF(OR($D81&lt;&gt;"Serviço",AND(AUTOEVENTO="Manual",$M81=$A$15)),0,
         IF(OFFSET(CRONOPLE!$F$15,$M81-$A$15,BN$13)=0,10^12,OFFSET(CRONOPLE!$F$15,$M81-$A$15,BN$13)))</f>
        <v>1000000000000</v>
      </c>
      <c r="BO81" s="171">
        <f ca="1">IF(OR($D81&lt;&gt;"Serviço",AND(AUTOEVENTO="Manual",$M81=$A$15)),0,
         IF(OFFSET(CRONOPLE!$F$15,$M81-$A$15,BO$13)=0,10^12,OFFSET(CRONOPLE!$F$15,$M81-$A$15,BO$13)))</f>
        <v>1000000000000</v>
      </c>
      <c r="BP81" s="171">
        <f ca="1">IF(OR($D81&lt;&gt;"Serviço",AND(AUTOEVENTO="Manual",$M81=$A$15)),0,
         IF(OFFSET(CRONOPLE!$F$15,$M81-$A$15,BP$13)=0,10^12,OFFSET(CRONOPLE!$F$15,$M81-$A$15,BP$13)))</f>
        <v>1000000000000</v>
      </c>
      <c r="BQ81" s="171">
        <f ca="1">IF(OR($D81&lt;&gt;"Serviço",AND(AUTOEVENTO="Manual",$M81=$A$15)),0,
         IF(OFFSET(CRONOPLE!$F$15,$M81-$A$15,BQ$13)=0,10^12,OFFSET(CRONOPLE!$F$15,$M81-$A$15,BQ$13)))</f>
        <v>1000000000000</v>
      </c>
      <c r="BR81" s="171">
        <f ca="1">IF(OR($D81&lt;&gt;"Serviço",AND(AUTOEVENTO="Manual",$M81=$A$15)),0,
         IF(OFFSET(CRONOPLE!$F$15,$M81-$A$15,BR$13)=0,10^12,OFFSET(CRONOPLE!$F$15,$M81-$A$15,BR$13)))</f>
        <v>1000000000000</v>
      </c>
      <c r="BS81" s="171">
        <f ca="1">IF(OR($D81&lt;&gt;"Serviço",AND(AUTOEVENTO="Manual",$M81=$A$15)),0,
         IF(OFFSET(CRONOPLE!$F$15,$M81-$A$15,BS$13)=0,10^12,OFFSET(CRONOPLE!$F$15,$M81-$A$15,BS$13)))</f>
        <v>1000000000000</v>
      </c>
      <c r="BT81" s="171">
        <f ca="1">IF(OR($D81&lt;&gt;"Serviço",AND(AUTOEVENTO="Manual",$M81=$A$15)),0,
         IF(OFFSET(CRONOPLE!$F$15,$M81-$A$15,BT$13)=0,10^12,OFFSET(CRONOPLE!$F$15,$M81-$A$15,BT$13)))</f>
        <v>1000000000000</v>
      </c>
      <c r="BV81" s="172">
        <f ca="1">IF(OR($D81&lt;&gt;"Serviço",AND(AUTOEVENTO="Manual",$M81=$A$15),$M81&gt;(ROW(PLE.lastrow)-ROW(PLE.firstrow))),0,
           IF(OFFSET(PLE!$G$15,$M81-$A$15,BV$13)="",10^12,OFFSET(PLE!$G$15,$M81-$A$15,BV$13)))</f>
        <v>1000000000000</v>
      </c>
      <c r="BW81" s="172">
        <f ca="1">IF(OR($D81&lt;&gt;"Serviço",AND(AUTOEVENTO="Manual",$M81=$A$15),$M81&gt;(ROW(PLE.lastrow)-ROW(PLE.firstrow))),0,
           IF(OFFSET(PLE!$G$15,$M81-$A$15,BW$13)="",10^12,OFFSET(PLE!$G$15,$M81-$A$15,BW$13)))</f>
        <v>1000000000000</v>
      </c>
      <c r="BX81" s="172">
        <f ca="1">IF(OR($D81&lt;&gt;"Serviço",AND(AUTOEVENTO="Manual",$M81=$A$15),$M81&gt;(ROW(PLE.lastrow)-ROW(PLE.firstrow))),0,
           IF(OFFSET(PLE!$G$15,$M81-$A$15,BX$13)="",10^12,OFFSET(PLE!$G$15,$M81-$A$15,BX$13)))</f>
        <v>1000000000000</v>
      </c>
      <c r="BY81" s="172">
        <f ca="1">IF(OR($D81&lt;&gt;"Serviço",AND(AUTOEVENTO="Manual",$M81=$A$15),$M81&gt;(ROW(PLE.lastrow)-ROW(PLE.firstrow))),0,
           IF(OFFSET(PLE!$G$15,$M81-$A$15,BY$13)="",10^12,OFFSET(PLE!$G$15,$M81-$A$15,BY$13)))</f>
        <v>1000000000000</v>
      </c>
      <c r="BZ81" s="172">
        <f ca="1">IF(OR($D81&lt;&gt;"Serviço",AND(AUTOEVENTO="Manual",$M81=$A$15),$M81&gt;(ROW(PLE.lastrow)-ROW(PLE.firstrow))),0,
           IF(OFFSET(PLE!$G$15,$M81-$A$15,BZ$13)="",10^12,OFFSET(PLE!$G$15,$M81-$A$15,BZ$13)))</f>
        <v>1000000000000</v>
      </c>
      <c r="CA81" s="172">
        <f ca="1">IF(OR($D81&lt;&gt;"Serviço",AND(AUTOEVENTO="Manual",$M81=$A$15),$M81&gt;(ROW(PLE.lastrow)-ROW(PLE.firstrow))),0,
           IF(OFFSET(PLE!$G$15,$M81-$A$15,CA$13)="",10^12,OFFSET(PLE!$G$15,$M81-$A$15,CA$13)))</f>
        <v>1000000000000</v>
      </c>
      <c r="CB81" s="172">
        <f ca="1">IF(OR($D81&lt;&gt;"Serviço",AND(AUTOEVENTO="Manual",$M81=$A$15),$M81&gt;(ROW(PLE.lastrow)-ROW(PLE.firstrow))),0,
           IF(OFFSET(PLE!$G$15,$M81-$A$15,CB$13)="",10^12,OFFSET(PLE!$G$15,$M81-$A$15,CB$13)))</f>
        <v>1000000000000</v>
      </c>
      <c r="CC81" s="172">
        <f ca="1">IF(OR($D81&lt;&gt;"Serviço",AND(AUTOEVENTO="Manual",$M81=$A$15),$M81&gt;(ROW(PLE.lastrow)-ROW(PLE.firstrow))),0,
           IF(OFFSET(PLE!$G$15,$M81-$A$15,CC$13)="",10^12,OFFSET(PLE!$G$15,$M81-$A$15,CC$13)))</f>
        <v>1000000000000</v>
      </c>
      <c r="CD81" s="172">
        <f ca="1">IF(OR($D81&lt;&gt;"Serviço",AND(AUTOEVENTO="Manual",$M81=$A$15),$M81&gt;(ROW(PLE.lastrow)-ROW(PLE.firstrow))),0,
           IF(OFFSET(PLE!$G$15,$M81-$A$15,CD$13)="",10^12,OFFSET(PLE!$G$15,$M81-$A$15,CD$13)))</f>
        <v>1000000000000</v>
      </c>
      <c r="CE81" s="172">
        <f ca="1">IF(OR($D81&lt;&gt;"Serviço",AND(AUTOEVENTO="Manual",$M81=$A$15),$M81&gt;(ROW(PLE.lastrow)-ROW(PLE.firstrow))),0,
           IF(OFFSET(PLE!$G$15,$M81-$A$15,CE$13)="",10^12,OFFSET(PLE!$G$15,$M81-$A$15,CE$13)))</f>
        <v>1000000000000</v>
      </c>
      <c r="CF81" s="172">
        <f ca="1">IF(OR($D81&lt;&gt;"Serviço",AND(AUTOEVENTO="Manual",$M81=$A$15),$M81&gt;(ROW(PLE.lastrow)-ROW(PLE.firstrow))),0,
           IF(OFFSET(PLE!$G$15,$M81-$A$15,CF$13)="",10^12,OFFSET(PLE!$G$15,$M81-$A$15,CF$13)))</f>
        <v>1000000000000</v>
      </c>
      <c r="CG81" s="172">
        <f ca="1">IF(OR($D81&lt;&gt;"Serviço",AND(AUTOEVENTO="Manual",$M81=$A$15),$M81&gt;(ROW(PLE.lastrow)-ROW(PLE.firstrow))),0,
           IF(OFFSET(PLE!$G$15,$M81-$A$15,CG$13)="",10^12,OFFSET(PLE!$G$15,$M81-$A$15,CG$13)))</f>
        <v>1000000000000</v>
      </c>
      <c r="CH81" s="172">
        <f ca="1">IF(OR($D81&lt;&gt;"Serviço",AND(AUTOEVENTO="Manual",$M81=$A$15),$M81&gt;(ROW(PLE.lastrow)-ROW(PLE.firstrow))),0,
           IF(OFFSET(PLE!$G$15,$M81-$A$15,CH$13)="",10^12,OFFSET(PLE!$G$15,$M81-$A$15,CH$13)))</f>
        <v>1000000000000</v>
      </c>
      <c r="CI81" s="172">
        <f ca="1">IF(OR($D81&lt;&gt;"Serviço",AND(AUTOEVENTO="Manual",$M81=$A$15),$M81&gt;(ROW(PLE.lastrow)-ROW(PLE.firstrow))),0,
           IF(OFFSET(PLE!$G$15,$M81-$A$15,CI$13)="",10^12,OFFSET(PLE!$G$15,$M81-$A$15,CI$13)))</f>
        <v>1000000000000</v>
      </c>
      <c r="CJ81" s="172">
        <f ca="1">IF(OR($D81&lt;&gt;"Serviço",AND(AUTOEVENTO="Manual",$M81=$A$15),$M81&gt;(ROW(PLE.lastrow)-ROW(PLE.firstrow))),0,
           IF(OFFSET(PLE!$G$15,$M81-$A$15,CJ$13)="",10^12,OFFSET(PLE!$G$15,$M81-$A$15,CJ$13)))</f>
        <v>1000000000000</v>
      </c>
      <c r="CK81" s="172">
        <f ca="1">IF(OR($D81&lt;&gt;"Serviço",AND(AUTOEVENTO="Manual",$M81=$A$15),$M81&gt;(ROW(PLE.lastrow)-ROW(PLE.firstrow))),0,
           IF(OFFSET(PLE!$G$15,$M81-$A$15,CK$13)="",10^12,OFFSET(PLE!$G$15,$M81-$A$15,CK$13)))</f>
        <v>1000000000000</v>
      </c>
      <c r="CL81" s="172">
        <f ca="1">IF(OR($D81&lt;&gt;"Serviço",AND(AUTOEVENTO="Manual",$M81=$A$15),$M81&gt;(ROW(PLE.lastrow)-ROW(PLE.firstrow))),0,
           IF(OFFSET(PLE!$G$15,$M81-$A$15,CL$13)="",10^12,OFFSET(PLE!$G$15,$M81-$A$15,CL$13)))</f>
        <v>1000000000000</v>
      </c>
      <c r="CM81" s="172">
        <f ca="1">IF(OR($D81&lt;&gt;"Serviço",AND(AUTOEVENTO="Manual",$M81=$A$15),$M81&gt;(ROW(PLE.lastrow)-ROW(PLE.firstrow))),0,
           IF(OFFSET(PLE!$G$15,$M81-$A$15,CM$13)="",10^12,OFFSET(PLE!$G$15,$M81-$A$15,CM$13)))</f>
        <v>1000000000000</v>
      </c>
    </row>
    <row r="82" spans="1:91" s="673" customFormat="1" ht="51" x14ac:dyDescent="0.2">
      <c r="A82" s="669">
        <f t="shared" ca="1" si="11"/>
        <v>5</v>
      </c>
      <c r="B82" s="669" t="str">
        <f ca="1">OFFSET(ORÇAMENTO!C$15,ROW(B82)-ROW(B$15),0)</f>
        <v>S</v>
      </c>
      <c r="C82" s="669" t="str">
        <f ca="1">OFFSET(ORÇAMENTO!L$15,ROW(C82)-ROW(C$15),0)</f>
        <v>F</v>
      </c>
      <c r="D82" s="116" t="str">
        <f ca="1">OFFSET(ORÇAMENTO!N$15,ROW(D82)-ROW(D$15),0)</f>
        <v>Serviço</v>
      </c>
      <c r="E82" s="117" t="str">
        <f ca="1">OFFSET(ORÇAMENTO!O$15,ROW(E82)-ROW(E$15),0)</f>
        <v>1.5.3.</v>
      </c>
      <c r="F82" s="163" t="str">
        <f ca="1">OFFSET(ORÇAMENTO!R$15,ROW(F82)-ROW(F$15),0)</f>
        <v>LASTRO DE CONCRETO MAGRO, APLICADO EM PISOS, LAJES SOBRE SOLO OU RADIERS, ESPESSURA DE 5 CM. AF_01/2024</v>
      </c>
      <c r="G82" s="164" t="str">
        <f ca="1">IF($D82&lt;&gt;"Serviço","",OFFSET(ORÇAMENTO!S$15,ROW(G82)-ROW(G$15),0))</f>
        <v>M2</v>
      </c>
      <c r="H82" s="122">
        <f ca="1">IF($D82&lt;&gt;"Serviço",0,IF(ACOMPANHAMENTO="BM",ROUND(OFFSET(ORÇAMENTO!AJ$15,ROW(H82)-ROW(H$15),0),15-13*ORÇAMENTO!$AF$7),SUMPRODUCT(($Q$1:$AI$1=1)*ROUND($Q82:$AI82,15-13*ORÇAMENTO!$AF$7))))</f>
        <v>267.25</v>
      </c>
      <c r="I82" s="468" t="s">
        <v>1145</v>
      </c>
      <c r="J82" s="665" t="e">
        <f ca="1">IF(OR(B82&lt;&gt;"S",CÁLCULO.FrentesPreenchidas=0),"",IF(AND(ACOMPANHAMENTO="PLE",AUTOEVENTO="Manual",OR(H82&gt;0,ORÇAMENTO!AC82="QUANT."),OR(K82="",M82=0,N82="")),"►",IF(AND(ACOMPANHAMENTO="PLE",ORÇAMENTO!AC82="QUANT."),"►►",IF(AND(COUNTIF($P$11:$AI$11,"▼")=0,H82&gt;0,I82=""),"◄",""))))</f>
        <v>#NAME?</v>
      </c>
      <c r="K82" s="666" t="s">
        <v>1276</v>
      </c>
      <c r="L82" s="165" t="s">
        <v>765</v>
      </c>
      <c r="M82" s="166">
        <f ca="1">IF($D82&lt;&gt;"Serviço","",
          IF(AUTOEVENTO="manual",$A82,
                IF(ISERROR(MATCH($A82,$A$15:OFFSET($A82,-1,0),0)),MAX($M$15:OFFSET(M82,-1,0))+1,
                      INDEX($M$15:OFFSET(M82,-1,0),MATCH($A82,$A$15:OFFSET($A82,-1,0),0)))))</f>
        <v>5</v>
      </c>
      <c r="N82" s="167" t="str">
        <f ca="1">IF($D82&lt;&gt;"Serviço","",
         IF(AUTOEVENTO="Manual",
                IF($A82=0,"&lt;-- defina o número do agrupador",
                       OFFSET(EVENTOS!$D$15,$A82-$A$15,0)),
                OFFSET($F$15,$A82,0)))</f>
        <v>Pisos</v>
      </c>
      <c r="O82" s="168"/>
      <c r="Q82" s="168"/>
      <c r="R82" s="169"/>
      <c r="S82" s="169"/>
      <c r="T82" s="169"/>
      <c r="U82" s="169">
        <v>267.25</v>
      </c>
      <c r="V82" s="169"/>
      <c r="W82" s="169"/>
      <c r="X82" s="169"/>
      <c r="Y82" s="169"/>
      <c r="Z82" s="170"/>
      <c r="AA82" s="169"/>
      <c r="AB82" s="169"/>
      <c r="AC82" s="169"/>
      <c r="AD82" s="169"/>
      <c r="AE82" s="169"/>
      <c r="AF82" s="169"/>
      <c r="AG82" s="169"/>
      <c r="AH82" s="170"/>
      <c r="AJ82" s="453">
        <f ca="1">IF(AND($D82="Serviço",AJ$12&lt;&gt;0,$H82&gt;0,OR(AUTOEVENTO&lt;&gt;"manual",$M82&lt;&gt;$A$15)),
        IF(Import.TipoArredondamento&lt;&gt;"TransfereGOV",
              ROUND(OFFSET($P82,0,AJ$13),15-13*ORÇAMENTO!$AF$7)/$H82*OFFSET(ORÇAMENTO!$X$15,ROW(AJ82)-ROW(AJ$15),0),
              ROUND(ROUND(OFFSET($P82,0,AJ$13),15-13*ORÇAMENTO!$AF$7)*OFFSET(ORÇAMENTO!$W$15,ROW(AJ82)-ROW(AJ$15),0),15-13*ORÇAMENTO!$AF$11)),
         0)</f>
        <v>0</v>
      </c>
      <c r="AK82" s="453">
        <f ca="1">IF(AND($D82="Serviço",AK$12&lt;&gt;0,$H82&gt;0,OR(AUTOEVENTO&lt;&gt;"manual",$M82&lt;&gt;$A$15)),
        IF(Import.TipoArredondamento&lt;&gt;"TransfereGOV",
              ROUND(OFFSET($P82,0,AK$13),15-13*ORÇAMENTO!$AF$7)/$H82*OFFSET(ORÇAMENTO!$X$15,ROW(AK82)-ROW(AK$15),0),
              ROUND(ROUND(OFFSET($P82,0,AK$13),15-13*ORÇAMENTO!$AF$7)*OFFSET(ORÇAMENTO!$W$15,ROW(AK82)-ROW(AK$15),0),15-13*ORÇAMENTO!$AF$11)),
         0)</f>
        <v>0</v>
      </c>
      <c r="AL82" s="453">
        <f ca="1">IF(AND($D82="Serviço",AL$12&lt;&gt;0,$H82&gt;0,OR(AUTOEVENTO&lt;&gt;"manual",$M82&lt;&gt;$A$15)),
        IF(Import.TipoArredondamento&lt;&gt;"TransfereGOV",
              ROUND(OFFSET($P82,0,AL$13),15-13*ORÇAMENTO!$AF$7)/$H82*OFFSET(ORÇAMENTO!$X$15,ROW(AL82)-ROW(AL$15),0),
              ROUND(ROUND(OFFSET($P82,0,AL$13),15-13*ORÇAMENTO!$AF$7)*OFFSET(ORÇAMENTO!$W$15,ROW(AL82)-ROW(AL$15),0),15-13*ORÇAMENTO!$AF$11)),
         0)</f>
        <v>0</v>
      </c>
      <c r="AM82" s="453">
        <f ca="1">IF(AND($D82="Serviço",AM$12&lt;&gt;0,$H82&gt;0,OR(AUTOEVENTO&lt;&gt;"manual",$M82&lt;&gt;$A$15)),
        IF(Import.TipoArredondamento&lt;&gt;"TransfereGOV",
              ROUND(OFFSET($P82,0,AM$13),15-13*ORÇAMENTO!$AF$7)/$H82*OFFSET(ORÇAMENTO!$X$15,ROW(AM82)-ROW(AM$15),0),
              ROUND(ROUND(OFFSET($P82,0,AM$13),15-13*ORÇAMENTO!$AF$7)*OFFSET(ORÇAMENTO!$W$15,ROW(AM82)-ROW(AM$15),0),15-13*ORÇAMENTO!$AF$11)),
         0)</f>
        <v>0</v>
      </c>
      <c r="AN82" s="453">
        <f ca="1">IF(AND($D82="Serviço",AN$12&lt;&gt;0,$H82&gt;0,OR(AUTOEVENTO&lt;&gt;"manual",$M82&lt;&gt;$A$15)),
        IF(Import.TipoArredondamento&lt;&gt;"TransfereGOV",
              ROUND(OFFSET($P82,0,AN$13),15-13*ORÇAMENTO!$AF$7)/$H82*OFFSET(ORÇAMENTO!$X$15,ROW(AN82)-ROW(AN$15),0),
              ROUND(ROUND(OFFSET($P82,0,AN$13),15-13*ORÇAMENTO!$AF$7)*OFFSET(ORÇAMENTO!$W$15,ROW(AN82)-ROW(AN$15),0),15-13*ORÇAMENTO!$AF$11)),
         0)</f>
        <v>12181.26</v>
      </c>
      <c r="AO82" s="453">
        <f ca="1">IF(AND($D82="Serviço",AO$12&lt;&gt;0,$H82&gt;0,OR(AUTOEVENTO&lt;&gt;"manual",$M82&lt;&gt;$A$15)),
        IF(Import.TipoArredondamento&lt;&gt;"TransfereGOV",
              ROUND(OFFSET($P82,0,AO$13),15-13*ORÇAMENTO!$AF$7)/$H82*OFFSET(ORÇAMENTO!$X$15,ROW(AO82)-ROW(AO$15),0),
              ROUND(ROUND(OFFSET($P82,0,AO$13),15-13*ORÇAMENTO!$AF$7)*OFFSET(ORÇAMENTO!$W$15,ROW(AO82)-ROW(AO$15),0),15-13*ORÇAMENTO!$AF$11)),
         0)</f>
        <v>0</v>
      </c>
      <c r="AP82" s="453">
        <f ca="1">IF(AND($D82="Serviço",AP$12&lt;&gt;0,$H82&gt;0,OR(AUTOEVENTO&lt;&gt;"manual",$M82&lt;&gt;$A$15)),
        IF(Import.TipoArredondamento&lt;&gt;"TransfereGOV",
              ROUND(OFFSET($P82,0,AP$13),15-13*ORÇAMENTO!$AF$7)/$H82*OFFSET(ORÇAMENTO!$X$15,ROW(AP82)-ROW(AP$15),0),
              ROUND(ROUND(OFFSET($P82,0,AP$13),15-13*ORÇAMENTO!$AF$7)*OFFSET(ORÇAMENTO!$W$15,ROW(AP82)-ROW(AP$15),0),15-13*ORÇAMENTO!$AF$11)),
         0)</f>
        <v>0</v>
      </c>
      <c r="AQ82" s="453">
        <f ca="1">IF(AND($D82="Serviço",AQ$12&lt;&gt;0,$H82&gt;0,OR(AUTOEVENTO&lt;&gt;"manual",$M82&lt;&gt;$A$15)),
        IF(Import.TipoArredondamento&lt;&gt;"TransfereGOV",
              ROUND(OFFSET($P82,0,AQ$13),15-13*ORÇAMENTO!$AF$7)/$H82*OFFSET(ORÇAMENTO!$X$15,ROW(AQ82)-ROW(AQ$15),0),
              ROUND(ROUND(OFFSET($P82,0,AQ$13),15-13*ORÇAMENTO!$AF$7)*OFFSET(ORÇAMENTO!$W$15,ROW(AQ82)-ROW(AQ$15),0),15-13*ORÇAMENTO!$AF$11)),
         0)</f>
        <v>0</v>
      </c>
      <c r="AR82" s="453">
        <f ca="1">IF(AND($D82="Serviço",AR$12&lt;&gt;0,$H82&gt;0,OR(AUTOEVENTO&lt;&gt;"manual",$M82&lt;&gt;$A$15)),
        IF(Import.TipoArredondamento&lt;&gt;"TransfereGOV",
              ROUND(OFFSET($P82,0,AR$13),15-13*ORÇAMENTO!$AF$7)/$H82*OFFSET(ORÇAMENTO!$X$15,ROW(AR82)-ROW(AR$15),0),
              ROUND(ROUND(OFFSET($P82,0,AR$13),15-13*ORÇAMENTO!$AF$7)*OFFSET(ORÇAMENTO!$W$15,ROW(AR82)-ROW(AR$15),0),15-13*ORÇAMENTO!$AF$11)),
         0)</f>
        <v>0</v>
      </c>
      <c r="AS82" s="453">
        <f ca="1">IF(AND($D82="Serviço",AS$12&lt;&gt;0,$H82&gt;0,OR(AUTOEVENTO&lt;&gt;"manual",$M82&lt;&gt;$A$15)),
        IF(Import.TipoArredondamento&lt;&gt;"TransfereGOV",
              ROUND(OFFSET($P82,0,AS$13),15-13*ORÇAMENTO!$AF$7)/$H82*OFFSET(ORÇAMENTO!$X$15,ROW(AS82)-ROW(AS$15),0),
              ROUND(ROUND(OFFSET($P82,0,AS$13),15-13*ORÇAMENTO!$AF$7)*OFFSET(ORÇAMENTO!$W$15,ROW(AS82)-ROW(AS$15),0),15-13*ORÇAMENTO!$AF$11)),
         0)</f>
        <v>0</v>
      </c>
      <c r="AT82" s="453">
        <f ca="1">IF(AND($D82="Serviço",AT$12&lt;&gt;0,$H82&gt;0,OR(AUTOEVENTO&lt;&gt;"manual",$M82&lt;&gt;$A$15)),
        IF(Import.TipoArredondamento&lt;&gt;"TransfereGOV",
              ROUND(OFFSET($P82,0,AT$13),15-13*ORÇAMENTO!$AF$7)/$H82*OFFSET(ORÇAMENTO!$X$15,ROW(AT82)-ROW(AT$15),0),
              ROUND(ROUND(OFFSET($P82,0,AT$13),15-13*ORÇAMENTO!$AF$7)*OFFSET(ORÇAMENTO!$W$15,ROW(AT82)-ROW(AT$15),0),15-13*ORÇAMENTO!$AF$11)),
         0)</f>
        <v>0</v>
      </c>
      <c r="AU82" s="453">
        <f ca="1">IF(AND($D82="Serviço",AU$12&lt;&gt;0,$H82&gt;0,OR(AUTOEVENTO&lt;&gt;"manual",$M82&lt;&gt;$A$15)),
        IF(Import.TipoArredondamento&lt;&gt;"TransfereGOV",
              ROUND(OFFSET($P82,0,AU$13),15-13*ORÇAMENTO!$AF$7)/$H82*OFFSET(ORÇAMENTO!$X$15,ROW(AU82)-ROW(AU$15),0),
              ROUND(ROUND(OFFSET($P82,0,AU$13),15-13*ORÇAMENTO!$AF$7)*OFFSET(ORÇAMENTO!$W$15,ROW(AU82)-ROW(AU$15),0),15-13*ORÇAMENTO!$AF$11)),
         0)</f>
        <v>0</v>
      </c>
      <c r="AV82" s="453">
        <f ca="1">IF(AND($D82="Serviço",AV$12&lt;&gt;0,$H82&gt;0,OR(AUTOEVENTO&lt;&gt;"manual",$M82&lt;&gt;$A$15)),
        IF(Import.TipoArredondamento&lt;&gt;"TransfereGOV",
              ROUND(OFFSET($P82,0,AV$13),15-13*ORÇAMENTO!$AF$7)/$H82*OFFSET(ORÇAMENTO!$X$15,ROW(AV82)-ROW(AV$15),0),
              ROUND(ROUND(OFFSET($P82,0,AV$13),15-13*ORÇAMENTO!$AF$7)*OFFSET(ORÇAMENTO!$W$15,ROW(AV82)-ROW(AV$15),0),15-13*ORÇAMENTO!$AF$11)),
         0)</f>
        <v>0</v>
      </c>
      <c r="AW82" s="453">
        <f ca="1">IF(AND($D82="Serviço",AW$12&lt;&gt;0,$H82&gt;0,OR(AUTOEVENTO&lt;&gt;"manual",$M82&lt;&gt;$A$15)),
        IF(Import.TipoArredondamento&lt;&gt;"TransfereGOV",
              ROUND(OFFSET($P82,0,AW$13),15-13*ORÇAMENTO!$AF$7)/$H82*OFFSET(ORÇAMENTO!$X$15,ROW(AW82)-ROW(AW$15),0),
              ROUND(ROUND(OFFSET($P82,0,AW$13),15-13*ORÇAMENTO!$AF$7)*OFFSET(ORÇAMENTO!$W$15,ROW(AW82)-ROW(AW$15),0),15-13*ORÇAMENTO!$AF$11)),
         0)</f>
        <v>0</v>
      </c>
      <c r="AX82" s="453">
        <f ca="1">IF(AND($D82="Serviço",AX$12&lt;&gt;0,$H82&gt;0,OR(AUTOEVENTO&lt;&gt;"manual",$M82&lt;&gt;$A$15)),
        IF(Import.TipoArredondamento&lt;&gt;"TransfereGOV",
              ROUND(OFFSET($P82,0,AX$13),15-13*ORÇAMENTO!$AF$7)/$H82*OFFSET(ORÇAMENTO!$X$15,ROW(AX82)-ROW(AX$15),0),
              ROUND(ROUND(OFFSET($P82,0,AX$13),15-13*ORÇAMENTO!$AF$7)*OFFSET(ORÇAMENTO!$W$15,ROW(AX82)-ROW(AX$15),0),15-13*ORÇAMENTO!$AF$11)),
         0)</f>
        <v>0</v>
      </c>
      <c r="AY82" s="453">
        <f ca="1">IF(AND($D82="Serviço",AY$12&lt;&gt;0,$H82&gt;0,OR(AUTOEVENTO&lt;&gt;"manual",$M82&lt;&gt;$A$15)),
        IF(Import.TipoArredondamento&lt;&gt;"TransfereGOV",
              ROUND(OFFSET($P82,0,AY$13),15-13*ORÇAMENTO!$AF$7)/$H82*OFFSET(ORÇAMENTO!$X$15,ROW(AY82)-ROW(AY$15),0),
              ROUND(ROUND(OFFSET($P82,0,AY$13),15-13*ORÇAMENTO!$AF$7)*OFFSET(ORÇAMENTO!$W$15,ROW(AY82)-ROW(AY$15),0),15-13*ORÇAMENTO!$AF$11)),
         0)</f>
        <v>0</v>
      </c>
      <c r="AZ82" s="453">
        <f ca="1">IF(AND($D82="Serviço",AZ$12&lt;&gt;0,$H82&gt;0,OR(AUTOEVENTO&lt;&gt;"manual",$M82&lt;&gt;$A$15)),
        IF(Import.TipoArredondamento&lt;&gt;"TransfereGOV",
              ROUND(OFFSET($P82,0,AZ$13),15-13*ORÇAMENTO!$AF$7)/$H82*OFFSET(ORÇAMENTO!$X$15,ROW(AZ82)-ROW(AZ$15),0),
              ROUND(ROUND(OFFSET($P82,0,AZ$13),15-13*ORÇAMENTO!$AF$7)*OFFSET(ORÇAMENTO!$W$15,ROW(AZ82)-ROW(AZ$15),0),15-13*ORÇAMENTO!$AF$11)),
         0)</f>
        <v>0</v>
      </c>
      <c r="BA82" s="453">
        <f ca="1">IF(AND($D82="Serviço",BA$12&lt;&gt;0,$H82&gt;0,OR(AUTOEVENTO&lt;&gt;"manual",$M82&lt;&gt;$A$15)),
        IF(Import.TipoArredondamento&lt;&gt;"TransfereGOV",
              ROUND(OFFSET($P82,0,BA$13),15-13*ORÇAMENTO!$AF$7)/$H82*OFFSET(ORÇAMENTO!$X$15,ROW(BA82)-ROW(BA$15),0),
              ROUND(ROUND(OFFSET($P82,0,BA$13),15-13*ORÇAMENTO!$AF$7)*OFFSET(ORÇAMENTO!$W$15,ROW(BA82)-ROW(BA$15),0),15-13*ORÇAMENTO!$AF$11)),
         0)</f>
        <v>0</v>
      </c>
      <c r="BC82" s="171">
        <f ca="1">IF(OR($D82&lt;&gt;"Serviço",AND(AUTOEVENTO="Manual",$M82=$A$15)),0,
         IF(OFFSET(CRONOPLE!$F$15,$M82-$A$15,BC$13)=0,10^12,OFFSET(CRONOPLE!$F$15,$M82-$A$15,BC$13)))</f>
        <v>1000000000000</v>
      </c>
      <c r="BD82" s="171">
        <f ca="1">IF(OR($D82&lt;&gt;"Serviço",AND(AUTOEVENTO="Manual",$M82=$A$15)),0,
         IF(OFFSET(CRONOPLE!$F$15,$M82-$A$15,BD$13)=0,10^12,OFFSET(CRONOPLE!$F$15,$M82-$A$15,BD$13)))</f>
        <v>1000000000000</v>
      </c>
      <c r="BE82" s="171">
        <f ca="1">IF(OR($D82&lt;&gt;"Serviço",AND(AUTOEVENTO="Manual",$M82=$A$15)),0,
         IF(OFFSET(CRONOPLE!$F$15,$M82-$A$15,BE$13)=0,10^12,OFFSET(CRONOPLE!$F$15,$M82-$A$15,BE$13)))</f>
        <v>1000000000000</v>
      </c>
      <c r="BF82" s="171">
        <f ca="1">IF(OR($D82&lt;&gt;"Serviço",AND(AUTOEVENTO="Manual",$M82=$A$15)),0,
         IF(OFFSET(CRONOPLE!$F$15,$M82-$A$15,BF$13)=0,10^12,OFFSET(CRONOPLE!$F$15,$M82-$A$15,BF$13)))</f>
        <v>1000000000000</v>
      </c>
      <c r="BG82" s="171">
        <f ca="1">IF(OR($D82&lt;&gt;"Serviço",AND(AUTOEVENTO="Manual",$M82=$A$15)),0,
         IF(OFFSET(CRONOPLE!$F$15,$M82-$A$15,BG$13)=0,10^12,OFFSET(CRONOPLE!$F$15,$M82-$A$15,BG$13)))</f>
        <v>6</v>
      </c>
      <c r="BH82" s="171">
        <f ca="1">IF(OR($D82&lt;&gt;"Serviço",AND(AUTOEVENTO="Manual",$M82=$A$15)),0,
         IF(OFFSET(CRONOPLE!$F$15,$M82-$A$15,BH$13)=0,10^12,OFFSET(CRONOPLE!$F$15,$M82-$A$15,BH$13)))</f>
        <v>1000000000000</v>
      </c>
      <c r="BI82" s="171">
        <f ca="1">IF(OR($D82&lt;&gt;"Serviço",AND(AUTOEVENTO="Manual",$M82=$A$15)),0,
         IF(OFFSET(CRONOPLE!$F$15,$M82-$A$15,BI$13)=0,10^12,OFFSET(CRONOPLE!$F$15,$M82-$A$15,BI$13)))</f>
        <v>1000000000000</v>
      </c>
      <c r="BJ82" s="171">
        <f ca="1">IF(OR($D82&lt;&gt;"Serviço",AND(AUTOEVENTO="Manual",$M82=$A$15)),0,
         IF(OFFSET(CRONOPLE!$F$15,$M82-$A$15,BJ$13)=0,10^12,OFFSET(CRONOPLE!$F$15,$M82-$A$15,BJ$13)))</f>
        <v>1000000000000</v>
      </c>
      <c r="BK82" s="171">
        <f ca="1">IF(OR($D82&lt;&gt;"Serviço",AND(AUTOEVENTO="Manual",$M82=$A$15)),0,
         IF(OFFSET(CRONOPLE!$F$15,$M82-$A$15,BK$13)=0,10^12,OFFSET(CRONOPLE!$F$15,$M82-$A$15,BK$13)))</f>
        <v>1000000000000</v>
      </c>
      <c r="BL82" s="171">
        <f ca="1">IF(OR($D82&lt;&gt;"Serviço",AND(AUTOEVENTO="Manual",$M82=$A$15)),0,
         IF(OFFSET(CRONOPLE!$F$15,$M82-$A$15,BL$13)=0,10^12,OFFSET(CRONOPLE!$F$15,$M82-$A$15,BL$13)))</f>
        <v>1000000000000</v>
      </c>
      <c r="BM82" s="171">
        <f ca="1">IF(OR($D82&lt;&gt;"Serviço",AND(AUTOEVENTO="Manual",$M82=$A$15)),0,
         IF(OFFSET(CRONOPLE!$F$15,$M82-$A$15,BM$13)=0,10^12,OFFSET(CRONOPLE!$F$15,$M82-$A$15,BM$13)))</f>
        <v>1000000000000</v>
      </c>
      <c r="BN82" s="171">
        <f ca="1">IF(OR($D82&lt;&gt;"Serviço",AND(AUTOEVENTO="Manual",$M82=$A$15)),0,
         IF(OFFSET(CRONOPLE!$F$15,$M82-$A$15,BN$13)=0,10^12,OFFSET(CRONOPLE!$F$15,$M82-$A$15,BN$13)))</f>
        <v>1000000000000</v>
      </c>
      <c r="BO82" s="171">
        <f ca="1">IF(OR($D82&lt;&gt;"Serviço",AND(AUTOEVENTO="Manual",$M82=$A$15)),0,
         IF(OFFSET(CRONOPLE!$F$15,$M82-$A$15,BO$13)=0,10^12,OFFSET(CRONOPLE!$F$15,$M82-$A$15,BO$13)))</f>
        <v>1000000000000</v>
      </c>
      <c r="BP82" s="171">
        <f ca="1">IF(OR($D82&lt;&gt;"Serviço",AND(AUTOEVENTO="Manual",$M82=$A$15)),0,
         IF(OFFSET(CRONOPLE!$F$15,$M82-$A$15,BP$13)=0,10^12,OFFSET(CRONOPLE!$F$15,$M82-$A$15,BP$13)))</f>
        <v>1000000000000</v>
      </c>
      <c r="BQ82" s="171">
        <f ca="1">IF(OR($D82&lt;&gt;"Serviço",AND(AUTOEVENTO="Manual",$M82=$A$15)),0,
         IF(OFFSET(CRONOPLE!$F$15,$M82-$A$15,BQ$13)=0,10^12,OFFSET(CRONOPLE!$F$15,$M82-$A$15,BQ$13)))</f>
        <v>1000000000000</v>
      </c>
      <c r="BR82" s="171">
        <f ca="1">IF(OR($D82&lt;&gt;"Serviço",AND(AUTOEVENTO="Manual",$M82=$A$15)),0,
         IF(OFFSET(CRONOPLE!$F$15,$M82-$A$15,BR$13)=0,10^12,OFFSET(CRONOPLE!$F$15,$M82-$A$15,BR$13)))</f>
        <v>1000000000000</v>
      </c>
      <c r="BS82" s="171">
        <f ca="1">IF(OR($D82&lt;&gt;"Serviço",AND(AUTOEVENTO="Manual",$M82=$A$15)),0,
         IF(OFFSET(CRONOPLE!$F$15,$M82-$A$15,BS$13)=0,10^12,OFFSET(CRONOPLE!$F$15,$M82-$A$15,BS$13)))</f>
        <v>1000000000000</v>
      </c>
      <c r="BT82" s="171">
        <f ca="1">IF(OR($D82&lt;&gt;"Serviço",AND(AUTOEVENTO="Manual",$M82=$A$15)),0,
         IF(OFFSET(CRONOPLE!$F$15,$M82-$A$15,BT$13)=0,10^12,OFFSET(CRONOPLE!$F$15,$M82-$A$15,BT$13)))</f>
        <v>1000000000000</v>
      </c>
      <c r="BV82" s="172">
        <f ca="1">IF(OR($D82&lt;&gt;"Serviço",AND(AUTOEVENTO="Manual",$M82=$A$15),$M82&gt;(ROW(PLE.lastrow)-ROW(PLE.firstrow))),0,
           IF(OFFSET(PLE!$G$15,$M82-$A$15,BV$13)="",10^12,OFFSET(PLE!$G$15,$M82-$A$15,BV$13)))</f>
        <v>1000000000000</v>
      </c>
      <c r="BW82" s="172">
        <f ca="1">IF(OR($D82&lt;&gt;"Serviço",AND(AUTOEVENTO="Manual",$M82=$A$15),$M82&gt;(ROW(PLE.lastrow)-ROW(PLE.firstrow))),0,
           IF(OFFSET(PLE!$G$15,$M82-$A$15,BW$13)="",10^12,OFFSET(PLE!$G$15,$M82-$A$15,BW$13)))</f>
        <v>1000000000000</v>
      </c>
      <c r="BX82" s="172">
        <f ca="1">IF(OR($D82&lt;&gt;"Serviço",AND(AUTOEVENTO="Manual",$M82=$A$15),$M82&gt;(ROW(PLE.lastrow)-ROW(PLE.firstrow))),0,
           IF(OFFSET(PLE!$G$15,$M82-$A$15,BX$13)="",10^12,OFFSET(PLE!$G$15,$M82-$A$15,BX$13)))</f>
        <v>1000000000000</v>
      </c>
      <c r="BY82" s="172">
        <f ca="1">IF(OR($D82&lt;&gt;"Serviço",AND(AUTOEVENTO="Manual",$M82=$A$15),$M82&gt;(ROW(PLE.lastrow)-ROW(PLE.firstrow))),0,
           IF(OFFSET(PLE!$G$15,$M82-$A$15,BY$13)="",10^12,OFFSET(PLE!$G$15,$M82-$A$15,BY$13)))</f>
        <v>1000000000000</v>
      </c>
      <c r="BZ82" s="172">
        <f ca="1">IF(OR($D82&lt;&gt;"Serviço",AND(AUTOEVENTO="Manual",$M82=$A$15),$M82&gt;(ROW(PLE.lastrow)-ROW(PLE.firstrow))),0,
           IF(OFFSET(PLE!$G$15,$M82-$A$15,BZ$13)="",10^12,OFFSET(PLE!$G$15,$M82-$A$15,BZ$13)))</f>
        <v>1000000000000</v>
      </c>
      <c r="CA82" s="172">
        <f ca="1">IF(OR($D82&lt;&gt;"Serviço",AND(AUTOEVENTO="Manual",$M82=$A$15),$M82&gt;(ROW(PLE.lastrow)-ROW(PLE.firstrow))),0,
           IF(OFFSET(PLE!$G$15,$M82-$A$15,CA$13)="",10^12,OFFSET(PLE!$G$15,$M82-$A$15,CA$13)))</f>
        <v>1000000000000</v>
      </c>
      <c r="CB82" s="172">
        <f ca="1">IF(OR($D82&lt;&gt;"Serviço",AND(AUTOEVENTO="Manual",$M82=$A$15),$M82&gt;(ROW(PLE.lastrow)-ROW(PLE.firstrow))),0,
           IF(OFFSET(PLE!$G$15,$M82-$A$15,CB$13)="",10^12,OFFSET(PLE!$G$15,$M82-$A$15,CB$13)))</f>
        <v>1000000000000</v>
      </c>
      <c r="CC82" s="172">
        <f ca="1">IF(OR($D82&lt;&gt;"Serviço",AND(AUTOEVENTO="Manual",$M82=$A$15),$M82&gt;(ROW(PLE.lastrow)-ROW(PLE.firstrow))),0,
           IF(OFFSET(PLE!$G$15,$M82-$A$15,CC$13)="",10^12,OFFSET(PLE!$G$15,$M82-$A$15,CC$13)))</f>
        <v>1000000000000</v>
      </c>
      <c r="CD82" s="172">
        <f ca="1">IF(OR($D82&lt;&gt;"Serviço",AND(AUTOEVENTO="Manual",$M82=$A$15),$M82&gt;(ROW(PLE.lastrow)-ROW(PLE.firstrow))),0,
           IF(OFFSET(PLE!$G$15,$M82-$A$15,CD$13)="",10^12,OFFSET(PLE!$G$15,$M82-$A$15,CD$13)))</f>
        <v>1000000000000</v>
      </c>
      <c r="CE82" s="172">
        <f ca="1">IF(OR($D82&lt;&gt;"Serviço",AND(AUTOEVENTO="Manual",$M82=$A$15),$M82&gt;(ROW(PLE.lastrow)-ROW(PLE.firstrow))),0,
           IF(OFFSET(PLE!$G$15,$M82-$A$15,CE$13)="",10^12,OFFSET(PLE!$G$15,$M82-$A$15,CE$13)))</f>
        <v>1000000000000</v>
      </c>
      <c r="CF82" s="172">
        <f ca="1">IF(OR($D82&lt;&gt;"Serviço",AND(AUTOEVENTO="Manual",$M82=$A$15),$M82&gt;(ROW(PLE.lastrow)-ROW(PLE.firstrow))),0,
           IF(OFFSET(PLE!$G$15,$M82-$A$15,CF$13)="",10^12,OFFSET(PLE!$G$15,$M82-$A$15,CF$13)))</f>
        <v>1000000000000</v>
      </c>
      <c r="CG82" s="172">
        <f ca="1">IF(OR($D82&lt;&gt;"Serviço",AND(AUTOEVENTO="Manual",$M82=$A$15),$M82&gt;(ROW(PLE.lastrow)-ROW(PLE.firstrow))),0,
           IF(OFFSET(PLE!$G$15,$M82-$A$15,CG$13)="",10^12,OFFSET(PLE!$G$15,$M82-$A$15,CG$13)))</f>
        <v>1000000000000</v>
      </c>
      <c r="CH82" s="172">
        <f ca="1">IF(OR($D82&lt;&gt;"Serviço",AND(AUTOEVENTO="Manual",$M82=$A$15),$M82&gt;(ROW(PLE.lastrow)-ROW(PLE.firstrow))),0,
           IF(OFFSET(PLE!$G$15,$M82-$A$15,CH$13)="",10^12,OFFSET(PLE!$G$15,$M82-$A$15,CH$13)))</f>
        <v>1000000000000</v>
      </c>
      <c r="CI82" s="172">
        <f ca="1">IF(OR($D82&lt;&gt;"Serviço",AND(AUTOEVENTO="Manual",$M82=$A$15),$M82&gt;(ROW(PLE.lastrow)-ROW(PLE.firstrow))),0,
           IF(OFFSET(PLE!$G$15,$M82-$A$15,CI$13)="",10^12,OFFSET(PLE!$G$15,$M82-$A$15,CI$13)))</f>
        <v>1000000000000</v>
      </c>
      <c r="CJ82" s="172">
        <f ca="1">IF(OR($D82&lt;&gt;"Serviço",AND(AUTOEVENTO="Manual",$M82=$A$15),$M82&gt;(ROW(PLE.lastrow)-ROW(PLE.firstrow))),0,
           IF(OFFSET(PLE!$G$15,$M82-$A$15,CJ$13)="",10^12,OFFSET(PLE!$G$15,$M82-$A$15,CJ$13)))</f>
        <v>1000000000000</v>
      </c>
      <c r="CK82" s="172">
        <f ca="1">IF(OR($D82&lt;&gt;"Serviço",AND(AUTOEVENTO="Manual",$M82=$A$15),$M82&gt;(ROW(PLE.lastrow)-ROW(PLE.firstrow))),0,
           IF(OFFSET(PLE!$G$15,$M82-$A$15,CK$13)="",10^12,OFFSET(PLE!$G$15,$M82-$A$15,CK$13)))</f>
        <v>1000000000000</v>
      </c>
      <c r="CL82" s="172">
        <f ca="1">IF(OR($D82&lt;&gt;"Serviço",AND(AUTOEVENTO="Manual",$M82=$A$15),$M82&gt;(ROW(PLE.lastrow)-ROW(PLE.firstrow))),0,
           IF(OFFSET(PLE!$G$15,$M82-$A$15,CL$13)="",10^12,OFFSET(PLE!$G$15,$M82-$A$15,CL$13)))</f>
        <v>1000000000000</v>
      </c>
      <c r="CM82" s="172">
        <f ca="1">IF(OR($D82&lt;&gt;"Serviço",AND(AUTOEVENTO="Manual",$M82=$A$15),$M82&gt;(ROW(PLE.lastrow)-ROW(PLE.firstrow))),0,
           IF(OFFSET(PLE!$G$15,$M82-$A$15,CM$13)="",10^12,OFFSET(PLE!$G$15,$M82-$A$15,CM$13)))</f>
        <v>1000000000000</v>
      </c>
    </row>
    <row r="83" spans="1:91" s="673" customFormat="1" ht="38.25" x14ac:dyDescent="0.2">
      <c r="A83" s="669">
        <f t="shared" ca="1" si="11"/>
        <v>5</v>
      </c>
      <c r="B83" s="669" t="str">
        <f ca="1">OFFSET(ORÇAMENTO!C$15,ROW(B83)-ROW(B$15),0)</f>
        <v>S</v>
      </c>
      <c r="C83" s="669" t="str">
        <f ca="1">OFFSET(ORÇAMENTO!L$15,ROW(C83)-ROW(C$15),0)</f>
        <v>F</v>
      </c>
      <c r="D83" s="116" t="str">
        <f ca="1">OFFSET(ORÇAMENTO!N$15,ROW(D83)-ROW(D$15),0)</f>
        <v>Serviço</v>
      </c>
      <c r="E83" s="117" t="str">
        <f ca="1">OFFSET(ORÇAMENTO!O$15,ROW(E83)-ROW(E$15),0)</f>
        <v>1.5.4.</v>
      </c>
      <c r="F83" s="163" t="str">
        <f ca="1">OFFSET(ORÇAMENTO!R$15,ROW(F83)-ROW(F$15),0)</f>
        <v>EXECUÇÃO DE PAVIMENTO EM PISO INTERTRAVADO, COM BLOCO RETANGULAR COLORIDO DE 20 X 10 CM, ESPESSURA 6 CM. AF_10/2022</v>
      </c>
      <c r="G83" s="164" t="str">
        <f ca="1">IF($D83&lt;&gt;"Serviço","",OFFSET(ORÇAMENTO!S$15,ROW(G83)-ROW(G$15),0))</f>
        <v>M2</v>
      </c>
      <c r="H83" s="122">
        <f ca="1">IF($D83&lt;&gt;"Serviço",0,IF(ACOMPANHAMENTO="BM",ROUND(OFFSET(ORÇAMENTO!AJ$15,ROW(H83)-ROW(H$15),0),15-13*ORÇAMENTO!$AF$7),SUMPRODUCT(($Q$1:$AI$1=1)*ROUND($Q83:$AI83,15-13*ORÇAMENTO!$AF$7))))</f>
        <v>231.07</v>
      </c>
      <c r="I83" s="468" t="s">
        <v>1146</v>
      </c>
      <c r="J83" s="665" t="e">
        <f ca="1">IF(OR(B83&lt;&gt;"S",CÁLCULO.FrentesPreenchidas=0),"",IF(AND(ACOMPANHAMENTO="PLE",AUTOEVENTO="Manual",OR(H83&gt;0,ORÇAMENTO!AC83="QUANT."),OR(K83="",M83=0,N83="")),"►",IF(AND(ACOMPANHAMENTO="PLE",ORÇAMENTO!AC83="QUANT."),"►►",IF(AND(COUNTIF($P$11:$AI$11,"▼")=0,H83&gt;0,I83=""),"◄",""))))</f>
        <v>#NAME?</v>
      </c>
      <c r="K83" s="666" t="s">
        <v>1276</v>
      </c>
      <c r="L83" s="165" t="s">
        <v>765</v>
      </c>
      <c r="M83" s="166">
        <f ca="1">IF($D83&lt;&gt;"Serviço","",
          IF(AUTOEVENTO="manual",$A83,
                IF(ISERROR(MATCH($A83,$A$15:OFFSET($A83,-1,0),0)),MAX($M$15:OFFSET(M83,-1,0))+1,
                      INDEX($M$15:OFFSET(M83,-1,0),MATCH($A83,$A$15:OFFSET($A83,-1,0),0)))))</f>
        <v>5</v>
      </c>
      <c r="N83" s="167" t="str">
        <f ca="1">IF($D83&lt;&gt;"Serviço","",
         IF(AUTOEVENTO="Manual",
                IF($A83=0,"&lt;-- defina o número do agrupador",
                       OFFSET(EVENTOS!$D$15,$A83-$A$15,0)),
                OFFSET($F$15,$A83,0)))</f>
        <v>Pisos</v>
      </c>
      <c r="O83" s="168"/>
      <c r="Q83" s="168"/>
      <c r="R83" s="169"/>
      <c r="S83" s="169"/>
      <c r="T83" s="169"/>
      <c r="U83" s="169">
        <v>231.07</v>
      </c>
      <c r="V83" s="169"/>
      <c r="W83" s="169"/>
      <c r="X83" s="169"/>
      <c r="Y83" s="169"/>
      <c r="Z83" s="170"/>
      <c r="AA83" s="169"/>
      <c r="AB83" s="169"/>
      <c r="AC83" s="169"/>
      <c r="AD83" s="169"/>
      <c r="AE83" s="169"/>
      <c r="AF83" s="169"/>
      <c r="AG83" s="169"/>
      <c r="AH83" s="170"/>
      <c r="AJ83" s="453">
        <f ca="1">IF(AND($D83="Serviço",AJ$12&lt;&gt;0,$H83&gt;0,OR(AUTOEVENTO&lt;&gt;"manual",$M83&lt;&gt;$A$15)),
        IF(Import.TipoArredondamento&lt;&gt;"TransfereGOV",
              ROUND(OFFSET($P83,0,AJ$13),15-13*ORÇAMENTO!$AF$7)/$H83*OFFSET(ORÇAMENTO!$X$15,ROW(AJ83)-ROW(AJ$15),0),
              ROUND(ROUND(OFFSET($P83,0,AJ$13),15-13*ORÇAMENTO!$AF$7)*OFFSET(ORÇAMENTO!$W$15,ROW(AJ83)-ROW(AJ$15),0),15-13*ORÇAMENTO!$AF$11)),
         0)</f>
        <v>0</v>
      </c>
      <c r="AK83" s="453">
        <f ca="1">IF(AND($D83="Serviço",AK$12&lt;&gt;0,$H83&gt;0,OR(AUTOEVENTO&lt;&gt;"manual",$M83&lt;&gt;$A$15)),
        IF(Import.TipoArredondamento&lt;&gt;"TransfereGOV",
              ROUND(OFFSET($P83,0,AK$13),15-13*ORÇAMENTO!$AF$7)/$H83*OFFSET(ORÇAMENTO!$X$15,ROW(AK83)-ROW(AK$15),0),
              ROUND(ROUND(OFFSET($P83,0,AK$13),15-13*ORÇAMENTO!$AF$7)*OFFSET(ORÇAMENTO!$W$15,ROW(AK83)-ROW(AK$15),0),15-13*ORÇAMENTO!$AF$11)),
         0)</f>
        <v>0</v>
      </c>
      <c r="AL83" s="453">
        <f ca="1">IF(AND($D83="Serviço",AL$12&lt;&gt;0,$H83&gt;0,OR(AUTOEVENTO&lt;&gt;"manual",$M83&lt;&gt;$A$15)),
        IF(Import.TipoArredondamento&lt;&gt;"TransfereGOV",
              ROUND(OFFSET($P83,0,AL$13),15-13*ORÇAMENTO!$AF$7)/$H83*OFFSET(ORÇAMENTO!$X$15,ROW(AL83)-ROW(AL$15),0),
              ROUND(ROUND(OFFSET($P83,0,AL$13),15-13*ORÇAMENTO!$AF$7)*OFFSET(ORÇAMENTO!$W$15,ROW(AL83)-ROW(AL$15),0),15-13*ORÇAMENTO!$AF$11)),
         0)</f>
        <v>0</v>
      </c>
      <c r="AM83" s="453">
        <f ca="1">IF(AND($D83="Serviço",AM$12&lt;&gt;0,$H83&gt;0,OR(AUTOEVENTO&lt;&gt;"manual",$M83&lt;&gt;$A$15)),
        IF(Import.TipoArredondamento&lt;&gt;"TransfereGOV",
              ROUND(OFFSET($P83,0,AM$13),15-13*ORÇAMENTO!$AF$7)/$H83*OFFSET(ORÇAMENTO!$X$15,ROW(AM83)-ROW(AM$15),0),
              ROUND(ROUND(OFFSET($P83,0,AM$13),15-13*ORÇAMENTO!$AF$7)*OFFSET(ORÇAMENTO!$W$15,ROW(AM83)-ROW(AM$15),0),15-13*ORÇAMENTO!$AF$11)),
         0)</f>
        <v>0</v>
      </c>
      <c r="AN83" s="453">
        <f ca="1">IF(AND($D83="Serviço",AN$12&lt;&gt;0,$H83&gt;0,OR(AUTOEVENTO&lt;&gt;"manual",$M83&lt;&gt;$A$15)),
        IF(Import.TipoArredondamento&lt;&gt;"TransfereGOV",
              ROUND(OFFSET($P83,0,AN$13),15-13*ORÇAMENTO!$AF$7)/$H83*OFFSET(ORÇAMENTO!$X$15,ROW(AN83)-ROW(AN$15),0),
              ROUND(ROUND(OFFSET($P83,0,AN$13),15-13*ORÇAMENTO!$AF$7)*OFFSET(ORÇAMENTO!$W$15,ROW(AN83)-ROW(AN$15),0),15-13*ORÇAMENTO!$AF$11)),
         0)</f>
        <v>32088.69</v>
      </c>
      <c r="AO83" s="453">
        <f ca="1">IF(AND($D83="Serviço",AO$12&lt;&gt;0,$H83&gt;0,OR(AUTOEVENTO&lt;&gt;"manual",$M83&lt;&gt;$A$15)),
        IF(Import.TipoArredondamento&lt;&gt;"TransfereGOV",
              ROUND(OFFSET($P83,0,AO$13),15-13*ORÇAMENTO!$AF$7)/$H83*OFFSET(ORÇAMENTO!$X$15,ROW(AO83)-ROW(AO$15),0),
              ROUND(ROUND(OFFSET($P83,0,AO$13),15-13*ORÇAMENTO!$AF$7)*OFFSET(ORÇAMENTO!$W$15,ROW(AO83)-ROW(AO$15),0),15-13*ORÇAMENTO!$AF$11)),
         0)</f>
        <v>0</v>
      </c>
      <c r="AP83" s="453">
        <f ca="1">IF(AND($D83="Serviço",AP$12&lt;&gt;0,$H83&gt;0,OR(AUTOEVENTO&lt;&gt;"manual",$M83&lt;&gt;$A$15)),
        IF(Import.TipoArredondamento&lt;&gt;"TransfereGOV",
              ROUND(OFFSET($P83,0,AP$13),15-13*ORÇAMENTO!$AF$7)/$H83*OFFSET(ORÇAMENTO!$X$15,ROW(AP83)-ROW(AP$15),0),
              ROUND(ROUND(OFFSET($P83,0,AP$13),15-13*ORÇAMENTO!$AF$7)*OFFSET(ORÇAMENTO!$W$15,ROW(AP83)-ROW(AP$15),0),15-13*ORÇAMENTO!$AF$11)),
         0)</f>
        <v>0</v>
      </c>
      <c r="AQ83" s="453">
        <f ca="1">IF(AND($D83="Serviço",AQ$12&lt;&gt;0,$H83&gt;0,OR(AUTOEVENTO&lt;&gt;"manual",$M83&lt;&gt;$A$15)),
        IF(Import.TipoArredondamento&lt;&gt;"TransfereGOV",
              ROUND(OFFSET($P83,0,AQ$13),15-13*ORÇAMENTO!$AF$7)/$H83*OFFSET(ORÇAMENTO!$X$15,ROW(AQ83)-ROW(AQ$15),0),
              ROUND(ROUND(OFFSET($P83,0,AQ$13),15-13*ORÇAMENTO!$AF$7)*OFFSET(ORÇAMENTO!$W$15,ROW(AQ83)-ROW(AQ$15),0),15-13*ORÇAMENTO!$AF$11)),
         0)</f>
        <v>0</v>
      </c>
      <c r="AR83" s="453">
        <f ca="1">IF(AND($D83="Serviço",AR$12&lt;&gt;0,$H83&gt;0,OR(AUTOEVENTO&lt;&gt;"manual",$M83&lt;&gt;$A$15)),
        IF(Import.TipoArredondamento&lt;&gt;"TransfereGOV",
              ROUND(OFFSET($P83,0,AR$13),15-13*ORÇAMENTO!$AF$7)/$H83*OFFSET(ORÇAMENTO!$X$15,ROW(AR83)-ROW(AR$15),0),
              ROUND(ROUND(OFFSET($P83,0,AR$13),15-13*ORÇAMENTO!$AF$7)*OFFSET(ORÇAMENTO!$W$15,ROW(AR83)-ROW(AR$15),0),15-13*ORÇAMENTO!$AF$11)),
         0)</f>
        <v>0</v>
      </c>
      <c r="AS83" s="453">
        <f ca="1">IF(AND($D83="Serviço",AS$12&lt;&gt;0,$H83&gt;0,OR(AUTOEVENTO&lt;&gt;"manual",$M83&lt;&gt;$A$15)),
        IF(Import.TipoArredondamento&lt;&gt;"TransfereGOV",
              ROUND(OFFSET($P83,0,AS$13),15-13*ORÇAMENTO!$AF$7)/$H83*OFFSET(ORÇAMENTO!$X$15,ROW(AS83)-ROW(AS$15),0),
              ROUND(ROUND(OFFSET($P83,0,AS$13),15-13*ORÇAMENTO!$AF$7)*OFFSET(ORÇAMENTO!$W$15,ROW(AS83)-ROW(AS$15),0),15-13*ORÇAMENTO!$AF$11)),
         0)</f>
        <v>0</v>
      </c>
      <c r="AT83" s="453">
        <f ca="1">IF(AND($D83="Serviço",AT$12&lt;&gt;0,$H83&gt;0,OR(AUTOEVENTO&lt;&gt;"manual",$M83&lt;&gt;$A$15)),
        IF(Import.TipoArredondamento&lt;&gt;"TransfereGOV",
              ROUND(OFFSET($P83,0,AT$13),15-13*ORÇAMENTO!$AF$7)/$H83*OFFSET(ORÇAMENTO!$X$15,ROW(AT83)-ROW(AT$15),0),
              ROUND(ROUND(OFFSET($P83,0,AT$13),15-13*ORÇAMENTO!$AF$7)*OFFSET(ORÇAMENTO!$W$15,ROW(AT83)-ROW(AT$15),0),15-13*ORÇAMENTO!$AF$11)),
         0)</f>
        <v>0</v>
      </c>
      <c r="AU83" s="453">
        <f ca="1">IF(AND($D83="Serviço",AU$12&lt;&gt;0,$H83&gt;0,OR(AUTOEVENTO&lt;&gt;"manual",$M83&lt;&gt;$A$15)),
        IF(Import.TipoArredondamento&lt;&gt;"TransfereGOV",
              ROUND(OFFSET($P83,0,AU$13),15-13*ORÇAMENTO!$AF$7)/$H83*OFFSET(ORÇAMENTO!$X$15,ROW(AU83)-ROW(AU$15),0),
              ROUND(ROUND(OFFSET($P83,0,AU$13),15-13*ORÇAMENTO!$AF$7)*OFFSET(ORÇAMENTO!$W$15,ROW(AU83)-ROW(AU$15),0),15-13*ORÇAMENTO!$AF$11)),
         0)</f>
        <v>0</v>
      </c>
      <c r="AV83" s="453">
        <f ca="1">IF(AND($D83="Serviço",AV$12&lt;&gt;0,$H83&gt;0,OR(AUTOEVENTO&lt;&gt;"manual",$M83&lt;&gt;$A$15)),
        IF(Import.TipoArredondamento&lt;&gt;"TransfereGOV",
              ROUND(OFFSET($P83,0,AV$13),15-13*ORÇAMENTO!$AF$7)/$H83*OFFSET(ORÇAMENTO!$X$15,ROW(AV83)-ROW(AV$15),0),
              ROUND(ROUND(OFFSET($P83,0,AV$13),15-13*ORÇAMENTO!$AF$7)*OFFSET(ORÇAMENTO!$W$15,ROW(AV83)-ROW(AV$15),0),15-13*ORÇAMENTO!$AF$11)),
         0)</f>
        <v>0</v>
      </c>
      <c r="AW83" s="453">
        <f ca="1">IF(AND($D83="Serviço",AW$12&lt;&gt;0,$H83&gt;0,OR(AUTOEVENTO&lt;&gt;"manual",$M83&lt;&gt;$A$15)),
        IF(Import.TipoArredondamento&lt;&gt;"TransfereGOV",
              ROUND(OFFSET($P83,0,AW$13),15-13*ORÇAMENTO!$AF$7)/$H83*OFFSET(ORÇAMENTO!$X$15,ROW(AW83)-ROW(AW$15),0),
              ROUND(ROUND(OFFSET($P83,0,AW$13),15-13*ORÇAMENTO!$AF$7)*OFFSET(ORÇAMENTO!$W$15,ROW(AW83)-ROW(AW$15),0),15-13*ORÇAMENTO!$AF$11)),
         0)</f>
        <v>0</v>
      </c>
      <c r="AX83" s="453">
        <f ca="1">IF(AND($D83="Serviço",AX$12&lt;&gt;0,$H83&gt;0,OR(AUTOEVENTO&lt;&gt;"manual",$M83&lt;&gt;$A$15)),
        IF(Import.TipoArredondamento&lt;&gt;"TransfereGOV",
              ROUND(OFFSET($P83,0,AX$13),15-13*ORÇAMENTO!$AF$7)/$H83*OFFSET(ORÇAMENTO!$X$15,ROW(AX83)-ROW(AX$15),0),
              ROUND(ROUND(OFFSET($P83,0,AX$13),15-13*ORÇAMENTO!$AF$7)*OFFSET(ORÇAMENTO!$W$15,ROW(AX83)-ROW(AX$15),0),15-13*ORÇAMENTO!$AF$11)),
         0)</f>
        <v>0</v>
      </c>
      <c r="AY83" s="453">
        <f ca="1">IF(AND($D83="Serviço",AY$12&lt;&gt;0,$H83&gt;0,OR(AUTOEVENTO&lt;&gt;"manual",$M83&lt;&gt;$A$15)),
        IF(Import.TipoArredondamento&lt;&gt;"TransfereGOV",
              ROUND(OFFSET($P83,0,AY$13),15-13*ORÇAMENTO!$AF$7)/$H83*OFFSET(ORÇAMENTO!$X$15,ROW(AY83)-ROW(AY$15),0),
              ROUND(ROUND(OFFSET($P83,0,AY$13),15-13*ORÇAMENTO!$AF$7)*OFFSET(ORÇAMENTO!$W$15,ROW(AY83)-ROW(AY$15),0),15-13*ORÇAMENTO!$AF$11)),
         0)</f>
        <v>0</v>
      </c>
      <c r="AZ83" s="453">
        <f ca="1">IF(AND($D83="Serviço",AZ$12&lt;&gt;0,$H83&gt;0,OR(AUTOEVENTO&lt;&gt;"manual",$M83&lt;&gt;$A$15)),
        IF(Import.TipoArredondamento&lt;&gt;"TransfereGOV",
              ROUND(OFFSET($P83,0,AZ$13),15-13*ORÇAMENTO!$AF$7)/$H83*OFFSET(ORÇAMENTO!$X$15,ROW(AZ83)-ROW(AZ$15),0),
              ROUND(ROUND(OFFSET($P83,0,AZ$13),15-13*ORÇAMENTO!$AF$7)*OFFSET(ORÇAMENTO!$W$15,ROW(AZ83)-ROW(AZ$15),0),15-13*ORÇAMENTO!$AF$11)),
         0)</f>
        <v>0</v>
      </c>
      <c r="BA83" s="453">
        <f ca="1">IF(AND($D83="Serviço",BA$12&lt;&gt;0,$H83&gt;0,OR(AUTOEVENTO&lt;&gt;"manual",$M83&lt;&gt;$A$15)),
        IF(Import.TipoArredondamento&lt;&gt;"TransfereGOV",
              ROUND(OFFSET($P83,0,BA$13),15-13*ORÇAMENTO!$AF$7)/$H83*OFFSET(ORÇAMENTO!$X$15,ROW(BA83)-ROW(BA$15),0),
              ROUND(ROUND(OFFSET($P83,0,BA$13),15-13*ORÇAMENTO!$AF$7)*OFFSET(ORÇAMENTO!$W$15,ROW(BA83)-ROW(BA$15),0),15-13*ORÇAMENTO!$AF$11)),
         0)</f>
        <v>0</v>
      </c>
      <c r="BC83" s="171">
        <f ca="1">IF(OR($D83&lt;&gt;"Serviço",AND(AUTOEVENTO="Manual",$M83=$A$15)),0,
         IF(OFFSET(CRONOPLE!$F$15,$M83-$A$15,BC$13)=0,10^12,OFFSET(CRONOPLE!$F$15,$M83-$A$15,BC$13)))</f>
        <v>1000000000000</v>
      </c>
      <c r="BD83" s="171">
        <f ca="1">IF(OR($D83&lt;&gt;"Serviço",AND(AUTOEVENTO="Manual",$M83=$A$15)),0,
         IF(OFFSET(CRONOPLE!$F$15,$M83-$A$15,BD$13)=0,10^12,OFFSET(CRONOPLE!$F$15,$M83-$A$15,BD$13)))</f>
        <v>1000000000000</v>
      </c>
      <c r="BE83" s="171">
        <f ca="1">IF(OR($D83&lt;&gt;"Serviço",AND(AUTOEVENTO="Manual",$M83=$A$15)),0,
         IF(OFFSET(CRONOPLE!$F$15,$M83-$A$15,BE$13)=0,10^12,OFFSET(CRONOPLE!$F$15,$M83-$A$15,BE$13)))</f>
        <v>1000000000000</v>
      </c>
      <c r="BF83" s="171">
        <f ca="1">IF(OR($D83&lt;&gt;"Serviço",AND(AUTOEVENTO="Manual",$M83=$A$15)),0,
         IF(OFFSET(CRONOPLE!$F$15,$M83-$A$15,BF$13)=0,10^12,OFFSET(CRONOPLE!$F$15,$M83-$A$15,BF$13)))</f>
        <v>1000000000000</v>
      </c>
      <c r="BG83" s="171">
        <f ca="1">IF(OR($D83&lt;&gt;"Serviço",AND(AUTOEVENTO="Manual",$M83=$A$15)),0,
         IF(OFFSET(CRONOPLE!$F$15,$M83-$A$15,BG$13)=0,10^12,OFFSET(CRONOPLE!$F$15,$M83-$A$15,BG$13)))</f>
        <v>6</v>
      </c>
      <c r="BH83" s="171">
        <f ca="1">IF(OR($D83&lt;&gt;"Serviço",AND(AUTOEVENTO="Manual",$M83=$A$15)),0,
         IF(OFFSET(CRONOPLE!$F$15,$M83-$A$15,BH$13)=0,10^12,OFFSET(CRONOPLE!$F$15,$M83-$A$15,BH$13)))</f>
        <v>1000000000000</v>
      </c>
      <c r="BI83" s="171">
        <f ca="1">IF(OR($D83&lt;&gt;"Serviço",AND(AUTOEVENTO="Manual",$M83=$A$15)),0,
         IF(OFFSET(CRONOPLE!$F$15,$M83-$A$15,BI$13)=0,10^12,OFFSET(CRONOPLE!$F$15,$M83-$A$15,BI$13)))</f>
        <v>1000000000000</v>
      </c>
      <c r="BJ83" s="171">
        <f ca="1">IF(OR($D83&lt;&gt;"Serviço",AND(AUTOEVENTO="Manual",$M83=$A$15)),0,
         IF(OFFSET(CRONOPLE!$F$15,$M83-$A$15,BJ$13)=0,10^12,OFFSET(CRONOPLE!$F$15,$M83-$A$15,BJ$13)))</f>
        <v>1000000000000</v>
      </c>
      <c r="BK83" s="171">
        <f ca="1">IF(OR($D83&lt;&gt;"Serviço",AND(AUTOEVENTO="Manual",$M83=$A$15)),0,
         IF(OFFSET(CRONOPLE!$F$15,$M83-$A$15,BK$13)=0,10^12,OFFSET(CRONOPLE!$F$15,$M83-$A$15,BK$13)))</f>
        <v>1000000000000</v>
      </c>
      <c r="BL83" s="171">
        <f ca="1">IF(OR($D83&lt;&gt;"Serviço",AND(AUTOEVENTO="Manual",$M83=$A$15)),0,
         IF(OFFSET(CRONOPLE!$F$15,$M83-$A$15,BL$13)=0,10^12,OFFSET(CRONOPLE!$F$15,$M83-$A$15,BL$13)))</f>
        <v>1000000000000</v>
      </c>
      <c r="BM83" s="171">
        <f ca="1">IF(OR($D83&lt;&gt;"Serviço",AND(AUTOEVENTO="Manual",$M83=$A$15)),0,
         IF(OFFSET(CRONOPLE!$F$15,$M83-$A$15,BM$13)=0,10^12,OFFSET(CRONOPLE!$F$15,$M83-$A$15,BM$13)))</f>
        <v>1000000000000</v>
      </c>
      <c r="BN83" s="171">
        <f ca="1">IF(OR($D83&lt;&gt;"Serviço",AND(AUTOEVENTO="Manual",$M83=$A$15)),0,
         IF(OFFSET(CRONOPLE!$F$15,$M83-$A$15,BN$13)=0,10^12,OFFSET(CRONOPLE!$F$15,$M83-$A$15,BN$13)))</f>
        <v>1000000000000</v>
      </c>
      <c r="BO83" s="171">
        <f ca="1">IF(OR($D83&lt;&gt;"Serviço",AND(AUTOEVENTO="Manual",$M83=$A$15)),0,
         IF(OFFSET(CRONOPLE!$F$15,$M83-$A$15,BO$13)=0,10^12,OFFSET(CRONOPLE!$F$15,$M83-$A$15,BO$13)))</f>
        <v>1000000000000</v>
      </c>
      <c r="BP83" s="171">
        <f ca="1">IF(OR($D83&lt;&gt;"Serviço",AND(AUTOEVENTO="Manual",$M83=$A$15)),0,
         IF(OFFSET(CRONOPLE!$F$15,$M83-$A$15,BP$13)=0,10^12,OFFSET(CRONOPLE!$F$15,$M83-$A$15,BP$13)))</f>
        <v>1000000000000</v>
      </c>
      <c r="BQ83" s="171">
        <f ca="1">IF(OR($D83&lt;&gt;"Serviço",AND(AUTOEVENTO="Manual",$M83=$A$15)),0,
         IF(OFFSET(CRONOPLE!$F$15,$M83-$A$15,BQ$13)=0,10^12,OFFSET(CRONOPLE!$F$15,$M83-$A$15,BQ$13)))</f>
        <v>1000000000000</v>
      </c>
      <c r="BR83" s="171">
        <f ca="1">IF(OR($D83&lt;&gt;"Serviço",AND(AUTOEVENTO="Manual",$M83=$A$15)),0,
         IF(OFFSET(CRONOPLE!$F$15,$M83-$A$15,BR$13)=0,10^12,OFFSET(CRONOPLE!$F$15,$M83-$A$15,BR$13)))</f>
        <v>1000000000000</v>
      </c>
      <c r="BS83" s="171">
        <f ca="1">IF(OR($D83&lt;&gt;"Serviço",AND(AUTOEVENTO="Manual",$M83=$A$15)),0,
         IF(OFFSET(CRONOPLE!$F$15,$M83-$A$15,BS$13)=0,10^12,OFFSET(CRONOPLE!$F$15,$M83-$A$15,BS$13)))</f>
        <v>1000000000000</v>
      </c>
      <c r="BT83" s="171">
        <f ca="1">IF(OR($D83&lt;&gt;"Serviço",AND(AUTOEVENTO="Manual",$M83=$A$15)),0,
         IF(OFFSET(CRONOPLE!$F$15,$M83-$A$15,BT$13)=0,10^12,OFFSET(CRONOPLE!$F$15,$M83-$A$15,BT$13)))</f>
        <v>1000000000000</v>
      </c>
      <c r="BV83" s="172">
        <f ca="1">IF(OR($D83&lt;&gt;"Serviço",AND(AUTOEVENTO="Manual",$M83=$A$15),$M83&gt;(ROW(PLE.lastrow)-ROW(PLE.firstrow))),0,
           IF(OFFSET(PLE!$G$15,$M83-$A$15,BV$13)="",10^12,OFFSET(PLE!$G$15,$M83-$A$15,BV$13)))</f>
        <v>1000000000000</v>
      </c>
      <c r="BW83" s="172">
        <f ca="1">IF(OR($D83&lt;&gt;"Serviço",AND(AUTOEVENTO="Manual",$M83=$A$15),$M83&gt;(ROW(PLE.lastrow)-ROW(PLE.firstrow))),0,
           IF(OFFSET(PLE!$G$15,$M83-$A$15,BW$13)="",10^12,OFFSET(PLE!$G$15,$M83-$A$15,BW$13)))</f>
        <v>1000000000000</v>
      </c>
      <c r="BX83" s="172">
        <f ca="1">IF(OR($D83&lt;&gt;"Serviço",AND(AUTOEVENTO="Manual",$M83=$A$15),$M83&gt;(ROW(PLE.lastrow)-ROW(PLE.firstrow))),0,
           IF(OFFSET(PLE!$G$15,$M83-$A$15,BX$13)="",10^12,OFFSET(PLE!$G$15,$M83-$A$15,BX$13)))</f>
        <v>1000000000000</v>
      </c>
      <c r="BY83" s="172">
        <f ca="1">IF(OR($D83&lt;&gt;"Serviço",AND(AUTOEVENTO="Manual",$M83=$A$15),$M83&gt;(ROW(PLE.lastrow)-ROW(PLE.firstrow))),0,
           IF(OFFSET(PLE!$G$15,$M83-$A$15,BY$13)="",10^12,OFFSET(PLE!$G$15,$M83-$A$15,BY$13)))</f>
        <v>1000000000000</v>
      </c>
      <c r="BZ83" s="172">
        <f ca="1">IF(OR($D83&lt;&gt;"Serviço",AND(AUTOEVENTO="Manual",$M83=$A$15),$M83&gt;(ROW(PLE.lastrow)-ROW(PLE.firstrow))),0,
           IF(OFFSET(PLE!$G$15,$M83-$A$15,BZ$13)="",10^12,OFFSET(PLE!$G$15,$M83-$A$15,BZ$13)))</f>
        <v>1000000000000</v>
      </c>
      <c r="CA83" s="172">
        <f ca="1">IF(OR($D83&lt;&gt;"Serviço",AND(AUTOEVENTO="Manual",$M83=$A$15),$M83&gt;(ROW(PLE.lastrow)-ROW(PLE.firstrow))),0,
           IF(OFFSET(PLE!$G$15,$M83-$A$15,CA$13)="",10^12,OFFSET(PLE!$G$15,$M83-$A$15,CA$13)))</f>
        <v>1000000000000</v>
      </c>
      <c r="CB83" s="172">
        <f ca="1">IF(OR($D83&lt;&gt;"Serviço",AND(AUTOEVENTO="Manual",$M83=$A$15),$M83&gt;(ROW(PLE.lastrow)-ROW(PLE.firstrow))),0,
           IF(OFFSET(PLE!$G$15,$M83-$A$15,CB$13)="",10^12,OFFSET(PLE!$G$15,$M83-$A$15,CB$13)))</f>
        <v>1000000000000</v>
      </c>
      <c r="CC83" s="172">
        <f ca="1">IF(OR($D83&lt;&gt;"Serviço",AND(AUTOEVENTO="Manual",$M83=$A$15),$M83&gt;(ROW(PLE.lastrow)-ROW(PLE.firstrow))),0,
           IF(OFFSET(PLE!$G$15,$M83-$A$15,CC$13)="",10^12,OFFSET(PLE!$G$15,$M83-$A$15,CC$13)))</f>
        <v>1000000000000</v>
      </c>
      <c r="CD83" s="172">
        <f ca="1">IF(OR($D83&lt;&gt;"Serviço",AND(AUTOEVENTO="Manual",$M83=$A$15),$M83&gt;(ROW(PLE.lastrow)-ROW(PLE.firstrow))),0,
           IF(OFFSET(PLE!$G$15,$M83-$A$15,CD$13)="",10^12,OFFSET(PLE!$G$15,$M83-$A$15,CD$13)))</f>
        <v>1000000000000</v>
      </c>
      <c r="CE83" s="172">
        <f ca="1">IF(OR($D83&lt;&gt;"Serviço",AND(AUTOEVENTO="Manual",$M83=$A$15),$M83&gt;(ROW(PLE.lastrow)-ROW(PLE.firstrow))),0,
           IF(OFFSET(PLE!$G$15,$M83-$A$15,CE$13)="",10^12,OFFSET(PLE!$G$15,$M83-$A$15,CE$13)))</f>
        <v>1000000000000</v>
      </c>
      <c r="CF83" s="172">
        <f ca="1">IF(OR($D83&lt;&gt;"Serviço",AND(AUTOEVENTO="Manual",$M83=$A$15),$M83&gt;(ROW(PLE.lastrow)-ROW(PLE.firstrow))),0,
           IF(OFFSET(PLE!$G$15,$M83-$A$15,CF$13)="",10^12,OFFSET(PLE!$G$15,$M83-$A$15,CF$13)))</f>
        <v>1000000000000</v>
      </c>
      <c r="CG83" s="172">
        <f ca="1">IF(OR($D83&lt;&gt;"Serviço",AND(AUTOEVENTO="Manual",$M83=$A$15),$M83&gt;(ROW(PLE.lastrow)-ROW(PLE.firstrow))),0,
           IF(OFFSET(PLE!$G$15,$M83-$A$15,CG$13)="",10^12,OFFSET(PLE!$G$15,$M83-$A$15,CG$13)))</f>
        <v>1000000000000</v>
      </c>
      <c r="CH83" s="172">
        <f ca="1">IF(OR($D83&lt;&gt;"Serviço",AND(AUTOEVENTO="Manual",$M83=$A$15),$M83&gt;(ROW(PLE.lastrow)-ROW(PLE.firstrow))),0,
           IF(OFFSET(PLE!$G$15,$M83-$A$15,CH$13)="",10^12,OFFSET(PLE!$G$15,$M83-$A$15,CH$13)))</f>
        <v>1000000000000</v>
      </c>
      <c r="CI83" s="172">
        <f ca="1">IF(OR($D83&lt;&gt;"Serviço",AND(AUTOEVENTO="Manual",$M83=$A$15),$M83&gt;(ROW(PLE.lastrow)-ROW(PLE.firstrow))),0,
           IF(OFFSET(PLE!$G$15,$M83-$A$15,CI$13)="",10^12,OFFSET(PLE!$G$15,$M83-$A$15,CI$13)))</f>
        <v>1000000000000</v>
      </c>
      <c r="CJ83" s="172">
        <f ca="1">IF(OR($D83&lt;&gt;"Serviço",AND(AUTOEVENTO="Manual",$M83=$A$15),$M83&gt;(ROW(PLE.lastrow)-ROW(PLE.firstrow))),0,
           IF(OFFSET(PLE!$G$15,$M83-$A$15,CJ$13)="",10^12,OFFSET(PLE!$G$15,$M83-$A$15,CJ$13)))</f>
        <v>1000000000000</v>
      </c>
      <c r="CK83" s="172">
        <f ca="1">IF(OR($D83&lt;&gt;"Serviço",AND(AUTOEVENTO="Manual",$M83=$A$15),$M83&gt;(ROW(PLE.lastrow)-ROW(PLE.firstrow))),0,
           IF(OFFSET(PLE!$G$15,$M83-$A$15,CK$13)="",10^12,OFFSET(PLE!$G$15,$M83-$A$15,CK$13)))</f>
        <v>1000000000000</v>
      </c>
      <c r="CL83" s="172">
        <f ca="1">IF(OR($D83&lt;&gt;"Serviço",AND(AUTOEVENTO="Manual",$M83=$A$15),$M83&gt;(ROW(PLE.lastrow)-ROW(PLE.firstrow))),0,
           IF(OFFSET(PLE!$G$15,$M83-$A$15,CL$13)="",10^12,OFFSET(PLE!$G$15,$M83-$A$15,CL$13)))</f>
        <v>1000000000000</v>
      </c>
      <c r="CM83" s="172">
        <f ca="1">IF(OR($D83&lt;&gt;"Serviço",AND(AUTOEVENTO="Manual",$M83=$A$15),$M83&gt;(ROW(PLE.lastrow)-ROW(PLE.firstrow))),0,
           IF(OFFSET(PLE!$G$15,$M83-$A$15,CM$13)="",10^12,OFFSET(PLE!$G$15,$M83-$A$15,CM$13)))</f>
        <v>1000000000000</v>
      </c>
    </row>
    <row r="84" spans="1:91" s="673" customFormat="1" ht="38.25" x14ac:dyDescent="0.2">
      <c r="A84" s="669">
        <f t="shared" ca="1" si="11"/>
        <v>5</v>
      </c>
      <c r="B84" s="669" t="str">
        <f ca="1">OFFSET(ORÇAMENTO!C$15,ROW(B84)-ROW(B$15),0)</f>
        <v>S</v>
      </c>
      <c r="C84" s="669" t="str">
        <f ca="1">OFFSET(ORÇAMENTO!L$15,ROW(C84)-ROW(C$15),0)</f>
        <v>F</v>
      </c>
      <c r="D84" s="116" t="str">
        <f ca="1">OFFSET(ORÇAMENTO!N$15,ROW(D84)-ROW(D$15),0)</f>
        <v>Serviço</v>
      </c>
      <c r="E84" s="117" t="str">
        <f ca="1">OFFSET(ORÇAMENTO!O$15,ROW(E84)-ROW(E$15),0)</f>
        <v>1.5.5.</v>
      </c>
      <c r="F84" s="163" t="str">
        <f ca="1">OFFSET(ORÇAMENTO!R$15,ROW(F84)-ROW(F$15),0)</f>
        <v>EXECUÇÃO DE PAVIMENTO EM PISO INTERTRAVADO, COM BLOCO RETANGULAR COR NATURAL DE 20 X 10 CM, ESPESSURA 6 CM. AF_10/2022</v>
      </c>
      <c r="G84" s="164" t="str">
        <f ca="1">IF($D84&lt;&gt;"Serviço","",OFFSET(ORÇAMENTO!S$15,ROW(G84)-ROW(G$15),0))</f>
        <v>M2</v>
      </c>
      <c r="H84" s="122">
        <f ca="1">IF($D84&lt;&gt;"Serviço",0,IF(ACOMPANHAMENTO="BM",ROUND(OFFSET(ORÇAMENTO!AJ$15,ROW(H84)-ROW(H$15),0),15-13*ORÇAMENTO!$AF$7),SUMPRODUCT(($Q$1:$AI$1=1)*ROUND($Q84:$AI84,15-13*ORÇAMENTO!$AF$7))))</f>
        <v>52.65</v>
      </c>
      <c r="I84" s="468" t="s">
        <v>1147</v>
      </c>
      <c r="J84" s="665" t="e">
        <f ca="1">IF(OR(B84&lt;&gt;"S",CÁLCULO.FrentesPreenchidas=0),"",IF(AND(ACOMPANHAMENTO="PLE",AUTOEVENTO="Manual",OR(H84&gt;0,ORÇAMENTO!AC84="QUANT."),OR(K84="",M84=0,N84="")),"►",IF(AND(ACOMPANHAMENTO="PLE",ORÇAMENTO!AC84="QUANT."),"►►",IF(AND(COUNTIF($P$11:$AI$11,"▼")=0,H84&gt;0,I84=""),"◄",""))))</f>
        <v>#NAME?</v>
      </c>
      <c r="K84" s="666" t="s">
        <v>1276</v>
      </c>
      <c r="L84" s="165" t="s">
        <v>765</v>
      </c>
      <c r="M84" s="166">
        <f ca="1">IF($D84&lt;&gt;"Serviço","",
          IF(AUTOEVENTO="manual",$A84,
                IF(ISERROR(MATCH($A84,$A$15:OFFSET($A84,-1,0),0)),MAX($M$15:OFFSET(M84,-1,0))+1,
                      INDEX($M$15:OFFSET(M84,-1,0),MATCH($A84,$A$15:OFFSET($A84,-1,0),0)))))</f>
        <v>5</v>
      </c>
      <c r="N84" s="167" t="str">
        <f ca="1">IF($D84&lt;&gt;"Serviço","",
         IF(AUTOEVENTO="Manual",
                IF($A84=0,"&lt;-- defina o número do agrupador",
                       OFFSET(EVENTOS!$D$15,$A84-$A$15,0)),
                OFFSET($F$15,$A84,0)))</f>
        <v>Pisos</v>
      </c>
      <c r="O84" s="168"/>
      <c r="Q84" s="168"/>
      <c r="R84" s="169"/>
      <c r="S84" s="169"/>
      <c r="T84" s="169"/>
      <c r="U84" s="169">
        <v>52.65</v>
      </c>
      <c r="V84" s="169"/>
      <c r="W84" s="169"/>
      <c r="X84" s="169"/>
      <c r="Y84" s="169"/>
      <c r="Z84" s="170"/>
      <c r="AA84" s="169"/>
      <c r="AB84" s="169"/>
      <c r="AC84" s="169"/>
      <c r="AD84" s="169"/>
      <c r="AE84" s="169"/>
      <c r="AF84" s="169"/>
      <c r="AG84" s="169"/>
      <c r="AH84" s="170"/>
      <c r="AJ84" s="453">
        <f ca="1">IF(AND($D84="Serviço",AJ$12&lt;&gt;0,$H84&gt;0,OR(AUTOEVENTO&lt;&gt;"manual",$M84&lt;&gt;$A$15)),
        IF(Import.TipoArredondamento&lt;&gt;"TransfereGOV",
              ROUND(OFFSET($P84,0,AJ$13),15-13*ORÇAMENTO!$AF$7)/$H84*OFFSET(ORÇAMENTO!$X$15,ROW(AJ84)-ROW(AJ$15),0),
              ROUND(ROUND(OFFSET($P84,0,AJ$13),15-13*ORÇAMENTO!$AF$7)*OFFSET(ORÇAMENTO!$W$15,ROW(AJ84)-ROW(AJ$15),0),15-13*ORÇAMENTO!$AF$11)),
         0)</f>
        <v>0</v>
      </c>
      <c r="AK84" s="453">
        <f ca="1">IF(AND($D84="Serviço",AK$12&lt;&gt;0,$H84&gt;0,OR(AUTOEVENTO&lt;&gt;"manual",$M84&lt;&gt;$A$15)),
        IF(Import.TipoArredondamento&lt;&gt;"TransfereGOV",
              ROUND(OFFSET($P84,0,AK$13),15-13*ORÇAMENTO!$AF$7)/$H84*OFFSET(ORÇAMENTO!$X$15,ROW(AK84)-ROW(AK$15),0),
              ROUND(ROUND(OFFSET($P84,0,AK$13),15-13*ORÇAMENTO!$AF$7)*OFFSET(ORÇAMENTO!$W$15,ROW(AK84)-ROW(AK$15),0),15-13*ORÇAMENTO!$AF$11)),
         0)</f>
        <v>0</v>
      </c>
      <c r="AL84" s="453">
        <f ca="1">IF(AND($D84="Serviço",AL$12&lt;&gt;0,$H84&gt;0,OR(AUTOEVENTO&lt;&gt;"manual",$M84&lt;&gt;$A$15)),
        IF(Import.TipoArredondamento&lt;&gt;"TransfereGOV",
              ROUND(OFFSET($P84,0,AL$13),15-13*ORÇAMENTO!$AF$7)/$H84*OFFSET(ORÇAMENTO!$X$15,ROW(AL84)-ROW(AL$15),0),
              ROUND(ROUND(OFFSET($P84,0,AL$13),15-13*ORÇAMENTO!$AF$7)*OFFSET(ORÇAMENTO!$W$15,ROW(AL84)-ROW(AL$15),0),15-13*ORÇAMENTO!$AF$11)),
         0)</f>
        <v>0</v>
      </c>
      <c r="AM84" s="453">
        <f ca="1">IF(AND($D84="Serviço",AM$12&lt;&gt;0,$H84&gt;0,OR(AUTOEVENTO&lt;&gt;"manual",$M84&lt;&gt;$A$15)),
        IF(Import.TipoArredondamento&lt;&gt;"TransfereGOV",
              ROUND(OFFSET($P84,0,AM$13),15-13*ORÇAMENTO!$AF$7)/$H84*OFFSET(ORÇAMENTO!$X$15,ROW(AM84)-ROW(AM$15),0),
              ROUND(ROUND(OFFSET($P84,0,AM$13),15-13*ORÇAMENTO!$AF$7)*OFFSET(ORÇAMENTO!$W$15,ROW(AM84)-ROW(AM$15),0),15-13*ORÇAMENTO!$AF$11)),
         0)</f>
        <v>0</v>
      </c>
      <c r="AN84" s="453">
        <f ca="1">IF(AND($D84="Serviço",AN$12&lt;&gt;0,$H84&gt;0,OR(AUTOEVENTO&lt;&gt;"manual",$M84&lt;&gt;$A$15)),
        IF(Import.TipoArredondamento&lt;&gt;"TransfereGOV",
              ROUND(OFFSET($P84,0,AN$13),15-13*ORÇAMENTO!$AF$7)/$H84*OFFSET(ORÇAMENTO!$X$15,ROW(AN84)-ROW(AN$15),0),
              ROUND(ROUND(OFFSET($P84,0,AN$13),15-13*ORÇAMENTO!$AF$7)*OFFSET(ORÇAMENTO!$W$15,ROW(AN84)-ROW(AN$15),0),15-13*ORÇAMENTO!$AF$11)),
         0)</f>
        <v>6041.59</v>
      </c>
      <c r="AO84" s="453">
        <f ca="1">IF(AND($D84="Serviço",AO$12&lt;&gt;0,$H84&gt;0,OR(AUTOEVENTO&lt;&gt;"manual",$M84&lt;&gt;$A$15)),
        IF(Import.TipoArredondamento&lt;&gt;"TransfereGOV",
              ROUND(OFFSET($P84,0,AO$13),15-13*ORÇAMENTO!$AF$7)/$H84*OFFSET(ORÇAMENTO!$X$15,ROW(AO84)-ROW(AO$15),0),
              ROUND(ROUND(OFFSET($P84,0,AO$13),15-13*ORÇAMENTO!$AF$7)*OFFSET(ORÇAMENTO!$W$15,ROW(AO84)-ROW(AO$15),0),15-13*ORÇAMENTO!$AF$11)),
         0)</f>
        <v>0</v>
      </c>
      <c r="AP84" s="453">
        <f ca="1">IF(AND($D84="Serviço",AP$12&lt;&gt;0,$H84&gt;0,OR(AUTOEVENTO&lt;&gt;"manual",$M84&lt;&gt;$A$15)),
        IF(Import.TipoArredondamento&lt;&gt;"TransfereGOV",
              ROUND(OFFSET($P84,0,AP$13),15-13*ORÇAMENTO!$AF$7)/$H84*OFFSET(ORÇAMENTO!$X$15,ROW(AP84)-ROW(AP$15),0),
              ROUND(ROUND(OFFSET($P84,0,AP$13),15-13*ORÇAMENTO!$AF$7)*OFFSET(ORÇAMENTO!$W$15,ROW(AP84)-ROW(AP$15),0),15-13*ORÇAMENTO!$AF$11)),
         0)</f>
        <v>0</v>
      </c>
      <c r="AQ84" s="453">
        <f ca="1">IF(AND($D84="Serviço",AQ$12&lt;&gt;0,$H84&gt;0,OR(AUTOEVENTO&lt;&gt;"manual",$M84&lt;&gt;$A$15)),
        IF(Import.TipoArredondamento&lt;&gt;"TransfereGOV",
              ROUND(OFFSET($P84,0,AQ$13),15-13*ORÇAMENTO!$AF$7)/$H84*OFFSET(ORÇAMENTO!$X$15,ROW(AQ84)-ROW(AQ$15),0),
              ROUND(ROUND(OFFSET($P84,0,AQ$13),15-13*ORÇAMENTO!$AF$7)*OFFSET(ORÇAMENTO!$W$15,ROW(AQ84)-ROW(AQ$15),0),15-13*ORÇAMENTO!$AF$11)),
         0)</f>
        <v>0</v>
      </c>
      <c r="AR84" s="453">
        <f ca="1">IF(AND($D84="Serviço",AR$12&lt;&gt;0,$H84&gt;0,OR(AUTOEVENTO&lt;&gt;"manual",$M84&lt;&gt;$A$15)),
        IF(Import.TipoArredondamento&lt;&gt;"TransfereGOV",
              ROUND(OFFSET($P84,0,AR$13),15-13*ORÇAMENTO!$AF$7)/$H84*OFFSET(ORÇAMENTO!$X$15,ROW(AR84)-ROW(AR$15),0),
              ROUND(ROUND(OFFSET($P84,0,AR$13),15-13*ORÇAMENTO!$AF$7)*OFFSET(ORÇAMENTO!$W$15,ROW(AR84)-ROW(AR$15),0),15-13*ORÇAMENTO!$AF$11)),
         0)</f>
        <v>0</v>
      </c>
      <c r="AS84" s="453">
        <f ca="1">IF(AND($D84="Serviço",AS$12&lt;&gt;0,$H84&gt;0,OR(AUTOEVENTO&lt;&gt;"manual",$M84&lt;&gt;$A$15)),
        IF(Import.TipoArredondamento&lt;&gt;"TransfereGOV",
              ROUND(OFFSET($P84,0,AS$13),15-13*ORÇAMENTO!$AF$7)/$H84*OFFSET(ORÇAMENTO!$X$15,ROW(AS84)-ROW(AS$15),0),
              ROUND(ROUND(OFFSET($P84,0,AS$13),15-13*ORÇAMENTO!$AF$7)*OFFSET(ORÇAMENTO!$W$15,ROW(AS84)-ROW(AS$15),0),15-13*ORÇAMENTO!$AF$11)),
         0)</f>
        <v>0</v>
      </c>
      <c r="AT84" s="453">
        <f ca="1">IF(AND($D84="Serviço",AT$12&lt;&gt;0,$H84&gt;0,OR(AUTOEVENTO&lt;&gt;"manual",$M84&lt;&gt;$A$15)),
        IF(Import.TipoArredondamento&lt;&gt;"TransfereGOV",
              ROUND(OFFSET($P84,0,AT$13),15-13*ORÇAMENTO!$AF$7)/$H84*OFFSET(ORÇAMENTO!$X$15,ROW(AT84)-ROW(AT$15),0),
              ROUND(ROUND(OFFSET($P84,0,AT$13),15-13*ORÇAMENTO!$AF$7)*OFFSET(ORÇAMENTO!$W$15,ROW(AT84)-ROW(AT$15),0),15-13*ORÇAMENTO!$AF$11)),
         0)</f>
        <v>0</v>
      </c>
      <c r="AU84" s="453">
        <f ca="1">IF(AND($D84="Serviço",AU$12&lt;&gt;0,$H84&gt;0,OR(AUTOEVENTO&lt;&gt;"manual",$M84&lt;&gt;$A$15)),
        IF(Import.TipoArredondamento&lt;&gt;"TransfereGOV",
              ROUND(OFFSET($P84,0,AU$13),15-13*ORÇAMENTO!$AF$7)/$H84*OFFSET(ORÇAMENTO!$X$15,ROW(AU84)-ROW(AU$15),0),
              ROUND(ROUND(OFFSET($P84,0,AU$13),15-13*ORÇAMENTO!$AF$7)*OFFSET(ORÇAMENTO!$W$15,ROW(AU84)-ROW(AU$15),0),15-13*ORÇAMENTO!$AF$11)),
         0)</f>
        <v>0</v>
      </c>
      <c r="AV84" s="453">
        <f ca="1">IF(AND($D84="Serviço",AV$12&lt;&gt;0,$H84&gt;0,OR(AUTOEVENTO&lt;&gt;"manual",$M84&lt;&gt;$A$15)),
        IF(Import.TipoArredondamento&lt;&gt;"TransfereGOV",
              ROUND(OFFSET($P84,0,AV$13),15-13*ORÇAMENTO!$AF$7)/$H84*OFFSET(ORÇAMENTO!$X$15,ROW(AV84)-ROW(AV$15),0),
              ROUND(ROUND(OFFSET($P84,0,AV$13),15-13*ORÇAMENTO!$AF$7)*OFFSET(ORÇAMENTO!$W$15,ROW(AV84)-ROW(AV$15),0),15-13*ORÇAMENTO!$AF$11)),
         0)</f>
        <v>0</v>
      </c>
      <c r="AW84" s="453">
        <f ca="1">IF(AND($D84="Serviço",AW$12&lt;&gt;0,$H84&gt;0,OR(AUTOEVENTO&lt;&gt;"manual",$M84&lt;&gt;$A$15)),
        IF(Import.TipoArredondamento&lt;&gt;"TransfereGOV",
              ROUND(OFFSET($P84,0,AW$13),15-13*ORÇAMENTO!$AF$7)/$H84*OFFSET(ORÇAMENTO!$X$15,ROW(AW84)-ROW(AW$15),0),
              ROUND(ROUND(OFFSET($P84,0,AW$13),15-13*ORÇAMENTO!$AF$7)*OFFSET(ORÇAMENTO!$W$15,ROW(AW84)-ROW(AW$15),0),15-13*ORÇAMENTO!$AF$11)),
         0)</f>
        <v>0</v>
      </c>
      <c r="AX84" s="453">
        <f ca="1">IF(AND($D84="Serviço",AX$12&lt;&gt;0,$H84&gt;0,OR(AUTOEVENTO&lt;&gt;"manual",$M84&lt;&gt;$A$15)),
        IF(Import.TipoArredondamento&lt;&gt;"TransfereGOV",
              ROUND(OFFSET($P84,0,AX$13),15-13*ORÇAMENTO!$AF$7)/$H84*OFFSET(ORÇAMENTO!$X$15,ROW(AX84)-ROW(AX$15),0),
              ROUND(ROUND(OFFSET($P84,0,AX$13),15-13*ORÇAMENTO!$AF$7)*OFFSET(ORÇAMENTO!$W$15,ROW(AX84)-ROW(AX$15),0),15-13*ORÇAMENTO!$AF$11)),
         0)</f>
        <v>0</v>
      </c>
      <c r="AY84" s="453">
        <f ca="1">IF(AND($D84="Serviço",AY$12&lt;&gt;0,$H84&gt;0,OR(AUTOEVENTO&lt;&gt;"manual",$M84&lt;&gt;$A$15)),
        IF(Import.TipoArredondamento&lt;&gt;"TransfereGOV",
              ROUND(OFFSET($P84,0,AY$13),15-13*ORÇAMENTO!$AF$7)/$H84*OFFSET(ORÇAMENTO!$X$15,ROW(AY84)-ROW(AY$15),0),
              ROUND(ROUND(OFFSET($P84,0,AY$13),15-13*ORÇAMENTO!$AF$7)*OFFSET(ORÇAMENTO!$W$15,ROW(AY84)-ROW(AY$15),0),15-13*ORÇAMENTO!$AF$11)),
         0)</f>
        <v>0</v>
      </c>
      <c r="AZ84" s="453">
        <f ca="1">IF(AND($D84="Serviço",AZ$12&lt;&gt;0,$H84&gt;0,OR(AUTOEVENTO&lt;&gt;"manual",$M84&lt;&gt;$A$15)),
        IF(Import.TipoArredondamento&lt;&gt;"TransfereGOV",
              ROUND(OFFSET($P84,0,AZ$13),15-13*ORÇAMENTO!$AF$7)/$H84*OFFSET(ORÇAMENTO!$X$15,ROW(AZ84)-ROW(AZ$15),0),
              ROUND(ROUND(OFFSET($P84,0,AZ$13),15-13*ORÇAMENTO!$AF$7)*OFFSET(ORÇAMENTO!$W$15,ROW(AZ84)-ROW(AZ$15),0),15-13*ORÇAMENTO!$AF$11)),
         0)</f>
        <v>0</v>
      </c>
      <c r="BA84" s="453">
        <f ca="1">IF(AND($D84="Serviço",BA$12&lt;&gt;0,$H84&gt;0,OR(AUTOEVENTO&lt;&gt;"manual",$M84&lt;&gt;$A$15)),
        IF(Import.TipoArredondamento&lt;&gt;"TransfereGOV",
              ROUND(OFFSET($P84,0,BA$13),15-13*ORÇAMENTO!$AF$7)/$H84*OFFSET(ORÇAMENTO!$X$15,ROW(BA84)-ROW(BA$15),0),
              ROUND(ROUND(OFFSET($P84,0,BA$13),15-13*ORÇAMENTO!$AF$7)*OFFSET(ORÇAMENTO!$W$15,ROW(BA84)-ROW(BA$15),0),15-13*ORÇAMENTO!$AF$11)),
         0)</f>
        <v>0</v>
      </c>
      <c r="BC84" s="171">
        <f ca="1">IF(OR($D84&lt;&gt;"Serviço",AND(AUTOEVENTO="Manual",$M84=$A$15)),0,
         IF(OFFSET(CRONOPLE!$F$15,$M84-$A$15,BC$13)=0,10^12,OFFSET(CRONOPLE!$F$15,$M84-$A$15,BC$13)))</f>
        <v>1000000000000</v>
      </c>
      <c r="BD84" s="171">
        <f ca="1">IF(OR($D84&lt;&gt;"Serviço",AND(AUTOEVENTO="Manual",$M84=$A$15)),0,
         IF(OFFSET(CRONOPLE!$F$15,$M84-$A$15,BD$13)=0,10^12,OFFSET(CRONOPLE!$F$15,$M84-$A$15,BD$13)))</f>
        <v>1000000000000</v>
      </c>
      <c r="BE84" s="171">
        <f ca="1">IF(OR($D84&lt;&gt;"Serviço",AND(AUTOEVENTO="Manual",$M84=$A$15)),0,
         IF(OFFSET(CRONOPLE!$F$15,$M84-$A$15,BE$13)=0,10^12,OFFSET(CRONOPLE!$F$15,$M84-$A$15,BE$13)))</f>
        <v>1000000000000</v>
      </c>
      <c r="BF84" s="171">
        <f ca="1">IF(OR($D84&lt;&gt;"Serviço",AND(AUTOEVENTO="Manual",$M84=$A$15)),0,
         IF(OFFSET(CRONOPLE!$F$15,$M84-$A$15,BF$13)=0,10^12,OFFSET(CRONOPLE!$F$15,$M84-$A$15,BF$13)))</f>
        <v>1000000000000</v>
      </c>
      <c r="BG84" s="171">
        <f ca="1">IF(OR($D84&lt;&gt;"Serviço",AND(AUTOEVENTO="Manual",$M84=$A$15)),0,
         IF(OFFSET(CRONOPLE!$F$15,$M84-$A$15,BG$13)=0,10^12,OFFSET(CRONOPLE!$F$15,$M84-$A$15,BG$13)))</f>
        <v>6</v>
      </c>
      <c r="BH84" s="171">
        <f ca="1">IF(OR($D84&lt;&gt;"Serviço",AND(AUTOEVENTO="Manual",$M84=$A$15)),0,
         IF(OFFSET(CRONOPLE!$F$15,$M84-$A$15,BH$13)=0,10^12,OFFSET(CRONOPLE!$F$15,$M84-$A$15,BH$13)))</f>
        <v>1000000000000</v>
      </c>
      <c r="BI84" s="171">
        <f ca="1">IF(OR($D84&lt;&gt;"Serviço",AND(AUTOEVENTO="Manual",$M84=$A$15)),0,
         IF(OFFSET(CRONOPLE!$F$15,$M84-$A$15,BI$13)=0,10^12,OFFSET(CRONOPLE!$F$15,$M84-$A$15,BI$13)))</f>
        <v>1000000000000</v>
      </c>
      <c r="BJ84" s="171">
        <f ca="1">IF(OR($D84&lt;&gt;"Serviço",AND(AUTOEVENTO="Manual",$M84=$A$15)),0,
         IF(OFFSET(CRONOPLE!$F$15,$M84-$A$15,BJ$13)=0,10^12,OFFSET(CRONOPLE!$F$15,$M84-$A$15,BJ$13)))</f>
        <v>1000000000000</v>
      </c>
      <c r="BK84" s="171">
        <f ca="1">IF(OR($D84&lt;&gt;"Serviço",AND(AUTOEVENTO="Manual",$M84=$A$15)),0,
         IF(OFFSET(CRONOPLE!$F$15,$M84-$A$15,BK$13)=0,10^12,OFFSET(CRONOPLE!$F$15,$M84-$A$15,BK$13)))</f>
        <v>1000000000000</v>
      </c>
      <c r="BL84" s="171">
        <f ca="1">IF(OR($D84&lt;&gt;"Serviço",AND(AUTOEVENTO="Manual",$M84=$A$15)),0,
         IF(OFFSET(CRONOPLE!$F$15,$M84-$A$15,BL$13)=0,10^12,OFFSET(CRONOPLE!$F$15,$M84-$A$15,BL$13)))</f>
        <v>1000000000000</v>
      </c>
      <c r="BM84" s="171">
        <f ca="1">IF(OR($D84&lt;&gt;"Serviço",AND(AUTOEVENTO="Manual",$M84=$A$15)),0,
         IF(OFFSET(CRONOPLE!$F$15,$M84-$A$15,BM$13)=0,10^12,OFFSET(CRONOPLE!$F$15,$M84-$A$15,BM$13)))</f>
        <v>1000000000000</v>
      </c>
      <c r="BN84" s="171">
        <f ca="1">IF(OR($D84&lt;&gt;"Serviço",AND(AUTOEVENTO="Manual",$M84=$A$15)),0,
         IF(OFFSET(CRONOPLE!$F$15,$M84-$A$15,BN$13)=0,10^12,OFFSET(CRONOPLE!$F$15,$M84-$A$15,BN$13)))</f>
        <v>1000000000000</v>
      </c>
      <c r="BO84" s="171">
        <f ca="1">IF(OR($D84&lt;&gt;"Serviço",AND(AUTOEVENTO="Manual",$M84=$A$15)),0,
         IF(OFFSET(CRONOPLE!$F$15,$M84-$A$15,BO$13)=0,10^12,OFFSET(CRONOPLE!$F$15,$M84-$A$15,BO$13)))</f>
        <v>1000000000000</v>
      </c>
      <c r="BP84" s="171">
        <f ca="1">IF(OR($D84&lt;&gt;"Serviço",AND(AUTOEVENTO="Manual",$M84=$A$15)),0,
         IF(OFFSET(CRONOPLE!$F$15,$M84-$A$15,BP$13)=0,10^12,OFFSET(CRONOPLE!$F$15,$M84-$A$15,BP$13)))</f>
        <v>1000000000000</v>
      </c>
      <c r="BQ84" s="171">
        <f ca="1">IF(OR($D84&lt;&gt;"Serviço",AND(AUTOEVENTO="Manual",$M84=$A$15)),0,
         IF(OFFSET(CRONOPLE!$F$15,$M84-$A$15,BQ$13)=0,10^12,OFFSET(CRONOPLE!$F$15,$M84-$A$15,BQ$13)))</f>
        <v>1000000000000</v>
      </c>
      <c r="BR84" s="171">
        <f ca="1">IF(OR($D84&lt;&gt;"Serviço",AND(AUTOEVENTO="Manual",$M84=$A$15)),0,
         IF(OFFSET(CRONOPLE!$F$15,$M84-$A$15,BR$13)=0,10^12,OFFSET(CRONOPLE!$F$15,$M84-$A$15,BR$13)))</f>
        <v>1000000000000</v>
      </c>
      <c r="BS84" s="171">
        <f ca="1">IF(OR($D84&lt;&gt;"Serviço",AND(AUTOEVENTO="Manual",$M84=$A$15)),0,
         IF(OFFSET(CRONOPLE!$F$15,$M84-$A$15,BS$13)=0,10^12,OFFSET(CRONOPLE!$F$15,$M84-$A$15,BS$13)))</f>
        <v>1000000000000</v>
      </c>
      <c r="BT84" s="171">
        <f ca="1">IF(OR($D84&lt;&gt;"Serviço",AND(AUTOEVENTO="Manual",$M84=$A$15)),0,
         IF(OFFSET(CRONOPLE!$F$15,$M84-$A$15,BT$13)=0,10^12,OFFSET(CRONOPLE!$F$15,$M84-$A$15,BT$13)))</f>
        <v>1000000000000</v>
      </c>
      <c r="BV84" s="172">
        <f ca="1">IF(OR($D84&lt;&gt;"Serviço",AND(AUTOEVENTO="Manual",$M84=$A$15),$M84&gt;(ROW(PLE.lastrow)-ROW(PLE.firstrow))),0,
           IF(OFFSET(PLE!$G$15,$M84-$A$15,BV$13)="",10^12,OFFSET(PLE!$G$15,$M84-$A$15,BV$13)))</f>
        <v>1000000000000</v>
      </c>
      <c r="BW84" s="172">
        <f ca="1">IF(OR($D84&lt;&gt;"Serviço",AND(AUTOEVENTO="Manual",$M84=$A$15),$M84&gt;(ROW(PLE.lastrow)-ROW(PLE.firstrow))),0,
           IF(OFFSET(PLE!$G$15,$M84-$A$15,BW$13)="",10^12,OFFSET(PLE!$G$15,$M84-$A$15,BW$13)))</f>
        <v>1000000000000</v>
      </c>
      <c r="BX84" s="172">
        <f ca="1">IF(OR($D84&lt;&gt;"Serviço",AND(AUTOEVENTO="Manual",$M84=$A$15),$M84&gt;(ROW(PLE.lastrow)-ROW(PLE.firstrow))),0,
           IF(OFFSET(PLE!$G$15,$M84-$A$15,BX$13)="",10^12,OFFSET(PLE!$G$15,$M84-$A$15,BX$13)))</f>
        <v>1000000000000</v>
      </c>
      <c r="BY84" s="172">
        <f ca="1">IF(OR($D84&lt;&gt;"Serviço",AND(AUTOEVENTO="Manual",$M84=$A$15),$M84&gt;(ROW(PLE.lastrow)-ROW(PLE.firstrow))),0,
           IF(OFFSET(PLE!$G$15,$M84-$A$15,BY$13)="",10^12,OFFSET(PLE!$G$15,$M84-$A$15,BY$13)))</f>
        <v>1000000000000</v>
      </c>
      <c r="BZ84" s="172">
        <f ca="1">IF(OR($D84&lt;&gt;"Serviço",AND(AUTOEVENTO="Manual",$M84=$A$15),$M84&gt;(ROW(PLE.lastrow)-ROW(PLE.firstrow))),0,
           IF(OFFSET(PLE!$G$15,$M84-$A$15,BZ$13)="",10^12,OFFSET(PLE!$G$15,$M84-$A$15,BZ$13)))</f>
        <v>1000000000000</v>
      </c>
      <c r="CA84" s="172">
        <f ca="1">IF(OR($D84&lt;&gt;"Serviço",AND(AUTOEVENTO="Manual",$M84=$A$15),$M84&gt;(ROW(PLE.lastrow)-ROW(PLE.firstrow))),0,
           IF(OFFSET(PLE!$G$15,$M84-$A$15,CA$13)="",10^12,OFFSET(PLE!$G$15,$M84-$A$15,CA$13)))</f>
        <v>1000000000000</v>
      </c>
      <c r="CB84" s="172">
        <f ca="1">IF(OR($D84&lt;&gt;"Serviço",AND(AUTOEVENTO="Manual",$M84=$A$15),$M84&gt;(ROW(PLE.lastrow)-ROW(PLE.firstrow))),0,
           IF(OFFSET(PLE!$G$15,$M84-$A$15,CB$13)="",10^12,OFFSET(PLE!$G$15,$M84-$A$15,CB$13)))</f>
        <v>1000000000000</v>
      </c>
      <c r="CC84" s="172">
        <f ca="1">IF(OR($D84&lt;&gt;"Serviço",AND(AUTOEVENTO="Manual",$M84=$A$15),$M84&gt;(ROW(PLE.lastrow)-ROW(PLE.firstrow))),0,
           IF(OFFSET(PLE!$G$15,$M84-$A$15,CC$13)="",10^12,OFFSET(PLE!$G$15,$M84-$A$15,CC$13)))</f>
        <v>1000000000000</v>
      </c>
      <c r="CD84" s="172">
        <f ca="1">IF(OR($D84&lt;&gt;"Serviço",AND(AUTOEVENTO="Manual",$M84=$A$15),$M84&gt;(ROW(PLE.lastrow)-ROW(PLE.firstrow))),0,
           IF(OFFSET(PLE!$G$15,$M84-$A$15,CD$13)="",10^12,OFFSET(PLE!$G$15,$M84-$A$15,CD$13)))</f>
        <v>1000000000000</v>
      </c>
      <c r="CE84" s="172">
        <f ca="1">IF(OR($D84&lt;&gt;"Serviço",AND(AUTOEVENTO="Manual",$M84=$A$15),$M84&gt;(ROW(PLE.lastrow)-ROW(PLE.firstrow))),0,
           IF(OFFSET(PLE!$G$15,$M84-$A$15,CE$13)="",10^12,OFFSET(PLE!$G$15,$M84-$A$15,CE$13)))</f>
        <v>1000000000000</v>
      </c>
      <c r="CF84" s="172">
        <f ca="1">IF(OR($D84&lt;&gt;"Serviço",AND(AUTOEVENTO="Manual",$M84=$A$15),$M84&gt;(ROW(PLE.lastrow)-ROW(PLE.firstrow))),0,
           IF(OFFSET(PLE!$G$15,$M84-$A$15,CF$13)="",10^12,OFFSET(PLE!$G$15,$M84-$A$15,CF$13)))</f>
        <v>1000000000000</v>
      </c>
      <c r="CG84" s="172">
        <f ca="1">IF(OR($D84&lt;&gt;"Serviço",AND(AUTOEVENTO="Manual",$M84=$A$15),$M84&gt;(ROW(PLE.lastrow)-ROW(PLE.firstrow))),0,
           IF(OFFSET(PLE!$G$15,$M84-$A$15,CG$13)="",10^12,OFFSET(PLE!$G$15,$M84-$A$15,CG$13)))</f>
        <v>1000000000000</v>
      </c>
      <c r="CH84" s="172">
        <f ca="1">IF(OR($D84&lt;&gt;"Serviço",AND(AUTOEVENTO="Manual",$M84=$A$15),$M84&gt;(ROW(PLE.lastrow)-ROW(PLE.firstrow))),0,
           IF(OFFSET(PLE!$G$15,$M84-$A$15,CH$13)="",10^12,OFFSET(PLE!$G$15,$M84-$A$15,CH$13)))</f>
        <v>1000000000000</v>
      </c>
      <c r="CI84" s="172">
        <f ca="1">IF(OR($D84&lt;&gt;"Serviço",AND(AUTOEVENTO="Manual",$M84=$A$15),$M84&gt;(ROW(PLE.lastrow)-ROW(PLE.firstrow))),0,
           IF(OFFSET(PLE!$G$15,$M84-$A$15,CI$13)="",10^12,OFFSET(PLE!$G$15,$M84-$A$15,CI$13)))</f>
        <v>1000000000000</v>
      </c>
      <c r="CJ84" s="172">
        <f ca="1">IF(OR($D84&lt;&gt;"Serviço",AND(AUTOEVENTO="Manual",$M84=$A$15),$M84&gt;(ROW(PLE.lastrow)-ROW(PLE.firstrow))),0,
           IF(OFFSET(PLE!$G$15,$M84-$A$15,CJ$13)="",10^12,OFFSET(PLE!$G$15,$M84-$A$15,CJ$13)))</f>
        <v>1000000000000</v>
      </c>
      <c r="CK84" s="172">
        <f ca="1">IF(OR($D84&lt;&gt;"Serviço",AND(AUTOEVENTO="Manual",$M84=$A$15),$M84&gt;(ROW(PLE.lastrow)-ROW(PLE.firstrow))),0,
           IF(OFFSET(PLE!$G$15,$M84-$A$15,CK$13)="",10^12,OFFSET(PLE!$G$15,$M84-$A$15,CK$13)))</f>
        <v>1000000000000</v>
      </c>
      <c r="CL84" s="172">
        <f ca="1">IF(OR($D84&lt;&gt;"Serviço",AND(AUTOEVENTO="Manual",$M84=$A$15),$M84&gt;(ROW(PLE.lastrow)-ROW(PLE.firstrow))),0,
           IF(OFFSET(PLE!$G$15,$M84-$A$15,CL$13)="",10^12,OFFSET(PLE!$G$15,$M84-$A$15,CL$13)))</f>
        <v>1000000000000</v>
      </c>
      <c r="CM84" s="172">
        <f ca="1">IF(OR($D84&lt;&gt;"Serviço",AND(AUTOEVENTO="Manual",$M84=$A$15),$M84&gt;(ROW(PLE.lastrow)-ROW(PLE.firstrow))),0,
           IF(OFFSET(PLE!$G$15,$M84-$A$15,CM$13)="",10^12,OFFSET(PLE!$G$15,$M84-$A$15,CM$13)))</f>
        <v>1000000000000</v>
      </c>
    </row>
    <row r="85" spans="1:91" s="673" customFormat="1" ht="38.25" x14ac:dyDescent="0.2">
      <c r="A85" s="669">
        <f t="shared" ca="1" si="11"/>
        <v>5</v>
      </c>
      <c r="B85" s="669" t="str">
        <f ca="1">OFFSET(ORÇAMENTO!C$15,ROW(B85)-ROW(B$15),0)</f>
        <v>S</v>
      </c>
      <c r="C85" s="669" t="str">
        <f ca="1">OFFSET(ORÇAMENTO!L$15,ROW(C85)-ROW(C$15),0)</f>
        <v>F</v>
      </c>
      <c r="D85" s="116" t="str">
        <f ca="1">OFFSET(ORÇAMENTO!N$15,ROW(D85)-ROW(D$15),0)</f>
        <v>Serviço</v>
      </c>
      <c r="E85" s="117" t="str">
        <f ca="1">OFFSET(ORÇAMENTO!O$15,ROW(E85)-ROW(E$15),0)</f>
        <v>1.5.6.</v>
      </c>
      <c r="F85" s="163" t="str">
        <f ca="1">OFFSET(ORÇAMENTO!R$15,ROW(F85)-ROW(F$15),0)</f>
        <v>CONCRETO FCK = 15MPA, TRAÇO 1:3,4:3,5 (EM MASSA SECA DE CIMENTO/ AREIA MÉDIA/ BRITA 1) - PREPARO MECÂNICO COM BETONEIRA 400 L. AF_05/2021</v>
      </c>
      <c r="G85" s="164" t="str">
        <f ca="1">IF($D85&lt;&gt;"Serviço","",OFFSET(ORÇAMENTO!S$15,ROW(G85)-ROW(G$15),0))</f>
        <v>M3</v>
      </c>
      <c r="H85" s="122">
        <f ca="1">IF($D85&lt;&gt;"Serviço",0,IF(ACOMPANHAMENTO="BM",ROUND(OFFSET(ORÇAMENTO!AJ$15,ROW(H85)-ROW(H$15),0),15-13*ORÇAMENTO!$AF$7),SUMPRODUCT(($Q$1:$AI$1=1)*ROUND($Q85:$AI85,15-13*ORÇAMENTO!$AF$7))))</f>
        <v>0.92</v>
      </c>
      <c r="I85" s="468" t="s">
        <v>1148</v>
      </c>
      <c r="J85" s="665" t="e">
        <f ca="1">IF(OR(B85&lt;&gt;"S",CÁLCULO.FrentesPreenchidas=0),"",IF(AND(ACOMPANHAMENTO="PLE",AUTOEVENTO="Manual",OR(H85&gt;0,ORÇAMENTO!AC85="QUANT."),OR(K85="",M85=0,N85="")),"►",IF(AND(ACOMPANHAMENTO="PLE",ORÇAMENTO!AC85="QUANT."),"►►",IF(AND(COUNTIF($P$11:$AI$11,"▼")=0,H85&gt;0,I85=""),"◄",""))))</f>
        <v>#NAME?</v>
      </c>
      <c r="K85" s="666" t="s">
        <v>1276</v>
      </c>
      <c r="L85" s="165" t="s">
        <v>765</v>
      </c>
      <c r="M85" s="166">
        <f ca="1">IF($D85&lt;&gt;"Serviço","",
          IF(AUTOEVENTO="manual",$A85,
                IF(ISERROR(MATCH($A85,$A$15:OFFSET($A85,-1,0),0)),MAX($M$15:OFFSET(M85,-1,0))+1,
                      INDEX($M$15:OFFSET(M85,-1,0),MATCH($A85,$A$15:OFFSET($A85,-1,0),0)))))</f>
        <v>5</v>
      </c>
      <c r="N85" s="167" t="str">
        <f ca="1">IF($D85&lt;&gt;"Serviço","",
         IF(AUTOEVENTO="Manual",
                IF($A85=0,"&lt;-- defina o número do agrupador",
                       OFFSET(EVENTOS!$D$15,$A85-$A$15,0)),
                OFFSET($F$15,$A85,0)))</f>
        <v>Pisos</v>
      </c>
      <c r="O85" s="168"/>
      <c r="Q85" s="168"/>
      <c r="R85" s="169"/>
      <c r="S85" s="169"/>
      <c r="T85" s="169"/>
      <c r="U85" s="169">
        <v>0.92</v>
      </c>
      <c r="V85" s="169"/>
      <c r="W85" s="169"/>
      <c r="X85" s="169"/>
      <c r="Y85" s="169"/>
      <c r="Z85" s="170"/>
      <c r="AA85" s="169"/>
      <c r="AB85" s="169"/>
      <c r="AC85" s="169"/>
      <c r="AD85" s="169"/>
      <c r="AE85" s="169"/>
      <c r="AF85" s="169"/>
      <c r="AG85" s="169"/>
      <c r="AH85" s="170"/>
      <c r="AJ85" s="453">
        <f ca="1">IF(AND($D85="Serviço",AJ$12&lt;&gt;0,$H85&gt;0,OR(AUTOEVENTO&lt;&gt;"manual",$M85&lt;&gt;$A$15)),
        IF(Import.TipoArredondamento&lt;&gt;"TransfereGOV",
              ROUND(OFFSET($P85,0,AJ$13),15-13*ORÇAMENTO!$AF$7)/$H85*OFFSET(ORÇAMENTO!$X$15,ROW(AJ85)-ROW(AJ$15),0),
              ROUND(ROUND(OFFSET($P85,0,AJ$13),15-13*ORÇAMENTO!$AF$7)*OFFSET(ORÇAMENTO!$W$15,ROW(AJ85)-ROW(AJ$15),0),15-13*ORÇAMENTO!$AF$11)),
         0)</f>
        <v>0</v>
      </c>
      <c r="AK85" s="453">
        <f ca="1">IF(AND($D85="Serviço",AK$12&lt;&gt;0,$H85&gt;0,OR(AUTOEVENTO&lt;&gt;"manual",$M85&lt;&gt;$A$15)),
        IF(Import.TipoArredondamento&lt;&gt;"TransfereGOV",
              ROUND(OFFSET($P85,0,AK$13),15-13*ORÇAMENTO!$AF$7)/$H85*OFFSET(ORÇAMENTO!$X$15,ROW(AK85)-ROW(AK$15),0),
              ROUND(ROUND(OFFSET($P85,0,AK$13),15-13*ORÇAMENTO!$AF$7)*OFFSET(ORÇAMENTO!$W$15,ROW(AK85)-ROW(AK$15),0),15-13*ORÇAMENTO!$AF$11)),
         0)</f>
        <v>0</v>
      </c>
      <c r="AL85" s="453">
        <f ca="1">IF(AND($D85="Serviço",AL$12&lt;&gt;0,$H85&gt;0,OR(AUTOEVENTO&lt;&gt;"manual",$M85&lt;&gt;$A$15)),
        IF(Import.TipoArredondamento&lt;&gt;"TransfereGOV",
              ROUND(OFFSET($P85,0,AL$13),15-13*ORÇAMENTO!$AF$7)/$H85*OFFSET(ORÇAMENTO!$X$15,ROW(AL85)-ROW(AL$15),0),
              ROUND(ROUND(OFFSET($P85,0,AL$13),15-13*ORÇAMENTO!$AF$7)*OFFSET(ORÇAMENTO!$W$15,ROW(AL85)-ROW(AL$15),0),15-13*ORÇAMENTO!$AF$11)),
         0)</f>
        <v>0</v>
      </c>
      <c r="AM85" s="453">
        <f ca="1">IF(AND($D85="Serviço",AM$12&lt;&gt;0,$H85&gt;0,OR(AUTOEVENTO&lt;&gt;"manual",$M85&lt;&gt;$A$15)),
        IF(Import.TipoArredondamento&lt;&gt;"TransfereGOV",
              ROUND(OFFSET($P85,0,AM$13),15-13*ORÇAMENTO!$AF$7)/$H85*OFFSET(ORÇAMENTO!$X$15,ROW(AM85)-ROW(AM$15),0),
              ROUND(ROUND(OFFSET($P85,0,AM$13),15-13*ORÇAMENTO!$AF$7)*OFFSET(ORÇAMENTO!$W$15,ROW(AM85)-ROW(AM$15),0),15-13*ORÇAMENTO!$AF$11)),
         0)</f>
        <v>0</v>
      </c>
      <c r="AN85" s="453">
        <f ca="1">IF(AND($D85="Serviço",AN$12&lt;&gt;0,$H85&gt;0,OR(AUTOEVENTO&lt;&gt;"manual",$M85&lt;&gt;$A$15)),
        IF(Import.TipoArredondamento&lt;&gt;"TransfereGOV",
              ROUND(OFFSET($P85,0,AN$13),15-13*ORÇAMENTO!$AF$7)/$H85*OFFSET(ORÇAMENTO!$X$15,ROW(AN85)-ROW(AN$15),0),
              ROUND(ROUND(OFFSET($P85,0,AN$13),15-13*ORÇAMENTO!$AF$7)*OFFSET(ORÇAMENTO!$W$15,ROW(AN85)-ROW(AN$15),0),15-13*ORÇAMENTO!$AF$11)),
         0)</f>
        <v>465.23</v>
      </c>
      <c r="AO85" s="453">
        <f ca="1">IF(AND($D85="Serviço",AO$12&lt;&gt;0,$H85&gt;0,OR(AUTOEVENTO&lt;&gt;"manual",$M85&lt;&gt;$A$15)),
        IF(Import.TipoArredondamento&lt;&gt;"TransfereGOV",
              ROUND(OFFSET($P85,0,AO$13),15-13*ORÇAMENTO!$AF$7)/$H85*OFFSET(ORÇAMENTO!$X$15,ROW(AO85)-ROW(AO$15),0),
              ROUND(ROUND(OFFSET($P85,0,AO$13),15-13*ORÇAMENTO!$AF$7)*OFFSET(ORÇAMENTO!$W$15,ROW(AO85)-ROW(AO$15),0),15-13*ORÇAMENTO!$AF$11)),
         0)</f>
        <v>0</v>
      </c>
      <c r="AP85" s="453">
        <f ca="1">IF(AND($D85="Serviço",AP$12&lt;&gt;0,$H85&gt;0,OR(AUTOEVENTO&lt;&gt;"manual",$M85&lt;&gt;$A$15)),
        IF(Import.TipoArredondamento&lt;&gt;"TransfereGOV",
              ROUND(OFFSET($P85,0,AP$13),15-13*ORÇAMENTO!$AF$7)/$H85*OFFSET(ORÇAMENTO!$X$15,ROW(AP85)-ROW(AP$15),0),
              ROUND(ROUND(OFFSET($P85,0,AP$13),15-13*ORÇAMENTO!$AF$7)*OFFSET(ORÇAMENTO!$W$15,ROW(AP85)-ROW(AP$15),0),15-13*ORÇAMENTO!$AF$11)),
         0)</f>
        <v>0</v>
      </c>
      <c r="AQ85" s="453">
        <f ca="1">IF(AND($D85="Serviço",AQ$12&lt;&gt;0,$H85&gt;0,OR(AUTOEVENTO&lt;&gt;"manual",$M85&lt;&gt;$A$15)),
        IF(Import.TipoArredondamento&lt;&gt;"TransfereGOV",
              ROUND(OFFSET($P85,0,AQ$13),15-13*ORÇAMENTO!$AF$7)/$H85*OFFSET(ORÇAMENTO!$X$15,ROW(AQ85)-ROW(AQ$15),0),
              ROUND(ROUND(OFFSET($P85,0,AQ$13),15-13*ORÇAMENTO!$AF$7)*OFFSET(ORÇAMENTO!$W$15,ROW(AQ85)-ROW(AQ$15),0),15-13*ORÇAMENTO!$AF$11)),
         0)</f>
        <v>0</v>
      </c>
      <c r="AR85" s="453">
        <f ca="1">IF(AND($D85="Serviço",AR$12&lt;&gt;0,$H85&gt;0,OR(AUTOEVENTO&lt;&gt;"manual",$M85&lt;&gt;$A$15)),
        IF(Import.TipoArredondamento&lt;&gt;"TransfereGOV",
              ROUND(OFFSET($P85,0,AR$13),15-13*ORÇAMENTO!$AF$7)/$H85*OFFSET(ORÇAMENTO!$X$15,ROW(AR85)-ROW(AR$15),0),
              ROUND(ROUND(OFFSET($P85,0,AR$13),15-13*ORÇAMENTO!$AF$7)*OFFSET(ORÇAMENTO!$W$15,ROW(AR85)-ROW(AR$15),0),15-13*ORÇAMENTO!$AF$11)),
         0)</f>
        <v>0</v>
      </c>
      <c r="AS85" s="453">
        <f ca="1">IF(AND($D85="Serviço",AS$12&lt;&gt;0,$H85&gt;0,OR(AUTOEVENTO&lt;&gt;"manual",$M85&lt;&gt;$A$15)),
        IF(Import.TipoArredondamento&lt;&gt;"TransfereGOV",
              ROUND(OFFSET($P85,0,AS$13),15-13*ORÇAMENTO!$AF$7)/$H85*OFFSET(ORÇAMENTO!$X$15,ROW(AS85)-ROW(AS$15),0),
              ROUND(ROUND(OFFSET($P85,0,AS$13),15-13*ORÇAMENTO!$AF$7)*OFFSET(ORÇAMENTO!$W$15,ROW(AS85)-ROW(AS$15),0),15-13*ORÇAMENTO!$AF$11)),
         0)</f>
        <v>0</v>
      </c>
      <c r="AT85" s="453">
        <f ca="1">IF(AND($D85="Serviço",AT$12&lt;&gt;0,$H85&gt;0,OR(AUTOEVENTO&lt;&gt;"manual",$M85&lt;&gt;$A$15)),
        IF(Import.TipoArredondamento&lt;&gt;"TransfereGOV",
              ROUND(OFFSET($P85,0,AT$13),15-13*ORÇAMENTO!$AF$7)/$H85*OFFSET(ORÇAMENTO!$X$15,ROW(AT85)-ROW(AT$15),0),
              ROUND(ROUND(OFFSET($P85,0,AT$13),15-13*ORÇAMENTO!$AF$7)*OFFSET(ORÇAMENTO!$W$15,ROW(AT85)-ROW(AT$15),0),15-13*ORÇAMENTO!$AF$11)),
         0)</f>
        <v>0</v>
      </c>
      <c r="AU85" s="453">
        <f ca="1">IF(AND($D85="Serviço",AU$12&lt;&gt;0,$H85&gt;0,OR(AUTOEVENTO&lt;&gt;"manual",$M85&lt;&gt;$A$15)),
        IF(Import.TipoArredondamento&lt;&gt;"TransfereGOV",
              ROUND(OFFSET($P85,0,AU$13),15-13*ORÇAMENTO!$AF$7)/$H85*OFFSET(ORÇAMENTO!$X$15,ROW(AU85)-ROW(AU$15),0),
              ROUND(ROUND(OFFSET($P85,0,AU$13),15-13*ORÇAMENTO!$AF$7)*OFFSET(ORÇAMENTO!$W$15,ROW(AU85)-ROW(AU$15),0),15-13*ORÇAMENTO!$AF$11)),
         0)</f>
        <v>0</v>
      </c>
      <c r="AV85" s="453">
        <f ca="1">IF(AND($D85="Serviço",AV$12&lt;&gt;0,$H85&gt;0,OR(AUTOEVENTO&lt;&gt;"manual",$M85&lt;&gt;$A$15)),
        IF(Import.TipoArredondamento&lt;&gt;"TransfereGOV",
              ROUND(OFFSET($P85,0,AV$13),15-13*ORÇAMENTO!$AF$7)/$H85*OFFSET(ORÇAMENTO!$X$15,ROW(AV85)-ROW(AV$15),0),
              ROUND(ROUND(OFFSET($P85,0,AV$13),15-13*ORÇAMENTO!$AF$7)*OFFSET(ORÇAMENTO!$W$15,ROW(AV85)-ROW(AV$15),0),15-13*ORÇAMENTO!$AF$11)),
         0)</f>
        <v>0</v>
      </c>
      <c r="AW85" s="453">
        <f ca="1">IF(AND($D85="Serviço",AW$12&lt;&gt;0,$H85&gt;0,OR(AUTOEVENTO&lt;&gt;"manual",$M85&lt;&gt;$A$15)),
        IF(Import.TipoArredondamento&lt;&gt;"TransfereGOV",
              ROUND(OFFSET($P85,0,AW$13),15-13*ORÇAMENTO!$AF$7)/$H85*OFFSET(ORÇAMENTO!$X$15,ROW(AW85)-ROW(AW$15),0),
              ROUND(ROUND(OFFSET($P85,0,AW$13),15-13*ORÇAMENTO!$AF$7)*OFFSET(ORÇAMENTO!$W$15,ROW(AW85)-ROW(AW$15),0),15-13*ORÇAMENTO!$AF$11)),
         0)</f>
        <v>0</v>
      </c>
      <c r="AX85" s="453">
        <f ca="1">IF(AND($D85="Serviço",AX$12&lt;&gt;0,$H85&gt;0,OR(AUTOEVENTO&lt;&gt;"manual",$M85&lt;&gt;$A$15)),
        IF(Import.TipoArredondamento&lt;&gt;"TransfereGOV",
              ROUND(OFFSET($P85,0,AX$13),15-13*ORÇAMENTO!$AF$7)/$H85*OFFSET(ORÇAMENTO!$X$15,ROW(AX85)-ROW(AX$15),0),
              ROUND(ROUND(OFFSET($P85,0,AX$13),15-13*ORÇAMENTO!$AF$7)*OFFSET(ORÇAMENTO!$W$15,ROW(AX85)-ROW(AX$15),0),15-13*ORÇAMENTO!$AF$11)),
         0)</f>
        <v>0</v>
      </c>
      <c r="AY85" s="453">
        <f ca="1">IF(AND($D85="Serviço",AY$12&lt;&gt;0,$H85&gt;0,OR(AUTOEVENTO&lt;&gt;"manual",$M85&lt;&gt;$A$15)),
        IF(Import.TipoArredondamento&lt;&gt;"TransfereGOV",
              ROUND(OFFSET($P85,0,AY$13),15-13*ORÇAMENTO!$AF$7)/$H85*OFFSET(ORÇAMENTO!$X$15,ROW(AY85)-ROW(AY$15),0),
              ROUND(ROUND(OFFSET($P85,0,AY$13),15-13*ORÇAMENTO!$AF$7)*OFFSET(ORÇAMENTO!$W$15,ROW(AY85)-ROW(AY$15),0),15-13*ORÇAMENTO!$AF$11)),
         0)</f>
        <v>0</v>
      </c>
      <c r="AZ85" s="453">
        <f ca="1">IF(AND($D85="Serviço",AZ$12&lt;&gt;0,$H85&gt;0,OR(AUTOEVENTO&lt;&gt;"manual",$M85&lt;&gt;$A$15)),
        IF(Import.TipoArredondamento&lt;&gt;"TransfereGOV",
              ROUND(OFFSET($P85,0,AZ$13),15-13*ORÇAMENTO!$AF$7)/$H85*OFFSET(ORÇAMENTO!$X$15,ROW(AZ85)-ROW(AZ$15),0),
              ROUND(ROUND(OFFSET($P85,0,AZ$13),15-13*ORÇAMENTO!$AF$7)*OFFSET(ORÇAMENTO!$W$15,ROW(AZ85)-ROW(AZ$15),0),15-13*ORÇAMENTO!$AF$11)),
         0)</f>
        <v>0</v>
      </c>
      <c r="BA85" s="453">
        <f ca="1">IF(AND($D85="Serviço",BA$12&lt;&gt;0,$H85&gt;0,OR(AUTOEVENTO&lt;&gt;"manual",$M85&lt;&gt;$A$15)),
        IF(Import.TipoArredondamento&lt;&gt;"TransfereGOV",
              ROUND(OFFSET($P85,0,BA$13),15-13*ORÇAMENTO!$AF$7)/$H85*OFFSET(ORÇAMENTO!$X$15,ROW(BA85)-ROW(BA$15),0),
              ROUND(ROUND(OFFSET($P85,0,BA$13),15-13*ORÇAMENTO!$AF$7)*OFFSET(ORÇAMENTO!$W$15,ROW(BA85)-ROW(BA$15),0),15-13*ORÇAMENTO!$AF$11)),
         0)</f>
        <v>0</v>
      </c>
      <c r="BC85" s="171">
        <f ca="1">IF(OR($D85&lt;&gt;"Serviço",AND(AUTOEVENTO="Manual",$M85=$A$15)),0,
         IF(OFFSET(CRONOPLE!$F$15,$M85-$A$15,BC$13)=0,10^12,OFFSET(CRONOPLE!$F$15,$M85-$A$15,BC$13)))</f>
        <v>1000000000000</v>
      </c>
      <c r="BD85" s="171">
        <f ca="1">IF(OR($D85&lt;&gt;"Serviço",AND(AUTOEVENTO="Manual",$M85=$A$15)),0,
         IF(OFFSET(CRONOPLE!$F$15,$M85-$A$15,BD$13)=0,10^12,OFFSET(CRONOPLE!$F$15,$M85-$A$15,BD$13)))</f>
        <v>1000000000000</v>
      </c>
      <c r="BE85" s="171">
        <f ca="1">IF(OR($D85&lt;&gt;"Serviço",AND(AUTOEVENTO="Manual",$M85=$A$15)),0,
         IF(OFFSET(CRONOPLE!$F$15,$M85-$A$15,BE$13)=0,10^12,OFFSET(CRONOPLE!$F$15,$M85-$A$15,BE$13)))</f>
        <v>1000000000000</v>
      </c>
      <c r="BF85" s="171">
        <f ca="1">IF(OR($D85&lt;&gt;"Serviço",AND(AUTOEVENTO="Manual",$M85=$A$15)),0,
         IF(OFFSET(CRONOPLE!$F$15,$M85-$A$15,BF$13)=0,10^12,OFFSET(CRONOPLE!$F$15,$M85-$A$15,BF$13)))</f>
        <v>1000000000000</v>
      </c>
      <c r="BG85" s="171">
        <f ca="1">IF(OR($D85&lt;&gt;"Serviço",AND(AUTOEVENTO="Manual",$M85=$A$15)),0,
         IF(OFFSET(CRONOPLE!$F$15,$M85-$A$15,BG$13)=0,10^12,OFFSET(CRONOPLE!$F$15,$M85-$A$15,BG$13)))</f>
        <v>6</v>
      </c>
      <c r="BH85" s="171">
        <f ca="1">IF(OR($D85&lt;&gt;"Serviço",AND(AUTOEVENTO="Manual",$M85=$A$15)),0,
         IF(OFFSET(CRONOPLE!$F$15,$M85-$A$15,BH$13)=0,10^12,OFFSET(CRONOPLE!$F$15,$M85-$A$15,BH$13)))</f>
        <v>1000000000000</v>
      </c>
      <c r="BI85" s="171">
        <f ca="1">IF(OR($D85&lt;&gt;"Serviço",AND(AUTOEVENTO="Manual",$M85=$A$15)),0,
         IF(OFFSET(CRONOPLE!$F$15,$M85-$A$15,BI$13)=0,10^12,OFFSET(CRONOPLE!$F$15,$M85-$A$15,BI$13)))</f>
        <v>1000000000000</v>
      </c>
      <c r="BJ85" s="171">
        <f ca="1">IF(OR($D85&lt;&gt;"Serviço",AND(AUTOEVENTO="Manual",$M85=$A$15)),0,
         IF(OFFSET(CRONOPLE!$F$15,$M85-$A$15,BJ$13)=0,10^12,OFFSET(CRONOPLE!$F$15,$M85-$A$15,BJ$13)))</f>
        <v>1000000000000</v>
      </c>
      <c r="BK85" s="171">
        <f ca="1">IF(OR($D85&lt;&gt;"Serviço",AND(AUTOEVENTO="Manual",$M85=$A$15)),0,
         IF(OFFSET(CRONOPLE!$F$15,$M85-$A$15,BK$13)=0,10^12,OFFSET(CRONOPLE!$F$15,$M85-$A$15,BK$13)))</f>
        <v>1000000000000</v>
      </c>
      <c r="BL85" s="171">
        <f ca="1">IF(OR($D85&lt;&gt;"Serviço",AND(AUTOEVENTO="Manual",$M85=$A$15)),0,
         IF(OFFSET(CRONOPLE!$F$15,$M85-$A$15,BL$13)=0,10^12,OFFSET(CRONOPLE!$F$15,$M85-$A$15,BL$13)))</f>
        <v>1000000000000</v>
      </c>
      <c r="BM85" s="171">
        <f ca="1">IF(OR($D85&lt;&gt;"Serviço",AND(AUTOEVENTO="Manual",$M85=$A$15)),0,
         IF(OFFSET(CRONOPLE!$F$15,$M85-$A$15,BM$13)=0,10^12,OFFSET(CRONOPLE!$F$15,$M85-$A$15,BM$13)))</f>
        <v>1000000000000</v>
      </c>
      <c r="BN85" s="171">
        <f ca="1">IF(OR($D85&lt;&gt;"Serviço",AND(AUTOEVENTO="Manual",$M85=$A$15)),0,
         IF(OFFSET(CRONOPLE!$F$15,$M85-$A$15,BN$13)=0,10^12,OFFSET(CRONOPLE!$F$15,$M85-$A$15,BN$13)))</f>
        <v>1000000000000</v>
      </c>
      <c r="BO85" s="171">
        <f ca="1">IF(OR($D85&lt;&gt;"Serviço",AND(AUTOEVENTO="Manual",$M85=$A$15)),0,
         IF(OFFSET(CRONOPLE!$F$15,$M85-$A$15,BO$13)=0,10^12,OFFSET(CRONOPLE!$F$15,$M85-$A$15,BO$13)))</f>
        <v>1000000000000</v>
      </c>
      <c r="BP85" s="171">
        <f ca="1">IF(OR($D85&lt;&gt;"Serviço",AND(AUTOEVENTO="Manual",$M85=$A$15)),0,
         IF(OFFSET(CRONOPLE!$F$15,$M85-$A$15,BP$13)=0,10^12,OFFSET(CRONOPLE!$F$15,$M85-$A$15,BP$13)))</f>
        <v>1000000000000</v>
      </c>
      <c r="BQ85" s="171">
        <f ca="1">IF(OR($D85&lt;&gt;"Serviço",AND(AUTOEVENTO="Manual",$M85=$A$15)),0,
         IF(OFFSET(CRONOPLE!$F$15,$M85-$A$15,BQ$13)=0,10^12,OFFSET(CRONOPLE!$F$15,$M85-$A$15,BQ$13)))</f>
        <v>1000000000000</v>
      </c>
      <c r="BR85" s="171">
        <f ca="1">IF(OR($D85&lt;&gt;"Serviço",AND(AUTOEVENTO="Manual",$M85=$A$15)),0,
         IF(OFFSET(CRONOPLE!$F$15,$M85-$A$15,BR$13)=0,10^12,OFFSET(CRONOPLE!$F$15,$M85-$A$15,BR$13)))</f>
        <v>1000000000000</v>
      </c>
      <c r="BS85" s="171">
        <f ca="1">IF(OR($D85&lt;&gt;"Serviço",AND(AUTOEVENTO="Manual",$M85=$A$15)),0,
         IF(OFFSET(CRONOPLE!$F$15,$M85-$A$15,BS$13)=0,10^12,OFFSET(CRONOPLE!$F$15,$M85-$A$15,BS$13)))</f>
        <v>1000000000000</v>
      </c>
      <c r="BT85" s="171">
        <f ca="1">IF(OR($D85&lt;&gt;"Serviço",AND(AUTOEVENTO="Manual",$M85=$A$15)),0,
         IF(OFFSET(CRONOPLE!$F$15,$M85-$A$15,BT$13)=0,10^12,OFFSET(CRONOPLE!$F$15,$M85-$A$15,BT$13)))</f>
        <v>1000000000000</v>
      </c>
      <c r="BV85" s="172">
        <f ca="1">IF(OR($D85&lt;&gt;"Serviço",AND(AUTOEVENTO="Manual",$M85=$A$15),$M85&gt;(ROW(PLE.lastrow)-ROW(PLE.firstrow))),0,
           IF(OFFSET(PLE!$G$15,$M85-$A$15,BV$13)="",10^12,OFFSET(PLE!$G$15,$M85-$A$15,BV$13)))</f>
        <v>1000000000000</v>
      </c>
      <c r="BW85" s="172">
        <f ca="1">IF(OR($D85&lt;&gt;"Serviço",AND(AUTOEVENTO="Manual",$M85=$A$15),$M85&gt;(ROW(PLE.lastrow)-ROW(PLE.firstrow))),0,
           IF(OFFSET(PLE!$G$15,$M85-$A$15,BW$13)="",10^12,OFFSET(PLE!$G$15,$M85-$A$15,BW$13)))</f>
        <v>1000000000000</v>
      </c>
      <c r="BX85" s="172">
        <f ca="1">IF(OR($D85&lt;&gt;"Serviço",AND(AUTOEVENTO="Manual",$M85=$A$15),$M85&gt;(ROW(PLE.lastrow)-ROW(PLE.firstrow))),0,
           IF(OFFSET(PLE!$G$15,$M85-$A$15,BX$13)="",10^12,OFFSET(PLE!$G$15,$M85-$A$15,BX$13)))</f>
        <v>1000000000000</v>
      </c>
      <c r="BY85" s="172">
        <f ca="1">IF(OR($D85&lt;&gt;"Serviço",AND(AUTOEVENTO="Manual",$M85=$A$15),$M85&gt;(ROW(PLE.lastrow)-ROW(PLE.firstrow))),0,
           IF(OFFSET(PLE!$G$15,$M85-$A$15,BY$13)="",10^12,OFFSET(PLE!$G$15,$M85-$A$15,BY$13)))</f>
        <v>1000000000000</v>
      </c>
      <c r="BZ85" s="172">
        <f ca="1">IF(OR($D85&lt;&gt;"Serviço",AND(AUTOEVENTO="Manual",$M85=$A$15),$M85&gt;(ROW(PLE.lastrow)-ROW(PLE.firstrow))),0,
           IF(OFFSET(PLE!$G$15,$M85-$A$15,BZ$13)="",10^12,OFFSET(PLE!$G$15,$M85-$A$15,BZ$13)))</f>
        <v>1000000000000</v>
      </c>
      <c r="CA85" s="172">
        <f ca="1">IF(OR($D85&lt;&gt;"Serviço",AND(AUTOEVENTO="Manual",$M85=$A$15),$M85&gt;(ROW(PLE.lastrow)-ROW(PLE.firstrow))),0,
           IF(OFFSET(PLE!$G$15,$M85-$A$15,CA$13)="",10^12,OFFSET(PLE!$G$15,$M85-$A$15,CA$13)))</f>
        <v>1000000000000</v>
      </c>
      <c r="CB85" s="172">
        <f ca="1">IF(OR($D85&lt;&gt;"Serviço",AND(AUTOEVENTO="Manual",$M85=$A$15),$M85&gt;(ROW(PLE.lastrow)-ROW(PLE.firstrow))),0,
           IF(OFFSET(PLE!$G$15,$M85-$A$15,CB$13)="",10^12,OFFSET(PLE!$G$15,$M85-$A$15,CB$13)))</f>
        <v>1000000000000</v>
      </c>
      <c r="CC85" s="172">
        <f ca="1">IF(OR($D85&lt;&gt;"Serviço",AND(AUTOEVENTO="Manual",$M85=$A$15),$M85&gt;(ROW(PLE.lastrow)-ROW(PLE.firstrow))),0,
           IF(OFFSET(PLE!$G$15,$M85-$A$15,CC$13)="",10^12,OFFSET(PLE!$G$15,$M85-$A$15,CC$13)))</f>
        <v>1000000000000</v>
      </c>
      <c r="CD85" s="172">
        <f ca="1">IF(OR($D85&lt;&gt;"Serviço",AND(AUTOEVENTO="Manual",$M85=$A$15),$M85&gt;(ROW(PLE.lastrow)-ROW(PLE.firstrow))),0,
           IF(OFFSET(PLE!$G$15,$M85-$A$15,CD$13)="",10^12,OFFSET(PLE!$G$15,$M85-$A$15,CD$13)))</f>
        <v>1000000000000</v>
      </c>
      <c r="CE85" s="172">
        <f ca="1">IF(OR($D85&lt;&gt;"Serviço",AND(AUTOEVENTO="Manual",$M85=$A$15),$M85&gt;(ROW(PLE.lastrow)-ROW(PLE.firstrow))),0,
           IF(OFFSET(PLE!$G$15,$M85-$A$15,CE$13)="",10^12,OFFSET(PLE!$G$15,$M85-$A$15,CE$13)))</f>
        <v>1000000000000</v>
      </c>
      <c r="CF85" s="172">
        <f ca="1">IF(OR($D85&lt;&gt;"Serviço",AND(AUTOEVENTO="Manual",$M85=$A$15),$M85&gt;(ROW(PLE.lastrow)-ROW(PLE.firstrow))),0,
           IF(OFFSET(PLE!$G$15,$M85-$A$15,CF$13)="",10^12,OFFSET(PLE!$G$15,$M85-$A$15,CF$13)))</f>
        <v>1000000000000</v>
      </c>
      <c r="CG85" s="172">
        <f ca="1">IF(OR($D85&lt;&gt;"Serviço",AND(AUTOEVENTO="Manual",$M85=$A$15),$M85&gt;(ROW(PLE.lastrow)-ROW(PLE.firstrow))),0,
           IF(OFFSET(PLE!$G$15,$M85-$A$15,CG$13)="",10^12,OFFSET(PLE!$G$15,$M85-$A$15,CG$13)))</f>
        <v>1000000000000</v>
      </c>
      <c r="CH85" s="172">
        <f ca="1">IF(OR($D85&lt;&gt;"Serviço",AND(AUTOEVENTO="Manual",$M85=$A$15),$M85&gt;(ROW(PLE.lastrow)-ROW(PLE.firstrow))),0,
           IF(OFFSET(PLE!$G$15,$M85-$A$15,CH$13)="",10^12,OFFSET(PLE!$G$15,$M85-$A$15,CH$13)))</f>
        <v>1000000000000</v>
      </c>
      <c r="CI85" s="172">
        <f ca="1">IF(OR($D85&lt;&gt;"Serviço",AND(AUTOEVENTO="Manual",$M85=$A$15),$M85&gt;(ROW(PLE.lastrow)-ROW(PLE.firstrow))),0,
           IF(OFFSET(PLE!$G$15,$M85-$A$15,CI$13)="",10^12,OFFSET(PLE!$G$15,$M85-$A$15,CI$13)))</f>
        <v>1000000000000</v>
      </c>
      <c r="CJ85" s="172">
        <f ca="1">IF(OR($D85&lt;&gt;"Serviço",AND(AUTOEVENTO="Manual",$M85=$A$15),$M85&gt;(ROW(PLE.lastrow)-ROW(PLE.firstrow))),0,
           IF(OFFSET(PLE!$G$15,$M85-$A$15,CJ$13)="",10^12,OFFSET(PLE!$G$15,$M85-$A$15,CJ$13)))</f>
        <v>1000000000000</v>
      </c>
      <c r="CK85" s="172">
        <f ca="1">IF(OR($D85&lt;&gt;"Serviço",AND(AUTOEVENTO="Manual",$M85=$A$15),$M85&gt;(ROW(PLE.lastrow)-ROW(PLE.firstrow))),0,
           IF(OFFSET(PLE!$G$15,$M85-$A$15,CK$13)="",10^12,OFFSET(PLE!$G$15,$M85-$A$15,CK$13)))</f>
        <v>1000000000000</v>
      </c>
      <c r="CL85" s="172">
        <f ca="1">IF(OR($D85&lt;&gt;"Serviço",AND(AUTOEVENTO="Manual",$M85=$A$15),$M85&gt;(ROW(PLE.lastrow)-ROW(PLE.firstrow))),0,
           IF(OFFSET(PLE!$G$15,$M85-$A$15,CL$13)="",10^12,OFFSET(PLE!$G$15,$M85-$A$15,CL$13)))</f>
        <v>1000000000000</v>
      </c>
      <c r="CM85" s="172">
        <f ca="1">IF(OR($D85&lt;&gt;"Serviço",AND(AUTOEVENTO="Manual",$M85=$A$15),$M85&gt;(ROW(PLE.lastrow)-ROW(PLE.firstrow))),0,
           IF(OFFSET(PLE!$G$15,$M85-$A$15,CM$13)="",10^12,OFFSET(PLE!$G$15,$M85-$A$15,CM$13)))</f>
        <v>1000000000000</v>
      </c>
    </row>
    <row r="86" spans="1:91" s="673" customFormat="1" ht="25.5" x14ac:dyDescent="0.2">
      <c r="A86" s="669">
        <f t="shared" ca="1" si="11"/>
        <v>5</v>
      </c>
      <c r="B86" s="669" t="str">
        <f ca="1">OFFSET(ORÇAMENTO!C$15,ROW(B86)-ROW(B$15),0)</f>
        <v>S</v>
      </c>
      <c r="C86" s="669" t="str">
        <f ca="1">OFFSET(ORÇAMENTO!L$15,ROW(C86)-ROW(C$15),0)</f>
        <v>F</v>
      </c>
      <c r="D86" s="116" t="str">
        <f ca="1">OFFSET(ORÇAMENTO!N$15,ROW(D86)-ROW(D$15),0)</f>
        <v>Serviço</v>
      </c>
      <c r="E86" s="117" t="str">
        <f ca="1">OFFSET(ORÇAMENTO!O$15,ROW(E86)-ROW(E$15),0)</f>
        <v>1.5.7.</v>
      </c>
      <c r="F86" s="163" t="str">
        <f ca="1">OFFSET(ORÇAMENTO!R$15,ROW(F86)-ROW(F$15),0)</f>
        <v>FORMA COMUM DE TÁBUAS DE PINUS</v>
      </c>
      <c r="G86" s="164" t="str">
        <f ca="1">IF($D86&lt;&gt;"Serviço","",OFFSET(ORÇAMENTO!S$15,ROW(G86)-ROW(G$15),0))</f>
        <v>M2</v>
      </c>
      <c r="H86" s="122">
        <f ca="1">IF($D86&lt;&gt;"Serviço",0,IF(ACOMPANHAMENTO="BM",ROUND(OFFSET(ORÇAMENTO!AJ$15,ROW(H86)-ROW(H$15),0),15-13*ORÇAMENTO!$AF$7),SUMPRODUCT(($Q$1:$AI$1=1)*ROUND($Q86:$AI86,15-13*ORÇAMENTO!$AF$7))))</f>
        <v>9.1999999999999993</v>
      </c>
      <c r="I86" s="468" t="s">
        <v>1149</v>
      </c>
      <c r="J86" s="665" t="e">
        <f ca="1">IF(OR(B86&lt;&gt;"S",CÁLCULO.FrentesPreenchidas=0),"",IF(AND(ACOMPANHAMENTO="PLE",AUTOEVENTO="Manual",OR(H86&gt;0,ORÇAMENTO!AC86="QUANT."),OR(K86="",M86=0,N86="")),"►",IF(AND(ACOMPANHAMENTO="PLE",ORÇAMENTO!AC86="QUANT."),"►►",IF(AND(COUNTIF($P$11:$AI$11,"▼")=0,H86&gt;0,I86=""),"◄",""))))</f>
        <v>#NAME?</v>
      </c>
      <c r="K86" s="666" t="s">
        <v>1276</v>
      </c>
      <c r="L86" s="165" t="s">
        <v>765</v>
      </c>
      <c r="M86" s="166">
        <f ca="1">IF($D86&lt;&gt;"Serviço","",
          IF(AUTOEVENTO="manual",$A86,
                IF(ISERROR(MATCH($A86,$A$15:OFFSET($A86,-1,0),0)),MAX($M$15:OFFSET(M86,-1,0))+1,
                      INDEX($M$15:OFFSET(M86,-1,0),MATCH($A86,$A$15:OFFSET($A86,-1,0),0)))))</f>
        <v>5</v>
      </c>
      <c r="N86" s="167" t="str">
        <f ca="1">IF($D86&lt;&gt;"Serviço","",
         IF(AUTOEVENTO="Manual",
                IF($A86=0,"&lt;-- defina o número do agrupador",
                       OFFSET(EVENTOS!$D$15,$A86-$A$15,0)),
                OFFSET($F$15,$A86,0)))</f>
        <v>Pisos</v>
      </c>
      <c r="O86" s="168"/>
      <c r="Q86" s="168"/>
      <c r="R86" s="169"/>
      <c r="S86" s="169"/>
      <c r="T86" s="169"/>
      <c r="U86" s="169">
        <v>9.1999999999999993</v>
      </c>
      <c r="V86" s="169"/>
      <c r="W86" s="169"/>
      <c r="X86" s="169"/>
      <c r="Y86" s="169"/>
      <c r="Z86" s="170"/>
      <c r="AA86" s="169"/>
      <c r="AB86" s="169"/>
      <c r="AC86" s="169"/>
      <c r="AD86" s="169"/>
      <c r="AE86" s="169"/>
      <c r="AF86" s="169"/>
      <c r="AG86" s="169"/>
      <c r="AH86" s="170"/>
      <c r="AJ86" s="453">
        <f ca="1">IF(AND($D86="Serviço",AJ$12&lt;&gt;0,$H86&gt;0,OR(AUTOEVENTO&lt;&gt;"manual",$M86&lt;&gt;$A$15)),
        IF(Import.TipoArredondamento&lt;&gt;"TransfereGOV",
              ROUND(OFFSET($P86,0,AJ$13),15-13*ORÇAMENTO!$AF$7)/$H86*OFFSET(ORÇAMENTO!$X$15,ROW(AJ86)-ROW(AJ$15),0),
              ROUND(ROUND(OFFSET($P86,0,AJ$13),15-13*ORÇAMENTO!$AF$7)*OFFSET(ORÇAMENTO!$W$15,ROW(AJ86)-ROW(AJ$15),0),15-13*ORÇAMENTO!$AF$11)),
         0)</f>
        <v>0</v>
      </c>
      <c r="AK86" s="453">
        <f ca="1">IF(AND($D86="Serviço",AK$12&lt;&gt;0,$H86&gt;0,OR(AUTOEVENTO&lt;&gt;"manual",$M86&lt;&gt;$A$15)),
        IF(Import.TipoArredondamento&lt;&gt;"TransfereGOV",
              ROUND(OFFSET($P86,0,AK$13),15-13*ORÇAMENTO!$AF$7)/$H86*OFFSET(ORÇAMENTO!$X$15,ROW(AK86)-ROW(AK$15),0),
              ROUND(ROUND(OFFSET($P86,0,AK$13),15-13*ORÇAMENTO!$AF$7)*OFFSET(ORÇAMENTO!$W$15,ROW(AK86)-ROW(AK$15),0),15-13*ORÇAMENTO!$AF$11)),
         0)</f>
        <v>0</v>
      </c>
      <c r="AL86" s="453">
        <f ca="1">IF(AND($D86="Serviço",AL$12&lt;&gt;0,$H86&gt;0,OR(AUTOEVENTO&lt;&gt;"manual",$M86&lt;&gt;$A$15)),
        IF(Import.TipoArredondamento&lt;&gt;"TransfereGOV",
              ROUND(OFFSET($P86,0,AL$13),15-13*ORÇAMENTO!$AF$7)/$H86*OFFSET(ORÇAMENTO!$X$15,ROW(AL86)-ROW(AL$15),0),
              ROUND(ROUND(OFFSET($P86,0,AL$13),15-13*ORÇAMENTO!$AF$7)*OFFSET(ORÇAMENTO!$W$15,ROW(AL86)-ROW(AL$15),0),15-13*ORÇAMENTO!$AF$11)),
         0)</f>
        <v>0</v>
      </c>
      <c r="AM86" s="453">
        <f ca="1">IF(AND($D86="Serviço",AM$12&lt;&gt;0,$H86&gt;0,OR(AUTOEVENTO&lt;&gt;"manual",$M86&lt;&gt;$A$15)),
        IF(Import.TipoArredondamento&lt;&gt;"TransfereGOV",
              ROUND(OFFSET($P86,0,AM$13),15-13*ORÇAMENTO!$AF$7)/$H86*OFFSET(ORÇAMENTO!$X$15,ROW(AM86)-ROW(AM$15),0),
              ROUND(ROUND(OFFSET($P86,0,AM$13),15-13*ORÇAMENTO!$AF$7)*OFFSET(ORÇAMENTO!$W$15,ROW(AM86)-ROW(AM$15),0),15-13*ORÇAMENTO!$AF$11)),
         0)</f>
        <v>0</v>
      </c>
      <c r="AN86" s="453">
        <f ca="1">IF(AND($D86="Serviço",AN$12&lt;&gt;0,$H86&gt;0,OR(AUTOEVENTO&lt;&gt;"manual",$M86&lt;&gt;$A$15)),
        IF(Import.TipoArredondamento&lt;&gt;"TransfereGOV",
              ROUND(OFFSET($P86,0,AN$13),15-13*ORÇAMENTO!$AF$7)/$H86*OFFSET(ORÇAMENTO!$X$15,ROW(AN86)-ROW(AN$15),0),
              ROUND(ROUND(OFFSET($P86,0,AN$13),15-13*ORÇAMENTO!$AF$7)*OFFSET(ORÇAMENTO!$W$15,ROW(AN86)-ROW(AN$15),0),15-13*ORÇAMENTO!$AF$11)),
         0)</f>
        <v>1008.96</v>
      </c>
      <c r="AO86" s="453">
        <f ca="1">IF(AND($D86="Serviço",AO$12&lt;&gt;0,$H86&gt;0,OR(AUTOEVENTO&lt;&gt;"manual",$M86&lt;&gt;$A$15)),
        IF(Import.TipoArredondamento&lt;&gt;"TransfereGOV",
              ROUND(OFFSET($P86,0,AO$13),15-13*ORÇAMENTO!$AF$7)/$H86*OFFSET(ORÇAMENTO!$X$15,ROW(AO86)-ROW(AO$15),0),
              ROUND(ROUND(OFFSET($P86,0,AO$13),15-13*ORÇAMENTO!$AF$7)*OFFSET(ORÇAMENTO!$W$15,ROW(AO86)-ROW(AO$15),0),15-13*ORÇAMENTO!$AF$11)),
         0)</f>
        <v>0</v>
      </c>
      <c r="AP86" s="453">
        <f ca="1">IF(AND($D86="Serviço",AP$12&lt;&gt;0,$H86&gt;0,OR(AUTOEVENTO&lt;&gt;"manual",$M86&lt;&gt;$A$15)),
        IF(Import.TipoArredondamento&lt;&gt;"TransfereGOV",
              ROUND(OFFSET($P86,0,AP$13),15-13*ORÇAMENTO!$AF$7)/$H86*OFFSET(ORÇAMENTO!$X$15,ROW(AP86)-ROW(AP$15),0),
              ROUND(ROUND(OFFSET($P86,0,AP$13),15-13*ORÇAMENTO!$AF$7)*OFFSET(ORÇAMENTO!$W$15,ROW(AP86)-ROW(AP$15),0),15-13*ORÇAMENTO!$AF$11)),
         0)</f>
        <v>0</v>
      </c>
      <c r="AQ86" s="453">
        <f ca="1">IF(AND($D86="Serviço",AQ$12&lt;&gt;0,$H86&gt;0,OR(AUTOEVENTO&lt;&gt;"manual",$M86&lt;&gt;$A$15)),
        IF(Import.TipoArredondamento&lt;&gt;"TransfereGOV",
              ROUND(OFFSET($P86,0,AQ$13),15-13*ORÇAMENTO!$AF$7)/$H86*OFFSET(ORÇAMENTO!$X$15,ROW(AQ86)-ROW(AQ$15),0),
              ROUND(ROUND(OFFSET($P86,0,AQ$13),15-13*ORÇAMENTO!$AF$7)*OFFSET(ORÇAMENTO!$W$15,ROW(AQ86)-ROW(AQ$15),0),15-13*ORÇAMENTO!$AF$11)),
         0)</f>
        <v>0</v>
      </c>
      <c r="AR86" s="453">
        <f ca="1">IF(AND($D86="Serviço",AR$12&lt;&gt;0,$H86&gt;0,OR(AUTOEVENTO&lt;&gt;"manual",$M86&lt;&gt;$A$15)),
        IF(Import.TipoArredondamento&lt;&gt;"TransfereGOV",
              ROUND(OFFSET($P86,0,AR$13),15-13*ORÇAMENTO!$AF$7)/$H86*OFFSET(ORÇAMENTO!$X$15,ROW(AR86)-ROW(AR$15),0),
              ROUND(ROUND(OFFSET($P86,0,AR$13),15-13*ORÇAMENTO!$AF$7)*OFFSET(ORÇAMENTO!$W$15,ROW(AR86)-ROW(AR$15),0),15-13*ORÇAMENTO!$AF$11)),
         0)</f>
        <v>0</v>
      </c>
      <c r="AS86" s="453">
        <f ca="1">IF(AND($D86="Serviço",AS$12&lt;&gt;0,$H86&gt;0,OR(AUTOEVENTO&lt;&gt;"manual",$M86&lt;&gt;$A$15)),
        IF(Import.TipoArredondamento&lt;&gt;"TransfereGOV",
              ROUND(OFFSET($P86,0,AS$13),15-13*ORÇAMENTO!$AF$7)/$H86*OFFSET(ORÇAMENTO!$X$15,ROW(AS86)-ROW(AS$15),0),
              ROUND(ROUND(OFFSET($P86,0,AS$13),15-13*ORÇAMENTO!$AF$7)*OFFSET(ORÇAMENTO!$W$15,ROW(AS86)-ROW(AS$15),0),15-13*ORÇAMENTO!$AF$11)),
         0)</f>
        <v>0</v>
      </c>
      <c r="AT86" s="453">
        <f ca="1">IF(AND($D86="Serviço",AT$12&lt;&gt;0,$H86&gt;0,OR(AUTOEVENTO&lt;&gt;"manual",$M86&lt;&gt;$A$15)),
        IF(Import.TipoArredondamento&lt;&gt;"TransfereGOV",
              ROUND(OFFSET($P86,0,AT$13),15-13*ORÇAMENTO!$AF$7)/$H86*OFFSET(ORÇAMENTO!$X$15,ROW(AT86)-ROW(AT$15),0),
              ROUND(ROUND(OFFSET($P86,0,AT$13),15-13*ORÇAMENTO!$AF$7)*OFFSET(ORÇAMENTO!$W$15,ROW(AT86)-ROW(AT$15),0),15-13*ORÇAMENTO!$AF$11)),
         0)</f>
        <v>0</v>
      </c>
      <c r="AU86" s="453">
        <f ca="1">IF(AND($D86="Serviço",AU$12&lt;&gt;0,$H86&gt;0,OR(AUTOEVENTO&lt;&gt;"manual",$M86&lt;&gt;$A$15)),
        IF(Import.TipoArredondamento&lt;&gt;"TransfereGOV",
              ROUND(OFFSET($P86,0,AU$13),15-13*ORÇAMENTO!$AF$7)/$H86*OFFSET(ORÇAMENTO!$X$15,ROW(AU86)-ROW(AU$15),0),
              ROUND(ROUND(OFFSET($P86,0,AU$13),15-13*ORÇAMENTO!$AF$7)*OFFSET(ORÇAMENTO!$W$15,ROW(AU86)-ROW(AU$15),0),15-13*ORÇAMENTO!$AF$11)),
         0)</f>
        <v>0</v>
      </c>
      <c r="AV86" s="453">
        <f ca="1">IF(AND($D86="Serviço",AV$12&lt;&gt;0,$H86&gt;0,OR(AUTOEVENTO&lt;&gt;"manual",$M86&lt;&gt;$A$15)),
        IF(Import.TipoArredondamento&lt;&gt;"TransfereGOV",
              ROUND(OFFSET($P86,0,AV$13),15-13*ORÇAMENTO!$AF$7)/$H86*OFFSET(ORÇAMENTO!$X$15,ROW(AV86)-ROW(AV$15),0),
              ROUND(ROUND(OFFSET($P86,0,AV$13),15-13*ORÇAMENTO!$AF$7)*OFFSET(ORÇAMENTO!$W$15,ROW(AV86)-ROW(AV$15),0),15-13*ORÇAMENTO!$AF$11)),
         0)</f>
        <v>0</v>
      </c>
      <c r="AW86" s="453">
        <f ca="1">IF(AND($D86="Serviço",AW$12&lt;&gt;0,$H86&gt;0,OR(AUTOEVENTO&lt;&gt;"manual",$M86&lt;&gt;$A$15)),
        IF(Import.TipoArredondamento&lt;&gt;"TransfereGOV",
              ROUND(OFFSET($P86,0,AW$13),15-13*ORÇAMENTO!$AF$7)/$H86*OFFSET(ORÇAMENTO!$X$15,ROW(AW86)-ROW(AW$15),0),
              ROUND(ROUND(OFFSET($P86,0,AW$13),15-13*ORÇAMENTO!$AF$7)*OFFSET(ORÇAMENTO!$W$15,ROW(AW86)-ROW(AW$15),0),15-13*ORÇAMENTO!$AF$11)),
         0)</f>
        <v>0</v>
      </c>
      <c r="AX86" s="453">
        <f ca="1">IF(AND($D86="Serviço",AX$12&lt;&gt;0,$H86&gt;0,OR(AUTOEVENTO&lt;&gt;"manual",$M86&lt;&gt;$A$15)),
        IF(Import.TipoArredondamento&lt;&gt;"TransfereGOV",
              ROUND(OFFSET($P86,0,AX$13),15-13*ORÇAMENTO!$AF$7)/$H86*OFFSET(ORÇAMENTO!$X$15,ROW(AX86)-ROW(AX$15),0),
              ROUND(ROUND(OFFSET($P86,0,AX$13),15-13*ORÇAMENTO!$AF$7)*OFFSET(ORÇAMENTO!$W$15,ROW(AX86)-ROW(AX$15),0),15-13*ORÇAMENTO!$AF$11)),
         0)</f>
        <v>0</v>
      </c>
      <c r="AY86" s="453">
        <f ca="1">IF(AND($D86="Serviço",AY$12&lt;&gt;0,$H86&gt;0,OR(AUTOEVENTO&lt;&gt;"manual",$M86&lt;&gt;$A$15)),
        IF(Import.TipoArredondamento&lt;&gt;"TransfereGOV",
              ROUND(OFFSET($P86,0,AY$13),15-13*ORÇAMENTO!$AF$7)/$H86*OFFSET(ORÇAMENTO!$X$15,ROW(AY86)-ROW(AY$15),0),
              ROUND(ROUND(OFFSET($P86,0,AY$13),15-13*ORÇAMENTO!$AF$7)*OFFSET(ORÇAMENTO!$W$15,ROW(AY86)-ROW(AY$15),0),15-13*ORÇAMENTO!$AF$11)),
         0)</f>
        <v>0</v>
      </c>
      <c r="AZ86" s="453">
        <f ca="1">IF(AND($D86="Serviço",AZ$12&lt;&gt;0,$H86&gt;0,OR(AUTOEVENTO&lt;&gt;"manual",$M86&lt;&gt;$A$15)),
        IF(Import.TipoArredondamento&lt;&gt;"TransfereGOV",
              ROUND(OFFSET($P86,0,AZ$13),15-13*ORÇAMENTO!$AF$7)/$H86*OFFSET(ORÇAMENTO!$X$15,ROW(AZ86)-ROW(AZ$15),0),
              ROUND(ROUND(OFFSET($P86,0,AZ$13),15-13*ORÇAMENTO!$AF$7)*OFFSET(ORÇAMENTO!$W$15,ROW(AZ86)-ROW(AZ$15),0),15-13*ORÇAMENTO!$AF$11)),
         0)</f>
        <v>0</v>
      </c>
      <c r="BA86" s="453">
        <f ca="1">IF(AND($D86="Serviço",BA$12&lt;&gt;0,$H86&gt;0,OR(AUTOEVENTO&lt;&gt;"manual",$M86&lt;&gt;$A$15)),
        IF(Import.TipoArredondamento&lt;&gt;"TransfereGOV",
              ROUND(OFFSET($P86,0,BA$13),15-13*ORÇAMENTO!$AF$7)/$H86*OFFSET(ORÇAMENTO!$X$15,ROW(BA86)-ROW(BA$15),0),
              ROUND(ROUND(OFFSET($P86,0,BA$13),15-13*ORÇAMENTO!$AF$7)*OFFSET(ORÇAMENTO!$W$15,ROW(BA86)-ROW(BA$15),0),15-13*ORÇAMENTO!$AF$11)),
         0)</f>
        <v>0</v>
      </c>
      <c r="BC86" s="171">
        <f ca="1">IF(OR($D86&lt;&gt;"Serviço",AND(AUTOEVENTO="Manual",$M86=$A$15)),0,
         IF(OFFSET(CRONOPLE!$F$15,$M86-$A$15,BC$13)=0,10^12,OFFSET(CRONOPLE!$F$15,$M86-$A$15,BC$13)))</f>
        <v>1000000000000</v>
      </c>
      <c r="BD86" s="171">
        <f ca="1">IF(OR($D86&lt;&gt;"Serviço",AND(AUTOEVENTO="Manual",$M86=$A$15)),0,
         IF(OFFSET(CRONOPLE!$F$15,$M86-$A$15,BD$13)=0,10^12,OFFSET(CRONOPLE!$F$15,$M86-$A$15,BD$13)))</f>
        <v>1000000000000</v>
      </c>
      <c r="BE86" s="171">
        <f ca="1">IF(OR($D86&lt;&gt;"Serviço",AND(AUTOEVENTO="Manual",$M86=$A$15)),0,
         IF(OFFSET(CRONOPLE!$F$15,$M86-$A$15,BE$13)=0,10^12,OFFSET(CRONOPLE!$F$15,$M86-$A$15,BE$13)))</f>
        <v>1000000000000</v>
      </c>
      <c r="BF86" s="171">
        <f ca="1">IF(OR($D86&lt;&gt;"Serviço",AND(AUTOEVENTO="Manual",$M86=$A$15)),0,
         IF(OFFSET(CRONOPLE!$F$15,$M86-$A$15,BF$13)=0,10^12,OFFSET(CRONOPLE!$F$15,$M86-$A$15,BF$13)))</f>
        <v>1000000000000</v>
      </c>
      <c r="BG86" s="171">
        <f ca="1">IF(OR($D86&lt;&gt;"Serviço",AND(AUTOEVENTO="Manual",$M86=$A$15)),0,
         IF(OFFSET(CRONOPLE!$F$15,$M86-$A$15,BG$13)=0,10^12,OFFSET(CRONOPLE!$F$15,$M86-$A$15,BG$13)))</f>
        <v>6</v>
      </c>
      <c r="BH86" s="171">
        <f ca="1">IF(OR($D86&lt;&gt;"Serviço",AND(AUTOEVENTO="Manual",$M86=$A$15)),0,
         IF(OFFSET(CRONOPLE!$F$15,$M86-$A$15,BH$13)=0,10^12,OFFSET(CRONOPLE!$F$15,$M86-$A$15,BH$13)))</f>
        <v>1000000000000</v>
      </c>
      <c r="BI86" s="171">
        <f ca="1">IF(OR($D86&lt;&gt;"Serviço",AND(AUTOEVENTO="Manual",$M86=$A$15)),0,
         IF(OFFSET(CRONOPLE!$F$15,$M86-$A$15,BI$13)=0,10^12,OFFSET(CRONOPLE!$F$15,$M86-$A$15,BI$13)))</f>
        <v>1000000000000</v>
      </c>
      <c r="BJ86" s="171">
        <f ca="1">IF(OR($D86&lt;&gt;"Serviço",AND(AUTOEVENTO="Manual",$M86=$A$15)),0,
         IF(OFFSET(CRONOPLE!$F$15,$M86-$A$15,BJ$13)=0,10^12,OFFSET(CRONOPLE!$F$15,$M86-$A$15,BJ$13)))</f>
        <v>1000000000000</v>
      </c>
      <c r="BK86" s="171">
        <f ca="1">IF(OR($D86&lt;&gt;"Serviço",AND(AUTOEVENTO="Manual",$M86=$A$15)),0,
         IF(OFFSET(CRONOPLE!$F$15,$M86-$A$15,BK$13)=0,10^12,OFFSET(CRONOPLE!$F$15,$M86-$A$15,BK$13)))</f>
        <v>1000000000000</v>
      </c>
      <c r="BL86" s="171">
        <f ca="1">IF(OR($D86&lt;&gt;"Serviço",AND(AUTOEVENTO="Manual",$M86=$A$15)),0,
         IF(OFFSET(CRONOPLE!$F$15,$M86-$A$15,BL$13)=0,10^12,OFFSET(CRONOPLE!$F$15,$M86-$A$15,BL$13)))</f>
        <v>1000000000000</v>
      </c>
      <c r="BM86" s="171">
        <f ca="1">IF(OR($D86&lt;&gt;"Serviço",AND(AUTOEVENTO="Manual",$M86=$A$15)),0,
         IF(OFFSET(CRONOPLE!$F$15,$M86-$A$15,BM$13)=0,10^12,OFFSET(CRONOPLE!$F$15,$M86-$A$15,BM$13)))</f>
        <v>1000000000000</v>
      </c>
      <c r="BN86" s="171">
        <f ca="1">IF(OR($D86&lt;&gt;"Serviço",AND(AUTOEVENTO="Manual",$M86=$A$15)),0,
         IF(OFFSET(CRONOPLE!$F$15,$M86-$A$15,BN$13)=0,10^12,OFFSET(CRONOPLE!$F$15,$M86-$A$15,BN$13)))</f>
        <v>1000000000000</v>
      </c>
      <c r="BO86" s="171">
        <f ca="1">IF(OR($D86&lt;&gt;"Serviço",AND(AUTOEVENTO="Manual",$M86=$A$15)),0,
         IF(OFFSET(CRONOPLE!$F$15,$M86-$A$15,BO$13)=0,10^12,OFFSET(CRONOPLE!$F$15,$M86-$A$15,BO$13)))</f>
        <v>1000000000000</v>
      </c>
      <c r="BP86" s="171">
        <f ca="1">IF(OR($D86&lt;&gt;"Serviço",AND(AUTOEVENTO="Manual",$M86=$A$15)),0,
         IF(OFFSET(CRONOPLE!$F$15,$M86-$A$15,BP$13)=0,10^12,OFFSET(CRONOPLE!$F$15,$M86-$A$15,BP$13)))</f>
        <v>1000000000000</v>
      </c>
      <c r="BQ86" s="171">
        <f ca="1">IF(OR($D86&lt;&gt;"Serviço",AND(AUTOEVENTO="Manual",$M86=$A$15)),0,
         IF(OFFSET(CRONOPLE!$F$15,$M86-$A$15,BQ$13)=0,10^12,OFFSET(CRONOPLE!$F$15,$M86-$A$15,BQ$13)))</f>
        <v>1000000000000</v>
      </c>
      <c r="BR86" s="171">
        <f ca="1">IF(OR($D86&lt;&gt;"Serviço",AND(AUTOEVENTO="Manual",$M86=$A$15)),0,
         IF(OFFSET(CRONOPLE!$F$15,$M86-$A$15,BR$13)=0,10^12,OFFSET(CRONOPLE!$F$15,$M86-$A$15,BR$13)))</f>
        <v>1000000000000</v>
      </c>
      <c r="BS86" s="171">
        <f ca="1">IF(OR($D86&lt;&gt;"Serviço",AND(AUTOEVENTO="Manual",$M86=$A$15)),0,
         IF(OFFSET(CRONOPLE!$F$15,$M86-$A$15,BS$13)=0,10^12,OFFSET(CRONOPLE!$F$15,$M86-$A$15,BS$13)))</f>
        <v>1000000000000</v>
      </c>
      <c r="BT86" s="171">
        <f ca="1">IF(OR($D86&lt;&gt;"Serviço",AND(AUTOEVENTO="Manual",$M86=$A$15)),0,
         IF(OFFSET(CRONOPLE!$F$15,$M86-$A$15,BT$13)=0,10^12,OFFSET(CRONOPLE!$F$15,$M86-$A$15,BT$13)))</f>
        <v>1000000000000</v>
      </c>
      <c r="BV86" s="172">
        <f ca="1">IF(OR($D86&lt;&gt;"Serviço",AND(AUTOEVENTO="Manual",$M86=$A$15),$M86&gt;(ROW(PLE.lastrow)-ROW(PLE.firstrow))),0,
           IF(OFFSET(PLE!$G$15,$M86-$A$15,BV$13)="",10^12,OFFSET(PLE!$G$15,$M86-$A$15,BV$13)))</f>
        <v>1000000000000</v>
      </c>
      <c r="BW86" s="172">
        <f ca="1">IF(OR($D86&lt;&gt;"Serviço",AND(AUTOEVENTO="Manual",$M86=$A$15),$M86&gt;(ROW(PLE.lastrow)-ROW(PLE.firstrow))),0,
           IF(OFFSET(PLE!$G$15,$M86-$A$15,BW$13)="",10^12,OFFSET(PLE!$G$15,$M86-$A$15,BW$13)))</f>
        <v>1000000000000</v>
      </c>
      <c r="BX86" s="172">
        <f ca="1">IF(OR($D86&lt;&gt;"Serviço",AND(AUTOEVENTO="Manual",$M86=$A$15),$M86&gt;(ROW(PLE.lastrow)-ROW(PLE.firstrow))),0,
           IF(OFFSET(PLE!$G$15,$M86-$A$15,BX$13)="",10^12,OFFSET(PLE!$G$15,$M86-$A$15,BX$13)))</f>
        <v>1000000000000</v>
      </c>
      <c r="BY86" s="172">
        <f ca="1">IF(OR($D86&lt;&gt;"Serviço",AND(AUTOEVENTO="Manual",$M86=$A$15),$M86&gt;(ROW(PLE.lastrow)-ROW(PLE.firstrow))),0,
           IF(OFFSET(PLE!$G$15,$M86-$A$15,BY$13)="",10^12,OFFSET(PLE!$G$15,$M86-$A$15,BY$13)))</f>
        <v>1000000000000</v>
      </c>
      <c r="BZ86" s="172">
        <f ca="1">IF(OR($D86&lt;&gt;"Serviço",AND(AUTOEVENTO="Manual",$M86=$A$15),$M86&gt;(ROW(PLE.lastrow)-ROW(PLE.firstrow))),0,
           IF(OFFSET(PLE!$G$15,$M86-$A$15,BZ$13)="",10^12,OFFSET(PLE!$G$15,$M86-$A$15,BZ$13)))</f>
        <v>1000000000000</v>
      </c>
      <c r="CA86" s="172">
        <f ca="1">IF(OR($D86&lt;&gt;"Serviço",AND(AUTOEVENTO="Manual",$M86=$A$15),$M86&gt;(ROW(PLE.lastrow)-ROW(PLE.firstrow))),0,
           IF(OFFSET(PLE!$G$15,$M86-$A$15,CA$13)="",10^12,OFFSET(PLE!$G$15,$M86-$A$15,CA$13)))</f>
        <v>1000000000000</v>
      </c>
      <c r="CB86" s="172">
        <f ca="1">IF(OR($D86&lt;&gt;"Serviço",AND(AUTOEVENTO="Manual",$M86=$A$15),$M86&gt;(ROW(PLE.lastrow)-ROW(PLE.firstrow))),0,
           IF(OFFSET(PLE!$G$15,$M86-$A$15,CB$13)="",10^12,OFFSET(PLE!$G$15,$M86-$A$15,CB$13)))</f>
        <v>1000000000000</v>
      </c>
      <c r="CC86" s="172">
        <f ca="1">IF(OR($D86&lt;&gt;"Serviço",AND(AUTOEVENTO="Manual",$M86=$A$15),$M86&gt;(ROW(PLE.lastrow)-ROW(PLE.firstrow))),0,
           IF(OFFSET(PLE!$G$15,$M86-$A$15,CC$13)="",10^12,OFFSET(PLE!$G$15,$M86-$A$15,CC$13)))</f>
        <v>1000000000000</v>
      </c>
      <c r="CD86" s="172">
        <f ca="1">IF(OR($D86&lt;&gt;"Serviço",AND(AUTOEVENTO="Manual",$M86=$A$15),$M86&gt;(ROW(PLE.lastrow)-ROW(PLE.firstrow))),0,
           IF(OFFSET(PLE!$G$15,$M86-$A$15,CD$13)="",10^12,OFFSET(PLE!$G$15,$M86-$A$15,CD$13)))</f>
        <v>1000000000000</v>
      </c>
      <c r="CE86" s="172">
        <f ca="1">IF(OR($D86&lt;&gt;"Serviço",AND(AUTOEVENTO="Manual",$M86=$A$15),$M86&gt;(ROW(PLE.lastrow)-ROW(PLE.firstrow))),0,
           IF(OFFSET(PLE!$G$15,$M86-$A$15,CE$13)="",10^12,OFFSET(PLE!$G$15,$M86-$A$15,CE$13)))</f>
        <v>1000000000000</v>
      </c>
      <c r="CF86" s="172">
        <f ca="1">IF(OR($D86&lt;&gt;"Serviço",AND(AUTOEVENTO="Manual",$M86=$A$15),$M86&gt;(ROW(PLE.lastrow)-ROW(PLE.firstrow))),0,
           IF(OFFSET(PLE!$G$15,$M86-$A$15,CF$13)="",10^12,OFFSET(PLE!$G$15,$M86-$A$15,CF$13)))</f>
        <v>1000000000000</v>
      </c>
      <c r="CG86" s="172">
        <f ca="1">IF(OR($D86&lt;&gt;"Serviço",AND(AUTOEVENTO="Manual",$M86=$A$15),$M86&gt;(ROW(PLE.lastrow)-ROW(PLE.firstrow))),0,
           IF(OFFSET(PLE!$G$15,$M86-$A$15,CG$13)="",10^12,OFFSET(PLE!$G$15,$M86-$A$15,CG$13)))</f>
        <v>1000000000000</v>
      </c>
      <c r="CH86" s="172">
        <f ca="1">IF(OR($D86&lt;&gt;"Serviço",AND(AUTOEVENTO="Manual",$M86=$A$15),$M86&gt;(ROW(PLE.lastrow)-ROW(PLE.firstrow))),0,
           IF(OFFSET(PLE!$G$15,$M86-$A$15,CH$13)="",10^12,OFFSET(PLE!$G$15,$M86-$A$15,CH$13)))</f>
        <v>1000000000000</v>
      </c>
      <c r="CI86" s="172">
        <f ca="1">IF(OR($D86&lt;&gt;"Serviço",AND(AUTOEVENTO="Manual",$M86=$A$15),$M86&gt;(ROW(PLE.lastrow)-ROW(PLE.firstrow))),0,
           IF(OFFSET(PLE!$G$15,$M86-$A$15,CI$13)="",10^12,OFFSET(PLE!$G$15,$M86-$A$15,CI$13)))</f>
        <v>1000000000000</v>
      </c>
      <c r="CJ86" s="172">
        <f ca="1">IF(OR($D86&lt;&gt;"Serviço",AND(AUTOEVENTO="Manual",$M86=$A$15),$M86&gt;(ROW(PLE.lastrow)-ROW(PLE.firstrow))),0,
           IF(OFFSET(PLE!$G$15,$M86-$A$15,CJ$13)="",10^12,OFFSET(PLE!$G$15,$M86-$A$15,CJ$13)))</f>
        <v>1000000000000</v>
      </c>
      <c r="CK86" s="172">
        <f ca="1">IF(OR($D86&lt;&gt;"Serviço",AND(AUTOEVENTO="Manual",$M86=$A$15),$M86&gt;(ROW(PLE.lastrow)-ROW(PLE.firstrow))),0,
           IF(OFFSET(PLE!$G$15,$M86-$A$15,CK$13)="",10^12,OFFSET(PLE!$G$15,$M86-$A$15,CK$13)))</f>
        <v>1000000000000</v>
      </c>
      <c r="CL86" s="172">
        <f ca="1">IF(OR($D86&lt;&gt;"Serviço",AND(AUTOEVENTO="Manual",$M86=$A$15),$M86&gt;(ROW(PLE.lastrow)-ROW(PLE.firstrow))),0,
           IF(OFFSET(PLE!$G$15,$M86-$A$15,CL$13)="",10^12,OFFSET(PLE!$G$15,$M86-$A$15,CL$13)))</f>
        <v>1000000000000</v>
      </c>
      <c r="CM86" s="172">
        <f ca="1">IF(OR($D86&lt;&gt;"Serviço",AND(AUTOEVENTO="Manual",$M86=$A$15),$M86&gt;(ROW(PLE.lastrow)-ROW(PLE.firstrow))),0,
           IF(OFFSET(PLE!$G$15,$M86-$A$15,CM$13)="",10^12,OFFSET(PLE!$G$15,$M86-$A$15,CM$13)))</f>
        <v>1000000000000</v>
      </c>
    </row>
    <row r="87" spans="1:91" s="673" customFormat="1" ht="38.25" x14ac:dyDescent="0.2">
      <c r="A87" s="669">
        <f t="shared" ca="1" si="11"/>
        <v>5</v>
      </c>
      <c r="B87" s="669" t="str">
        <f ca="1">OFFSET(ORÇAMENTO!C$15,ROW(B87)-ROW(B$15),0)</f>
        <v>S</v>
      </c>
      <c r="C87" s="669" t="str">
        <f ca="1">OFFSET(ORÇAMENTO!L$15,ROW(C87)-ROW(C$15),0)</f>
        <v>F</v>
      </c>
      <c r="D87" s="116" t="str">
        <f ca="1">OFFSET(ORÇAMENTO!N$15,ROW(D87)-ROW(D$15),0)</f>
        <v>Serviço</v>
      </c>
      <c r="E87" s="117" t="str">
        <f ca="1">OFFSET(ORÇAMENTO!O$15,ROW(E87)-ROW(E$15),0)</f>
        <v>1.5.8.</v>
      </c>
      <c r="F87" s="163" t="str">
        <f ca="1">OFFSET(ORÇAMENTO!R$15,ROW(F87)-ROW(F$15),0)</f>
        <v>EXECUÇÃO DE PASSEIO (CALÇADA) OU PISO DE CONCRETO COM CONCRETO MOLDADO IN LOCO, USINADO C20, ACABAMENTO CONVENCIONAL, NÃO ARMADO. AF_08/2022</v>
      </c>
      <c r="G87" s="164" t="str">
        <f ca="1">IF($D87&lt;&gt;"Serviço","",OFFSET(ORÇAMENTO!S$15,ROW(G87)-ROW(G$15),0))</f>
        <v>M3</v>
      </c>
      <c r="H87" s="122">
        <f ca="1">IF($D87&lt;&gt;"Serviço",0,IF(ACOMPANHAMENTO="BM",ROUND(OFFSET(ORÇAMENTO!AJ$15,ROW(H87)-ROW(H$15),0),15-13*ORÇAMENTO!$AF$7),SUMPRODUCT(($Q$1:$AI$1=1)*ROUND($Q87:$AI87,15-13*ORÇAMENTO!$AF$7))))</f>
        <v>16.77</v>
      </c>
      <c r="I87" s="468" t="s">
        <v>1150</v>
      </c>
      <c r="J87" s="665" t="e">
        <f ca="1">IF(OR(B87&lt;&gt;"S",CÁLCULO.FrentesPreenchidas=0),"",IF(AND(ACOMPANHAMENTO="PLE",AUTOEVENTO="Manual",OR(H87&gt;0,ORÇAMENTO!AC87="QUANT."),OR(K87="",M87=0,N87="")),"►",IF(AND(ACOMPANHAMENTO="PLE",ORÇAMENTO!AC87="QUANT."),"►►",IF(AND(COUNTIF($P$11:$AI$11,"▼")=0,H87&gt;0,I87=""),"◄",""))))</f>
        <v>#NAME?</v>
      </c>
      <c r="K87" s="666" t="s">
        <v>1276</v>
      </c>
      <c r="L87" s="165" t="s">
        <v>765</v>
      </c>
      <c r="M87" s="166">
        <f ca="1">IF($D87&lt;&gt;"Serviço","",
          IF(AUTOEVENTO="manual",$A87,
                IF(ISERROR(MATCH($A87,$A$15:OFFSET($A87,-1,0),0)),MAX($M$15:OFFSET(M87,-1,0))+1,
                      INDEX($M$15:OFFSET(M87,-1,0),MATCH($A87,$A$15:OFFSET($A87,-1,0),0)))))</f>
        <v>5</v>
      </c>
      <c r="N87" s="167" t="str">
        <f ca="1">IF($D87&lt;&gt;"Serviço","",
         IF(AUTOEVENTO="Manual",
                IF($A87=0,"&lt;-- defina o número do agrupador",
                       OFFSET(EVENTOS!$D$15,$A87-$A$15,0)),
                OFFSET($F$15,$A87,0)))</f>
        <v>Pisos</v>
      </c>
      <c r="O87" s="168"/>
      <c r="Q87" s="168"/>
      <c r="R87" s="169"/>
      <c r="S87" s="169"/>
      <c r="T87" s="169"/>
      <c r="U87" s="169">
        <f>239.64*0.07</f>
        <v>16.774799999999999</v>
      </c>
      <c r="V87" s="169"/>
      <c r="W87" s="169"/>
      <c r="X87" s="169"/>
      <c r="Y87" s="169"/>
      <c r="Z87" s="170"/>
      <c r="AA87" s="169"/>
      <c r="AB87" s="169"/>
      <c r="AC87" s="169"/>
      <c r="AD87" s="169"/>
      <c r="AE87" s="169"/>
      <c r="AF87" s="169"/>
      <c r="AG87" s="169"/>
      <c r="AH87" s="170"/>
      <c r="AJ87" s="453">
        <f ca="1">IF(AND($D87="Serviço",AJ$12&lt;&gt;0,$H87&gt;0,OR(AUTOEVENTO&lt;&gt;"manual",$M87&lt;&gt;$A$15)),
        IF(Import.TipoArredondamento&lt;&gt;"TransfereGOV",
              ROUND(OFFSET($P87,0,AJ$13),15-13*ORÇAMENTO!$AF$7)/$H87*OFFSET(ORÇAMENTO!$X$15,ROW(AJ87)-ROW(AJ$15),0),
              ROUND(ROUND(OFFSET($P87,0,AJ$13),15-13*ORÇAMENTO!$AF$7)*OFFSET(ORÇAMENTO!$W$15,ROW(AJ87)-ROW(AJ$15),0),15-13*ORÇAMENTO!$AF$11)),
         0)</f>
        <v>0</v>
      </c>
      <c r="AK87" s="453">
        <f ca="1">IF(AND($D87="Serviço",AK$12&lt;&gt;0,$H87&gt;0,OR(AUTOEVENTO&lt;&gt;"manual",$M87&lt;&gt;$A$15)),
        IF(Import.TipoArredondamento&lt;&gt;"TransfereGOV",
              ROUND(OFFSET($P87,0,AK$13),15-13*ORÇAMENTO!$AF$7)/$H87*OFFSET(ORÇAMENTO!$X$15,ROW(AK87)-ROW(AK$15),0),
              ROUND(ROUND(OFFSET($P87,0,AK$13),15-13*ORÇAMENTO!$AF$7)*OFFSET(ORÇAMENTO!$W$15,ROW(AK87)-ROW(AK$15),0),15-13*ORÇAMENTO!$AF$11)),
         0)</f>
        <v>0</v>
      </c>
      <c r="AL87" s="453">
        <f ca="1">IF(AND($D87="Serviço",AL$12&lt;&gt;0,$H87&gt;0,OR(AUTOEVENTO&lt;&gt;"manual",$M87&lt;&gt;$A$15)),
        IF(Import.TipoArredondamento&lt;&gt;"TransfereGOV",
              ROUND(OFFSET($P87,0,AL$13),15-13*ORÇAMENTO!$AF$7)/$H87*OFFSET(ORÇAMENTO!$X$15,ROW(AL87)-ROW(AL$15),0),
              ROUND(ROUND(OFFSET($P87,0,AL$13),15-13*ORÇAMENTO!$AF$7)*OFFSET(ORÇAMENTO!$W$15,ROW(AL87)-ROW(AL$15),0),15-13*ORÇAMENTO!$AF$11)),
         0)</f>
        <v>0</v>
      </c>
      <c r="AM87" s="453">
        <f ca="1">IF(AND($D87="Serviço",AM$12&lt;&gt;0,$H87&gt;0,OR(AUTOEVENTO&lt;&gt;"manual",$M87&lt;&gt;$A$15)),
        IF(Import.TipoArredondamento&lt;&gt;"TransfereGOV",
              ROUND(OFFSET($P87,0,AM$13),15-13*ORÇAMENTO!$AF$7)/$H87*OFFSET(ORÇAMENTO!$X$15,ROW(AM87)-ROW(AM$15),0),
              ROUND(ROUND(OFFSET($P87,0,AM$13),15-13*ORÇAMENTO!$AF$7)*OFFSET(ORÇAMENTO!$W$15,ROW(AM87)-ROW(AM$15),0),15-13*ORÇAMENTO!$AF$11)),
         0)</f>
        <v>0</v>
      </c>
      <c r="AN87" s="453">
        <f ca="1">IF(AND($D87="Serviço",AN$12&lt;&gt;0,$H87&gt;0,OR(AUTOEVENTO&lt;&gt;"manual",$M87&lt;&gt;$A$15)),
        IF(Import.TipoArredondamento&lt;&gt;"TransfereGOV",
              ROUND(OFFSET($P87,0,AN$13),15-13*ORÇAMENTO!$AF$7)/$H87*OFFSET(ORÇAMENTO!$X$15,ROW(AN87)-ROW(AN$15),0),
              ROUND(ROUND(OFFSET($P87,0,AN$13),15-13*ORÇAMENTO!$AF$7)*OFFSET(ORÇAMENTO!$W$15,ROW(AN87)-ROW(AN$15),0),15-13*ORÇAMENTO!$AF$11)),
         0)</f>
        <v>13904.34</v>
      </c>
      <c r="AO87" s="453">
        <f ca="1">IF(AND($D87="Serviço",AO$12&lt;&gt;0,$H87&gt;0,OR(AUTOEVENTO&lt;&gt;"manual",$M87&lt;&gt;$A$15)),
        IF(Import.TipoArredondamento&lt;&gt;"TransfereGOV",
              ROUND(OFFSET($P87,0,AO$13),15-13*ORÇAMENTO!$AF$7)/$H87*OFFSET(ORÇAMENTO!$X$15,ROW(AO87)-ROW(AO$15),0),
              ROUND(ROUND(OFFSET($P87,0,AO$13),15-13*ORÇAMENTO!$AF$7)*OFFSET(ORÇAMENTO!$W$15,ROW(AO87)-ROW(AO$15),0),15-13*ORÇAMENTO!$AF$11)),
         0)</f>
        <v>0</v>
      </c>
      <c r="AP87" s="453">
        <f ca="1">IF(AND($D87="Serviço",AP$12&lt;&gt;0,$H87&gt;0,OR(AUTOEVENTO&lt;&gt;"manual",$M87&lt;&gt;$A$15)),
        IF(Import.TipoArredondamento&lt;&gt;"TransfereGOV",
              ROUND(OFFSET($P87,0,AP$13),15-13*ORÇAMENTO!$AF$7)/$H87*OFFSET(ORÇAMENTO!$X$15,ROW(AP87)-ROW(AP$15),0),
              ROUND(ROUND(OFFSET($P87,0,AP$13),15-13*ORÇAMENTO!$AF$7)*OFFSET(ORÇAMENTO!$W$15,ROW(AP87)-ROW(AP$15),0),15-13*ORÇAMENTO!$AF$11)),
         0)</f>
        <v>0</v>
      </c>
      <c r="AQ87" s="453">
        <f ca="1">IF(AND($D87="Serviço",AQ$12&lt;&gt;0,$H87&gt;0,OR(AUTOEVENTO&lt;&gt;"manual",$M87&lt;&gt;$A$15)),
        IF(Import.TipoArredondamento&lt;&gt;"TransfereGOV",
              ROUND(OFFSET($P87,0,AQ$13),15-13*ORÇAMENTO!$AF$7)/$H87*OFFSET(ORÇAMENTO!$X$15,ROW(AQ87)-ROW(AQ$15),0),
              ROUND(ROUND(OFFSET($P87,0,AQ$13),15-13*ORÇAMENTO!$AF$7)*OFFSET(ORÇAMENTO!$W$15,ROW(AQ87)-ROW(AQ$15),0),15-13*ORÇAMENTO!$AF$11)),
         0)</f>
        <v>0</v>
      </c>
      <c r="AR87" s="453">
        <f ca="1">IF(AND($D87="Serviço",AR$12&lt;&gt;0,$H87&gt;0,OR(AUTOEVENTO&lt;&gt;"manual",$M87&lt;&gt;$A$15)),
        IF(Import.TipoArredondamento&lt;&gt;"TransfereGOV",
              ROUND(OFFSET($P87,0,AR$13),15-13*ORÇAMENTO!$AF$7)/$H87*OFFSET(ORÇAMENTO!$X$15,ROW(AR87)-ROW(AR$15),0),
              ROUND(ROUND(OFFSET($P87,0,AR$13),15-13*ORÇAMENTO!$AF$7)*OFFSET(ORÇAMENTO!$W$15,ROW(AR87)-ROW(AR$15),0),15-13*ORÇAMENTO!$AF$11)),
         0)</f>
        <v>0</v>
      </c>
      <c r="AS87" s="453">
        <f ca="1">IF(AND($D87="Serviço",AS$12&lt;&gt;0,$H87&gt;0,OR(AUTOEVENTO&lt;&gt;"manual",$M87&lt;&gt;$A$15)),
        IF(Import.TipoArredondamento&lt;&gt;"TransfereGOV",
              ROUND(OFFSET($P87,0,AS$13),15-13*ORÇAMENTO!$AF$7)/$H87*OFFSET(ORÇAMENTO!$X$15,ROW(AS87)-ROW(AS$15),0),
              ROUND(ROUND(OFFSET($P87,0,AS$13),15-13*ORÇAMENTO!$AF$7)*OFFSET(ORÇAMENTO!$W$15,ROW(AS87)-ROW(AS$15),0),15-13*ORÇAMENTO!$AF$11)),
         0)</f>
        <v>0</v>
      </c>
      <c r="AT87" s="453">
        <f ca="1">IF(AND($D87="Serviço",AT$12&lt;&gt;0,$H87&gt;0,OR(AUTOEVENTO&lt;&gt;"manual",$M87&lt;&gt;$A$15)),
        IF(Import.TipoArredondamento&lt;&gt;"TransfereGOV",
              ROUND(OFFSET($P87,0,AT$13),15-13*ORÇAMENTO!$AF$7)/$H87*OFFSET(ORÇAMENTO!$X$15,ROW(AT87)-ROW(AT$15),0),
              ROUND(ROUND(OFFSET($P87,0,AT$13),15-13*ORÇAMENTO!$AF$7)*OFFSET(ORÇAMENTO!$W$15,ROW(AT87)-ROW(AT$15),0),15-13*ORÇAMENTO!$AF$11)),
         0)</f>
        <v>0</v>
      </c>
      <c r="AU87" s="453">
        <f ca="1">IF(AND($D87="Serviço",AU$12&lt;&gt;0,$H87&gt;0,OR(AUTOEVENTO&lt;&gt;"manual",$M87&lt;&gt;$A$15)),
        IF(Import.TipoArredondamento&lt;&gt;"TransfereGOV",
              ROUND(OFFSET($P87,0,AU$13),15-13*ORÇAMENTO!$AF$7)/$H87*OFFSET(ORÇAMENTO!$X$15,ROW(AU87)-ROW(AU$15),0),
              ROUND(ROUND(OFFSET($P87,0,AU$13),15-13*ORÇAMENTO!$AF$7)*OFFSET(ORÇAMENTO!$W$15,ROW(AU87)-ROW(AU$15),0),15-13*ORÇAMENTO!$AF$11)),
         0)</f>
        <v>0</v>
      </c>
      <c r="AV87" s="453">
        <f ca="1">IF(AND($D87="Serviço",AV$12&lt;&gt;0,$H87&gt;0,OR(AUTOEVENTO&lt;&gt;"manual",$M87&lt;&gt;$A$15)),
        IF(Import.TipoArredondamento&lt;&gt;"TransfereGOV",
              ROUND(OFFSET($P87,0,AV$13),15-13*ORÇAMENTO!$AF$7)/$H87*OFFSET(ORÇAMENTO!$X$15,ROW(AV87)-ROW(AV$15),0),
              ROUND(ROUND(OFFSET($P87,0,AV$13),15-13*ORÇAMENTO!$AF$7)*OFFSET(ORÇAMENTO!$W$15,ROW(AV87)-ROW(AV$15),0),15-13*ORÇAMENTO!$AF$11)),
         0)</f>
        <v>0</v>
      </c>
      <c r="AW87" s="453">
        <f ca="1">IF(AND($D87="Serviço",AW$12&lt;&gt;0,$H87&gt;0,OR(AUTOEVENTO&lt;&gt;"manual",$M87&lt;&gt;$A$15)),
        IF(Import.TipoArredondamento&lt;&gt;"TransfereGOV",
              ROUND(OFFSET($P87,0,AW$13),15-13*ORÇAMENTO!$AF$7)/$H87*OFFSET(ORÇAMENTO!$X$15,ROW(AW87)-ROW(AW$15),0),
              ROUND(ROUND(OFFSET($P87,0,AW$13),15-13*ORÇAMENTO!$AF$7)*OFFSET(ORÇAMENTO!$W$15,ROW(AW87)-ROW(AW$15),0),15-13*ORÇAMENTO!$AF$11)),
         0)</f>
        <v>0</v>
      </c>
      <c r="AX87" s="453">
        <f ca="1">IF(AND($D87="Serviço",AX$12&lt;&gt;0,$H87&gt;0,OR(AUTOEVENTO&lt;&gt;"manual",$M87&lt;&gt;$A$15)),
        IF(Import.TipoArredondamento&lt;&gt;"TransfereGOV",
              ROUND(OFFSET($P87,0,AX$13),15-13*ORÇAMENTO!$AF$7)/$H87*OFFSET(ORÇAMENTO!$X$15,ROW(AX87)-ROW(AX$15),0),
              ROUND(ROUND(OFFSET($P87,0,AX$13),15-13*ORÇAMENTO!$AF$7)*OFFSET(ORÇAMENTO!$W$15,ROW(AX87)-ROW(AX$15),0),15-13*ORÇAMENTO!$AF$11)),
         0)</f>
        <v>0</v>
      </c>
      <c r="AY87" s="453">
        <f ca="1">IF(AND($D87="Serviço",AY$12&lt;&gt;0,$H87&gt;0,OR(AUTOEVENTO&lt;&gt;"manual",$M87&lt;&gt;$A$15)),
        IF(Import.TipoArredondamento&lt;&gt;"TransfereGOV",
              ROUND(OFFSET($P87,0,AY$13),15-13*ORÇAMENTO!$AF$7)/$H87*OFFSET(ORÇAMENTO!$X$15,ROW(AY87)-ROW(AY$15),0),
              ROUND(ROUND(OFFSET($P87,0,AY$13),15-13*ORÇAMENTO!$AF$7)*OFFSET(ORÇAMENTO!$W$15,ROW(AY87)-ROW(AY$15),0),15-13*ORÇAMENTO!$AF$11)),
         0)</f>
        <v>0</v>
      </c>
      <c r="AZ87" s="453">
        <f ca="1">IF(AND($D87="Serviço",AZ$12&lt;&gt;0,$H87&gt;0,OR(AUTOEVENTO&lt;&gt;"manual",$M87&lt;&gt;$A$15)),
        IF(Import.TipoArredondamento&lt;&gt;"TransfereGOV",
              ROUND(OFFSET($P87,0,AZ$13),15-13*ORÇAMENTO!$AF$7)/$H87*OFFSET(ORÇAMENTO!$X$15,ROW(AZ87)-ROW(AZ$15),0),
              ROUND(ROUND(OFFSET($P87,0,AZ$13),15-13*ORÇAMENTO!$AF$7)*OFFSET(ORÇAMENTO!$W$15,ROW(AZ87)-ROW(AZ$15),0),15-13*ORÇAMENTO!$AF$11)),
         0)</f>
        <v>0</v>
      </c>
      <c r="BA87" s="453">
        <f ca="1">IF(AND($D87="Serviço",BA$12&lt;&gt;0,$H87&gt;0,OR(AUTOEVENTO&lt;&gt;"manual",$M87&lt;&gt;$A$15)),
        IF(Import.TipoArredondamento&lt;&gt;"TransfereGOV",
              ROUND(OFFSET($P87,0,BA$13),15-13*ORÇAMENTO!$AF$7)/$H87*OFFSET(ORÇAMENTO!$X$15,ROW(BA87)-ROW(BA$15),0),
              ROUND(ROUND(OFFSET($P87,0,BA$13),15-13*ORÇAMENTO!$AF$7)*OFFSET(ORÇAMENTO!$W$15,ROW(BA87)-ROW(BA$15),0),15-13*ORÇAMENTO!$AF$11)),
         0)</f>
        <v>0</v>
      </c>
      <c r="BC87" s="171">
        <f ca="1">IF(OR($D87&lt;&gt;"Serviço",AND(AUTOEVENTO="Manual",$M87=$A$15)),0,
         IF(OFFSET(CRONOPLE!$F$15,$M87-$A$15,BC$13)=0,10^12,OFFSET(CRONOPLE!$F$15,$M87-$A$15,BC$13)))</f>
        <v>1000000000000</v>
      </c>
      <c r="BD87" s="171">
        <f ca="1">IF(OR($D87&lt;&gt;"Serviço",AND(AUTOEVENTO="Manual",$M87=$A$15)),0,
         IF(OFFSET(CRONOPLE!$F$15,$M87-$A$15,BD$13)=0,10^12,OFFSET(CRONOPLE!$F$15,$M87-$A$15,BD$13)))</f>
        <v>1000000000000</v>
      </c>
      <c r="BE87" s="171">
        <f ca="1">IF(OR($D87&lt;&gt;"Serviço",AND(AUTOEVENTO="Manual",$M87=$A$15)),0,
         IF(OFFSET(CRONOPLE!$F$15,$M87-$A$15,BE$13)=0,10^12,OFFSET(CRONOPLE!$F$15,$M87-$A$15,BE$13)))</f>
        <v>1000000000000</v>
      </c>
      <c r="BF87" s="171">
        <f ca="1">IF(OR($D87&lt;&gt;"Serviço",AND(AUTOEVENTO="Manual",$M87=$A$15)),0,
         IF(OFFSET(CRONOPLE!$F$15,$M87-$A$15,BF$13)=0,10^12,OFFSET(CRONOPLE!$F$15,$M87-$A$15,BF$13)))</f>
        <v>1000000000000</v>
      </c>
      <c r="BG87" s="171">
        <f ca="1">IF(OR($D87&lt;&gt;"Serviço",AND(AUTOEVENTO="Manual",$M87=$A$15)),0,
         IF(OFFSET(CRONOPLE!$F$15,$M87-$A$15,BG$13)=0,10^12,OFFSET(CRONOPLE!$F$15,$M87-$A$15,BG$13)))</f>
        <v>6</v>
      </c>
      <c r="BH87" s="171">
        <f ca="1">IF(OR($D87&lt;&gt;"Serviço",AND(AUTOEVENTO="Manual",$M87=$A$15)),0,
         IF(OFFSET(CRONOPLE!$F$15,$M87-$A$15,BH$13)=0,10^12,OFFSET(CRONOPLE!$F$15,$M87-$A$15,BH$13)))</f>
        <v>1000000000000</v>
      </c>
      <c r="BI87" s="171">
        <f ca="1">IF(OR($D87&lt;&gt;"Serviço",AND(AUTOEVENTO="Manual",$M87=$A$15)),0,
         IF(OFFSET(CRONOPLE!$F$15,$M87-$A$15,BI$13)=0,10^12,OFFSET(CRONOPLE!$F$15,$M87-$A$15,BI$13)))</f>
        <v>1000000000000</v>
      </c>
      <c r="BJ87" s="171">
        <f ca="1">IF(OR($D87&lt;&gt;"Serviço",AND(AUTOEVENTO="Manual",$M87=$A$15)),0,
         IF(OFFSET(CRONOPLE!$F$15,$M87-$A$15,BJ$13)=0,10^12,OFFSET(CRONOPLE!$F$15,$M87-$A$15,BJ$13)))</f>
        <v>1000000000000</v>
      </c>
      <c r="BK87" s="171">
        <f ca="1">IF(OR($D87&lt;&gt;"Serviço",AND(AUTOEVENTO="Manual",$M87=$A$15)),0,
         IF(OFFSET(CRONOPLE!$F$15,$M87-$A$15,BK$13)=0,10^12,OFFSET(CRONOPLE!$F$15,$M87-$A$15,BK$13)))</f>
        <v>1000000000000</v>
      </c>
      <c r="BL87" s="171">
        <f ca="1">IF(OR($D87&lt;&gt;"Serviço",AND(AUTOEVENTO="Manual",$M87=$A$15)),0,
         IF(OFFSET(CRONOPLE!$F$15,$M87-$A$15,BL$13)=0,10^12,OFFSET(CRONOPLE!$F$15,$M87-$A$15,BL$13)))</f>
        <v>1000000000000</v>
      </c>
      <c r="BM87" s="171">
        <f ca="1">IF(OR($D87&lt;&gt;"Serviço",AND(AUTOEVENTO="Manual",$M87=$A$15)),0,
         IF(OFFSET(CRONOPLE!$F$15,$M87-$A$15,BM$13)=0,10^12,OFFSET(CRONOPLE!$F$15,$M87-$A$15,BM$13)))</f>
        <v>1000000000000</v>
      </c>
      <c r="BN87" s="171">
        <f ca="1">IF(OR($D87&lt;&gt;"Serviço",AND(AUTOEVENTO="Manual",$M87=$A$15)),0,
         IF(OFFSET(CRONOPLE!$F$15,$M87-$A$15,BN$13)=0,10^12,OFFSET(CRONOPLE!$F$15,$M87-$A$15,BN$13)))</f>
        <v>1000000000000</v>
      </c>
      <c r="BO87" s="171">
        <f ca="1">IF(OR($D87&lt;&gt;"Serviço",AND(AUTOEVENTO="Manual",$M87=$A$15)),0,
         IF(OFFSET(CRONOPLE!$F$15,$M87-$A$15,BO$13)=0,10^12,OFFSET(CRONOPLE!$F$15,$M87-$A$15,BO$13)))</f>
        <v>1000000000000</v>
      </c>
      <c r="BP87" s="171">
        <f ca="1">IF(OR($D87&lt;&gt;"Serviço",AND(AUTOEVENTO="Manual",$M87=$A$15)),0,
         IF(OFFSET(CRONOPLE!$F$15,$M87-$A$15,BP$13)=0,10^12,OFFSET(CRONOPLE!$F$15,$M87-$A$15,BP$13)))</f>
        <v>1000000000000</v>
      </c>
      <c r="BQ87" s="171">
        <f ca="1">IF(OR($D87&lt;&gt;"Serviço",AND(AUTOEVENTO="Manual",$M87=$A$15)),0,
         IF(OFFSET(CRONOPLE!$F$15,$M87-$A$15,BQ$13)=0,10^12,OFFSET(CRONOPLE!$F$15,$M87-$A$15,BQ$13)))</f>
        <v>1000000000000</v>
      </c>
      <c r="BR87" s="171">
        <f ca="1">IF(OR($D87&lt;&gt;"Serviço",AND(AUTOEVENTO="Manual",$M87=$A$15)),0,
         IF(OFFSET(CRONOPLE!$F$15,$M87-$A$15,BR$13)=0,10^12,OFFSET(CRONOPLE!$F$15,$M87-$A$15,BR$13)))</f>
        <v>1000000000000</v>
      </c>
      <c r="BS87" s="171">
        <f ca="1">IF(OR($D87&lt;&gt;"Serviço",AND(AUTOEVENTO="Manual",$M87=$A$15)),0,
         IF(OFFSET(CRONOPLE!$F$15,$M87-$A$15,BS$13)=0,10^12,OFFSET(CRONOPLE!$F$15,$M87-$A$15,BS$13)))</f>
        <v>1000000000000</v>
      </c>
      <c r="BT87" s="171">
        <f ca="1">IF(OR($D87&lt;&gt;"Serviço",AND(AUTOEVENTO="Manual",$M87=$A$15)),0,
         IF(OFFSET(CRONOPLE!$F$15,$M87-$A$15,BT$13)=0,10^12,OFFSET(CRONOPLE!$F$15,$M87-$A$15,BT$13)))</f>
        <v>1000000000000</v>
      </c>
      <c r="BV87" s="172">
        <f ca="1">IF(OR($D87&lt;&gt;"Serviço",AND(AUTOEVENTO="Manual",$M87=$A$15),$M87&gt;(ROW(PLE.lastrow)-ROW(PLE.firstrow))),0,
           IF(OFFSET(PLE!$G$15,$M87-$A$15,BV$13)="",10^12,OFFSET(PLE!$G$15,$M87-$A$15,BV$13)))</f>
        <v>1000000000000</v>
      </c>
      <c r="BW87" s="172">
        <f ca="1">IF(OR($D87&lt;&gt;"Serviço",AND(AUTOEVENTO="Manual",$M87=$A$15),$M87&gt;(ROW(PLE.lastrow)-ROW(PLE.firstrow))),0,
           IF(OFFSET(PLE!$G$15,$M87-$A$15,BW$13)="",10^12,OFFSET(PLE!$G$15,$M87-$A$15,BW$13)))</f>
        <v>1000000000000</v>
      </c>
      <c r="BX87" s="172">
        <f ca="1">IF(OR($D87&lt;&gt;"Serviço",AND(AUTOEVENTO="Manual",$M87=$A$15),$M87&gt;(ROW(PLE.lastrow)-ROW(PLE.firstrow))),0,
           IF(OFFSET(PLE!$G$15,$M87-$A$15,BX$13)="",10^12,OFFSET(PLE!$G$15,$M87-$A$15,BX$13)))</f>
        <v>1000000000000</v>
      </c>
      <c r="BY87" s="172">
        <f ca="1">IF(OR($D87&lt;&gt;"Serviço",AND(AUTOEVENTO="Manual",$M87=$A$15),$M87&gt;(ROW(PLE.lastrow)-ROW(PLE.firstrow))),0,
           IF(OFFSET(PLE!$G$15,$M87-$A$15,BY$13)="",10^12,OFFSET(PLE!$G$15,$M87-$A$15,BY$13)))</f>
        <v>1000000000000</v>
      </c>
      <c r="BZ87" s="172">
        <f ca="1">IF(OR($D87&lt;&gt;"Serviço",AND(AUTOEVENTO="Manual",$M87=$A$15),$M87&gt;(ROW(PLE.lastrow)-ROW(PLE.firstrow))),0,
           IF(OFFSET(PLE!$G$15,$M87-$A$15,BZ$13)="",10^12,OFFSET(PLE!$G$15,$M87-$A$15,BZ$13)))</f>
        <v>1000000000000</v>
      </c>
      <c r="CA87" s="172">
        <f ca="1">IF(OR($D87&lt;&gt;"Serviço",AND(AUTOEVENTO="Manual",$M87=$A$15),$M87&gt;(ROW(PLE.lastrow)-ROW(PLE.firstrow))),0,
           IF(OFFSET(PLE!$G$15,$M87-$A$15,CA$13)="",10^12,OFFSET(PLE!$G$15,$M87-$A$15,CA$13)))</f>
        <v>1000000000000</v>
      </c>
      <c r="CB87" s="172">
        <f ca="1">IF(OR($D87&lt;&gt;"Serviço",AND(AUTOEVENTO="Manual",$M87=$A$15),$M87&gt;(ROW(PLE.lastrow)-ROW(PLE.firstrow))),0,
           IF(OFFSET(PLE!$G$15,$M87-$A$15,CB$13)="",10^12,OFFSET(PLE!$G$15,$M87-$A$15,CB$13)))</f>
        <v>1000000000000</v>
      </c>
      <c r="CC87" s="172">
        <f ca="1">IF(OR($D87&lt;&gt;"Serviço",AND(AUTOEVENTO="Manual",$M87=$A$15),$M87&gt;(ROW(PLE.lastrow)-ROW(PLE.firstrow))),0,
           IF(OFFSET(PLE!$G$15,$M87-$A$15,CC$13)="",10^12,OFFSET(PLE!$G$15,$M87-$A$15,CC$13)))</f>
        <v>1000000000000</v>
      </c>
      <c r="CD87" s="172">
        <f ca="1">IF(OR($D87&lt;&gt;"Serviço",AND(AUTOEVENTO="Manual",$M87=$A$15),$M87&gt;(ROW(PLE.lastrow)-ROW(PLE.firstrow))),0,
           IF(OFFSET(PLE!$G$15,$M87-$A$15,CD$13)="",10^12,OFFSET(PLE!$G$15,$M87-$A$15,CD$13)))</f>
        <v>1000000000000</v>
      </c>
      <c r="CE87" s="172">
        <f ca="1">IF(OR($D87&lt;&gt;"Serviço",AND(AUTOEVENTO="Manual",$M87=$A$15),$M87&gt;(ROW(PLE.lastrow)-ROW(PLE.firstrow))),0,
           IF(OFFSET(PLE!$G$15,$M87-$A$15,CE$13)="",10^12,OFFSET(PLE!$G$15,$M87-$A$15,CE$13)))</f>
        <v>1000000000000</v>
      </c>
      <c r="CF87" s="172">
        <f ca="1">IF(OR($D87&lt;&gt;"Serviço",AND(AUTOEVENTO="Manual",$M87=$A$15),$M87&gt;(ROW(PLE.lastrow)-ROW(PLE.firstrow))),0,
           IF(OFFSET(PLE!$G$15,$M87-$A$15,CF$13)="",10^12,OFFSET(PLE!$G$15,$M87-$A$15,CF$13)))</f>
        <v>1000000000000</v>
      </c>
      <c r="CG87" s="172">
        <f ca="1">IF(OR($D87&lt;&gt;"Serviço",AND(AUTOEVENTO="Manual",$M87=$A$15),$M87&gt;(ROW(PLE.lastrow)-ROW(PLE.firstrow))),0,
           IF(OFFSET(PLE!$G$15,$M87-$A$15,CG$13)="",10^12,OFFSET(PLE!$G$15,$M87-$A$15,CG$13)))</f>
        <v>1000000000000</v>
      </c>
      <c r="CH87" s="172">
        <f ca="1">IF(OR($D87&lt;&gt;"Serviço",AND(AUTOEVENTO="Manual",$M87=$A$15),$M87&gt;(ROW(PLE.lastrow)-ROW(PLE.firstrow))),0,
           IF(OFFSET(PLE!$G$15,$M87-$A$15,CH$13)="",10^12,OFFSET(PLE!$G$15,$M87-$A$15,CH$13)))</f>
        <v>1000000000000</v>
      </c>
      <c r="CI87" s="172">
        <f ca="1">IF(OR($D87&lt;&gt;"Serviço",AND(AUTOEVENTO="Manual",$M87=$A$15),$M87&gt;(ROW(PLE.lastrow)-ROW(PLE.firstrow))),0,
           IF(OFFSET(PLE!$G$15,$M87-$A$15,CI$13)="",10^12,OFFSET(PLE!$G$15,$M87-$A$15,CI$13)))</f>
        <v>1000000000000</v>
      </c>
      <c r="CJ87" s="172">
        <f ca="1">IF(OR($D87&lt;&gt;"Serviço",AND(AUTOEVENTO="Manual",$M87=$A$15),$M87&gt;(ROW(PLE.lastrow)-ROW(PLE.firstrow))),0,
           IF(OFFSET(PLE!$G$15,$M87-$A$15,CJ$13)="",10^12,OFFSET(PLE!$G$15,$M87-$A$15,CJ$13)))</f>
        <v>1000000000000</v>
      </c>
      <c r="CK87" s="172">
        <f ca="1">IF(OR($D87&lt;&gt;"Serviço",AND(AUTOEVENTO="Manual",$M87=$A$15),$M87&gt;(ROW(PLE.lastrow)-ROW(PLE.firstrow))),0,
           IF(OFFSET(PLE!$G$15,$M87-$A$15,CK$13)="",10^12,OFFSET(PLE!$G$15,$M87-$A$15,CK$13)))</f>
        <v>1000000000000</v>
      </c>
      <c r="CL87" s="172">
        <f ca="1">IF(OR($D87&lt;&gt;"Serviço",AND(AUTOEVENTO="Manual",$M87=$A$15),$M87&gt;(ROW(PLE.lastrow)-ROW(PLE.firstrow))),0,
           IF(OFFSET(PLE!$G$15,$M87-$A$15,CL$13)="",10^12,OFFSET(PLE!$G$15,$M87-$A$15,CL$13)))</f>
        <v>1000000000000</v>
      </c>
      <c r="CM87" s="172">
        <f ca="1">IF(OR($D87&lt;&gt;"Serviço",AND(AUTOEVENTO="Manual",$M87=$A$15),$M87&gt;(ROW(PLE.lastrow)-ROW(PLE.firstrow))),0,
           IF(OFFSET(PLE!$G$15,$M87-$A$15,CM$13)="",10^12,OFFSET(PLE!$G$15,$M87-$A$15,CM$13)))</f>
        <v>1000000000000</v>
      </c>
    </row>
    <row r="88" spans="1:91" s="673" customFormat="1" ht="25.5" x14ac:dyDescent="0.2">
      <c r="A88" s="669">
        <f t="shared" ca="1" si="11"/>
        <v>5</v>
      </c>
      <c r="B88" s="669" t="str">
        <f ca="1">OFFSET(ORÇAMENTO!C$15,ROW(B88)-ROW(B$15),0)</f>
        <v>S</v>
      </c>
      <c r="C88" s="669" t="str">
        <f ca="1">OFFSET(ORÇAMENTO!L$15,ROW(C88)-ROW(C$15),0)</f>
        <v>F</v>
      </c>
      <c r="D88" s="116" t="str">
        <f ca="1">OFFSET(ORÇAMENTO!N$15,ROW(D88)-ROW(D$15),0)</f>
        <v>Serviço</v>
      </c>
      <c r="E88" s="117" t="str">
        <f ca="1">OFFSET(ORÇAMENTO!O$15,ROW(E88)-ROW(E$15),0)</f>
        <v>1.5.9.</v>
      </c>
      <c r="F88" s="163" t="str">
        <f ca="1">OFFSET(ORÇAMENTO!R$15,ROW(F88)-ROW(F$15),0)</f>
        <v>CORTE DE CONCRETO COM DISCO DIAMANTADO ATÉ PROFUNDIDADE DE 13CM</v>
      </c>
      <c r="G88" s="164" t="str">
        <f ca="1">IF($D88&lt;&gt;"Serviço","",OFFSET(ORÇAMENTO!S$15,ROW(G88)-ROW(G$15),0))</f>
        <v>M2</v>
      </c>
      <c r="H88" s="122">
        <f ca="1">IF($D88&lt;&gt;"Serviço",0,IF(ACOMPANHAMENTO="BM",ROUND(OFFSET(ORÇAMENTO!AJ$15,ROW(H88)-ROW(H$15),0),15-13*ORÇAMENTO!$AF$7),SUMPRODUCT(($Q$1:$AI$1=1)*ROUND($Q88:$AI88,15-13*ORÇAMENTO!$AF$7))))</f>
        <v>1.5</v>
      </c>
      <c r="I88" s="468" t="s">
        <v>1151</v>
      </c>
      <c r="J88" s="665" t="e">
        <f ca="1">IF(OR(B88&lt;&gt;"S",CÁLCULO.FrentesPreenchidas=0),"",IF(AND(ACOMPANHAMENTO="PLE",AUTOEVENTO="Manual",OR(H88&gt;0,ORÇAMENTO!AC88="QUANT."),OR(K88="",M88=0,N88="")),"►",IF(AND(ACOMPANHAMENTO="PLE",ORÇAMENTO!AC88="QUANT."),"►►",IF(AND(COUNTIF($P$11:$AI$11,"▼")=0,H88&gt;0,I88=""),"◄",""))))</f>
        <v>#NAME?</v>
      </c>
      <c r="K88" s="666" t="s">
        <v>1276</v>
      </c>
      <c r="L88" s="165" t="s">
        <v>765</v>
      </c>
      <c r="M88" s="166">
        <f ca="1">IF($D88&lt;&gt;"Serviço","",
          IF(AUTOEVENTO="manual",$A88,
                IF(ISERROR(MATCH($A88,$A$15:OFFSET($A88,-1,0),0)),MAX($M$15:OFFSET(M88,-1,0))+1,
                      INDEX($M$15:OFFSET(M88,-1,0),MATCH($A88,$A$15:OFFSET($A88,-1,0),0)))))</f>
        <v>5</v>
      </c>
      <c r="N88" s="167" t="str">
        <f ca="1">IF($D88&lt;&gt;"Serviço","",
         IF(AUTOEVENTO="Manual",
                IF($A88=0,"&lt;-- defina o número do agrupador",
                       OFFSET(EVENTOS!$D$15,$A88-$A$15,0)),
                OFFSET($F$15,$A88,0)))</f>
        <v>Pisos</v>
      </c>
      <c r="O88" s="168"/>
      <c r="Q88" s="168"/>
      <c r="R88" s="169"/>
      <c r="S88" s="169"/>
      <c r="T88" s="169"/>
      <c r="U88" s="169">
        <v>1.5</v>
      </c>
      <c r="V88" s="169"/>
      <c r="W88" s="169"/>
      <c r="X88" s="169"/>
      <c r="Y88" s="169"/>
      <c r="Z88" s="170"/>
      <c r="AA88" s="169"/>
      <c r="AB88" s="169"/>
      <c r="AC88" s="169"/>
      <c r="AD88" s="169"/>
      <c r="AE88" s="169"/>
      <c r="AF88" s="169"/>
      <c r="AG88" s="169"/>
      <c r="AH88" s="170"/>
      <c r="AJ88" s="453">
        <f ca="1">IF(AND($D88="Serviço",AJ$12&lt;&gt;0,$H88&gt;0,OR(AUTOEVENTO&lt;&gt;"manual",$M88&lt;&gt;$A$15)),
        IF(Import.TipoArredondamento&lt;&gt;"TransfereGOV",
              ROUND(OFFSET($P88,0,AJ$13),15-13*ORÇAMENTO!$AF$7)/$H88*OFFSET(ORÇAMENTO!$X$15,ROW(AJ88)-ROW(AJ$15),0),
              ROUND(ROUND(OFFSET($P88,0,AJ$13),15-13*ORÇAMENTO!$AF$7)*OFFSET(ORÇAMENTO!$W$15,ROW(AJ88)-ROW(AJ$15),0),15-13*ORÇAMENTO!$AF$11)),
         0)</f>
        <v>0</v>
      </c>
      <c r="AK88" s="453">
        <f ca="1">IF(AND($D88="Serviço",AK$12&lt;&gt;0,$H88&gt;0,OR(AUTOEVENTO&lt;&gt;"manual",$M88&lt;&gt;$A$15)),
        IF(Import.TipoArredondamento&lt;&gt;"TransfereGOV",
              ROUND(OFFSET($P88,0,AK$13),15-13*ORÇAMENTO!$AF$7)/$H88*OFFSET(ORÇAMENTO!$X$15,ROW(AK88)-ROW(AK$15),0),
              ROUND(ROUND(OFFSET($P88,0,AK$13),15-13*ORÇAMENTO!$AF$7)*OFFSET(ORÇAMENTO!$W$15,ROW(AK88)-ROW(AK$15),0),15-13*ORÇAMENTO!$AF$11)),
         0)</f>
        <v>0</v>
      </c>
      <c r="AL88" s="453">
        <f ca="1">IF(AND($D88="Serviço",AL$12&lt;&gt;0,$H88&gt;0,OR(AUTOEVENTO&lt;&gt;"manual",$M88&lt;&gt;$A$15)),
        IF(Import.TipoArredondamento&lt;&gt;"TransfereGOV",
              ROUND(OFFSET($P88,0,AL$13),15-13*ORÇAMENTO!$AF$7)/$H88*OFFSET(ORÇAMENTO!$X$15,ROW(AL88)-ROW(AL$15),0),
              ROUND(ROUND(OFFSET($P88,0,AL$13),15-13*ORÇAMENTO!$AF$7)*OFFSET(ORÇAMENTO!$W$15,ROW(AL88)-ROW(AL$15),0),15-13*ORÇAMENTO!$AF$11)),
         0)</f>
        <v>0</v>
      </c>
      <c r="AM88" s="453">
        <f ca="1">IF(AND($D88="Serviço",AM$12&lt;&gt;0,$H88&gt;0,OR(AUTOEVENTO&lt;&gt;"manual",$M88&lt;&gt;$A$15)),
        IF(Import.TipoArredondamento&lt;&gt;"TransfereGOV",
              ROUND(OFFSET($P88,0,AM$13),15-13*ORÇAMENTO!$AF$7)/$H88*OFFSET(ORÇAMENTO!$X$15,ROW(AM88)-ROW(AM$15),0),
              ROUND(ROUND(OFFSET($P88,0,AM$13),15-13*ORÇAMENTO!$AF$7)*OFFSET(ORÇAMENTO!$W$15,ROW(AM88)-ROW(AM$15),0),15-13*ORÇAMENTO!$AF$11)),
         0)</f>
        <v>0</v>
      </c>
      <c r="AN88" s="453">
        <f ca="1">IF(AND($D88="Serviço",AN$12&lt;&gt;0,$H88&gt;0,OR(AUTOEVENTO&lt;&gt;"manual",$M88&lt;&gt;$A$15)),
        IF(Import.TipoArredondamento&lt;&gt;"TransfereGOV",
              ROUND(OFFSET($P88,0,AN$13),15-13*ORÇAMENTO!$AF$7)/$H88*OFFSET(ORÇAMENTO!$X$15,ROW(AN88)-ROW(AN$15),0),
              ROUND(ROUND(OFFSET($P88,0,AN$13),15-13*ORÇAMENTO!$AF$7)*OFFSET(ORÇAMENTO!$W$15,ROW(AN88)-ROW(AN$15),0),15-13*ORÇAMENTO!$AF$11)),
         0)</f>
        <v>282.29000000000002</v>
      </c>
      <c r="AO88" s="453">
        <f ca="1">IF(AND($D88="Serviço",AO$12&lt;&gt;0,$H88&gt;0,OR(AUTOEVENTO&lt;&gt;"manual",$M88&lt;&gt;$A$15)),
        IF(Import.TipoArredondamento&lt;&gt;"TransfereGOV",
              ROUND(OFFSET($P88,0,AO$13),15-13*ORÇAMENTO!$AF$7)/$H88*OFFSET(ORÇAMENTO!$X$15,ROW(AO88)-ROW(AO$15),0),
              ROUND(ROUND(OFFSET($P88,0,AO$13),15-13*ORÇAMENTO!$AF$7)*OFFSET(ORÇAMENTO!$W$15,ROW(AO88)-ROW(AO$15),0),15-13*ORÇAMENTO!$AF$11)),
         0)</f>
        <v>0</v>
      </c>
      <c r="AP88" s="453">
        <f ca="1">IF(AND($D88="Serviço",AP$12&lt;&gt;0,$H88&gt;0,OR(AUTOEVENTO&lt;&gt;"manual",$M88&lt;&gt;$A$15)),
        IF(Import.TipoArredondamento&lt;&gt;"TransfereGOV",
              ROUND(OFFSET($P88,0,AP$13),15-13*ORÇAMENTO!$AF$7)/$H88*OFFSET(ORÇAMENTO!$X$15,ROW(AP88)-ROW(AP$15),0),
              ROUND(ROUND(OFFSET($P88,0,AP$13),15-13*ORÇAMENTO!$AF$7)*OFFSET(ORÇAMENTO!$W$15,ROW(AP88)-ROW(AP$15),0),15-13*ORÇAMENTO!$AF$11)),
         0)</f>
        <v>0</v>
      </c>
      <c r="AQ88" s="453">
        <f ca="1">IF(AND($D88="Serviço",AQ$12&lt;&gt;0,$H88&gt;0,OR(AUTOEVENTO&lt;&gt;"manual",$M88&lt;&gt;$A$15)),
        IF(Import.TipoArredondamento&lt;&gt;"TransfereGOV",
              ROUND(OFFSET($P88,0,AQ$13),15-13*ORÇAMENTO!$AF$7)/$H88*OFFSET(ORÇAMENTO!$X$15,ROW(AQ88)-ROW(AQ$15),0),
              ROUND(ROUND(OFFSET($P88,0,AQ$13),15-13*ORÇAMENTO!$AF$7)*OFFSET(ORÇAMENTO!$W$15,ROW(AQ88)-ROW(AQ$15),0),15-13*ORÇAMENTO!$AF$11)),
         0)</f>
        <v>0</v>
      </c>
      <c r="AR88" s="453">
        <f ca="1">IF(AND($D88="Serviço",AR$12&lt;&gt;0,$H88&gt;0,OR(AUTOEVENTO&lt;&gt;"manual",$M88&lt;&gt;$A$15)),
        IF(Import.TipoArredondamento&lt;&gt;"TransfereGOV",
              ROUND(OFFSET($P88,0,AR$13),15-13*ORÇAMENTO!$AF$7)/$H88*OFFSET(ORÇAMENTO!$X$15,ROW(AR88)-ROW(AR$15),0),
              ROUND(ROUND(OFFSET($P88,0,AR$13),15-13*ORÇAMENTO!$AF$7)*OFFSET(ORÇAMENTO!$W$15,ROW(AR88)-ROW(AR$15),0),15-13*ORÇAMENTO!$AF$11)),
         0)</f>
        <v>0</v>
      </c>
      <c r="AS88" s="453">
        <f ca="1">IF(AND($D88="Serviço",AS$12&lt;&gt;0,$H88&gt;0,OR(AUTOEVENTO&lt;&gt;"manual",$M88&lt;&gt;$A$15)),
        IF(Import.TipoArredondamento&lt;&gt;"TransfereGOV",
              ROUND(OFFSET($P88,0,AS$13),15-13*ORÇAMENTO!$AF$7)/$H88*OFFSET(ORÇAMENTO!$X$15,ROW(AS88)-ROW(AS$15),0),
              ROUND(ROUND(OFFSET($P88,0,AS$13),15-13*ORÇAMENTO!$AF$7)*OFFSET(ORÇAMENTO!$W$15,ROW(AS88)-ROW(AS$15),0),15-13*ORÇAMENTO!$AF$11)),
         0)</f>
        <v>0</v>
      </c>
      <c r="AT88" s="453">
        <f ca="1">IF(AND($D88="Serviço",AT$12&lt;&gt;0,$H88&gt;0,OR(AUTOEVENTO&lt;&gt;"manual",$M88&lt;&gt;$A$15)),
        IF(Import.TipoArredondamento&lt;&gt;"TransfereGOV",
              ROUND(OFFSET($P88,0,AT$13),15-13*ORÇAMENTO!$AF$7)/$H88*OFFSET(ORÇAMENTO!$X$15,ROW(AT88)-ROW(AT$15),0),
              ROUND(ROUND(OFFSET($P88,0,AT$13),15-13*ORÇAMENTO!$AF$7)*OFFSET(ORÇAMENTO!$W$15,ROW(AT88)-ROW(AT$15),0),15-13*ORÇAMENTO!$AF$11)),
         0)</f>
        <v>0</v>
      </c>
      <c r="AU88" s="453">
        <f ca="1">IF(AND($D88="Serviço",AU$12&lt;&gt;0,$H88&gt;0,OR(AUTOEVENTO&lt;&gt;"manual",$M88&lt;&gt;$A$15)),
        IF(Import.TipoArredondamento&lt;&gt;"TransfereGOV",
              ROUND(OFFSET($P88,0,AU$13),15-13*ORÇAMENTO!$AF$7)/$H88*OFFSET(ORÇAMENTO!$X$15,ROW(AU88)-ROW(AU$15),0),
              ROUND(ROUND(OFFSET($P88,0,AU$13),15-13*ORÇAMENTO!$AF$7)*OFFSET(ORÇAMENTO!$W$15,ROW(AU88)-ROW(AU$15),0),15-13*ORÇAMENTO!$AF$11)),
         0)</f>
        <v>0</v>
      </c>
      <c r="AV88" s="453">
        <f ca="1">IF(AND($D88="Serviço",AV$12&lt;&gt;0,$H88&gt;0,OR(AUTOEVENTO&lt;&gt;"manual",$M88&lt;&gt;$A$15)),
        IF(Import.TipoArredondamento&lt;&gt;"TransfereGOV",
              ROUND(OFFSET($P88,0,AV$13),15-13*ORÇAMENTO!$AF$7)/$H88*OFFSET(ORÇAMENTO!$X$15,ROW(AV88)-ROW(AV$15),0),
              ROUND(ROUND(OFFSET($P88,0,AV$13),15-13*ORÇAMENTO!$AF$7)*OFFSET(ORÇAMENTO!$W$15,ROW(AV88)-ROW(AV$15),0),15-13*ORÇAMENTO!$AF$11)),
         0)</f>
        <v>0</v>
      </c>
      <c r="AW88" s="453">
        <f ca="1">IF(AND($D88="Serviço",AW$12&lt;&gt;0,$H88&gt;0,OR(AUTOEVENTO&lt;&gt;"manual",$M88&lt;&gt;$A$15)),
        IF(Import.TipoArredondamento&lt;&gt;"TransfereGOV",
              ROUND(OFFSET($P88,0,AW$13),15-13*ORÇAMENTO!$AF$7)/$H88*OFFSET(ORÇAMENTO!$X$15,ROW(AW88)-ROW(AW$15),0),
              ROUND(ROUND(OFFSET($P88,0,AW$13),15-13*ORÇAMENTO!$AF$7)*OFFSET(ORÇAMENTO!$W$15,ROW(AW88)-ROW(AW$15),0),15-13*ORÇAMENTO!$AF$11)),
         0)</f>
        <v>0</v>
      </c>
      <c r="AX88" s="453">
        <f ca="1">IF(AND($D88="Serviço",AX$12&lt;&gt;0,$H88&gt;0,OR(AUTOEVENTO&lt;&gt;"manual",$M88&lt;&gt;$A$15)),
        IF(Import.TipoArredondamento&lt;&gt;"TransfereGOV",
              ROUND(OFFSET($P88,0,AX$13),15-13*ORÇAMENTO!$AF$7)/$H88*OFFSET(ORÇAMENTO!$X$15,ROW(AX88)-ROW(AX$15),0),
              ROUND(ROUND(OFFSET($P88,0,AX$13),15-13*ORÇAMENTO!$AF$7)*OFFSET(ORÇAMENTO!$W$15,ROW(AX88)-ROW(AX$15),0),15-13*ORÇAMENTO!$AF$11)),
         0)</f>
        <v>0</v>
      </c>
      <c r="AY88" s="453">
        <f ca="1">IF(AND($D88="Serviço",AY$12&lt;&gt;0,$H88&gt;0,OR(AUTOEVENTO&lt;&gt;"manual",$M88&lt;&gt;$A$15)),
        IF(Import.TipoArredondamento&lt;&gt;"TransfereGOV",
              ROUND(OFFSET($P88,0,AY$13),15-13*ORÇAMENTO!$AF$7)/$H88*OFFSET(ORÇAMENTO!$X$15,ROW(AY88)-ROW(AY$15),0),
              ROUND(ROUND(OFFSET($P88,0,AY$13),15-13*ORÇAMENTO!$AF$7)*OFFSET(ORÇAMENTO!$W$15,ROW(AY88)-ROW(AY$15),0),15-13*ORÇAMENTO!$AF$11)),
         0)</f>
        <v>0</v>
      </c>
      <c r="AZ88" s="453">
        <f ca="1">IF(AND($D88="Serviço",AZ$12&lt;&gt;0,$H88&gt;0,OR(AUTOEVENTO&lt;&gt;"manual",$M88&lt;&gt;$A$15)),
        IF(Import.TipoArredondamento&lt;&gt;"TransfereGOV",
              ROUND(OFFSET($P88,0,AZ$13),15-13*ORÇAMENTO!$AF$7)/$H88*OFFSET(ORÇAMENTO!$X$15,ROW(AZ88)-ROW(AZ$15),0),
              ROUND(ROUND(OFFSET($P88,0,AZ$13),15-13*ORÇAMENTO!$AF$7)*OFFSET(ORÇAMENTO!$W$15,ROW(AZ88)-ROW(AZ$15),0),15-13*ORÇAMENTO!$AF$11)),
         0)</f>
        <v>0</v>
      </c>
      <c r="BA88" s="453">
        <f ca="1">IF(AND($D88="Serviço",BA$12&lt;&gt;0,$H88&gt;0,OR(AUTOEVENTO&lt;&gt;"manual",$M88&lt;&gt;$A$15)),
        IF(Import.TipoArredondamento&lt;&gt;"TransfereGOV",
              ROUND(OFFSET($P88,0,BA$13),15-13*ORÇAMENTO!$AF$7)/$H88*OFFSET(ORÇAMENTO!$X$15,ROW(BA88)-ROW(BA$15),0),
              ROUND(ROUND(OFFSET($P88,0,BA$13),15-13*ORÇAMENTO!$AF$7)*OFFSET(ORÇAMENTO!$W$15,ROW(BA88)-ROW(BA$15),0),15-13*ORÇAMENTO!$AF$11)),
         0)</f>
        <v>0</v>
      </c>
      <c r="BC88" s="171">
        <f ca="1">IF(OR($D88&lt;&gt;"Serviço",AND(AUTOEVENTO="Manual",$M88=$A$15)),0,
         IF(OFFSET(CRONOPLE!$F$15,$M88-$A$15,BC$13)=0,10^12,OFFSET(CRONOPLE!$F$15,$M88-$A$15,BC$13)))</f>
        <v>1000000000000</v>
      </c>
      <c r="BD88" s="171">
        <f ca="1">IF(OR($D88&lt;&gt;"Serviço",AND(AUTOEVENTO="Manual",$M88=$A$15)),0,
         IF(OFFSET(CRONOPLE!$F$15,$M88-$A$15,BD$13)=0,10^12,OFFSET(CRONOPLE!$F$15,$M88-$A$15,BD$13)))</f>
        <v>1000000000000</v>
      </c>
      <c r="BE88" s="171">
        <f ca="1">IF(OR($D88&lt;&gt;"Serviço",AND(AUTOEVENTO="Manual",$M88=$A$15)),0,
         IF(OFFSET(CRONOPLE!$F$15,$M88-$A$15,BE$13)=0,10^12,OFFSET(CRONOPLE!$F$15,$M88-$A$15,BE$13)))</f>
        <v>1000000000000</v>
      </c>
      <c r="BF88" s="171">
        <f ca="1">IF(OR($D88&lt;&gt;"Serviço",AND(AUTOEVENTO="Manual",$M88=$A$15)),0,
         IF(OFFSET(CRONOPLE!$F$15,$M88-$A$15,BF$13)=0,10^12,OFFSET(CRONOPLE!$F$15,$M88-$A$15,BF$13)))</f>
        <v>1000000000000</v>
      </c>
      <c r="BG88" s="171">
        <f ca="1">IF(OR($D88&lt;&gt;"Serviço",AND(AUTOEVENTO="Manual",$M88=$A$15)),0,
         IF(OFFSET(CRONOPLE!$F$15,$M88-$A$15,BG$13)=0,10^12,OFFSET(CRONOPLE!$F$15,$M88-$A$15,BG$13)))</f>
        <v>6</v>
      </c>
      <c r="BH88" s="171">
        <f ca="1">IF(OR($D88&lt;&gt;"Serviço",AND(AUTOEVENTO="Manual",$M88=$A$15)),0,
         IF(OFFSET(CRONOPLE!$F$15,$M88-$A$15,BH$13)=0,10^12,OFFSET(CRONOPLE!$F$15,$M88-$A$15,BH$13)))</f>
        <v>1000000000000</v>
      </c>
      <c r="BI88" s="171">
        <f ca="1">IF(OR($D88&lt;&gt;"Serviço",AND(AUTOEVENTO="Manual",$M88=$A$15)),0,
         IF(OFFSET(CRONOPLE!$F$15,$M88-$A$15,BI$13)=0,10^12,OFFSET(CRONOPLE!$F$15,$M88-$A$15,BI$13)))</f>
        <v>1000000000000</v>
      </c>
      <c r="BJ88" s="171">
        <f ca="1">IF(OR($D88&lt;&gt;"Serviço",AND(AUTOEVENTO="Manual",$M88=$A$15)),0,
         IF(OFFSET(CRONOPLE!$F$15,$M88-$A$15,BJ$13)=0,10^12,OFFSET(CRONOPLE!$F$15,$M88-$A$15,BJ$13)))</f>
        <v>1000000000000</v>
      </c>
      <c r="BK88" s="171">
        <f ca="1">IF(OR($D88&lt;&gt;"Serviço",AND(AUTOEVENTO="Manual",$M88=$A$15)),0,
         IF(OFFSET(CRONOPLE!$F$15,$M88-$A$15,BK$13)=0,10^12,OFFSET(CRONOPLE!$F$15,$M88-$A$15,BK$13)))</f>
        <v>1000000000000</v>
      </c>
      <c r="BL88" s="171">
        <f ca="1">IF(OR($D88&lt;&gt;"Serviço",AND(AUTOEVENTO="Manual",$M88=$A$15)),0,
         IF(OFFSET(CRONOPLE!$F$15,$M88-$A$15,BL$13)=0,10^12,OFFSET(CRONOPLE!$F$15,$M88-$A$15,BL$13)))</f>
        <v>1000000000000</v>
      </c>
      <c r="BM88" s="171">
        <f ca="1">IF(OR($D88&lt;&gt;"Serviço",AND(AUTOEVENTO="Manual",$M88=$A$15)),0,
         IF(OFFSET(CRONOPLE!$F$15,$M88-$A$15,BM$13)=0,10^12,OFFSET(CRONOPLE!$F$15,$M88-$A$15,BM$13)))</f>
        <v>1000000000000</v>
      </c>
      <c r="BN88" s="171">
        <f ca="1">IF(OR($D88&lt;&gt;"Serviço",AND(AUTOEVENTO="Manual",$M88=$A$15)),0,
         IF(OFFSET(CRONOPLE!$F$15,$M88-$A$15,BN$13)=0,10^12,OFFSET(CRONOPLE!$F$15,$M88-$A$15,BN$13)))</f>
        <v>1000000000000</v>
      </c>
      <c r="BO88" s="171">
        <f ca="1">IF(OR($D88&lt;&gt;"Serviço",AND(AUTOEVENTO="Manual",$M88=$A$15)),0,
         IF(OFFSET(CRONOPLE!$F$15,$M88-$A$15,BO$13)=0,10^12,OFFSET(CRONOPLE!$F$15,$M88-$A$15,BO$13)))</f>
        <v>1000000000000</v>
      </c>
      <c r="BP88" s="171">
        <f ca="1">IF(OR($D88&lt;&gt;"Serviço",AND(AUTOEVENTO="Manual",$M88=$A$15)),0,
         IF(OFFSET(CRONOPLE!$F$15,$M88-$A$15,BP$13)=0,10^12,OFFSET(CRONOPLE!$F$15,$M88-$A$15,BP$13)))</f>
        <v>1000000000000</v>
      </c>
      <c r="BQ88" s="171">
        <f ca="1">IF(OR($D88&lt;&gt;"Serviço",AND(AUTOEVENTO="Manual",$M88=$A$15)),0,
         IF(OFFSET(CRONOPLE!$F$15,$M88-$A$15,BQ$13)=0,10^12,OFFSET(CRONOPLE!$F$15,$M88-$A$15,BQ$13)))</f>
        <v>1000000000000</v>
      </c>
      <c r="BR88" s="171">
        <f ca="1">IF(OR($D88&lt;&gt;"Serviço",AND(AUTOEVENTO="Manual",$M88=$A$15)),0,
         IF(OFFSET(CRONOPLE!$F$15,$M88-$A$15,BR$13)=0,10^12,OFFSET(CRONOPLE!$F$15,$M88-$A$15,BR$13)))</f>
        <v>1000000000000</v>
      </c>
      <c r="BS88" s="171">
        <f ca="1">IF(OR($D88&lt;&gt;"Serviço",AND(AUTOEVENTO="Manual",$M88=$A$15)),0,
         IF(OFFSET(CRONOPLE!$F$15,$M88-$A$15,BS$13)=0,10^12,OFFSET(CRONOPLE!$F$15,$M88-$A$15,BS$13)))</f>
        <v>1000000000000</v>
      </c>
      <c r="BT88" s="171">
        <f ca="1">IF(OR($D88&lt;&gt;"Serviço",AND(AUTOEVENTO="Manual",$M88=$A$15)),0,
         IF(OFFSET(CRONOPLE!$F$15,$M88-$A$15,BT$13)=0,10^12,OFFSET(CRONOPLE!$F$15,$M88-$A$15,BT$13)))</f>
        <v>1000000000000</v>
      </c>
      <c r="BV88" s="172">
        <f ca="1">IF(OR($D88&lt;&gt;"Serviço",AND(AUTOEVENTO="Manual",$M88=$A$15),$M88&gt;(ROW(PLE.lastrow)-ROW(PLE.firstrow))),0,
           IF(OFFSET(PLE!$G$15,$M88-$A$15,BV$13)="",10^12,OFFSET(PLE!$G$15,$M88-$A$15,BV$13)))</f>
        <v>1000000000000</v>
      </c>
      <c r="BW88" s="172">
        <f ca="1">IF(OR($D88&lt;&gt;"Serviço",AND(AUTOEVENTO="Manual",$M88=$A$15),$M88&gt;(ROW(PLE.lastrow)-ROW(PLE.firstrow))),0,
           IF(OFFSET(PLE!$G$15,$M88-$A$15,BW$13)="",10^12,OFFSET(PLE!$G$15,$M88-$A$15,BW$13)))</f>
        <v>1000000000000</v>
      </c>
      <c r="BX88" s="172">
        <f ca="1">IF(OR($D88&lt;&gt;"Serviço",AND(AUTOEVENTO="Manual",$M88=$A$15),$M88&gt;(ROW(PLE.lastrow)-ROW(PLE.firstrow))),0,
           IF(OFFSET(PLE!$G$15,$M88-$A$15,BX$13)="",10^12,OFFSET(PLE!$G$15,$M88-$A$15,BX$13)))</f>
        <v>1000000000000</v>
      </c>
      <c r="BY88" s="172">
        <f ca="1">IF(OR($D88&lt;&gt;"Serviço",AND(AUTOEVENTO="Manual",$M88=$A$15),$M88&gt;(ROW(PLE.lastrow)-ROW(PLE.firstrow))),0,
           IF(OFFSET(PLE!$G$15,$M88-$A$15,BY$13)="",10^12,OFFSET(PLE!$G$15,$M88-$A$15,BY$13)))</f>
        <v>1000000000000</v>
      </c>
      <c r="BZ88" s="172">
        <f ca="1">IF(OR($D88&lt;&gt;"Serviço",AND(AUTOEVENTO="Manual",$M88=$A$15),$M88&gt;(ROW(PLE.lastrow)-ROW(PLE.firstrow))),0,
           IF(OFFSET(PLE!$G$15,$M88-$A$15,BZ$13)="",10^12,OFFSET(PLE!$G$15,$M88-$A$15,BZ$13)))</f>
        <v>1000000000000</v>
      </c>
      <c r="CA88" s="172">
        <f ca="1">IF(OR($D88&lt;&gt;"Serviço",AND(AUTOEVENTO="Manual",$M88=$A$15),$M88&gt;(ROW(PLE.lastrow)-ROW(PLE.firstrow))),0,
           IF(OFFSET(PLE!$G$15,$M88-$A$15,CA$13)="",10^12,OFFSET(PLE!$G$15,$M88-$A$15,CA$13)))</f>
        <v>1000000000000</v>
      </c>
      <c r="CB88" s="172">
        <f ca="1">IF(OR($D88&lt;&gt;"Serviço",AND(AUTOEVENTO="Manual",$M88=$A$15),$M88&gt;(ROW(PLE.lastrow)-ROW(PLE.firstrow))),0,
           IF(OFFSET(PLE!$G$15,$M88-$A$15,CB$13)="",10^12,OFFSET(PLE!$G$15,$M88-$A$15,CB$13)))</f>
        <v>1000000000000</v>
      </c>
      <c r="CC88" s="172">
        <f ca="1">IF(OR($D88&lt;&gt;"Serviço",AND(AUTOEVENTO="Manual",$M88=$A$15),$M88&gt;(ROW(PLE.lastrow)-ROW(PLE.firstrow))),0,
           IF(OFFSET(PLE!$G$15,$M88-$A$15,CC$13)="",10^12,OFFSET(PLE!$G$15,$M88-$A$15,CC$13)))</f>
        <v>1000000000000</v>
      </c>
      <c r="CD88" s="172">
        <f ca="1">IF(OR($D88&lt;&gt;"Serviço",AND(AUTOEVENTO="Manual",$M88=$A$15),$M88&gt;(ROW(PLE.lastrow)-ROW(PLE.firstrow))),0,
           IF(OFFSET(PLE!$G$15,$M88-$A$15,CD$13)="",10^12,OFFSET(PLE!$G$15,$M88-$A$15,CD$13)))</f>
        <v>1000000000000</v>
      </c>
      <c r="CE88" s="172">
        <f ca="1">IF(OR($D88&lt;&gt;"Serviço",AND(AUTOEVENTO="Manual",$M88=$A$15),$M88&gt;(ROW(PLE.lastrow)-ROW(PLE.firstrow))),0,
           IF(OFFSET(PLE!$G$15,$M88-$A$15,CE$13)="",10^12,OFFSET(PLE!$G$15,$M88-$A$15,CE$13)))</f>
        <v>1000000000000</v>
      </c>
      <c r="CF88" s="172">
        <f ca="1">IF(OR($D88&lt;&gt;"Serviço",AND(AUTOEVENTO="Manual",$M88=$A$15),$M88&gt;(ROW(PLE.lastrow)-ROW(PLE.firstrow))),0,
           IF(OFFSET(PLE!$G$15,$M88-$A$15,CF$13)="",10^12,OFFSET(PLE!$G$15,$M88-$A$15,CF$13)))</f>
        <v>1000000000000</v>
      </c>
      <c r="CG88" s="172">
        <f ca="1">IF(OR($D88&lt;&gt;"Serviço",AND(AUTOEVENTO="Manual",$M88=$A$15),$M88&gt;(ROW(PLE.lastrow)-ROW(PLE.firstrow))),0,
           IF(OFFSET(PLE!$G$15,$M88-$A$15,CG$13)="",10^12,OFFSET(PLE!$G$15,$M88-$A$15,CG$13)))</f>
        <v>1000000000000</v>
      </c>
      <c r="CH88" s="172">
        <f ca="1">IF(OR($D88&lt;&gt;"Serviço",AND(AUTOEVENTO="Manual",$M88=$A$15),$M88&gt;(ROW(PLE.lastrow)-ROW(PLE.firstrow))),0,
           IF(OFFSET(PLE!$G$15,$M88-$A$15,CH$13)="",10^12,OFFSET(PLE!$G$15,$M88-$A$15,CH$13)))</f>
        <v>1000000000000</v>
      </c>
      <c r="CI88" s="172">
        <f ca="1">IF(OR($D88&lt;&gt;"Serviço",AND(AUTOEVENTO="Manual",$M88=$A$15),$M88&gt;(ROW(PLE.lastrow)-ROW(PLE.firstrow))),0,
           IF(OFFSET(PLE!$G$15,$M88-$A$15,CI$13)="",10^12,OFFSET(PLE!$G$15,$M88-$A$15,CI$13)))</f>
        <v>1000000000000</v>
      </c>
      <c r="CJ88" s="172">
        <f ca="1">IF(OR($D88&lt;&gt;"Serviço",AND(AUTOEVENTO="Manual",$M88=$A$15),$M88&gt;(ROW(PLE.lastrow)-ROW(PLE.firstrow))),0,
           IF(OFFSET(PLE!$G$15,$M88-$A$15,CJ$13)="",10^12,OFFSET(PLE!$G$15,$M88-$A$15,CJ$13)))</f>
        <v>1000000000000</v>
      </c>
      <c r="CK88" s="172">
        <f ca="1">IF(OR($D88&lt;&gt;"Serviço",AND(AUTOEVENTO="Manual",$M88=$A$15),$M88&gt;(ROW(PLE.lastrow)-ROW(PLE.firstrow))),0,
           IF(OFFSET(PLE!$G$15,$M88-$A$15,CK$13)="",10^12,OFFSET(PLE!$G$15,$M88-$A$15,CK$13)))</f>
        <v>1000000000000</v>
      </c>
      <c r="CL88" s="172">
        <f ca="1">IF(OR($D88&lt;&gt;"Serviço",AND(AUTOEVENTO="Manual",$M88=$A$15),$M88&gt;(ROW(PLE.lastrow)-ROW(PLE.firstrow))),0,
           IF(OFFSET(PLE!$G$15,$M88-$A$15,CL$13)="",10^12,OFFSET(PLE!$G$15,$M88-$A$15,CL$13)))</f>
        <v>1000000000000</v>
      </c>
      <c r="CM88" s="172">
        <f ca="1">IF(OR($D88&lt;&gt;"Serviço",AND(AUTOEVENTO="Manual",$M88=$A$15),$M88&gt;(ROW(PLE.lastrow)-ROW(PLE.firstrow))),0,
           IF(OFFSET(PLE!$G$15,$M88-$A$15,CM$13)="",10^12,OFFSET(PLE!$G$15,$M88-$A$15,CM$13)))</f>
        <v>1000000000000</v>
      </c>
    </row>
    <row r="89" spans="1:91" s="673" customFormat="1" ht="25.5" x14ac:dyDescent="0.2">
      <c r="A89" s="669">
        <f t="shared" ca="1" si="11"/>
        <v>5</v>
      </c>
      <c r="B89" s="669" t="str">
        <f ca="1">OFFSET(ORÇAMENTO!C$15,ROW(B89)-ROW(B$15),0)</f>
        <v>S</v>
      </c>
      <c r="C89" s="669" t="str">
        <f ca="1">OFFSET(ORÇAMENTO!L$15,ROW(C89)-ROW(C$15),0)</f>
        <v>F</v>
      </c>
      <c r="D89" s="116" t="str">
        <f ca="1">OFFSET(ORÇAMENTO!N$15,ROW(D89)-ROW(D$15),0)</f>
        <v>Serviço</v>
      </c>
      <c r="E89" s="117" t="str">
        <f ca="1">OFFSET(ORÇAMENTO!O$15,ROW(E89)-ROW(E$15),0)</f>
        <v>1.5.10.</v>
      </c>
      <c r="F89" s="163" t="str">
        <f ca="1">OFFSET(ORÇAMENTO!R$15,ROW(F89)-ROW(F$15),0)</f>
        <v>PISO DE BORRACHA ESPORTIVO, ESPESSURA 15MM, ASSENTADO COM ARGAMASSA. AF_02/2026</v>
      </c>
      <c r="G89" s="164" t="str">
        <f ca="1">IF($D89&lt;&gt;"Serviço","",OFFSET(ORÇAMENTO!S$15,ROW(G89)-ROW(G$15),0))</f>
        <v>M2</v>
      </c>
      <c r="H89" s="122">
        <f ca="1">IF($D89&lt;&gt;"Serviço",0,IF(ACOMPANHAMENTO="BM",ROUND(OFFSET(ORÇAMENTO!AJ$15,ROW(H89)-ROW(H$15),0),15-13*ORÇAMENTO!$AF$7),SUMPRODUCT(($Q$1:$AI$1=1)*ROUND($Q89:$AI89,15-13*ORÇAMENTO!$AF$7))))</f>
        <v>239.64</v>
      </c>
      <c r="I89" s="468" t="s">
        <v>1152</v>
      </c>
      <c r="J89" s="665" t="e">
        <f ca="1">IF(OR(B89&lt;&gt;"S",CÁLCULO.FrentesPreenchidas=0),"",IF(AND(ACOMPANHAMENTO="PLE",AUTOEVENTO="Manual",OR(H89&gt;0,ORÇAMENTO!AC89="QUANT."),OR(K89="",M89=0,N89="")),"►",IF(AND(ACOMPANHAMENTO="PLE",ORÇAMENTO!AC89="QUANT."),"►►",IF(AND(COUNTIF($P$11:$AI$11,"▼")=0,H89&gt;0,I89=""),"◄",""))))</f>
        <v>#NAME?</v>
      </c>
      <c r="K89" s="666" t="s">
        <v>1276</v>
      </c>
      <c r="L89" s="165" t="s">
        <v>765</v>
      </c>
      <c r="M89" s="166">
        <f ca="1">IF($D89&lt;&gt;"Serviço","",
          IF(AUTOEVENTO="manual",$A89,
                IF(ISERROR(MATCH($A89,$A$15:OFFSET($A89,-1,0),0)),MAX($M$15:OFFSET(M89,-1,0))+1,
                      INDEX($M$15:OFFSET(M89,-1,0),MATCH($A89,$A$15:OFFSET($A89,-1,0),0)))))</f>
        <v>5</v>
      </c>
      <c r="N89" s="167" t="str">
        <f ca="1">IF($D89&lt;&gt;"Serviço","",
         IF(AUTOEVENTO="Manual",
                IF($A89=0,"&lt;-- defina o número do agrupador",
                       OFFSET(EVENTOS!$D$15,$A89-$A$15,0)),
                OFFSET($F$15,$A89,0)))</f>
        <v>Pisos</v>
      </c>
      <c r="O89" s="168"/>
      <c r="Q89" s="168"/>
      <c r="R89" s="169"/>
      <c r="S89" s="169"/>
      <c r="T89" s="169"/>
      <c r="U89" s="169">
        <v>239.64</v>
      </c>
      <c r="V89" s="169"/>
      <c r="W89" s="169"/>
      <c r="X89" s="169"/>
      <c r="Y89" s="169"/>
      <c r="Z89" s="170"/>
      <c r="AA89" s="169"/>
      <c r="AB89" s="169"/>
      <c r="AC89" s="169"/>
      <c r="AD89" s="169"/>
      <c r="AE89" s="169"/>
      <c r="AF89" s="169"/>
      <c r="AG89" s="169"/>
      <c r="AH89" s="170"/>
      <c r="AJ89" s="453">
        <f ca="1">IF(AND($D89="Serviço",AJ$12&lt;&gt;0,$H89&gt;0,OR(AUTOEVENTO&lt;&gt;"manual",$M89&lt;&gt;$A$15)),
        IF(Import.TipoArredondamento&lt;&gt;"TransfereGOV",
              ROUND(OFFSET($P89,0,AJ$13),15-13*ORÇAMENTO!$AF$7)/$H89*OFFSET(ORÇAMENTO!$X$15,ROW(AJ89)-ROW(AJ$15),0),
              ROUND(ROUND(OFFSET($P89,0,AJ$13),15-13*ORÇAMENTO!$AF$7)*OFFSET(ORÇAMENTO!$W$15,ROW(AJ89)-ROW(AJ$15),0),15-13*ORÇAMENTO!$AF$11)),
         0)</f>
        <v>0</v>
      </c>
      <c r="AK89" s="453">
        <f ca="1">IF(AND($D89="Serviço",AK$12&lt;&gt;0,$H89&gt;0,OR(AUTOEVENTO&lt;&gt;"manual",$M89&lt;&gt;$A$15)),
        IF(Import.TipoArredondamento&lt;&gt;"TransfereGOV",
              ROUND(OFFSET($P89,0,AK$13),15-13*ORÇAMENTO!$AF$7)/$H89*OFFSET(ORÇAMENTO!$X$15,ROW(AK89)-ROW(AK$15),0),
              ROUND(ROUND(OFFSET($P89,0,AK$13),15-13*ORÇAMENTO!$AF$7)*OFFSET(ORÇAMENTO!$W$15,ROW(AK89)-ROW(AK$15),0),15-13*ORÇAMENTO!$AF$11)),
         0)</f>
        <v>0</v>
      </c>
      <c r="AL89" s="453">
        <f ca="1">IF(AND($D89="Serviço",AL$12&lt;&gt;0,$H89&gt;0,OR(AUTOEVENTO&lt;&gt;"manual",$M89&lt;&gt;$A$15)),
        IF(Import.TipoArredondamento&lt;&gt;"TransfereGOV",
              ROUND(OFFSET($P89,0,AL$13),15-13*ORÇAMENTO!$AF$7)/$H89*OFFSET(ORÇAMENTO!$X$15,ROW(AL89)-ROW(AL$15),0),
              ROUND(ROUND(OFFSET($P89,0,AL$13),15-13*ORÇAMENTO!$AF$7)*OFFSET(ORÇAMENTO!$W$15,ROW(AL89)-ROW(AL$15),0),15-13*ORÇAMENTO!$AF$11)),
         0)</f>
        <v>0</v>
      </c>
      <c r="AM89" s="453">
        <f ca="1">IF(AND($D89="Serviço",AM$12&lt;&gt;0,$H89&gt;0,OR(AUTOEVENTO&lt;&gt;"manual",$M89&lt;&gt;$A$15)),
        IF(Import.TipoArredondamento&lt;&gt;"TransfereGOV",
              ROUND(OFFSET($P89,0,AM$13),15-13*ORÇAMENTO!$AF$7)/$H89*OFFSET(ORÇAMENTO!$X$15,ROW(AM89)-ROW(AM$15),0),
              ROUND(ROUND(OFFSET($P89,0,AM$13),15-13*ORÇAMENTO!$AF$7)*OFFSET(ORÇAMENTO!$W$15,ROW(AM89)-ROW(AM$15),0),15-13*ORÇAMENTO!$AF$11)),
         0)</f>
        <v>0</v>
      </c>
      <c r="AN89" s="453">
        <f ca="1">IF(AND($D89="Serviço",AN$12&lt;&gt;0,$H89&gt;0,OR(AUTOEVENTO&lt;&gt;"manual",$M89&lt;&gt;$A$15)),
        IF(Import.TipoArredondamento&lt;&gt;"TransfereGOV",
              ROUND(OFFSET($P89,0,AN$13),15-13*ORÇAMENTO!$AF$7)/$H89*OFFSET(ORÇAMENTO!$X$15,ROW(AN89)-ROW(AN$15),0),
              ROUND(ROUND(OFFSET($P89,0,AN$13),15-13*ORÇAMENTO!$AF$7)*OFFSET(ORÇAMENTO!$W$15,ROW(AN89)-ROW(AN$15),0),15-13*ORÇAMENTO!$AF$11)),
         0)</f>
        <v>126640.15</v>
      </c>
      <c r="AO89" s="453">
        <f ca="1">IF(AND($D89="Serviço",AO$12&lt;&gt;0,$H89&gt;0,OR(AUTOEVENTO&lt;&gt;"manual",$M89&lt;&gt;$A$15)),
        IF(Import.TipoArredondamento&lt;&gt;"TransfereGOV",
              ROUND(OFFSET($P89,0,AO$13),15-13*ORÇAMENTO!$AF$7)/$H89*OFFSET(ORÇAMENTO!$X$15,ROW(AO89)-ROW(AO$15),0),
              ROUND(ROUND(OFFSET($P89,0,AO$13),15-13*ORÇAMENTO!$AF$7)*OFFSET(ORÇAMENTO!$W$15,ROW(AO89)-ROW(AO$15),0),15-13*ORÇAMENTO!$AF$11)),
         0)</f>
        <v>0</v>
      </c>
      <c r="AP89" s="453">
        <f ca="1">IF(AND($D89="Serviço",AP$12&lt;&gt;0,$H89&gt;0,OR(AUTOEVENTO&lt;&gt;"manual",$M89&lt;&gt;$A$15)),
        IF(Import.TipoArredondamento&lt;&gt;"TransfereGOV",
              ROUND(OFFSET($P89,0,AP$13),15-13*ORÇAMENTO!$AF$7)/$H89*OFFSET(ORÇAMENTO!$X$15,ROW(AP89)-ROW(AP$15),0),
              ROUND(ROUND(OFFSET($P89,0,AP$13),15-13*ORÇAMENTO!$AF$7)*OFFSET(ORÇAMENTO!$W$15,ROW(AP89)-ROW(AP$15),0),15-13*ORÇAMENTO!$AF$11)),
         0)</f>
        <v>0</v>
      </c>
      <c r="AQ89" s="453">
        <f ca="1">IF(AND($D89="Serviço",AQ$12&lt;&gt;0,$H89&gt;0,OR(AUTOEVENTO&lt;&gt;"manual",$M89&lt;&gt;$A$15)),
        IF(Import.TipoArredondamento&lt;&gt;"TransfereGOV",
              ROUND(OFFSET($P89,0,AQ$13),15-13*ORÇAMENTO!$AF$7)/$H89*OFFSET(ORÇAMENTO!$X$15,ROW(AQ89)-ROW(AQ$15),0),
              ROUND(ROUND(OFFSET($P89,0,AQ$13),15-13*ORÇAMENTO!$AF$7)*OFFSET(ORÇAMENTO!$W$15,ROW(AQ89)-ROW(AQ$15),0),15-13*ORÇAMENTO!$AF$11)),
         0)</f>
        <v>0</v>
      </c>
      <c r="AR89" s="453">
        <f ca="1">IF(AND($D89="Serviço",AR$12&lt;&gt;0,$H89&gt;0,OR(AUTOEVENTO&lt;&gt;"manual",$M89&lt;&gt;$A$15)),
        IF(Import.TipoArredondamento&lt;&gt;"TransfereGOV",
              ROUND(OFFSET($P89,0,AR$13),15-13*ORÇAMENTO!$AF$7)/$H89*OFFSET(ORÇAMENTO!$X$15,ROW(AR89)-ROW(AR$15),0),
              ROUND(ROUND(OFFSET($P89,0,AR$13),15-13*ORÇAMENTO!$AF$7)*OFFSET(ORÇAMENTO!$W$15,ROW(AR89)-ROW(AR$15),0),15-13*ORÇAMENTO!$AF$11)),
         0)</f>
        <v>0</v>
      </c>
      <c r="AS89" s="453">
        <f ca="1">IF(AND($D89="Serviço",AS$12&lt;&gt;0,$H89&gt;0,OR(AUTOEVENTO&lt;&gt;"manual",$M89&lt;&gt;$A$15)),
        IF(Import.TipoArredondamento&lt;&gt;"TransfereGOV",
              ROUND(OFFSET($P89,0,AS$13),15-13*ORÇAMENTO!$AF$7)/$H89*OFFSET(ORÇAMENTO!$X$15,ROW(AS89)-ROW(AS$15),0),
              ROUND(ROUND(OFFSET($P89,0,AS$13),15-13*ORÇAMENTO!$AF$7)*OFFSET(ORÇAMENTO!$W$15,ROW(AS89)-ROW(AS$15),0),15-13*ORÇAMENTO!$AF$11)),
         0)</f>
        <v>0</v>
      </c>
      <c r="AT89" s="453">
        <f ca="1">IF(AND($D89="Serviço",AT$12&lt;&gt;0,$H89&gt;0,OR(AUTOEVENTO&lt;&gt;"manual",$M89&lt;&gt;$A$15)),
        IF(Import.TipoArredondamento&lt;&gt;"TransfereGOV",
              ROUND(OFFSET($P89,0,AT$13),15-13*ORÇAMENTO!$AF$7)/$H89*OFFSET(ORÇAMENTO!$X$15,ROW(AT89)-ROW(AT$15),0),
              ROUND(ROUND(OFFSET($P89,0,AT$13),15-13*ORÇAMENTO!$AF$7)*OFFSET(ORÇAMENTO!$W$15,ROW(AT89)-ROW(AT$15),0),15-13*ORÇAMENTO!$AF$11)),
         0)</f>
        <v>0</v>
      </c>
      <c r="AU89" s="453">
        <f ca="1">IF(AND($D89="Serviço",AU$12&lt;&gt;0,$H89&gt;0,OR(AUTOEVENTO&lt;&gt;"manual",$M89&lt;&gt;$A$15)),
        IF(Import.TipoArredondamento&lt;&gt;"TransfereGOV",
              ROUND(OFFSET($P89,0,AU$13),15-13*ORÇAMENTO!$AF$7)/$H89*OFFSET(ORÇAMENTO!$X$15,ROW(AU89)-ROW(AU$15),0),
              ROUND(ROUND(OFFSET($P89,0,AU$13),15-13*ORÇAMENTO!$AF$7)*OFFSET(ORÇAMENTO!$W$15,ROW(AU89)-ROW(AU$15),0),15-13*ORÇAMENTO!$AF$11)),
         0)</f>
        <v>0</v>
      </c>
      <c r="AV89" s="453">
        <f ca="1">IF(AND($D89="Serviço",AV$12&lt;&gt;0,$H89&gt;0,OR(AUTOEVENTO&lt;&gt;"manual",$M89&lt;&gt;$A$15)),
        IF(Import.TipoArredondamento&lt;&gt;"TransfereGOV",
              ROUND(OFFSET($P89,0,AV$13),15-13*ORÇAMENTO!$AF$7)/$H89*OFFSET(ORÇAMENTO!$X$15,ROW(AV89)-ROW(AV$15),0),
              ROUND(ROUND(OFFSET($P89,0,AV$13),15-13*ORÇAMENTO!$AF$7)*OFFSET(ORÇAMENTO!$W$15,ROW(AV89)-ROW(AV$15),0),15-13*ORÇAMENTO!$AF$11)),
         0)</f>
        <v>0</v>
      </c>
      <c r="AW89" s="453">
        <f ca="1">IF(AND($D89="Serviço",AW$12&lt;&gt;0,$H89&gt;0,OR(AUTOEVENTO&lt;&gt;"manual",$M89&lt;&gt;$A$15)),
        IF(Import.TipoArredondamento&lt;&gt;"TransfereGOV",
              ROUND(OFFSET($P89,0,AW$13),15-13*ORÇAMENTO!$AF$7)/$H89*OFFSET(ORÇAMENTO!$X$15,ROW(AW89)-ROW(AW$15),0),
              ROUND(ROUND(OFFSET($P89,0,AW$13),15-13*ORÇAMENTO!$AF$7)*OFFSET(ORÇAMENTO!$W$15,ROW(AW89)-ROW(AW$15),0),15-13*ORÇAMENTO!$AF$11)),
         0)</f>
        <v>0</v>
      </c>
      <c r="AX89" s="453">
        <f ca="1">IF(AND($D89="Serviço",AX$12&lt;&gt;0,$H89&gt;0,OR(AUTOEVENTO&lt;&gt;"manual",$M89&lt;&gt;$A$15)),
        IF(Import.TipoArredondamento&lt;&gt;"TransfereGOV",
              ROUND(OFFSET($P89,0,AX$13),15-13*ORÇAMENTO!$AF$7)/$H89*OFFSET(ORÇAMENTO!$X$15,ROW(AX89)-ROW(AX$15),0),
              ROUND(ROUND(OFFSET($P89,0,AX$13),15-13*ORÇAMENTO!$AF$7)*OFFSET(ORÇAMENTO!$W$15,ROW(AX89)-ROW(AX$15),0),15-13*ORÇAMENTO!$AF$11)),
         0)</f>
        <v>0</v>
      </c>
      <c r="AY89" s="453">
        <f ca="1">IF(AND($D89="Serviço",AY$12&lt;&gt;0,$H89&gt;0,OR(AUTOEVENTO&lt;&gt;"manual",$M89&lt;&gt;$A$15)),
        IF(Import.TipoArredondamento&lt;&gt;"TransfereGOV",
              ROUND(OFFSET($P89,0,AY$13),15-13*ORÇAMENTO!$AF$7)/$H89*OFFSET(ORÇAMENTO!$X$15,ROW(AY89)-ROW(AY$15),0),
              ROUND(ROUND(OFFSET($P89,0,AY$13),15-13*ORÇAMENTO!$AF$7)*OFFSET(ORÇAMENTO!$W$15,ROW(AY89)-ROW(AY$15),0),15-13*ORÇAMENTO!$AF$11)),
         0)</f>
        <v>0</v>
      </c>
      <c r="AZ89" s="453">
        <f ca="1">IF(AND($D89="Serviço",AZ$12&lt;&gt;0,$H89&gt;0,OR(AUTOEVENTO&lt;&gt;"manual",$M89&lt;&gt;$A$15)),
        IF(Import.TipoArredondamento&lt;&gt;"TransfereGOV",
              ROUND(OFFSET($P89,0,AZ$13),15-13*ORÇAMENTO!$AF$7)/$H89*OFFSET(ORÇAMENTO!$X$15,ROW(AZ89)-ROW(AZ$15),0),
              ROUND(ROUND(OFFSET($P89,0,AZ$13),15-13*ORÇAMENTO!$AF$7)*OFFSET(ORÇAMENTO!$W$15,ROW(AZ89)-ROW(AZ$15),0),15-13*ORÇAMENTO!$AF$11)),
         0)</f>
        <v>0</v>
      </c>
      <c r="BA89" s="453">
        <f ca="1">IF(AND($D89="Serviço",BA$12&lt;&gt;0,$H89&gt;0,OR(AUTOEVENTO&lt;&gt;"manual",$M89&lt;&gt;$A$15)),
        IF(Import.TipoArredondamento&lt;&gt;"TransfereGOV",
              ROUND(OFFSET($P89,0,BA$13),15-13*ORÇAMENTO!$AF$7)/$H89*OFFSET(ORÇAMENTO!$X$15,ROW(BA89)-ROW(BA$15),0),
              ROUND(ROUND(OFFSET($P89,0,BA$13),15-13*ORÇAMENTO!$AF$7)*OFFSET(ORÇAMENTO!$W$15,ROW(BA89)-ROW(BA$15),0),15-13*ORÇAMENTO!$AF$11)),
         0)</f>
        <v>0</v>
      </c>
      <c r="BC89" s="171">
        <f ca="1">IF(OR($D89&lt;&gt;"Serviço",AND(AUTOEVENTO="Manual",$M89=$A$15)),0,
         IF(OFFSET(CRONOPLE!$F$15,$M89-$A$15,BC$13)=0,10^12,OFFSET(CRONOPLE!$F$15,$M89-$A$15,BC$13)))</f>
        <v>1000000000000</v>
      </c>
      <c r="BD89" s="171">
        <f ca="1">IF(OR($D89&lt;&gt;"Serviço",AND(AUTOEVENTO="Manual",$M89=$A$15)),0,
         IF(OFFSET(CRONOPLE!$F$15,$M89-$A$15,BD$13)=0,10^12,OFFSET(CRONOPLE!$F$15,$M89-$A$15,BD$13)))</f>
        <v>1000000000000</v>
      </c>
      <c r="BE89" s="171">
        <f ca="1">IF(OR($D89&lt;&gt;"Serviço",AND(AUTOEVENTO="Manual",$M89=$A$15)),0,
         IF(OFFSET(CRONOPLE!$F$15,$M89-$A$15,BE$13)=0,10^12,OFFSET(CRONOPLE!$F$15,$M89-$A$15,BE$13)))</f>
        <v>1000000000000</v>
      </c>
      <c r="BF89" s="171">
        <f ca="1">IF(OR($D89&lt;&gt;"Serviço",AND(AUTOEVENTO="Manual",$M89=$A$15)),0,
         IF(OFFSET(CRONOPLE!$F$15,$M89-$A$15,BF$13)=0,10^12,OFFSET(CRONOPLE!$F$15,$M89-$A$15,BF$13)))</f>
        <v>1000000000000</v>
      </c>
      <c r="BG89" s="171">
        <f ca="1">IF(OR($D89&lt;&gt;"Serviço",AND(AUTOEVENTO="Manual",$M89=$A$15)),0,
         IF(OFFSET(CRONOPLE!$F$15,$M89-$A$15,BG$13)=0,10^12,OFFSET(CRONOPLE!$F$15,$M89-$A$15,BG$13)))</f>
        <v>6</v>
      </c>
      <c r="BH89" s="171">
        <f ca="1">IF(OR($D89&lt;&gt;"Serviço",AND(AUTOEVENTO="Manual",$M89=$A$15)),0,
         IF(OFFSET(CRONOPLE!$F$15,$M89-$A$15,BH$13)=0,10^12,OFFSET(CRONOPLE!$F$15,$M89-$A$15,BH$13)))</f>
        <v>1000000000000</v>
      </c>
      <c r="BI89" s="171">
        <f ca="1">IF(OR($D89&lt;&gt;"Serviço",AND(AUTOEVENTO="Manual",$M89=$A$15)),0,
         IF(OFFSET(CRONOPLE!$F$15,$M89-$A$15,BI$13)=0,10^12,OFFSET(CRONOPLE!$F$15,$M89-$A$15,BI$13)))</f>
        <v>1000000000000</v>
      </c>
      <c r="BJ89" s="171">
        <f ca="1">IF(OR($D89&lt;&gt;"Serviço",AND(AUTOEVENTO="Manual",$M89=$A$15)),0,
         IF(OFFSET(CRONOPLE!$F$15,$M89-$A$15,BJ$13)=0,10^12,OFFSET(CRONOPLE!$F$15,$M89-$A$15,BJ$13)))</f>
        <v>1000000000000</v>
      </c>
      <c r="BK89" s="171">
        <f ca="1">IF(OR($D89&lt;&gt;"Serviço",AND(AUTOEVENTO="Manual",$M89=$A$15)),0,
         IF(OFFSET(CRONOPLE!$F$15,$M89-$A$15,BK$13)=0,10^12,OFFSET(CRONOPLE!$F$15,$M89-$A$15,BK$13)))</f>
        <v>1000000000000</v>
      </c>
      <c r="BL89" s="171">
        <f ca="1">IF(OR($D89&lt;&gt;"Serviço",AND(AUTOEVENTO="Manual",$M89=$A$15)),0,
         IF(OFFSET(CRONOPLE!$F$15,$M89-$A$15,BL$13)=0,10^12,OFFSET(CRONOPLE!$F$15,$M89-$A$15,BL$13)))</f>
        <v>1000000000000</v>
      </c>
      <c r="BM89" s="171">
        <f ca="1">IF(OR($D89&lt;&gt;"Serviço",AND(AUTOEVENTO="Manual",$M89=$A$15)),0,
         IF(OFFSET(CRONOPLE!$F$15,$M89-$A$15,BM$13)=0,10^12,OFFSET(CRONOPLE!$F$15,$M89-$A$15,BM$13)))</f>
        <v>1000000000000</v>
      </c>
      <c r="BN89" s="171">
        <f ca="1">IF(OR($D89&lt;&gt;"Serviço",AND(AUTOEVENTO="Manual",$M89=$A$15)),0,
         IF(OFFSET(CRONOPLE!$F$15,$M89-$A$15,BN$13)=0,10^12,OFFSET(CRONOPLE!$F$15,$M89-$A$15,BN$13)))</f>
        <v>1000000000000</v>
      </c>
      <c r="BO89" s="171">
        <f ca="1">IF(OR($D89&lt;&gt;"Serviço",AND(AUTOEVENTO="Manual",$M89=$A$15)),0,
         IF(OFFSET(CRONOPLE!$F$15,$M89-$A$15,BO$13)=0,10^12,OFFSET(CRONOPLE!$F$15,$M89-$A$15,BO$13)))</f>
        <v>1000000000000</v>
      </c>
      <c r="BP89" s="171">
        <f ca="1">IF(OR($D89&lt;&gt;"Serviço",AND(AUTOEVENTO="Manual",$M89=$A$15)),0,
         IF(OFFSET(CRONOPLE!$F$15,$M89-$A$15,BP$13)=0,10^12,OFFSET(CRONOPLE!$F$15,$M89-$A$15,BP$13)))</f>
        <v>1000000000000</v>
      </c>
      <c r="BQ89" s="171">
        <f ca="1">IF(OR($D89&lt;&gt;"Serviço",AND(AUTOEVENTO="Manual",$M89=$A$15)),0,
         IF(OFFSET(CRONOPLE!$F$15,$M89-$A$15,BQ$13)=0,10^12,OFFSET(CRONOPLE!$F$15,$M89-$A$15,BQ$13)))</f>
        <v>1000000000000</v>
      </c>
      <c r="BR89" s="171">
        <f ca="1">IF(OR($D89&lt;&gt;"Serviço",AND(AUTOEVENTO="Manual",$M89=$A$15)),0,
         IF(OFFSET(CRONOPLE!$F$15,$M89-$A$15,BR$13)=0,10^12,OFFSET(CRONOPLE!$F$15,$M89-$A$15,BR$13)))</f>
        <v>1000000000000</v>
      </c>
      <c r="BS89" s="171">
        <f ca="1">IF(OR($D89&lt;&gt;"Serviço",AND(AUTOEVENTO="Manual",$M89=$A$15)),0,
         IF(OFFSET(CRONOPLE!$F$15,$M89-$A$15,BS$13)=0,10^12,OFFSET(CRONOPLE!$F$15,$M89-$A$15,BS$13)))</f>
        <v>1000000000000</v>
      </c>
      <c r="BT89" s="171">
        <f ca="1">IF(OR($D89&lt;&gt;"Serviço",AND(AUTOEVENTO="Manual",$M89=$A$15)),0,
         IF(OFFSET(CRONOPLE!$F$15,$M89-$A$15,BT$13)=0,10^12,OFFSET(CRONOPLE!$F$15,$M89-$A$15,BT$13)))</f>
        <v>1000000000000</v>
      </c>
      <c r="BV89" s="172">
        <f ca="1">IF(OR($D89&lt;&gt;"Serviço",AND(AUTOEVENTO="Manual",$M89=$A$15),$M89&gt;(ROW(PLE.lastrow)-ROW(PLE.firstrow))),0,
           IF(OFFSET(PLE!$G$15,$M89-$A$15,BV$13)="",10^12,OFFSET(PLE!$G$15,$M89-$A$15,BV$13)))</f>
        <v>1000000000000</v>
      </c>
      <c r="BW89" s="172">
        <f ca="1">IF(OR($D89&lt;&gt;"Serviço",AND(AUTOEVENTO="Manual",$M89=$A$15),$M89&gt;(ROW(PLE.lastrow)-ROW(PLE.firstrow))),0,
           IF(OFFSET(PLE!$G$15,$M89-$A$15,BW$13)="",10^12,OFFSET(PLE!$G$15,$M89-$A$15,BW$13)))</f>
        <v>1000000000000</v>
      </c>
      <c r="BX89" s="172">
        <f ca="1">IF(OR($D89&lt;&gt;"Serviço",AND(AUTOEVENTO="Manual",$M89=$A$15),$M89&gt;(ROW(PLE.lastrow)-ROW(PLE.firstrow))),0,
           IF(OFFSET(PLE!$G$15,$M89-$A$15,BX$13)="",10^12,OFFSET(PLE!$G$15,$M89-$A$15,BX$13)))</f>
        <v>1000000000000</v>
      </c>
      <c r="BY89" s="172">
        <f ca="1">IF(OR($D89&lt;&gt;"Serviço",AND(AUTOEVENTO="Manual",$M89=$A$15),$M89&gt;(ROW(PLE.lastrow)-ROW(PLE.firstrow))),0,
           IF(OFFSET(PLE!$G$15,$M89-$A$15,BY$13)="",10^12,OFFSET(PLE!$G$15,$M89-$A$15,BY$13)))</f>
        <v>1000000000000</v>
      </c>
      <c r="BZ89" s="172">
        <f ca="1">IF(OR($D89&lt;&gt;"Serviço",AND(AUTOEVENTO="Manual",$M89=$A$15),$M89&gt;(ROW(PLE.lastrow)-ROW(PLE.firstrow))),0,
           IF(OFFSET(PLE!$G$15,$M89-$A$15,BZ$13)="",10^12,OFFSET(PLE!$G$15,$M89-$A$15,BZ$13)))</f>
        <v>1000000000000</v>
      </c>
      <c r="CA89" s="172">
        <f ca="1">IF(OR($D89&lt;&gt;"Serviço",AND(AUTOEVENTO="Manual",$M89=$A$15),$M89&gt;(ROW(PLE.lastrow)-ROW(PLE.firstrow))),0,
           IF(OFFSET(PLE!$G$15,$M89-$A$15,CA$13)="",10^12,OFFSET(PLE!$G$15,$M89-$A$15,CA$13)))</f>
        <v>1000000000000</v>
      </c>
      <c r="CB89" s="172">
        <f ca="1">IF(OR($D89&lt;&gt;"Serviço",AND(AUTOEVENTO="Manual",$M89=$A$15),$M89&gt;(ROW(PLE.lastrow)-ROW(PLE.firstrow))),0,
           IF(OFFSET(PLE!$G$15,$M89-$A$15,CB$13)="",10^12,OFFSET(PLE!$G$15,$M89-$A$15,CB$13)))</f>
        <v>1000000000000</v>
      </c>
      <c r="CC89" s="172">
        <f ca="1">IF(OR($D89&lt;&gt;"Serviço",AND(AUTOEVENTO="Manual",$M89=$A$15),$M89&gt;(ROW(PLE.lastrow)-ROW(PLE.firstrow))),0,
           IF(OFFSET(PLE!$G$15,$M89-$A$15,CC$13)="",10^12,OFFSET(PLE!$G$15,$M89-$A$15,CC$13)))</f>
        <v>1000000000000</v>
      </c>
      <c r="CD89" s="172">
        <f ca="1">IF(OR($D89&lt;&gt;"Serviço",AND(AUTOEVENTO="Manual",$M89=$A$15),$M89&gt;(ROW(PLE.lastrow)-ROW(PLE.firstrow))),0,
           IF(OFFSET(PLE!$G$15,$M89-$A$15,CD$13)="",10^12,OFFSET(PLE!$G$15,$M89-$A$15,CD$13)))</f>
        <v>1000000000000</v>
      </c>
      <c r="CE89" s="172">
        <f ca="1">IF(OR($D89&lt;&gt;"Serviço",AND(AUTOEVENTO="Manual",$M89=$A$15),$M89&gt;(ROW(PLE.lastrow)-ROW(PLE.firstrow))),0,
           IF(OFFSET(PLE!$G$15,$M89-$A$15,CE$13)="",10^12,OFFSET(PLE!$G$15,$M89-$A$15,CE$13)))</f>
        <v>1000000000000</v>
      </c>
      <c r="CF89" s="172">
        <f ca="1">IF(OR($D89&lt;&gt;"Serviço",AND(AUTOEVENTO="Manual",$M89=$A$15),$M89&gt;(ROW(PLE.lastrow)-ROW(PLE.firstrow))),0,
           IF(OFFSET(PLE!$G$15,$M89-$A$15,CF$13)="",10^12,OFFSET(PLE!$G$15,$M89-$A$15,CF$13)))</f>
        <v>1000000000000</v>
      </c>
      <c r="CG89" s="172">
        <f ca="1">IF(OR($D89&lt;&gt;"Serviço",AND(AUTOEVENTO="Manual",$M89=$A$15),$M89&gt;(ROW(PLE.lastrow)-ROW(PLE.firstrow))),0,
           IF(OFFSET(PLE!$G$15,$M89-$A$15,CG$13)="",10^12,OFFSET(PLE!$G$15,$M89-$A$15,CG$13)))</f>
        <v>1000000000000</v>
      </c>
      <c r="CH89" s="172">
        <f ca="1">IF(OR($D89&lt;&gt;"Serviço",AND(AUTOEVENTO="Manual",$M89=$A$15),$M89&gt;(ROW(PLE.lastrow)-ROW(PLE.firstrow))),0,
           IF(OFFSET(PLE!$G$15,$M89-$A$15,CH$13)="",10^12,OFFSET(PLE!$G$15,$M89-$A$15,CH$13)))</f>
        <v>1000000000000</v>
      </c>
      <c r="CI89" s="172">
        <f ca="1">IF(OR($D89&lt;&gt;"Serviço",AND(AUTOEVENTO="Manual",$M89=$A$15),$M89&gt;(ROW(PLE.lastrow)-ROW(PLE.firstrow))),0,
           IF(OFFSET(PLE!$G$15,$M89-$A$15,CI$13)="",10^12,OFFSET(PLE!$G$15,$M89-$A$15,CI$13)))</f>
        <v>1000000000000</v>
      </c>
      <c r="CJ89" s="172">
        <f ca="1">IF(OR($D89&lt;&gt;"Serviço",AND(AUTOEVENTO="Manual",$M89=$A$15),$M89&gt;(ROW(PLE.lastrow)-ROW(PLE.firstrow))),0,
           IF(OFFSET(PLE!$G$15,$M89-$A$15,CJ$13)="",10^12,OFFSET(PLE!$G$15,$M89-$A$15,CJ$13)))</f>
        <v>1000000000000</v>
      </c>
      <c r="CK89" s="172">
        <f ca="1">IF(OR($D89&lt;&gt;"Serviço",AND(AUTOEVENTO="Manual",$M89=$A$15),$M89&gt;(ROW(PLE.lastrow)-ROW(PLE.firstrow))),0,
           IF(OFFSET(PLE!$G$15,$M89-$A$15,CK$13)="",10^12,OFFSET(PLE!$G$15,$M89-$A$15,CK$13)))</f>
        <v>1000000000000</v>
      </c>
      <c r="CL89" s="172">
        <f ca="1">IF(OR($D89&lt;&gt;"Serviço",AND(AUTOEVENTO="Manual",$M89=$A$15),$M89&gt;(ROW(PLE.lastrow)-ROW(PLE.firstrow))),0,
           IF(OFFSET(PLE!$G$15,$M89-$A$15,CL$13)="",10^12,OFFSET(PLE!$G$15,$M89-$A$15,CL$13)))</f>
        <v>1000000000000</v>
      </c>
      <c r="CM89" s="172">
        <f ca="1">IF(OR($D89&lt;&gt;"Serviço",AND(AUTOEVENTO="Manual",$M89=$A$15),$M89&gt;(ROW(PLE.lastrow)-ROW(PLE.firstrow))),0,
           IF(OFFSET(PLE!$G$15,$M89-$A$15,CM$13)="",10^12,OFFSET(PLE!$G$15,$M89-$A$15,CM$13)))</f>
        <v>1000000000000</v>
      </c>
    </row>
    <row r="90" spans="1:91" s="673" customFormat="1" ht="12.75" x14ac:dyDescent="0.2">
      <c r="A90" s="669">
        <f t="shared" ca="1" si="11"/>
        <v>0</v>
      </c>
      <c r="B90" s="669">
        <f ca="1">OFFSET(ORÇAMENTO!C$15,ROW(B90)-ROW(B$15),0)</f>
        <v>2</v>
      </c>
      <c r="C90" s="669" t="str">
        <f ca="1">OFFSET(ORÇAMENTO!L$15,ROW(C90)-ROW(C$15),0)</f>
        <v>F</v>
      </c>
      <c r="D90" s="116" t="str">
        <f ca="1">OFFSET(ORÇAMENTO!N$15,ROW(D90)-ROW(D$15),0)</f>
        <v>Nível 2</v>
      </c>
      <c r="E90" s="117" t="str">
        <f ca="1">OFFSET(ORÇAMENTO!O$15,ROW(E90)-ROW(E$15),0)</f>
        <v>1.6.</v>
      </c>
      <c r="F90" s="163" t="str">
        <f ca="1">OFFSET(ORÇAMENTO!R$15,ROW(F90)-ROW(F$15),0)</f>
        <v>Fechamentos e escada</v>
      </c>
      <c r="G90" s="164" t="str">
        <f ca="1">IF($D90&lt;&gt;"Serviço","",OFFSET(ORÇAMENTO!S$15,ROW(G90)-ROW(G$15),0))</f>
        <v/>
      </c>
      <c r="H90" s="122">
        <f ca="1">IF($D90&lt;&gt;"Serviço",0,IF(ACOMPANHAMENTO="BM",ROUND(OFFSET(ORÇAMENTO!AJ$15,ROW(H90)-ROW(H$15),0),15-13*ORÇAMENTO!$AF$7),SUMPRODUCT(($Q$1:$AI$1=1)*ROUND($Q90:$AI90,15-13*ORÇAMENTO!$AF$7))))</f>
        <v>0</v>
      </c>
      <c r="I90" s="468"/>
      <c r="J90" s="665" t="str">
        <f ca="1">IF(OR(B90&lt;&gt;"S",CÁLCULO.FrentesPreenchidas=0),"",IF(AND(ACOMPANHAMENTO="PLE",AUTOEVENTO="Manual",OR(H90&gt;0,ORÇAMENTO!AC90="QUANT."),OR(K90="",M90=0,N90="")),"►",IF(AND(ACOMPANHAMENTO="PLE",ORÇAMENTO!AC90="QUANT."),"►►",IF(AND(COUNTIF($P$11:$AI$11,"▼")=0,H90&gt;0,I90=""),"◄",""))))</f>
        <v/>
      </c>
      <c r="K90" s="666"/>
      <c r="L90" s="165" t="s">
        <v>765</v>
      </c>
      <c r="M90" s="166" t="str">
        <f ca="1">IF($D90&lt;&gt;"Serviço","",
          IF(AUTOEVENTO="manual",$A90,
                IF(ISERROR(MATCH($A90,$A$15:OFFSET($A90,-1,0),0)),MAX($M$15:OFFSET(M90,-1,0))+1,
                      INDEX($M$15:OFFSET(M90,-1,0),MATCH($A90,$A$15:OFFSET($A90,-1,0),0)))))</f>
        <v/>
      </c>
      <c r="N90" s="167" t="str">
        <f ca="1">IF($D90&lt;&gt;"Serviço","",
         IF(AUTOEVENTO="Manual",
                IF($A90=0,"&lt;-- defina o número do agrupador",
                       OFFSET(EVENTOS!$D$15,$A90-$A$15,0)),
                OFFSET($F$15,$A90,0)))</f>
        <v/>
      </c>
      <c r="O90" s="168"/>
      <c r="Q90" s="168"/>
      <c r="R90" s="169"/>
      <c r="S90" s="169"/>
      <c r="T90" s="169"/>
      <c r="U90" s="169"/>
      <c r="V90" s="169"/>
      <c r="W90" s="169"/>
      <c r="X90" s="169"/>
      <c r="Y90" s="169"/>
      <c r="Z90" s="170"/>
      <c r="AA90" s="169"/>
      <c r="AB90" s="169"/>
      <c r="AC90" s="169"/>
      <c r="AD90" s="169"/>
      <c r="AE90" s="169"/>
      <c r="AF90" s="169"/>
      <c r="AG90" s="169"/>
      <c r="AH90" s="170"/>
      <c r="AJ90" s="453">
        <f ca="1">IF(AND($D90="Serviço",AJ$12&lt;&gt;0,$H90&gt;0,OR(AUTOEVENTO&lt;&gt;"manual",$M90&lt;&gt;$A$15)),
        IF(Import.TipoArredondamento&lt;&gt;"TransfereGOV",
              ROUND(OFFSET($P90,0,AJ$13),15-13*ORÇAMENTO!$AF$7)/$H90*OFFSET(ORÇAMENTO!$X$15,ROW(AJ90)-ROW(AJ$15),0),
              ROUND(ROUND(OFFSET($P90,0,AJ$13),15-13*ORÇAMENTO!$AF$7)*OFFSET(ORÇAMENTO!$W$15,ROW(AJ90)-ROW(AJ$15),0),15-13*ORÇAMENTO!$AF$11)),
         0)</f>
        <v>0</v>
      </c>
      <c r="AK90" s="453">
        <f ca="1">IF(AND($D90="Serviço",AK$12&lt;&gt;0,$H90&gt;0,OR(AUTOEVENTO&lt;&gt;"manual",$M90&lt;&gt;$A$15)),
        IF(Import.TipoArredondamento&lt;&gt;"TransfereGOV",
              ROUND(OFFSET($P90,0,AK$13),15-13*ORÇAMENTO!$AF$7)/$H90*OFFSET(ORÇAMENTO!$X$15,ROW(AK90)-ROW(AK$15),0),
              ROUND(ROUND(OFFSET($P90,0,AK$13),15-13*ORÇAMENTO!$AF$7)*OFFSET(ORÇAMENTO!$W$15,ROW(AK90)-ROW(AK$15),0),15-13*ORÇAMENTO!$AF$11)),
         0)</f>
        <v>0</v>
      </c>
      <c r="AL90" s="453">
        <f ca="1">IF(AND($D90="Serviço",AL$12&lt;&gt;0,$H90&gt;0,OR(AUTOEVENTO&lt;&gt;"manual",$M90&lt;&gt;$A$15)),
        IF(Import.TipoArredondamento&lt;&gt;"TransfereGOV",
              ROUND(OFFSET($P90,0,AL$13),15-13*ORÇAMENTO!$AF$7)/$H90*OFFSET(ORÇAMENTO!$X$15,ROW(AL90)-ROW(AL$15),0),
              ROUND(ROUND(OFFSET($P90,0,AL$13),15-13*ORÇAMENTO!$AF$7)*OFFSET(ORÇAMENTO!$W$15,ROW(AL90)-ROW(AL$15),0),15-13*ORÇAMENTO!$AF$11)),
         0)</f>
        <v>0</v>
      </c>
      <c r="AM90" s="453">
        <f ca="1">IF(AND($D90="Serviço",AM$12&lt;&gt;0,$H90&gt;0,OR(AUTOEVENTO&lt;&gt;"manual",$M90&lt;&gt;$A$15)),
        IF(Import.TipoArredondamento&lt;&gt;"TransfereGOV",
              ROUND(OFFSET($P90,0,AM$13),15-13*ORÇAMENTO!$AF$7)/$H90*OFFSET(ORÇAMENTO!$X$15,ROW(AM90)-ROW(AM$15),0),
              ROUND(ROUND(OFFSET($P90,0,AM$13),15-13*ORÇAMENTO!$AF$7)*OFFSET(ORÇAMENTO!$W$15,ROW(AM90)-ROW(AM$15),0),15-13*ORÇAMENTO!$AF$11)),
         0)</f>
        <v>0</v>
      </c>
      <c r="AN90" s="453">
        <f ca="1">IF(AND($D90="Serviço",AN$12&lt;&gt;0,$H90&gt;0,OR(AUTOEVENTO&lt;&gt;"manual",$M90&lt;&gt;$A$15)),
        IF(Import.TipoArredondamento&lt;&gt;"TransfereGOV",
              ROUND(OFFSET($P90,0,AN$13),15-13*ORÇAMENTO!$AF$7)/$H90*OFFSET(ORÇAMENTO!$X$15,ROW(AN90)-ROW(AN$15),0),
              ROUND(ROUND(OFFSET($P90,0,AN$13),15-13*ORÇAMENTO!$AF$7)*OFFSET(ORÇAMENTO!$W$15,ROW(AN90)-ROW(AN$15),0),15-13*ORÇAMENTO!$AF$11)),
         0)</f>
        <v>0</v>
      </c>
      <c r="AO90" s="453">
        <f ca="1">IF(AND($D90="Serviço",AO$12&lt;&gt;0,$H90&gt;0,OR(AUTOEVENTO&lt;&gt;"manual",$M90&lt;&gt;$A$15)),
        IF(Import.TipoArredondamento&lt;&gt;"TransfereGOV",
              ROUND(OFFSET($P90,0,AO$13),15-13*ORÇAMENTO!$AF$7)/$H90*OFFSET(ORÇAMENTO!$X$15,ROW(AO90)-ROW(AO$15),0),
              ROUND(ROUND(OFFSET($P90,0,AO$13),15-13*ORÇAMENTO!$AF$7)*OFFSET(ORÇAMENTO!$W$15,ROW(AO90)-ROW(AO$15),0),15-13*ORÇAMENTO!$AF$11)),
         0)</f>
        <v>0</v>
      </c>
      <c r="AP90" s="453">
        <f ca="1">IF(AND($D90="Serviço",AP$12&lt;&gt;0,$H90&gt;0,OR(AUTOEVENTO&lt;&gt;"manual",$M90&lt;&gt;$A$15)),
        IF(Import.TipoArredondamento&lt;&gt;"TransfereGOV",
              ROUND(OFFSET($P90,0,AP$13),15-13*ORÇAMENTO!$AF$7)/$H90*OFFSET(ORÇAMENTO!$X$15,ROW(AP90)-ROW(AP$15),0),
              ROUND(ROUND(OFFSET($P90,0,AP$13),15-13*ORÇAMENTO!$AF$7)*OFFSET(ORÇAMENTO!$W$15,ROW(AP90)-ROW(AP$15),0),15-13*ORÇAMENTO!$AF$11)),
         0)</f>
        <v>0</v>
      </c>
      <c r="AQ90" s="453">
        <f ca="1">IF(AND($D90="Serviço",AQ$12&lt;&gt;0,$H90&gt;0,OR(AUTOEVENTO&lt;&gt;"manual",$M90&lt;&gt;$A$15)),
        IF(Import.TipoArredondamento&lt;&gt;"TransfereGOV",
              ROUND(OFFSET($P90,0,AQ$13),15-13*ORÇAMENTO!$AF$7)/$H90*OFFSET(ORÇAMENTO!$X$15,ROW(AQ90)-ROW(AQ$15),0),
              ROUND(ROUND(OFFSET($P90,0,AQ$13),15-13*ORÇAMENTO!$AF$7)*OFFSET(ORÇAMENTO!$W$15,ROW(AQ90)-ROW(AQ$15),0),15-13*ORÇAMENTO!$AF$11)),
         0)</f>
        <v>0</v>
      </c>
      <c r="AR90" s="453">
        <f ca="1">IF(AND($D90="Serviço",AR$12&lt;&gt;0,$H90&gt;0,OR(AUTOEVENTO&lt;&gt;"manual",$M90&lt;&gt;$A$15)),
        IF(Import.TipoArredondamento&lt;&gt;"TransfereGOV",
              ROUND(OFFSET($P90,0,AR$13),15-13*ORÇAMENTO!$AF$7)/$H90*OFFSET(ORÇAMENTO!$X$15,ROW(AR90)-ROW(AR$15),0),
              ROUND(ROUND(OFFSET($P90,0,AR$13),15-13*ORÇAMENTO!$AF$7)*OFFSET(ORÇAMENTO!$W$15,ROW(AR90)-ROW(AR$15),0),15-13*ORÇAMENTO!$AF$11)),
         0)</f>
        <v>0</v>
      </c>
      <c r="AS90" s="453">
        <f ca="1">IF(AND($D90="Serviço",AS$12&lt;&gt;0,$H90&gt;0,OR(AUTOEVENTO&lt;&gt;"manual",$M90&lt;&gt;$A$15)),
        IF(Import.TipoArredondamento&lt;&gt;"TransfereGOV",
              ROUND(OFFSET($P90,0,AS$13),15-13*ORÇAMENTO!$AF$7)/$H90*OFFSET(ORÇAMENTO!$X$15,ROW(AS90)-ROW(AS$15),0),
              ROUND(ROUND(OFFSET($P90,0,AS$13),15-13*ORÇAMENTO!$AF$7)*OFFSET(ORÇAMENTO!$W$15,ROW(AS90)-ROW(AS$15),0),15-13*ORÇAMENTO!$AF$11)),
         0)</f>
        <v>0</v>
      </c>
      <c r="AT90" s="453">
        <f ca="1">IF(AND($D90="Serviço",AT$12&lt;&gt;0,$H90&gt;0,OR(AUTOEVENTO&lt;&gt;"manual",$M90&lt;&gt;$A$15)),
        IF(Import.TipoArredondamento&lt;&gt;"TransfereGOV",
              ROUND(OFFSET($P90,0,AT$13),15-13*ORÇAMENTO!$AF$7)/$H90*OFFSET(ORÇAMENTO!$X$15,ROW(AT90)-ROW(AT$15),0),
              ROUND(ROUND(OFFSET($P90,0,AT$13),15-13*ORÇAMENTO!$AF$7)*OFFSET(ORÇAMENTO!$W$15,ROW(AT90)-ROW(AT$15),0),15-13*ORÇAMENTO!$AF$11)),
         0)</f>
        <v>0</v>
      </c>
      <c r="AU90" s="453">
        <f ca="1">IF(AND($D90="Serviço",AU$12&lt;&gt;0,$H90&gt;0,OR(AUTOEVENTO&lt;&gt;"manual",$M90&lt;&gt;$A$15)),
        IF(Import.TipoArredondamento&lt;&gt;"TransfereGOV",
              ROUND(OFFSET($P90,0,AU$13),15-13*ORÇAMENTO!$AF$7)/$H90*OFFSET(ORÇAMENTO!$X$15,ROW(AU90)-ROW(AU$15),0),
              ROUND(ROUND(OFFSET($P90,0,AU$13),15-13*ORÇAMENTO!$AF$7)*OFFSET(ORÇAMENTO!$W$15,ROW(AU90)-ROW(AU$15),0),15-13*ORÇAMENTO!$AF$11)),
         0)</f>
        <v>0</v>
      </c>
      <c r="AV90" s="453">
        <f ca="1">IF(AND($D90="Serviço",AV$12&lt;&gt;0,$H90&gt;0,OR(AUTOEVENTO&lt;&gt;"manual",$M90&lt;&gt;$A$15)),
        IF(Import.TipoArredondamento&lt;&gt;"TransfereGOV",
              ROUND(OFFSET($P90,0,AV$13),15-13*ORÇAMENTO!$AF$7)/$H90*OFFSET(ORÇAMENTO!$X$15,ROW(AV90)-ROW(AV$15),0),
              ROUND(ROUND(OFFSET($P90,0,AV$13),15-13*ORÇAMENTO!$AF$7)*OFFSET(ORÇAMENTO!$W$15,ROW(AV90)-ROW(AV$15),0),15-13*ORÇAMENTO!$AF$11)),
         0)</f>
        <v>0</v>
      </c>
      <c r="AW90" s="453">
        <f ca="1">IF(AND($D90="Serviço",AW$12&lt;&gt;0,$H90&gt;0,OR(AUTOEVENTO&lt;&gt;"manual",$M90&lt;&gt;$A$15)),
        IF(Import.TipoArredondamento&lt;&gt;"TransfereGOV",
              ROUND(OFFSET($P90,0,AW$13),15-13*ORÇAMENTO!$AF$7)/$H90*OFFSET(ORÇAMENTO!$X$15,ROW(AW90)-ROW(AW$15),0),
              ROUND(ROUND(OFFSET($P90,0,AW$13),15-13*ORÇAMENTO!$AF$7)*OFFSET(ORÇAMENTO!$W$15,ROW(AW90)-ROW(AW$15),0),15-13*ORÇAMENTO!$AF$11)),
         0)</f>
        <v>0</v>
      </c>
      <c r="AX90" s="453">
        <f ca="1">IF(AND($D90="Serviço",AX$12&lt;&gt;0,$H90&gt;0,OR(AUTOEVENTO&lt;&gt;"manual",$M90&lt;&gt;$A$15)),
        IF(Import.TipoArredondamento&lt;&gt;"TransfereGOV",
              ROUND(OFFSET($P90,0,AX$13),15-13*ORÇAMENTO!$AF$7)/$H90*OFFSET(ORÇAMENTO!$X$15,ROW(AX90)-ROW(AX$15),0),
              ROUND(ROUND(OFFSET($P90,0,AX$13),15-13*ORÇAMENTO!$AF$7)*OFFSET(ORÇAMENTO!$W$15,ROW(AX90)-ROW(AX$15),0),15-13*ORÇAMENTO!$AF$11)),
         0)</f>
        <v>0</v>
      </c>
      <c r="AY90" s="453">
        <f ca="1">IF(AND($D90="Serviço",AY$12&lt;&gt;0,$H90&gt;0,OR(AUTOEVENTO&lt;&gt;"manual",$M90&lt;&gt;$A$15)),
        IF(Import.TipoArredondamento&lt;&gt;"TransfereGOV",
              ROUND(OFFSET($P90,0,AY$13),15-13*ORÇAMENTO!$AF$7)/$H90*OFFSET(ORÇAMENTO!$X$15,ROW(AY90)-ROW(AY$15),0),
              ROUND(ROUND(OFFSET($P90,0,AY$13),15-13*ORÇAMENTO!$AF$7)*OFFSET(ORÇAMENTO!$W$15,ROW(AY90)-ROW(AY$15),0),15-13*ORÇAMENTO!$AF$11)),
         0)</f>
        <v>0</v>
      </c>
      <c r="AZ90" s="453">
        <f ca="1">IF(AND($D90="Serviço",AZ$12&lt;&gt;0,$H90&gt;0,OR(AUTOEVENTO&lt;&gt;"manual",$M90&lt;&gt;$A$15)),
        IF(Import.TipoArredondamento&lt;&gt;"TransfereGOV",
              ROUND(OFFSET($P90,0,AZ$13),15-13*ORÇAMENTO!$AF$7)/$H90*OFFSET(ORÇAMENTO!$X$15,ROW(AZ90)-ROW(AZ$15),0),
              ROUND(ROUND(OFFSET($P90,0,AZ$13),15-13*ORÇAMENTO!$AF$7)*OFFSET(ORÇAMENTO!$W$15,ROW(AZ90)-ROW(AZ$15),0),15-13*ORÇAMENTO!$AF$11)),
         0)</f>
        <v>0</v>
      </c>
      <c r="BA90" s="453">
        <f ca="1">IF(AND($D90="Serviço",BA$12&lt;&gt;0,$H90&gt;0,OR(AUTOEVENTO&lt;&gt;"manual",$M90&lt;&gt;$A$15)),
        IF(Import.TipoArredondamento&lt;&gt;"TransfereGOV",
              ROUND(OFFSET($P90,0,BA$13),15-13*ORÇAMENTO!$AF$7)/$H90*OFFSET(ORÇAMENTO!$X$15,ROW(BA90)-ROW(BA$15),0),
              ROUND(ROUND(OFFSET($P90,0,BA$13),15-13*ORÇAMENTO!$AF$7)*OFFSET(ORÇAMENTO!$W$15,ROW(BA90)-ROW(BA$15),0),15-13*ORÇAMENTO!$AF$11)),
         0)</f>
        <v>0</v>
      </c>
      <c r="BC90" s="171">
        <f ca="1">IF(OR($D90&lt;&gt;"Serviço",AND(AUTOEVENTO="Manual",$M90=$A$15)),0,
         IF(OFFSET(CRONOPLE!$F$15,$M90-$A$15,BC$13)=0,10^12,OFFSET(CRONOPLE!$F$15,$M90-$A$15,BC$13)))</f>
        <v>0</v>
      </c>
      <c r="BD90" s="171">
        <f ca="1">IF(OR($D90&lt;&gt;"Serviço",AND(AUTOEVENTO="Manual",$M90=$A$15)),0,
         IF(OFFSET(CRONOPLE!$F$15,$M90-$A$15,BD$13)=0,10^12,OFFSET(CRONOPLE!$F$15,$M90-$A$15,BD$13)))</f>
        <v>0</v>
      </c>
      <c r="BE90" s="171">
        <f ca="1">IF(OR($D90&lt;&gt;"Serviço",AND(AUTOEVENTO="Manual",$M90=$A$15)),0,
         IF(OFFSET(CRONOPLE!$F$15,$M90-$A$15,BE$13)=0,10^12,OFFSET(CRONOPLE!$F$15,$M90-$A$15,BE$13)))</f>
        <v>0</v>
      </c>
      <c r="BF90" s="171">
        <f ca="1">IF(OR($D90&lt;&gt;"Serviço",AND(AUTOEVENTO="Manual",$M90=$A$15)),0,
         IF(OFFSET(CRONOPLE!$F$15,$M90-$A$15,BF$13)=0,10^12,OFFSET(CRONOPLE!$F$15,$M90-$A$15,BF$13)))</f>
        <v>0</v>
      </c>
      <c r="BG90" s="171">
        <f ca="1">IF(OR($D90&lt;&gt;"Serviço",AND(AUTOEVENTO="Manual",$M90=$A$15)),0,
         IF(OFFSET(CRONOPLE!$F$15,$M90-$A$15,BG$13)=0,10^12,OFFSET(CRONOPLE!$F$15,$M90-$A$15,BG$13)))</f>
        <v>0</v>
      </c>
      <c r="BH90" s="171">
        <f ca="1">IF(OR($D90&lt;&gt;"Serviço",AND(AUTOEVENTO="Manual",$M90=$A$15)),0,
         IF(OFFSET(CRONOPLE!$F$15,$M90-$A$15,BH$13)=0,10^12,OFFSET(CRONOPLE!$F$15,$M90-$A$15,BH$13)))</f>
        <v>0</v>
      </c>
      <c r="BI90" s="171">
        <f ca="1">IF(OR($D90&lt;&gt;"Serviço",AND(AUTOEVENTO="Manual",$M90=$A$15)),0,
         IF(OFFSET(CRONOPLE!$F$15,$M90-$A$15,BI$13)=0,10^12,OFFSET(CRONOPLE!$F$15,$M90-$A$15,BI$13)))</f>
        <v>0</v>
      </c>
      <c r="BJ90" s="171">
        <f ca="1">IF(OR($D90&lt;&gt;"Serviço",AND(AUTOEVENTO="Manual",$M90=$A$15)),0,
         IF(OFFSET(CRONOPLE!$F$15,$M90-$A$15,BJ$13)=0,10^12,OFFSET(CRONOPLE!$F$15,$M90-$A$15,BJ$13)))</f>
        <v>0</v>
      </c>
      <c r="BK90" s="171">
        <f ca="1">IF(OR($D90&lt;&gt;"Serviço",AND(AUTOEVENTO="Manual",$M90=$A$15)),0,
         IF(OFFSET(CRONOPLE!$F$15,$M90-$A$15,BK$13)=0,10^12,OFFSET(CRONOPLE!$F$15,$M90-$A$15,BK$13)))</f>
        <v>0</v>
      </c>
      <c r="BL90" s="171">
        <f ca="1">IF(OR($D90&lt;&gt;"Serviço",AND(AUTOEVENTO="Manual",$M90=$A$15)),0,
         IF(OFFSET(CRONOPLE!$F$15,$M90-$A$15,BL$13)=0,10^12,OFFSET(CRONOPLE!$F$15,$M90-$A$15,BL$13)))</f>
        <v>0</v>
      </c>
      <c r="BM90" s="171">
        <f ca="1">IF(OR($D90&lt;&gt;"Serviço",AND(AUTOEVENTO="Manual",$M90=$A$15)),0,
         IF(OFFSET(CRONOPLE!$F$15,$M90-$A$15,BM$13)=0,10^12,OFFSET(CRONOPLE!$F$15,$M90-$A$15,BM$13)))</f>
        <v>0</v>
      </c>
      <c r="BN90" s="171">
        <f ca="1">IF(OR($D90&lt;&gt;"Serviço",AND(AUTOEVENTO="Manual",$M90=$A$15)),0,
         IF(OFFSET(CRONOPLE!$F$15,$M90-$A$15,BN$13)=0,10^12,OFFSET(CRONOPLE!$F$15,$M90-$A$15,BN$13)))</f>
        <v>0</v>
      </c>
      <c r="BO90" s="171">
        <f ca="1">IF(OR($D90&lt;&gt;"Serviço",AND(AUTOEVENTO="Manual",$M90=$A$15)),0,
         IF(OFFSET(CRONOPLE!$F$15,$M90-$A$15,BO$13)=0,10^12,OFFSET(CRONOPLE!$F$15,$M90-$A$15,BO$13)))</f>
        <v>0</v>
      </c>
      <c r="BP90" s="171">
        <f ca="1">IF(OR($D90&lt;&gt;"Serviço",AND(AUTOEVENTO="Manual",$M90=$A$15)),0,
         IF(OFFSET(CRONOPLE!$F$15,$M90-$A$15,BP$13)=0,10^12,OFFSET(CRONOPLE!$F$15,$M90-$A$15,BP$13)))</f>
        <v>0</v>
      </c>
      <c r="BQ90" s="171">
        <f ca="1">IF(OR($D90&lt;&gt;"Serviço",AND(AUTOEVENTO="Manual",$M90=$A$15)),0,
         IF(OFFSET(CRONOPLE!$F$15,$M90-$A$15,BQ$13)=0,10^12,OFFSET(CRONOPLE!$F$15,$M90-$A$15,BQ$13)))</f>
        <v>0</v>
      </c>
      <c r="BR90" s="171">
        <f ca="1">IF(OR($D90&lt;&gt;"Serviço",AND(AUTOEVENTO="Manual",$M90=$A$15)),0,
         IF(OFFSET(CRONOPLE!$F$15,$M90-$A$15,BR$13)=0,10^12,OFFSET(CRONOPLE!$F$15,$M90-$A$15,BR$13)))</f>
        <v>0</v>
      </c>
      <c r="BS90" s="171">
        <f ca="1">IF(OR($D90&lt;&gt;"Serviço",AND(AUTOEVENTO="Manual",$M90=$A$15)),0,
         IF(OFFSET(CRONOPLE!$F$15,$M90-$A$15,BS$13)=0,10^12,OFFSET(CRONOPLE!$F$15,$M90-$A$15,BS$13)))</f>
        <v>0</v>
      </c>
      <c r="BT90" s="171">
        <f ca="1">IF(OR($D90&lt;&gt;"Serviço",AND(AUTOEVENTO="Manual",$M90=$A$15)),0,
         IF(OFFSET(CRONOPLE!$F$15,$M90-$A$15,BT$13)=0,10^12,OFFSET(CRONOPLE!$F$15,$M90-$A$15,BT$13)))</f>
        <v>0</v>
      </c>
      <c r="BV90" s="172">
        <f ca="1">IF(OR($D90&lt;&gt;"Serviço",AND(AUTOEVENTO="Manual",$M90=$A$15),$M90&gt;(ROW(PLE.lastrow)-ROW(PLE.firstrow))),0,
           IF(OFFSET(PLE!$G$15,$M90-$A$15,BV$13)="",10^12,OFFSET(PLE!$G$15,$M90-$A$15,BV$13)))</f>
        <v>0</v>
      </c>
      <c r="BW90" s="172">
        <f ca="1">IF(OR($D90&lt;&gt;"Serviço",AND(AUTOEVENTO="Manual",$M90=$A$15),$M90&gt;(ROW(PLE.lastrow)-ROW(PLE.firstrow))),0,
           IF(OFFSET(PLE!$G$15,$M90-$A$15,BW$13)="",10^12,OFFSET(PLE!$G$15,$M90-$A$15,BW$13)))</f>
        <v>0</v>
      </c>
      <c r="BX90" s="172">
        <f ca="1">IF(OR($D90&lt;&gt;"Serviço",AND(AUTOEVENTO="Manual",$M90=$A$15),$M90&gt;(ROW(PLE.lastrow)-ROW(PLE.firstrow))),0,
           IF(OFFSET(PLE!$G$15,$M90-$A$15,BX$13)="",10^12,OFFSET(PLE!$G$15,$M90-$A$15,BX$13)))</f>
        <v>0</v>
      </c>
      <c r="BY90" s="172">
        <f ca="1">IF(OR($D90&lt;&gt;"Serviço",AND(AUTOEVENTO="Manual",$M90=$A$15),$M90&gt;(ROW(PLE.lastrow)-ROW(PLE.firstrow))),0,
           IF(OFFSET(PLE!$G$15,$M90-$A$15,BY$13)="",10^12,OFFSET(PLE!$G$15,$M90-$A$15,BY$13)))</f>
        <v>0</v>
      </c>
      <c r="BZ90" s="172">
        <f ca="1">IF(OR($D90&lt;&gt;"Serviço",AND(AUTOEVENTO="Manual",$M90=$A$15),$M90&gt;(ROW(PLE.lastrow)-ROW(PLE.firstrow))),0,
           IF(OFFSET(PLE!$G$15,$M90-$A$15,BZ$13)="",10^12,OFFSET(PLE!$G$15,$M90-$A$15,BZ$13)))</f>
        <v>0</v>
      </c>
      <c r="CA90" s="172">
        <f ca="1">IF(OR($D90&lt;&gt;"Serviço",AND(AUTOEVENTO="Manual",$M90=$A$15),$M90&gt;(ROW(PLE.lastrow)-ROW(PLE.firstrow))),0,
           IF(OFFSET(PLE!$G$15,$M90-$A$15,CA$13)="",10^12,OFFSET(PLE!$G$15,$M90-$A$15,CA$13)))</f>
        <v>0</v>
      </c>
      <c r="CB90" s="172">
        <f ca="1">IF(OR($D90&lt;&gt;"Serviço",AND(AUTOEVENTO="Manual",$M90=$A$15),$M90&gt;(ROW(PLE.lastrow)-ROW(PLE.firstrow))),0,
           IF(OFFSET(PLE!$G$15,$M90-$A$15,CB$13)="",10^12,OFFSET(PLE!$G$15,$M90-$A$15,CB$13)))</f>
        <v>0</v>
      </c>
      <c r="CC90" s="172">
        <f ca="1">IF(OR($D90&lt;&gt;"Serviço",AND(AUTOEVENTO="Manual",$M90=$A$15),$M90&gt;(ROW(PLE.lastrow)-ROW(PLE.firstrow))),0,
           IF(OFFSET(PLE!$G$15,$M90-$A$15,CC$13)="",10^12,OFFSET(PLE!$G$15,$M90-$A$15,CC$13)))</f>
        <v>0</v>
      </c>
      <c r="CD90" s="172">
        <f ca="1">IF(OR($D90&lt;&gt;"Serviço",AND(AUTOEVENTO="Manual",$M90=$A$15),$M90&gt;(ROW(PLE.lastrow)-ROW(PLE.firstrow))),0,
           IF(OFFSET(PLE!$G$15,$M90-$A$15,CD$13)="",10^12,OFFSET(PLE!$G$15,$M90-$A$15,CD$13)))</f>
        <v>0</v>
      </c>
      <c r="CE90" s="172">
        <f ca="1">IF(OR($D90&lt;&gt;"Serviço",AND(AUTOEVENTO="Manual",$M90=$A$15),$M90&gt;(ROW(PLE.lastrow)-ROW(PLE.firstrow))),0,
           IF(OFFSET(PLE!$G$15,$M90-$A$15,CE$13)="",10^12,OFFSET(PLE!$G$15,$M90-$A$15,CE$13)))</f>
        <v>0</v>
      </c>
      <c r="CF90" s="172">
        <f ca="1">IF(OR($D90&lt;&gt;"Serviço",AND(AUTOEVENTO="Manual",$M90=$A$15),$M90&gt;(ROW(PLE.lastrow)-ROW(PLE.firstrow))),0,
           IF(OFFSET(PLE!$G$15,$M90-$A$15,CF$13)="",10^12,OFFSET(PLE!$G$15,$M90-$A$15,CF$13)))</f>
        <v>0</v>
      </c>
      <c r="CG90" s="172">
        <f ca="1">IF(OR($D90&lt;&gt;"Serviço",AND(AUTOEVENTO="Manual",$M90=$A$15),$M90&gt;(ROW(PLE.lastrow)-ROW(PLE.firstrow))),0,
           IF(OFFSET(PLE!$G$15,$M90-$A$15,CG$13)="",10^12,OFFSET(PLE!$G$15,$M90-$A$15,CG$13)))</f>
        <v>0</v>
      </c>
      <c r="CH90" s="172">
        <f ca="1">IF(OR($D90&lt;&gt;"Serviço",AND(AUTOEVENTO="Manual",$M90=$A$15),$M90&gt;(ROW(PLE.lastrow)-ROW(PLE.firstrow))),0,
           IF(OFFSET(PLE!$G$15,$M90-$A$15,CH$13)="",10^12,OFFSET(PLE!$G$15,$M90-$A$15,CH$13)))</f>
        <v>0</v>
      </c>
      <c r="CI90" s="172">
        <f ca="1">IF(OR($D90&lt;&gt;"Serviço",AND(AUTOEVENTO="Manual",$M90=$A$15),$M90&gt;(ROW(PLE.lastrow)-ROW(PLE.firstrow))),0,
           IF(OFFSET(PLE!$G$15,$M90-$A$15,CI$13)="",10^12,OFFSET(PLE!$G$15,$M90-$A$15,CI$13)))</f>
        <v>0</v>
      </c>
      <c r="CJ90" s="172">
        <f ca="1">IF(OR($D90&lt;&gt;"Serviço",AND(AUTOEVENTO="Manual",$M90=$A$15),$M90&gt;(ROW(PLE.lastrow)-ROW(PLE.firstrow))),0,
           IF(OFFSET(PLE!$G$15,$M90-$A$15,CJ$13)="",10^12,OFFSET(PLE!$G$15,$M90-$A$15,CJ$13)))</f>
        <v>0</v>
      </c>
      <c r="CK90" s="172">
        <f ca="1">IF(OR($D90&lt;&gt;"Serviço",AND(AUTOEVENTO="Manual",$M90=$A$15),$M90&gt;(ROW(PLE.lastrow)-ROW(PLE.firstrow))),0,
           IF(OFFSET(PLE!$G$15,$M90-$A$15,CK$13)="",10^12,OFFSET(PLE!$G$15,$M90-$A$15,CK$13)))</f>
        <v>0</v>
      </c>
      <c r="CL90" s="172">
        <f ca="1">IF(OR($D90&lt;&gt;"Serviço",AND(AUTOEVENTO="Manual",$M90=$A$15),$M90&gt;(ROW(PLE.lastrow)-ROW(PLE.firstrow))),0,
           IF(OFFSET(PLE!$G$15,$M90-$A$15,CL$13)="",10^12,OFFSET(PLE!$G$15,$M90-$A$15,CL$13)))</f>
        <v>0</v>
      </c>
      <c r="CM90" s="172">
        <f ca="1">IF(OR($D90&lt;&gt;"Serviço",AND(AUTOEVENTO="Manual",$M90=$A$15),$M90&gt;(ROW(PLE.lastrow)-ROW(PLE.firstrow))),0,
           IF(OFFSET(PLE!$G$15,$M90-$A$15,CM$13)="",10^12,OFFSET(PLE!$G$15,$M90-$A$15,CM$13)))</f>
        <v>0</v>
      </c>
    </row>
    <row r="91" spans="1:91" s="673" customFormat="1" ht="102" x14ac:dyDescent="0.2">
      <c r="A91" s="669">
        <f t="shared" ca="1" si="11"/>
        <v>6</v>
      </c>
      <c r="B91" s="669" t="str">
        <f ca="1">OFFSET(ORÇAMENTO!C$15,ROW(B91)-ROW(B$15),0)</f>
        <v>S</v>
      </c>
      <c r="C91" s="669" t="str">
        <f ca="1">OFFSET(ORÇAMENTO!L$15,ROW(C91)-ROW(C$15),0)</f>
        <v>F</v>
      </c>
      <c r="D91" s="116" t="str">
        <f ca="1">OFFSET(ORÇAMENTO!N$15,ROW(D91)-ROW(D$15),0)</f>
        <v>Serviço</v>
      </c>
      <c r="E91" s="117" t="str">
        <f ca="1">OFFSET(ORÇAMENTO!O$15,ROW(E91)-ROW(E$15),0)</f>
        <v>1.6.1.</v>
      </c>
      <c r="F91" s="163" t="str">
        <f ca="1">OFFSET(ORÇAMENTO!R$15,ROW(F91)-ROW(F$15),0)</f>
        <v>ESCAVAÇÃO MANUAL PARA VIGA BALDRAME OU SAPATA CORRIDA (INCLUINDO ESCAVAÇÃO PARA COLOCAÇÃO DE FÔRMAS). AF_01/2024</v>
      </c>
      <c r="G91" s="164" t="str">
        <f ca="1">IF($D91&lt;&gt;"Serviço","",OFFSET(ORÇAMENTO!S$15,ROW(G91)-ROW(G$15),0))</f>
        <v>M3</v>
      </c>
      <c r="H91" s="122">
        <f ca="1">IF($D91&lt;&gt;"Serviço",0,IF(ACOMPANHAMENTO="BM",ROUND(OFFSET(ORÇAMENTO!AJ$15,ROW(H91)-ROW(H$15),0),15-13*ORÇAMENTO!$AF$7),SUMPRODUCT(($Q$1:$AI$1=1)*ROUND($Q91:$AI91,15-13*ORÇAMENTO!$AF$7))))</f>
        <v>7.24</v>
      </c>
      <c r="I91" s="468" t="s">
        <v>1153</v>
      </c>
      <c r="J91" s="665" t="e">
        <f ca="1">IF(OR(B91&lt;&gt;"S",CÁLCULO.FrentesPreenchidas=0),"",IF(AND(ACOMPANHAMENTO="PLE",AUTOEVENTO="Manual",OR(H91&gt;0,ORÇAMENTO!AC91="QUANT."),OR(K91="",M91=0,N91="")),"►",IF(AND(ACOMPANHAMENTO="PLE",ORÇAMENTO!AC91="QUANT."),"►►",IF(AND(COUNTIF($P$11:$AI$11,"▼")=0,H91&gt;0,I91=""),"◄",""))))</f>
        <v>#NAME?</v>
      </c>
      <c r="K91" s="666" t="s">
        <v>1277</v>
      </c>
      <c r="L91" s="165" t="s">
        <v>765</v>
      </c>
      <c r="M91" s="166">
        <f ca="1">IF($D91&lt;&gt;"Serviço","",
          IF(AUTOEVENTO="manual",$A91,
                IF(ISERROR(MATCH($A91,$A$15:OFFSET($A91,-1,0),0)),MAX($M$15:OFFSET(M91,-1,0))+1,
                      INDEX($M$15:OFFSET(M91,-1,0),MATCH($A91,$A$15:OFFSET($A91,-1,0),0)))))</f>
        <v>6</v>
      </c>
      <c r="N91" s="167" t="str">
        <f ca="1">IF($D91&lt;&gt;"Serviço","",
         IF(AUTOEVENTO="Manual",
                IF($A91=0,"&lt;-- defina o número do agrupador",
                       OFFSET(EVENTOS!$D$15,$A91-$A$15,0)),
                OFFSET($F$15,$A91,0)))</f>
        <v>Fechamentos e escada</v>
      </c>
      <c r="O91" s="168"/>
      <c r="Q91" s="168"/>
      <c r="R91" s="169"/>
      <c r="S91" s="169"/>
      <c r="T91" s="169"/>
      <c r="U91" s="169"/>
      <c r="V91" s="169">
        <v>7.24</v>
      </c>
      <c r="W91" s="169"/>
      <c r="X91" s="169"/>
      <c r="Y91" s="169"/>
      <c r="Z91" s="170"/>
      <c r="AA91" s="169"/>
      <c r="AB91" s="169"/>
      <c r="AC91" s="169"/>
      <c r="AD91" s="169"/>
      <c r="AE91" s="169"/>
      <c r="AF91" s="169"/>
      <c r="AG91" s="169"/>
      <c r="AH91" s="170"/>
      <c r="AJ91" s="453">
        <f ca="1">IF(AND($D91="Serviço",AJ$12&lt;&gt;0,$H91&gt;0,OR(AUTOEVENTO&lt;&gt;"manual",$M91&lt;&gt;$A$15)),
        IF(Import.TipoArredondamento&lt;&gt;"TransfereGOV",
              ROUND(OFFSET($P91,0,AJ$13),15-13*ORÇAMENTO!$AF$7)/$H91*OFFSET(ORÇAMENTO!$X$15,ROW(AJ91)-ROW(AJ$15),0),
              ROUND(ROUND(OFFSET($P91,0,AJ$13),15-13*ORÇAMENTO!$AF$7)*OFFSET(ORÇAMENTO!$W$15,ROW(AJ91)-ROW(AJ$15),0),15-13*ORÇAMENTO!$AF$11)),
         0)</f>
        <v>0</v>
      </c>
      <c r="AK91" s="453">
        <f ca="1">IF(AND($D91="Serviço",AK$12&lt;&gt;0,$H91&gt;0,OR(AUTOEVENTO&lt;&gt;"manual",$M91&lt;&gt;$A$15)),
        IF(Import.TipoArredondamento&lt;&gt;"TransfereGOV",
              ROUND(OFFSET($P91,0,AK$13),15-13*ORÇAMENTO!$AF$7)/$H91*OFFSET(ORÇAMENTO!$X$15,ROW(AK91)-ROW(AK$15),0),
              ROUND(ROUND(OFFSET($P91,0,AK$13),15-13*ORÇAMENTO!$AF$7)*OFFSET(ORÇAMENTO!$W$15,ROW(AK91)-ROW(AK$15),0),15-13*ORÇAMENTO!$AF$11)),
         0)</f>
        <v>0</v>
      </c>
      <c r="AL91" s="453">
        <f ca="1">IF(AND($D91="Serviço",AL$12&lt;&gt;0,$H91&gt;0,OR(AUTOEVENTO&lt;&gt;"manual",$M91&lt;&gt;$A$15)),
        IF(Import.TipoArredondamento&lt;&gt;"TransfereGOV",
              ROUND(OFFSET($P91,0,AL$13),15-13*ORÇAMENTO!$AF$7)/$H91*OFFSET(ORÇAMENTO!$X$15,ROW(AL91)-ROW(AL$15),0),
              ROUND(ROUND(OFFSET($P91,0,AL$13),15-13*ORÇAMENTO!$AF$7)*OFFSET(ORÇAMENTO!$W$15,ROW(AL91)-ROW(AL$15),0),15-13*ORÇAMENTO!$AF$11)),
         0)</f>
        <v>0</v>
      </c>
      <c r="AM91" s="453">
        <f ca="1">IF(AND($D91="Serviço",AM$12&lt;&gt;0,$H91&gt;0,OR(AUTOEVENTO&lt;&gt;"manual",$M91&lt;&gt;$A$15)),
        IF(Import.TipoArredondamento&lt;&gt;"TransfereGOV",
              ROUND(OFFSET($P91,0,AM$13),15-13*ORÇAMENTO!$AF$7)/$H91*OFFSET(ORÇAMENTO!$X$15,ROW(AM91)-ROW(AM$15),0),
              ROUND(ROUND(OFFSET($P91,0,AM$13),15-13*ORÇAMENTO!$AF$7)*OFFSET(ORÇAMENTO!$W$15,ROW(AM91)-ROW(AM$15),0),15-13*ORÇAMENTO!$AF$11)),
         0)</f>
        <v>0</v>
      </c>
      <c r="AN91" s="453">
        <f ca="1">IF(AND($D91="Serviço",AN$12&lt;&gt;0,$H91&gt;0,OR(AUTOEVENTO&lt;&gt;"manual",$M91&lt;&gt;$A$15)),
        IF(Import.TipoArredondamento&lt;&gt;"TransfereGOV",
              ROUND(OFFSET($P91,0,AN$13),15-13*ORÇAMENTO!$AF$7)/$H91*OFFSET(ORÇAMENTO!$X$15,ROW(AN91)-ROW(AN$15),0),
              ROUND(ROUND(OFFSET($P91,0,AN$13),15-13*ORÇAMENTO!$AF$7)*OFFSET(ORÇAMENTO!$W$15,ROW(AN91)-ROW(AN$15),0),15-13*ORÇAMENTO!$AF$11)),
         0)</f>
        <v>0</v>
      </c>
      <c r="AO91" s="453">
        <f ca="1">IF(AND($D91="Serviço",AO$12&lt;&gt;0,$H91&gt;0,OR(AUTOEVENTO&lt;&gt;"manual",$M91&lt;&gt;$A$15)),
        IF(Import.TipoArredondamento&lt;&gt;"TransfereGOV",
              ROUND(OFFSET($P91,0,AO$13),15-13*ORÇAMENTO!$AF$7)/$H91*OFFSET(ORÇAMENTO!$X$15,ROW(AO91)-ROW(AO$15),0),
              ROUND(ROUND(OFFSET($P91,0,AO$13),15-13*ORÇAMENTO!$AF$7)*OFFSET(ORÇAMENTO!$W$15,ROW(AO91)-ROW(AO$15),0),15-13*ORÇAMENTO!$AF$11)),
         0)</f>
        <v>1274.31</v>
      </c>
      <c r="AP91" s="453">
        <f ca="1">IF(AND($D91="Serviço",AP$12&lt;&gt;0,$H91&gt;0,OR(AUTOEVENTO&lt;&gt;"manual",$M91&lt;&gt;$A$15)),
        IF(Import.TipoArredondamento&lt;&gt;"TransfereGOV",
              ROUND(OFFSET($P91,0,AP$13),15-13*ORÇAMENTO!$AF$7)/$H91*OFFSET(ORÇAMENTO!$X$15,ROW(AP91)-ROW(AP$15),0),
              ROUND(ROUND(OFFSET($P91,0,AP$13),15-13*ORÇAMENTO!$AF$7)*OFFSET(ORÇAMENTO!$W$15,ROW(AP91)-ROW(AP$15),0),15-13*ORÇAMENTO!$AF$11)),
         0)</f>
        <v>0</v>
      </c>
      <c r="AQ91" s="453">
        <f ca="1">IF(AND($D91="Serviço",AQ$12&lt;&gt;0,$H91&gt;0,OR(AUTOEVENTO&lt;&gt;"manual",$M91&lt;&gt;$A$15)),
        IF(Import.TipoArredondamento&lt;&gt;"TransfereGOV",
              ROUND(OFFSET($P91,0,AQ$13),15-13*ORÇAMENTO!$AF$7)/$H91*OFFSET(ORÇAMENTO!$X$15,ROW(AQ91)-ROW(AQ$15),0),
              ROUND(ROUND(OFFSET($P91,0,AQ$13),15-13*ORÇAMENTO!$AF$7)*OFFSET(ORÇAMENTO!$W$15,ROW(AQ91)-ROW(AQ$15),0),15-13*ORÇAMENTO!$AF$11)),
         0)</f>
        <v>0</v>
      </c>
      <c r="AR91" s="453">
        <f ca="1">IF(AND($D91="Serviço",AR$12&lt;&gt;0,$H91&gt;0,OR(AUTOEVENTO&lt;&gt;"manual",$M91&lt;&gt;$A$15)),
        IF(Import.TipoArredondamento&lt;&gt;"TransfereGOV",
              ROUND(OFFSET($P91,0,AR$13),15-13*ORÇAMENTO!$AF$7)/$H91*OFFSET(ORÇAMENTO!$X$15,ROW(AR91)-ROW(AR$15),0),
              ROUND(ROUND(OFFSET($P91,0,AR$13),15-13*ORÇAMENTO!$AF$7)*OFFSET(ORÇAMENTO!$W$15,ROW(AR91)-ROW(AR$15),0),15-13*ORÇAMENTO!$AF$11)),
         0)</f>
        <v>0</v>
      </c>
      <c r="AS91" s="453">
        <f ca="1">IF(AND($D91="Serviço",AS$12&lt;&gt;0,$H91&gt;0,OR(AUTOEVENTO&lt;&gt;"manual",$M91&lt;&gt;$A$15)),
        IF(Import.TipoArredondamento&lt;&gt;"TransfereGOV",
              ROUND(OFFSET($P91,0,AS$13),15-13*ORÇAMENTO!$AF$7)/$H91*OFFSET(ORÇAMENTO!$X$15,ROW(AS91)-ROW(AS$15),0),
              ROUND(ROUND(OFFSET($P91,0,AS$13),15-13*ORÇAMENTO!$AF$7)*OFFSET(ORÇAMENTO!$W$15,ROW(AS91)-ROW(AS$15),0),15-13*ORÇAMENTO!$AF$11)),
         0)</f>
        <v>0</v>
      </c>
      <c r="AT91" s="453">
        <f ca="1">IF(AND($D91="Serviço",AT$12&lt;&gt;0,$H91&gt;0,OR(AUTOEVENTO&lt;&gt;"manual",$M91&lt;&gt;$A$15)),
        IF(Import.TipoArredondamento&lt;&gt;"TransfereGOV",
              ROUND(OFFSET($P91,0,AT$13),15-13*ORÇAMENTO!$AF$7)/$H91*OFFSET(ORÇAMENTO!$X$15,ROW(AT91)-ROW(AT$15),0),
              ROUND(ROUND(OFFSET($P91,0,AT$13),15-13*ORÇAMENTO!$AF$7)*OFFSET(ORÇAMENTO!$W$15,ROW(AT91)-ROW(AT$15),0),15-13*ORÇAMENTO!$AF$11)),
         0)</f>
        <v>0</v>
      </c>
      <c r="AU91" s="453">
        <f ca="1">IF(AND($D91="Serviço",AU$12&lt;&gt;0,$H91&gt;0,OR(AUTOEVENTO&lt;&gt;"manual",$M91&lt;&gt;$A$15)),
        IF(Import.TipoArredondamento&lt;&gt;"TransfereGOV",
              ROUND(OFFSET($P91,0,AU$13),15-13*ORÇAMENTO!$AF$7)/$H91*OFFSET(ORÇAMENTO!$X$15,ROW(AU91)-ROW(AU$15),0),
              ROUND(ROUND(OFFSET($P91,0,AU$13),15-13*ORÇAMENTO!$AF$7)*OFFSET(ORÇAMENTO!$W$15,ROW(AU91)-ROW(AU$15),0),15-13*ORÇAMENTO!$AF$11)),
         0)</f>
        <v>0</v>
      </c>
      <c r="AV91" s="453">
        <f ca="1">IF(AND($D91="Serviço",AV$12&lt;&gt;0,$H91&gt;0,OR(AUTOEVENTO&lt;&gt;"manual",$M91&lt;&gt;$A$15)),
        IF(Import.TipoArredondamento&lt;&gt;"TransfereGOV",
              ROUND(OFFSET($P91,0,AV$13),15-13*ORÇAMENTO!$AF$7)/$H91*OFFSET(ORÇAMENTO!$X$15,ROW(AV91)-ROW(AV$15),0),
              ROUND(ROUND(OFFSET($P91,0,AV$13),15-13*ORÇAMENTO!$AF$7)*OFFSET(ORÇAMENTO!$W$15,ROW(AV91)-ROW(AV$15),0),15-13*ORÇAMENTO!$AF$11)),
         0)</f>
        <v>0</v>
      </c>
      <c r="AW91" s="453">
        <f ca="1">IF(AND($D91="Serviço",AW$12&lt;&gt;0,$H91&gt;0,OR(AUTOEVENTO&lt;&gt;"manual",$M91&lt;&gt;$A$15)),
        IF(Import.TipoArredondamento&lt;&gt;"TransfereGOV",
              ROUND(OFFSET($P91,0,AW$13),15-13*ORÇAMENTO!$AF$7)/$H91*OFFSET(ORÇAMENTO!$X$15,ROW(AW91)-ROW(AW$15),0),
              ROUND(ROUND(OFFSET($P91,0,AW$13),15-13*ORÇAMENTO!$AF$7)*OFFSET(ORÇAMENTO!$W$15,ROW(AW91)-ROW(AW$15),0),15-13*ORÇAMENTO!$AF$11)),
         0)</f>
        <v>0</v>
      </c>
      <c r="AX91" s="453">
        <f ca="1">IF(AND($D91="Serviço",AX$12&lt;&gt;0,$H91&gt;0,OR(AUTOEVENTO&lt;&gt;"manual",$M91&lt;&gt;$A$15)),
        IF(Import.TipoArredondamento&lt;&gt;"TransfereGOV",
              ROUND(OFFSET($P91,0,AX$13),15-13*ORÇAMENTO!$AF$7)/$H91*OFFSET(ORÇAMENTO!$X$15,ROW(AX91)-ROW(AX$15),0),
              ROUND(ROUND(OFFSET($P91,0,AX$13),15-13*ORÇAMENTO!$AF$7)*OFFSET(ORÇAMENTO!$W$15,ROW(AX91)-ROW(AX$15),0),15-13*ORÇAMENTO!$AF$11)),
         0)</f>
        <v>0</v>
      </c>
      <c r="AY91" s="453">
        <f ca="1">IF(AND($D91="Serviço",AY$12&lt;&gt;0,$H91&gt;0,OR(AUTOEVENTO&lt;&gt;"manual",$M91&lt;&gt;$A$15)),
        IF(Import.TipoArredondamento&lt;&gt;"TransfereGOV",
              ROUND(OFFSET($P91,0,AY$13),15-13*ORÇAMENTO!$AF$7)/$H91*OFFSET(ORÇAMENTO!$X$15,ROW(AY91)-ROW(AY$15),0),
              ROUND(ROUND(OFFSET($P91,0,AY$13),15-13*ORÇAMENTO!$AF$7)*OFFSET(ORÇAMENTO!$W$15,ROW(AY91)-ROW(AY$15),0),15-13*ORÇAMENTO!$AF$11)),
         0)</f>
        <v>0</v>
      </c>
      <c r="AZ91" s="453">
        <f ca="1">IF(AND($D91="Serviço",AZ$12&lt;&gt;0,$H91&gt;0,OR(AUTOEVENTO&lt;&gt;"manual",$M91&lt;&gt;$A$15)),
        IF(Import.TipoArredondamento&lt;&gt;"TransfereGOV",
              ROUND(OFFSET($P91,0,AZ$13),15-13*ORÇAMENTO!$AF$7)/$H91*OFFSET(ORÇAMENTO!$X$15,ROW(AZ91)-ROW(AZ$15),0),
              ROUND(ROUND(OFFSET($P91,0,AZ$13),15-13*ORÇAMENTO!$AF$7)*OFFSET(ORÇAMENTO!$W$15,ROW(AZ91)-ROW(AZ$15),0),15-13*ORÇAMENTO!$AF$11)),
         0)</f>
        <v>0</v>
      </c>
      <c r="BA91" s="453">
        <f ca="1">IF(AND($D91="Serviço",BA$12&lt;&gt;0,$H91&gt;0,OR(AUTOEVENTO&lt;&gt;"manual",$M91&lt;&gt;$A$15)),
        IF(Import.TipoArredondamento&lt;&gt;"TransfereGOV",
              ROUND(OFFSET($P91,0,BA$13),15-13*ORÇAMENTO!$AF$7)/$H91*OFFSET(ORÇAMENTO!$X$15,ROW(BA91)-ROW(BA$15),0),
              ROUND(ROUND(OFFSET($P91,0,BA$13),15-13*ORÇAMENTO!$AF$7)*OFFSET(ORÇAMENTO!$W$15,ROW(BA91)-ROW(BA$15),0),15-13*ORÇAMENTO!$AF$11)),
         0)</f>
        <v>0</v>
      </c>
      <c r="BC91" s="171">
        <f ca="1">IF(OR($D91&lt;&gt;"Serviço",AND(AUTOEVENTO="Manual",$M91=$A$15)),0,
         IF(OFFSET(CRONOPLE!$F$15,$M91-$A$15,BC$13)=0,10^12,OFFSET(CRONOPLE!$F$15,$M91-$A$15,BC$13)))</f>
        <v>1000000000000</v>
      </c>
      <c r="BD91" s="171">
        <f ca="1">IF(OR($D91&lt;&gt;"Serviço",AND(AUTOEVENTO="Manual",$M91=$A$15)),0,
         IF(OFFSET(CRONOPLE!$F$15,$M91-$A$15,BD$13)=0,10^12,OFFSET(CRONOPLE!$F$15,$M91-$A$15,BD$13)))</f>
        <v>1000000000000</v>
      </c>
      <c r="BE91" s="171">
        <f ca="1">IF(OR($D91&lt;&gt;"Serviço",AND(AUTOEVENTO="Manual",$M91=$A$15)),0,
         IF(OFFSET(CRONOPLE!$F$15,$M91-$A$15,BE$13)=0,10^12,OFFSET(CRONOPLE!$F$15,$M91-$A$15,BE$13)))</f>
        <v>1000000000000</v>
      </c>
      <c r="BF91" s="171">
        <f ca="1">IF(OR($D91&lt;&gt;"Serviço",AND(AUTOEVENTO="Manual",$M91=$A$15)),0,
         IF(OFFSET(CRONOPLE!$F$15,$M91-$A$15,BF$13)=0,10^12,OFFSET(CRONOPLE!$F$15,$M91-$A$15,BF$13)))</f>
        <v>1000000000000</v>
      </c>
      <c r="BG91" s="171">
        <f ca="1">IF(OR($D91&lt;&gt;"Serviço",AND(AUTOEVENTO="Manual",$M91=$A$15)),0,
         IF(OFFSET(CRONOPLE!$F$15,$M91-$A$15,BG$13)=0,10^12,OFFSET(CRONOPLE!$F$15,$M91-$A$15,BG$13)))</f>
        <v>1000000000000</v>
      </c>
      <c r="BH91" s="171">
        <f ca="1">IF(OR($D91&lt;&gt;"Serviço",AND(AUTOEVENTO="Manual",$M91=$A$15)),0,
         IF(OFFSET(CRONOPLE!$F$15,$M91-$A$15,BH$13)=0,10^12,OFFSET(CRONOPLE!$F$15,$M91-$A$15,BH$13)))</f>
        <v>4</v>
      </c>
      <c r="BI91" s="171">
        <f ca="1">IF(OR($D91&lt;&gt;"Serviço",AND(AUTOEVENTO="Manual",$M91=$A$15)),0,
         IF(OFFSET(CRONOPLE!$F$15,$M91-$A$15,BI$13)=0,10^12,OFFSET(CRONOPLE!$F$15,$M91-$A$15,BI$13)))</f>
        <v>1000000000000</v>
      </c>
      <c r="BJ91" s="171">
        <f ca="1">IF(OR($D91&lt;&gt;"Serviço",AND(AUTOEVENTO="Manual",$M91=$A$15)),0,
         IF(OFFSET(CRONOPLE!$F$15,$M91-$A$15,BJ$13)=0,10^12,OFFSET(CRONOPLE!$F$15,$M91-$A$15,BJ$13)))</f>
        <v>1000000000000</v>
      </c>
      <c r="BK91" s="171">
        <f ca="1">IF(OR($D91&lt;&gt;"Serviço",AND(AUTOEVENTO="Manual",$M91=$A$15)),0,
         IF(OFFSET(CRONOPLE!$F$15,$M91-$A$15,BK$13)=0,10^12,OFFSET(CRONOPLE!$F$15,$M91-$A$15,BK$13)))</f>
        <v>1000000000000</v>
      </c>
      <c r="BL91" s="171">
        <f ca="1">IF(OR($D91&lt;&gt;"Serviço",AND(AUTOEVENTO="Manual",$M91=$A$15)),0,
         IF(OFFSET(CRONOPLE!$F$15,$M91-$A$15,BL$13)=0,10^12,OFFSET(CRONOPLE!$F$15,$M91-$A$15,BL$13)))</f>
        <v>1000000000000</v>
      </c>
      <c r="BM91" s="171">
        <f ca="1">IF(OR($D91&lt;&gt;"Serviço",AND(AUTOEVENTO="Manual",$M91=$A$15)),0,
         IF(OFFSET(CRONOPLE!$F$15,$M91-$A$15,BM$13)=0,10^12,OFFSET(CRONOPLE!$F$15,$M91-$A$15,BM$13)))</f>
        <v>1000000000000</v>
      </c>
      <c r="BN91" s="171">
        <f ca="1">IF(OR($D91&lt;&gt;"Serviço",AND(AUTOEVENTO="Manual",$M91=$A$15)),0,
         IF(OFFSET(CRONOPLE!$F$15,$M91-$A$15,BN$13)=0,10^12,OFFSET(CRONOPLE!$F$15,$M91-$A$15,BN$13)))</f>
        <v>1000000000000</v>
      </c>
      <c r="BO91" s="171">
        <f ca="1">IF(OR($D91&lt;&gt;"Serviço",AND(AUTOEVENTO="Manual",$M91=$A$15)),0,
         IF(OFFSET(CRONOPLE!$F$15,$M91-$A$15,BO$13)=0,10^12,OFFSET(CRONOPLE!$F$15,$M91-$A$15,BO$13)))</f>
        <v>1000000000000</v>
      </c>
      <c r="BP91" s="171">
        <f ca="1">IF(OR($D91&lt;&gt;"Serviço",AND(AUTOEVENTO="Manual",$M91=$A$15)),0,
         IF(OFFSET(CRONOPLE!$F$15,$M91-$A$15,BP$13)=0,10^12,OFFSET(CRONOPLE!$F$15,$M91-$A$15,BP$13)))</f>
        <v>1000000000000</v>
      </c>
      <c r="BQ91" s="171">
        <f ca="1">IF(OR($D91&lt;&gt;"Serviço",AND(AUTOEVENTO="Manual",$M91=$A$15)),0,
         IF(OFFSET(CRONOPLE!$F$15,$M91-$A$15,BQ$13)=0,10^12,OFFSET(CRONOPLE!$F$15,$M91-$A$15,BQ$13)))</f>
        <v>1000000000000</v>
      </c>
      <c r="BR91" s="171">
        <f ca="1">IF(OR($D91&lt;&gt;"Serviço",AND(AUTOEVENTO="Manual",$M91=$A$15)),0,
         IF(OFFSET(CRONOPLE!$F$15,$M91-$A$15,BR$13)=0,10^12,OFFSET(CRONOPLE!$F$15,$M91-$A$15,BR$13)))</f>
        <v>1000000000000</v>
      </c>
      <c r="BS91" s="171">
        <f ca="1">IF(OR($D91&lt;&gt;"Serviço",AND(AUTOEVENTO="Manual",$M91=$A$15)),0,
         IF(OFFSET(CRONOPLE!$F$15,$M91-$A$15,BS$13)=0,10^12,OFFSET(CRONOPLE!$F$15,$M91-$A$15,BS$13)))</f>
        <v>1000000000000</v>
      </c>
      <c r="BT91" s="171">
        <f ca="1">IF(OR($D91&lt;&gt;"Serviço",AND(AUTOEVENTO="Manual",$M91=$A$15)),0,
         IF(OFFSET(CRONOPLE!$F$15,$M91-$A$15,BT$13)=0,10^12,OFFSET(CRONOPLE!$F$15,$M91-$A$15,BT$13)))</f>
        <v>1000000000000</v>
      </c>
      <c r="BV91" s="172">
        <f ca="1">IF(OR($D91&lt;&gt;"Serviço",AND(AUTOEVENTO="Manual",$M91=$A$15),$M91&gt;(ROW(PLE.lastrow)-ROW(PLE.firstrow))),0,
           IF(OFFSET(PLE!$G$15,$M91-$A$15,BV$13)="",10^12,OFFSET(PLE!$G$15,$M91-$A$15,BV$13)))</f>
        <v>1000000000000</v>
      </c>
      <c r="BW91" s="172">
        <f ca="1">IF(OR($D91&lt;&gt;"Serviço",AND(AUTOEVENTO="Manual",$M91=$A$15),$M91&gt;(ROW(PLE.lastrow)-ROW(PLE.firstrow))),0,
           IF(OFFSET(PLE!$G$15,$M91-$A$15,BW$13)="",10^12,OFFSET(PLE!$G$15,$M91-$A$15,BW$13)))</f>
        <v>1000000000000</v>
      </c>
      <c r="BX91" s="172">
        <f ca="1">IF(OR($D91&lt;&gt;"Serviço",AND(AUTOEVENTO="Manual",$M91=$A$15),$M91&gt;(ROW(PLE.lastrow)-ROW(PLE.firstrow))),0,
           IF(OFFSET(PLE!$G$15,$M91-$A$15,BX$13)="",10^12,OFFSET(PLE!$G$15,$M91-$A$15,BX$13)))</f>
        <v>1000000000000</v>
      </c>
      <c r="BY91" s="172">
        <f ca="1">IF(OR($D91&lt;&gt;"Serviço",AND(AUTOEVENTO="Manual",$M91=$A$15),$M91&gt;(ROW(PLE.lastrow)-ROW(PLE.firstrow))),0,
           IF(OFFSET(PLE!$G$15,$M91-$A$15,BY$13)="",10^12,OFFSET(PLE!$G$15,$M91-$A$15,BY$13)))</f>
        <v>1000000000000</v>
      </c>
      <c r="BZ91" s="172">
        <f ca="1">IF(OR($D91&lt;&gt;"Serviço",AND(AUTOEVENTO="Manual",$M91=$A$15),$M91&gt;(ROW(PLE.lastrow)-ROW(PLE.firstrow))),0,
           IF(OFFSET(PLE!$G$15,$M91-$A$15,BZ$13)="",10^12,OFFSET(PLE!$G$15,$M91-$A$15,BZ$13)))</f>
        <v>1000000000000</v>
      </c>
      <c r="CA91" s="172">
        <f ca="1">IF(OR($D91&lt;&gt;"Serviço",AND(AUTOEVENTO="Manual",$M91=$A$15),$M91&gt;(ROW(PLE.lastrow)-ROW(PLE.firstrow))),0,
           IF(OFFSET(PLE!$G$15,$M91-$A$15,CA$13)="",10^12,OFFSET(PLE!$G$15,$M91-$A$15,CA$13)))</f>
        <v>1000000000000</v>
      </c>
      <c r="CB91" s="172">
        <f ca="1">IF(OR($D91&lt;&gt;"Serviço",AND(AUTOEVENTO="Manual",$M91=$A$15),$M91&gt;(ROW(PLE.lastrow)-ROW(PLE.firstrow))),0,
           IF(OFFSET(PLE!$G$15,$M91-$A$15,CB$13)="",10^12,OFFSET(PLE!$G$15,$M91-$A$15,CB$13)))</f>
        <v>1000000000000</v>
      </c>
      <c r="CC91" s="172">
        <f ca="1">IF(OR($D91&lt;&gt;"Serviço",AND(AUTOEVENTO="Manual",$M91=$A$15),$M91&gt;(ROW(PLE.lastrow)-ROW(PLE.firstrow))),0,
           IF(OFFSET(PLE!$G$15,$M91-$A$15,CC$13)="",10^12,OFFSET(PLE!$G$15,$M91-$A$15,CC$13)))</f>
        <v>1000000000000</v>
      </c>
      <c r="CD91" s="172">
        <f ca="1">IF(OR($D91&lt;&gt;"Serviço",AND(AUTOEVENTO="Manual",$M91=$A$15),$M91&gt;(ROW(PLE.lastrow)-ROW(PLE.firstrow))),0,
           IF(OFFSET(PLE!$G$15,$M91-$A$15,CD$13)="",10^12,OFFSET(PLE!$G$15,$M91-$A$15,CD$13)))</f>
        <v>1000000000000</v>
      </c>
      <c r="CE91" s="172">
        <f ca="1">IF(OR($D91&lt;&gt;"Serviço",AND(AUTOEVENTO="Manual",$M91=$A$15),$M91&gt;(ROW(PLE.lastrow)-ROW(PLE.firstrow))),0,
           IF(OFFSET(PLE!$G$15,$M91-$A$15,CE$13)="",10^12,OFFSET(PLE!$G$15,$M91-$A$15,CE$13)))</f>
        <v>1000000000000</v>
      </c>
      <c r="CF91" s="172">
        <f ca="1">IF(OR($D91&lt;&gt;"Serviço",AND(AUTOEVENTO="Manual",$M91=$A$15),$M91&gt;(ROW(PLE.lastrow)-ROW(PLE.firstrow))),0,
           IF(OFFSET(PLE!$G$15,$M91-$A$15,CF$13)="",10^12,OFFSET(PLE!$G$15,$M91-$A$15,CF$13)))</f>
        <v>1000000000000</v>
      </c>
      <c r="CG91" s="172">
        <f ca="1">IF(OR($D91&lt;&gt;"Serviço",AND(AUTOEVENTO="Manual",$M91=$A$15),$M91&gt;(ROW(PLE.lastrow)-ROW(PLE.firstrow))),0,
           IF(OFFSET(PLE!$G$15,$M91-$A$15,CG$13)="",10^12,OFFSET(PLE!$G$15,$M91-$A$15,CG$13)))</f>
        <v>1000000000000</v>
      </c>
      <c r="CH91" s="172">
        <f ca="1">IF(OR($D91&lt;&gt;"Serviço",AND(AUTOEVENTO="Manual",$M91=$A$15),$M91&gt;(ROW(PLE.lastrow)-ROW(PLE.firstrow))),0,
           IF(OFFSET(PLE!$G$15,$M91-$A$15,CH$13)="",10^12,OFFSET(PLE!$G$15,$M91-$A$15,CH$13)))</f>
        <v>1000000000000</v>
      </c>
      <c r="CI91" s="172">
        <f ca="1">IF(OR($D91&lt;&gt;"Serviço",AND(AUTOEVENTO="Manual",$M91=$A$15),$M91&gt;(ROW(PLE.lastrow)-ROW(PLE.firstrow))),0,
           IF(OFFSET(PLE!$G$15,$M91-$A$15,CI$13)="",10^12,OFFSET(PLE!$G$15,$M91-$A$15,CI$13)))</f>
        <v>1000000000000</v>
      </c>
      <c r="CJ91" s="172">
        <f ca="1">IF(OR($D91&lt;&gt;"Serviço",AND(AUTOEVENTO="Manual",$M91=$A$15),$M91&gt;(ROW(PLE.lastrow)-ROW(PLE.firstrow))),0,
           IF(OFFSET(PLE!$G$15,$M91-$A$15,CJ$13)="",10^12,OFFSET(PLE!$G$15,$M91-$A$15,CJ$13)))</f>
        <v>1000000000000</v>
      </c>
      <c r="CK91" s="172">
        <f ca="1">IF(OR($D91&lt;&gt;"Serviço",AND(AUTOEVENTO="Manual",$M91=$A$15),$M91&gt;(ROW(PLE.lastrow)-ROW(PLE.firstrow))),0,
           IF(OFFSET(PLE!$G$15,$M91-$A$15,CK$13)="",10^12,OFFSET(PLE!$G$15,$M91-$A$15,CK$13)))</f>
        <v>1000000000000</v>
      </c>
      <c r="CL91" s="172">
        <f ca="1">IF(OR($D91&lt;&gt;"Serviço",AND(AUTOEVENTO="Manual",$M91=$A$15),$M91&gt;(ROW(PLE.lastrow)-ROW(PLE.firstrow))),0,
           IF(OFFSET(PLE!$G$15,$M91-$A$15,CL$13)="",10^12,OFFSET(PLE!$G$15,$M91-$A$15,CL$13)))</f>
        <v>1000000000000</v>
      </c>
      <c r="CM91" s="172">
        <f ca="1">IF(OR($D91&lt;&gt;"Serviço",AND(AUTOEVENTO="Manual",$M91=$A$15),$M91&gt;(ROW(PLE.lastrow)-ROW(PLE.firstrow))),0,
           IF(OFFSET(PLE!$G$15,$M91-$A$15,CM$13)="",10^12,OFFSET(PLE!$G$15,$M91-$A$15,CM$13)))</f>
        <v>1000000000000</v>
      </c>
    </row>
    <row r="92" spans="1:91" s="673" customFormat="1" ht="25.5" x14ac:dyDescent="0.2">
      <c r="A92" s="669">
        <f t="shared" ca="1" si="11"/>
        <v>6</v>
      </c>
      <c r="B92" s="669" t="str">
        <f ca="1">OFFSET(ORÇAMENTO!C$15,ROW(B92)-ROW(B$15),0)</f>
        <v>S</v>
      </c>
      <c r="C92" s="669" t="str">
        <f ca="1">OFFSET(ORÇAMENTO!L$15,ROW(C92)-ROW(C$15),0)</f>
        <v>F</v>
      </c>
      <c r="D92" s="116" t="str">
        <f ca="1">OFFSET(ORÇAMENTO!N$15,ROW(D92)-ROW(D$15),0)</f>
        <v>Serviço</v>
      </c>
      <c r="E92" s="117" t="str">
        <f ca="1">OFFSET(ORÇAMENTO!O$15,ROW(E92)-ROW(E$15),0)</f>
        <v>1.6.2.</v>
      </c>
      <c r="F92" s="163" t="str">
        <f ca="1">OFFSET(ORÇAMENTO!R$15,ROW(F92)-ROW(F$15),0)</f>
        <v>CORTE E ESPALHAMENTO DENTRO DA OBRA</v>
      </c>
      <c r="G92" s="164" t="str">
        <f ca="1">IF($D92&lt;&gt;"Serviço","",OFFSET(ORÇAMENTO!S$15,ROW(G92)-ROW(G$15),0))</f>
        <v>M3</v>
      </c>
      <c r="H92" s="122">
        <f ca="1">IF($D92&lt;&gt;"Serviço",0,IF(ACOMPANHAMENTO="BM",ROUND(OFFSET(ORÇAMENTO!AJ$15,ROW(H92)-ROW(H$15),0),15-13*ORÇAMENTO!$AF$7),SUMPRODUCT(($Q$1:$AI$1=1)*ROUND($Q92:$AI92,15-13*ORÇAMENTO!$AF$7))))</f>
        <v>25.72</v>
      </c>
      <c r="I92" s="468" t="s">
        <v>1154</v>
      </c>
      <c r="J92" s="665" t="e">
        <f ca="1">IF(OR(B92&lt;&gt;"S",CÁLCULO.FrentesPreenchidas=0),"",IF(AND(ACOMPANHAMENTO="PLE",AUTOEVENTO="Manual",OR(H92&gt;0,ORÇAMENTO!AC92="QUANT."),OR(K92="",M92=0,N92="")),"►",IF(AND(ACOMPANHAMENTO="PLE",ORÇAMENTO!AC92="QUANT."),"►►",IF(AND(COUNTIF($P$11:$AI$11,"▼")=0,H92&gt;0,I92=""),"◄",""))))</f>
        <v>#NAME?</v>
      </c>
      <c r="K92" s="666" t="s">
        <v>1277</v>
      </c>
      <c r="L92" s="165" t="s">
        <v>765</v>
      </c>
      <c r="M92" s="166">
        <f ca="1">IF($D92&lt;&gt;"Serviço","",
          IF(AUTOEVENTO="manual",$A92,
                IF(ISERROR(MATCH($A92,$A$15:OFFSET($A92,-1,0),0)),MAX($M$15:OFFSET(M92,-1,0))+1,
                      INDEX($M$15:OFFSET(M92,-1,0),MATCH($A92,$A$15:OFFSET($A92,-1,0),0)))))</f>
        <v>6</v>
      </c>
      <c r="N92" s="167" t="str">
        <f ca="1">IF($D92&lt;&gt;"Serviço","",
         IF(AUTOEVENTO="Manual",
                IF($A92=0,"&lt;-- defina o número do agrupador",
                       OFFSET(EVENTOS!$D$15,$A92-$A$15,0)),
                OFFSET($F$15,$A92,0)))</f>
        <v>Fechamentos e escada</v>
      </c>
      <c r="O92" s="168"/>
      <c r="Q92" s="168"/>
      <c r="R92" s="169"/>
      <c r="S92" s="169"/>
      <c r="T92" s="169"/>
      <c r="U92" s="169"/>
      <c r="V92" s="169">
        <v>25.72</v>
      </c>
      <c r="W92" s="169"/>
      <c r="X92" s="169"/>
      <c r="Y92" s="169"/>
      <c r="Z92" s="170"/>
      <c r="AA92" s="169"/>
      <c r="AB92" s="169"/>
      <c r="AC92" s="169"/>
      <c r="AD92" s="169"/>
      <c r="AE92" s="169"/>
      <c r="AF92" s="169"/>
      <c r="AG92" s="169"/>
      <c r="AH92" s="170"/>
      <c r="AJ92" s="453">
        <f ca="1">IF(AND($D92="Serviço",AJ$12&lt;&gt;0,$H92&gt;0,OR(AUTOEVENTO&lt;&gt;"manual",$M92&lt;&gt;$A$15)),
        IF(Import.TipoArredondamento&lt;&gt;"TransfereGOV",
              ROUND(OFFSET($P92,0,AJ$13),15-13*ORÇAMENTO!$AF$7)/$H92*OFFSET(ORÇAMENTO!$X$15,ROW(AJ92)-ROW(AJ$15),0),
              ROUND(ROUND(OFFSET($P92,0,AJ$13),15-13*ORÇAMENTO!$AF$7)*OFFSET(ORÇAMENTO!$W$15,ROW(AJ92)-ROW(AJ$15),0),15-13*ORÇAMENTO!$AF$11)),
         0)</f>
        <v>0</v>
      </c>
      <c r="AK92" s="453">
        <f ca="1">IF(AND($D92="Serviço",AK$12&lt;&gt;0,$H92&gt;0,OR(AUTOEVENTO&lt;&gt;"manual",$M92&lt;&gt;$A$15)),
        IF(Import.TipoArredondamento&lt;&gt;"TransfereGOV",
              ROUND(OFFSET($P92,0,AK$13),15-13*ORÇAMENTO!$AF$7)/$H92*OFFSET(ORÇAMENTO!$X$15,ROW(AK92)-ROW(AK$15),0),
              ROUND(ROUND(OFFSET($P92,0,AK$13),15-13*ORÇAMENTO!$AF$7)*OFFSET(ORÇAMENTO!$W$15,ROW(AK92)-ROW(AK$15),0),15-13*ORÇAMENTO!$AF$11)),
         0)</f>
        <v>0</v>
      </c>
      <c r="AL92" s="453">
        <f ca="1">IF(AND($D92="Serviço",AL$12&lt;&gt;0,$H92&gt;0,OR(AUTOEVENTO&lt;&gt;"manual",$M92&lt;&gt;$A$15)),
        IF(Import.TipoArredondamento&lt;&gt;"TransfereGOV",
              ROUND(OFFSET($P92,0,AL$13),15-13*ORÇAMENTO!$AF$7)/$H92*OFFSET(ORÇAMENTO!$X$15,ROW(AL92)-ROW(AL$15),0),
              ROUND(ROUND(OFFSET($P92,0,AL$13),15-13*ORÇAMENTO!$AF$7)*OFFSET(ORÇAMENTO!$W$15,ROW(AL92)-ROW(AL$15),0),15-13*ORÇAMENTO!$AF$11)),
         0)</f>
        <v>0</v>
      </c>
      <c r="AM92" s="453">
        <f ca="1">IF(AND($D92="Serviço",AM$12&lt;&gt;0,$H92&gt;0,OR(AUTOEVENTO&lt;&gt;"manual",$M92&lt;&gt;$A$15)),
        IF(Import.TipoArredondamento&lt;&gt;"TransfereGOV",
              ROUND(OFFSET($P92,0,AM$13),15-13*ORÇAMENTO!$AF$7)/$H92*OFFSET(ORÇAMENTO!$X$15,ROW(AM92)-ROW(AM$15),0),
              ROUND(ROUND(OFFSET($P92,0,AM$13),15-13*ORÇAMENTO!$AF$7)*OFFSET(ORÇAMENTO!$W$15,ROW(AM92)-ROW(AM$15),0),15-13*ORÇAMENTO!$AF$11)),
         0)</f>
        <v>0</v>
      </c>
      <c r="AN92" s="453">
        <f ca="1">IF(AND($D92="Serviço",AN$12&lt;&gt;0,$H92&gt;0,OR(AUTOEVENTO&lt;&gt;"manual",$M92&lt;&gt;$A$15)),
        IF(Import.TipoArredondamento&lt;&gt;"TransfereGOV",
              ROUND(OFFSET($P92,0,AN$13),15-13*ORÇAMENTO!$AF$7)/$H92*OFFSET(ORÇAMENTO!$X$15,ROW(AN92)-ROW(AN$15),0),
              ROUND(ROUND(OFFSET($P92,0,AN$13),15-13*ORÇAMENTO!$AF$7)*OFFSET(ORÇAMENTO!$W$15,ROW(AN92)-ROW(AN$15),0),15-13*ORÇAMENTO!$AF$11)),
         0)</f>
        <v>0</v>
      </c>
      <c r="AO92" s="453">
        <f ca="1">IF(AND($D92="Serviço",AO$12&lt;&gt;0,$H92&gt;0,OR(AUTOEVENTO&lt;&gt;"manual",$M92&lt;&gt;$A$15)),
        IF(Import.TipoArredondamento&lt;&gt;"TransfereGOV",
              ROUND(OFFSET($P92,0,AO$13),15-13*ORÇAMENTO!$AF$7)/$H92*OFFSET(ORÇAMENTO!$X$15,ROW(AO92)-ROW(AO$15),0),
              ROUND(ROUND(OFFSET($P92,0,AO$13),15-13*ORÇAMENTO!$AF$7)*OFFSET(ORÇAMENTO!$W$15,ROW(AO92)-ROW(AO$15),0),15-13*ORÇAMENTO!$AF$11)),
         0)</f>
        <v>2013.88</v>
      </c>
      <c r="AP92" s="453">
        <f ca="1">IF(AND($D92="Serviço",AP$12&lt;&gt;0,$H92&gt;0,OR(AUTOEVENTO&lt;&gt;"manual",$M92&lt;&gt;$A$15)),
        IF(Import.TipoArredondamento&lt;&gt;"TransfereGOV",
              ROUND(OFFSET($P92,0,AP$13),15-13*ORÇAMENTO!$AF$7)/$H92*OFFSET(ORÇAMENTO!$X$15,ROW(AP92)-ROW(AP$15),0),
              ROUND(ROUND(OFFSET($P92,0,AP$13),15-13*ORÇAMENTO!$AF$7)*OFFSET(ORÇAMENTO!$W$15,ROW(AP92)-ROW(AP$15),0),15-13*ORÇAMENTO!$AF$11)),
         0)</f>
        <v>0</v>
      </c>
      <c r="AQ92" s="453">
        <f ca="1">IF(AND($D92="Serviço",AQ$12&lt;&gt;0,$H92&gt;0,OR(AUTOEVENTO&lt;&gt;"manual",$M92&lt;&gt;$A$15)),
        IF(Import.TipoArredondamento&lt;&gt;"TransfereGOV",
              ROUND(OFFSET($P92,0,AQ$13),15-13*ORÇAMENTO!$AF$7)/$H92*OFFSET(ORÇAMENTO!$X$15,ROW(AQ92)-ROW(AQ$15),0),
              ROUND(ROUND(OFFSET($P92,0,AQ$13),15-13*ORÇAMENTO!$AF$7)*OFFSET(ORÇAMENTO!$W$15,ROW(AQ92)-ROW(AQ$15),0),15-13*ORÇAMENTO!$AF$11)),
         0)</f>
        <v>0</v>
      </c>
      <c r="AR92" s="453">
        <f ca="1">IF(AND($D92="Serviço",AR$12&lt;&gt;0,$H92&gt;0,OR(AUTOEVENTO&lt;&gt;"manual",$M92&lt;&gt;$A$15)),
        IF(Import.TipoArredondamento&lt;&gt;"TransfereGOV",
              ROUND(OFFSET($P92,0,AR$13),15-13*ORÇAMENTO!$AF$7)/$H92*OFFSET(ORÇAMENTO!$X$15,ROW(AR92)-ROW(AR$15),0),
              ROUND(ROUND(OFFSET($P92,0,AR$13),15-13*ORÇAMENTO!$AF$7)*OFFSET(ORÇAMENTO!$W$15,ROW(AR92)-ROW(AR$15),0),15-13*ORÇAMENTO!$AF$11)),
         0)</f>
        <v>0</v>
      </c>
      <c r="AS92" s="453">
        <f ca="1">IF(AND($D92="Serviço",AS$12&lt;&gt;0,$H92&gt;0,OR(AUTOEVENTO&lt;&gt;"manual",$M92&lt;&gt;$A$15)),
        IF(Import.TipoArredondamento&lt;&gt;"TransfereGOV",
              ROUND(OFFSET($P92,0,AS$13),15-13*ORÇAMENTO!$AF$7)/$H92*OFFSET(ORÇAMENTO!$X$15,ROW(AS92)-ROW(AS$15),0),
              ROUND(ROUND(OFFSET($P92,0,AS$13),15-13*ORÇAMENTO!$AF$7)*OFFSET(ORÇAMENTO!$W$15,ROW(AS92)-ROW(AS$15),0),15-13*ORÇAMENTO!$AF$11)),
         0)</f>
        <v>0</v>
      </c>
      <c r="AT92" s="453">
        <f ca="1">IF(AND($D92="Serviço",AT$12&lt;&gt;0,$H92&gt;0,OR(AUTOEVENTO&lt;&gt;"manual",$M92&lt;&gt;$A$15)),
        IF(Import.TipoArredondamento&lt;&gt;"TransfereGOV",
              ROUND(OFFSET($P92,0,AT$13),15-13*ORÇAMENTO!$AF$7)/$H92*OFFSET(ORÇAMENTO!$X$15,ROW(AT92)-ROW(AT$15),0),
              ROUND(ROUND(OFFSET($P92,0,AT$13),15-13*ORÇAMENTO!$AF$7)*OFFSET(ORÇAMENTO!$W$15,ROW(AT92)-ROW(AT$15),0),15-13*ORÇAMENTO!$AF$11)),
         0)</f>
        <v>0</v>
      </c>
      <c r="AU92" s="453">
        <f ca="1">IF(AND($D92="Serviço",AU$12&lt;&gt;0,$H92&gt;0,OR(AUTOEVENTO&lt;&gt;"manual",$M92&lt;&gt;$A$15)),
        IF(Import.TipoArredondamento&lt;&gt;"TransfereGOV",
              ROUND(OFFSET($P92,0,AU$13),15-13*ORÇAMENTO!$AF$7)/$H92*OFFSET(ORÇAMENTO!$X$15,ROW(AU92)-ROW(AU$15),0),
              ROUND(ROUND(OFFSET($P92,0,AU$13),15-13*ORÇAMENTO!$AF$7)*OFFSET(ORÇAMENTO!$W$15,ROW(AU92)-ROW(AU$15),0),15-13*ORÇAMENTO!$AF$11)),
         0)</f>
        <v>0</v>
      </c>
      <c r="AV92" s="453">
        <f ca="1">IF(AND($D92="Serviço",AV$12&lt;&gt;0,$H92&gt;0,OR(AUTOEVENTO&lt;&gt;"manual",$M92&lt;&gt;$A$15)),
        IF(Import.TipoArredondamento&lt;&gt;"TransfereGOV",
              ROUND(OFFSET($P92,0,AV$13),15-13*ORÇAMENTO!$AF$7)/$H92*OFFSET(ORÇAMENTO!$X$15,ROW(AV92)-ROW(AV$15),0),
              ROUND(ROUND(OFFSET($P92,0,AV$13),15-13*ORÇAMENTO!$AF$7)*OFFSET(ORÇAMENTO!$W$15,ROW(AV92)-ROW(AV$15),0),15-13*ORÇAMENTO!$AF$11)),
         0)</f>
        <v>0</v>
      </c>
      <c r="AW92" s="453">
        <f ca="1">IF(AND($D92="Serviço",AW$12&lt;&gt;0,$H92&gt;0,OR(AUTOEVENTO&lt;&gt;"manual",$M92&lt;&gt;$A$15)),
        IF(Import.TipoArredondamento&lt;&gt;"TransfereGOV",
              ROUND(OFFSET($P92,0,AW$13),15-13*ORÇAMENTO!$AF$7)/$H92*OFFSET(ORÇAMENTO!$X$15,ROW(AW92)-ROW(AW$15),0),
              ROUND(ROUND(OFFSET($P92,0,AW$13),15-13*ORÇAMENTO!$AF$7)*OFFSET(ORÇAMENTO!$W$15,ROW(AW92)-ROW(AW$15),0),15-13*ORÇAMENTO!$AF$11)),
         0)</f>
        <v>0</v>
      </c>
      <c r="AX92" s="453">
        <f ca="1">IF(AND($D92="Serviço",AX$12&lt;&gt;0,$H92&gt;0,OR(AUTOEVENTO&lt;&gt;"manual",$M92&lt;&gt;$A$15)),
        IF(Import.TipoArredondamento&lt;&gt;"TransfereGOV",
              ROUND(OFFSET($P92,0,AX$13),15-13*ORÇAMENTO!$AF$7)/$H92*OFFSET(ORÇAMENTO!$X$15,ROW(AX92)-ROW(AX$15),0),
              ROUND(ROUND(OFFSET($P92,0,AX$13),15-13*ORÇAMENTO!$AF$7)*OFFSET(ORÇAMENTO!$W$15,ROW(AX92)-ROW(AX$15),0),15-13*ORÇAMENTO!$AF$11)),
         0)</f>
        <v>0</v>
      </c>
      <c r="AY92" s="453">
        <f ca="1">IF(AND($D92="Serviço",AY$12&lt;&gt;0,$H92&gt;0,OR(AUTOEVENTO&lt;&gt;"manual",$M92&lt;&gt;$A$15)),
        IF(Import.TipoArredondamento&lt;&gt;"TransfereGOV",
              ROUND(OFFSET($P92,0,AY$13),15-13*ORÇAMENTO!$AF$7)/$H92*OFFSET(ORÇAMENTO!$X$15,ROW(AY92)-ROW(AY$15),0),
              ROUND(ROUND(OFFSET($P92,0,AY$13),15-13*ORÇAMENTO!$AF$7)*OFFSET(ORÇAMENTO!$W$15,ROW(AY92)-ROW(AY$15),0),15-13*ORÇAMENTO!$AF$11)),
         0)</f>
        <v>0</v>
      </c>
      <c r="AZ92" s="453">
        <f ca="1">IF(AND($D92="Serviço",AZ$12&lt;&gt;0,$H92&gt;0,OR(AUTOEVENTO&lt;&gt;"manual",$M92&lt;&gt;$A$15)),
        IF(Import.TipoArredondamento&lt;&gt;"TransfereGOV",
              ROUND(OFFSET($P92,0,AZ$13),15-13*ORÇAMENTO!$AF$7)/$H92*OFFSET(ORÇAMENTO!$X$15,ROW(AZ92)-ROW(AZ$15),0),
              ROUND(ROUND(OFFSET($P92,0,AZ$13),15-13*ORÇAMENTO!$AF$7)*OFFSET(ORÇAMENTO!$W$15,ROW(AZ92)-ROW(AZ$15),0),15-13*ORÇAMENTO!$AF$11)),
         0)</f>
        <v>0</v>
      </c>
      <c r="BA92" s="453">
        <f ca="1">IF(AND($D92="Serviço",BA$12&lt;&gt;0,$H92&gt;0,OR(AUTOEVENTO&lt;&gt;"manual",$M92&lt;&gt;$A$15)),
        IF(Import.TipoArredondamento&lt;&gt;"TransfereGOV",
              ROUND(OFFSET($P92,0,BA$13),15-13*ORÇAMENTO!$AF$7)/$H92*OFFSET(ORÇAMENTO!$X$15,ROW(BA92)-ROW(BA$15),0),
              ROUND(ROUND(OFFSET($P92,0,BA$13),15-13*ORÇAMENTO!$AF$7)*OFFSET(ORÇAMENTO!$W$15,ROW(BA92)-ROW(BA$15),0),15-13*ORÇAMENTO!$AF$11)),
         0)</f>
        <v>0</v>
      </c>
      <c r="BC92" s="171">
        <f ca="1">IF(OR($D92&lt;&gt;"Serviço",AND(AUTOEVENTO="Manual",$M92=$A$15)),0,
         IF(OFFSET(CRONOPLE!$F$15,$M92-$A$15,BC$13)=0,10^12,OFFSET(CRONOPLE!$F$15,$M92-$A$15,BC$13)))</f>
        <v>1000000000000</v>
      </c>
      <c r="BD92" s="171">
        <f ca="1">IF(OR($D92&lt;&gt;"Serviço",AND(AUTOEVENTO="Manual",$M92=$A$15)),0,
         IF(OFFSET(CRONOPLE!$F$15,$M92-$A$15,BD$13)=0,10^12,OFFSET(CRONOPLE!$F$15,$M92-$A$15,BD$13)))</f>
        <v>1000000000000</v>
      </c>
      <c r="BE92" s="171">
        <f ca="1">IF(OR($D92&lt;&gt;"Serviço",AND(AUTOEVENTO="Manual",$M92=$A$15)),0,
         IF(OFFSET(CRONOPLE!$F$15,$M92-$A$15,BE$13)=0,10^12,OFFSET(CRONOPLE!$F$15,$M92-$A$15,BE$13)))</f>
        <v>1000000000000</v>
      </c>
      <c r="BF92" s="171">
        <f ca="1">IF(OR($D92&lt;&gt;"Serviço",AND(AUTOEVENTO="Manual",$M92=$A$15)),0,
         IF(OFFSET(CRONOPLE!$F$15,$M92-$A$15,BF$13)=0,10^12,OFFSET(CRONOPLE!$F$15,$M92-$A$15,BF$13)))</f>
        <v>1000000000000</v>
      </c>
      <c r="BG92" s="171">
        <f ca="1">IF(OR($D92&lt;&gt;"Serviço",AND(AUTOEVENTO="Manual",$M92=$A$15)),0,
         IF(OFFSET(CRONOPLE!$F$15,$M92-$A$15,BG$13)=0,10^12,OFFSET(CRONOPLE!$F$15,$M92-$A$15,BG$13)))</f>
        <v>1000000000000</v>
      </c>
      <c r="BH92" s="171">
        <f ca="1">IF(OR($D92&lt;&gt;"Serviço",AND(AUTOEVENTO="Manual",$M92=$A$15)),0,
         IF(OFFSET(CRONOPLE!$F$15,$M92-$A$15,BH$13)=0,10^12,OFFSET(CRONOPLE!$F$15,$M92-$A$15,BH$13)))</f>
        <v>4</v>
      </c>
      <c r="BI92" s="171">
        <f ca="1">IF(OR($D92&lt;&gt;"Serviço",AND(AUTOEVENTO="Manual",$M92=$A$15)),0,
         IF(OFFSET(CRONOPLE!$F$15,$M92-$A$15,BI$13)=0,10^12,OFFSET(CRONOPLE!$F$15,$M92-$A$15,BI$13)))</f>
        <v>1000000000000</v>
      </c>
      <c r="BJ92" s="171">
        <f ca="1">IF(OR($D92&lt;&gt;"Serviço",AND(AUTOEVENTO="Manual",$M92=$A$15)),0,
         IF(OFFSET(CRONOPLE!$F$15,$M92-$A$15,BJ$13)=0,10^12,OFFSET(CRONOPLE!$F$15,$M92-$A$15,BJ$13)))</f>
        <v>1000000000000</v>
      </c>
      <c r="BK92" s="171">
        <f ca="1">IF(OR($D92&lt;&gt;"Serviço",AND(AUTOEVENTO="Manual",$M92=$A$15)),0,
         IF(OFFSET(CRONOPLE!$F$15,$M92-$A$15,BK$13)=0,10^12,OFFSET(CRONOPLE!$F$15,$M92-$A$15,BK$13)))</f>
        <v>1000000000000</v>
      </c>
      <c r="BL92" s="171">
        <f ca="1">IF(OR($D92&lt;&gt;"Serviço",AND(AUTOEVENTO="Manual",$M92=$A$15)),0,
         IF(OFFSET(CRONOPLE!$F$15,$M92-$A$15,BL$13)=0,10^12,OFFSET(CRONOPLE!$F$15,$M92-$A$15,BL$13)))</f>
        <v>1000000000000</v>
      </c>
      <c r="BM92" s="171">
        <f ca="1">IF(OR($D92&lt;&gt;"Serviço",AND(AUTOEVENTO="Manual",$M92=$A$15)),0,
         IF(OFFSET(CRONOPLE!$F$15,$M92-$A$15,BM$13)=0,10^12,OFFSET(CRONOPLE!$F$15,$M92-$A$15,BM$13)))</f>
        <v>1000000000000</v>
      </c>
      <c r="BN92" s="171">
        <f ca="1">IF(OR($D92&lt;&gt;"Serviço",AND(AUTOEVENTO="Manual",$M92=$A$15)),0,
         IF(OFFSET(CRONOPLE!$F$15,$M92-$A$15,BN$13)=0,10^12,OFFSET(CRONOPLE!$F$15,$M92-$A$15,BN$13)))</f>
        <v>1000000000000</v>
      </c>
      <c r="BO92" s="171">
        <f ca="1">IF(OR($D92&lt;&gt;"Serviço",AND(AUTOEVENTO="Manual",$M92=$A$15)),0,
         IF(OFFSET(CRONOPLE!$F$15,$M92-$A$15,BO$13)=0,10^12,OFFSET(CRONOPLE!$F$15,$M92-$A$15,BO$13)))</f>
        <v>1000000000000</v>
      </c>
      <c r="BP92" s="171">
        <f ca="1">IF(OR($D92&lt;&gt;"Serviço",AND(AUTOEVENTO="Manual",$M92=$A$15)),0,
         IF(OFFSET(CRONOPLE!$F$15,$M92-$A$15,BP$13)=0,10^12,OFFSET(CRONOPLE!$F$15,$M92-$A$15,BP$13)))</f>
        <v>1000000000000</v>
      </c>
      <c r="BQ92" s="171">
        <f ca="1">IF(OR($D92&lt;&gt;"Serviço",AND(AUTOEVENTO="Manual",$M92=$A$15)),0,
         IF(OFFSET(CRONOPLE!$F$15,$M92-$A$15,BQ$13)=0,10^12,OFFSET(CRONOPLE!$F$15,$M92-$A$15,BQ$13)))</f>
        <v>1000000000000</v>
      </c>
      <c r="BR92" s="171">
        <f ca="1">IF(OR($D92&lt;&gt;"Serviço",AND(AUTOEVENTO="Manual",$M92=$A$15)),0,
         IF(OFFSET(CRONOPLE!$F$15,$M92-$A$15,BR$13)=0,10^12,OFFSET(CRONOPLE!$F$15,$M92-$A$15,BR$13)))</f>
        <v>1000000000000</v>
      </c>
      <c r="BS92" s="171">
        <f ca="1">IF(OR($D92&lt;&gt;"Serviço",AND(AUTOEVENTO="Manual",$M92=$A$15)),0,
         IF(OFFSET(CRONOPLE!$F$15,$M92-$A$15,BS$13)=0,10^12,OFFSET(CRONOPLE!$F$15,$M92-$A$15,BS$13)))</f>
        <v>1000000000000</v>
      </c>
      <c r="BT92" s="171">
        <f ca="1">IF(OR($D92&lt;&gt;"Serviço",AND(AUTOEVENTO="Manual",$M92=$A$15)),0,
         IF(OFFSET(CRONOPLE!$F$15,$M92-$A$15,BT$13)=0,10^12,OFFSET(CRONOPLE!$F$15,$M92-$A$15,BT$13)))</f>
        <v>1000000000000</v>
      </c>
      <c r="BV92" s="172">
        <f ca="1">IF(OR($D92&lt;&gt;"Serviço",AND(AUTOEVENTO="Manual",$M92=$A$15),$M92&gt;(ROW(PLE.lastrow)-ROW(PLE.firstrow))),0,
           IF(OFFSET(PLE!$G$15,$M92-$A$15,BV$13)="",10^12,OFFSET(PLE!$G$15,$M92-$A$15,BV$13)))</f>
        <v>1000000000000</v>
      </c>
      <c r="BW92" s="172">
        <f ca="1">IF(OR($D92&lt;&gt;"Serviço",AND(AUTOEVENTO="Manual",$M92=$A$15),$M92&gt;(ROW(PLE.lastrow)-ROW(PLE.firstrow))),0,
           IF(OFFSET(PLE!$G$15,$M92-$A$15,BW$13)="",10^12,OFFSET(PLE!$G$15,$M92-$A$15,BW$13)))</f>
        <v>1000000000000</v>
      </c>
      <c r="BX92" s="172">
        <f ca="1">IF(OR($D92&lt;&gt;"Serviço",AND(AUTOEVENTO="Manual",$M92=$A$15),$M92&gt;(ROW(PLE.lastrow)-ROW(PLE.firstrow))),0,
           IF(OFFSET(PLE!$G$15,$M92-$A$15,BX$13)="",10^12,OFFSET(PLE!$G$15,$M92-$A$15,BX$13)))</f>
        <v>1000000000000</v>
      </c>
      <c r="BY92" s="172">
        <f ca="1">IF(OR($D92&lt;&gt;"Serviço",AND(AUTOEVENTO="Manual",$M92=$A$15),$M92&gt;(ROW(PLE.lastrow)-ROW(PLE.firstrow))),0,
           IF(OFFSET(PLE!$G$15,$M92-$A$15,BY$13)="",10^12,OFFSET(PLE!$G$15,$M92-$A$15,BY$13)))</f>
        <v>1000000000000</v>
      </c>
      <c r="BZ92" s="172">
        <f ca="1">IF(OR($D92&lt;&gt;"Serviço",AND(AUTOEVENTO="Manual",$M92=$A$15),$M92&gt;(ROW(PLE.lastrow)-ROW(PLE.firstrow))),0,
           IF(OFFSET(PLE!$G$15,$M92-$A$15,BZ$13)="",10^12,OFFSET(PLE!$G$15,$M92-$A$15,BZ$13)))</f>
        <v>1000000000000</v>
      </c>
      <c r="CA92" s="172">
        <f ca="1">IF(OR($D92&lt;&gt;"Serviço",AND(AUTOEVENTO="Manual",$M92=$A$15),$M92&gt;(ROW(PLE.lastrow)-ROW(PLE.firstrow))),0,
           IF(OFFSET(PLE!$G$15,$M92-$A$15,CA$13)="",10^12,OFFSET(PLE!$G$15,$M92-$A$15,CA$13)))</f>
        <v>1000000000000</v>
      </c>
      <c r="CB92" s="172">
        <f ca="1">IF(OR($D92&lt;&gt;"Serviço",AND(AUTOEVENTO="Manual",$M92=$A$15),$M92&gt;(ROW(PLE.lastrow)-ROW(PLE.firstrow))),0,
           IF(OFFSET(PLE!$G$15,$M92-$A$15,CB$13)="",10^12,OFFSET(PLE!$G$15,$M92-$A$15,CB$13)))</f>
        <v>1000000000000</v>
      </c>
      <c r="CC92" s="172">
        <f ca="1">IF(OR($D92&lt;&gt;"Serviço",AND(AUTOEVENTO="Manual",$M92=$A$15),$M92&gt;(ROW(PLE.lastrow)-ROW(PLE.firstrow))),0,
           IF(OFFSET(PLE!$G$15,$M92-$A$15,CC$13)="",10^12,OFFSET(PLE!$G$15,$M92-$A$15,CC$13)))</f>
        <v>1000000000000</v>
      </c>
      <c r="CD92" s="172">
        <f ca="1">IF(OR($D92&lt;&gt;"Serviço",AND(AUTOEVENTO="Manual",$M92=$A$15),$M92&gt;(ROW(PLE.lastrow)-ROW(PLE.firstrow))),0,
           IF(OFFSET(PLE!$G$15,$M92-$A$15,CD$13)="",10^12,OFFSET(PLE!$G$15,$M92-$A$15,CD$13)))</f>
        <v>1000000000000</v>
      </c>
      <c r="CE92" s="172">
        <f ca="1">IF(OR($D92&lt;&gt;"Serviço",AND(AUTOEVENTO="Manual",$M92=$A$15),$M92&gt;(ROW(PLE.lastrow)-ROW(PLE.firstrow))),0,
           IF(OFFSET(PLE!$G$15,$M92-$A$15,CE$13)="",10^12,OFFSET(PLE!$G$15,$M92-$A$15,CE$13)))</f>
        <v>1000000000000</v>
      </c>
      <c r="CF92" s="172">
        <f ca="1">IF(OR($D92&lt;&gt;"Serviço",AND(AUTOEVENTO="Manual",$M92=$A$15),$M92&gt;(ROW(PLE.lastrow)-ROW(PLE.firstrow))),0,
           IF(OFFSET(PLE!$G$15,$M92-$A$15,CF$13)="",10^12,OFFSET(PLE!$G$15,$M92-$A$15,CF$13)))</f>
        <v>1000000000000</v>
      </c>
      <c r="CG92" s="172">
        <f ca="1">IF(OR($D92&lt;&gt;"Serviço",AND(AUTOEVENTO="Manual",$M92=$A$15),$M92&gt;(ROW(PLE.lastrow)-ROW(PLE.firstrow))),0,
           IF(OFFSET(PLE!$G$15,$M92-$A$15,CG$13)="",10^12,OFFSET(PLE!$G$15,$M92-$A$15,CG$13)))</f>
        <v>1000000000000</v>
      </c>
      <c r="CH92" s="172">
        <f ca="1">IF(OR($D92&lt;&gt;"Serviço",AND(AUTOEVENTO="Manual",$M92=$A$15),$M92&gt;(ROW(PLE.lastrow)-ROW(PLE.firstrow))),0,
           IF(OFFSET(PLE!$G$15,$M92-$A$15,CH$13)="",10^12,OFFSET(PLE!$G$15,$M92-$A$15,CH$13)))</f>
        <v>1000000000000</v>
      </c>
      <c r="CI92" s="172">
        <f ca="1">IF(OR($D92&lt;&gt;"Serviço",AND(AUTOEVENTO="Manual",$M92=$A$15),$M92&gt;(ROW(PLE.lastrow)-ROW(PLE.firstrow))),0,
           IF(OFFSET(PLE!$G$15,$M92-$A$15,CI$13)="",10^12,OFFSET(PLE!$G$15,$M92-$A$15,CI$13)))</f>
        <v>1000000000000</v>
      </c>
      <c r="CJ92" s="172">
        <f ca="1">IF(OR($D92&lt;&gt;"Serviço",AND(AUTOEVENTO="Manual",$M92=$A$15),$M92&gt;(ROW(PLE.lastrow)-ROW(PLE.firstrow))),0,
           IF(OFFSET(PLE!$G$15,$M92-$A$15,CJ$13)="",10^12,OFFSET(PLE!$G$15,$M92-$A$15,CJ$13)))</f>
        <v>1000000000000</v>
      </c>
      <c r="CK92" s="172">
        <f ca="1">IF(OR($D92&lt;&gt;"Serviço",AND(AUTOEVENTO="Manual",$M92=$A$15),$M92&gt;(ROW(PLE.lastrow)-ROW(PLE.firstrow))),0,
           IF(OFFSET(PLE!$G$15,$M92-$A$15,CK$13)="",10^12,OFFSET(PLE!$G$15,$M92-$A$15,CK$13)))</f>
        <v>1000000000000</v>
      </c>
      <c r="CL92" s="172">
        <f ca="1">IF(OR($D92&lt;&gt;"Serviço",AND(AUTOEVENTO="Manual",$M92=$A$15),$M92&gt;(ROW(PLE.lastrow)-ROW(PLE.firstrow))),0,
           IF(OFFSET(PLE!$G$15,$M92-$A$15,CL$13)="",10^12,OFFSET(PLE!$G$15,$M92-$A$15,CL$13)))</f>
        <v>1000000000000</v>
      </c>
      <c r="CM92" s="172">
        <f ca="1">IF(OR($D92&lt;&gt;"Serviço",AND(AUTOEVENTO="Manual",$M92=$A$15),$M92&gt;(ROW(PLE.lastrow)-ROW(PLE.firstrow))),0,
           IF(OFFSET(PLE!$G$15,$M92-$A$15,CM$13)="",10^12,OFFSET(PLE!$G$15,$M92-$A$15,CM$13)))</f>
        <v>1000000000000</v>
      </c>
    </row>
    <row r="93" spans="1:91" s="673" customFormat="1" ht="25.5" x14ac:dyDescent="0.2">
      <c r="A93" s="669">
        <f t="shared" ca="1" si="11"/>
        <v>6</v>
      </c>
      <c r="B93" s="669" t="str">
        <f ca="1">OFFSET(ORÇAMENTO!C$15,ROW(B93)-ROW(B$15),0)</f>
        <v>S</v>
      </c>
      <c r="C93" s="669" t="str">
        <f ca="1">OFFSET(ORÇAMENTO!L$15,ROW(C93)-ROW(C$15),0)</f>
        <v>F</v>
      </c>
      <c r="D93" s="116" t="str">
        <f ca="1">OFFSET(ORÇAMENTO!N$15,ROW(D93)-ROW(D$15),0)</f>
        <v>Serviço</v>
      </c>
      <c r="E93" s="117" t="str">
        <f ca="1">OFFSET(ORÇAMENTO!O$15,ROW(E93)-ROW(E$15),0)</f>
        <v>1.6.3.</v>
      </c>
      <c r="F93" s="163" t="str">
        <f ca="1">OFFSET(ORÇAMENTO!R$15,ROW(F93)-ROW(F$15),0)</f>
        <v>CAMADA SEPARADORA PARA EXECUÇÃO DE RADIER, PISO DE CONCRETO OU LAJE SOBRE SOLO, EM LONA PLÁSTICA. AF_09/2021</v>
      </c>
      <c r="G93" s="164" t="str">
        <f ca="1">IF($D93&lt;&gt;"Serviço","",OFFSET(ORÇAMENTO!S$15,ROW(G93)-ROW(G$15),0))</f>
        <v>M2</v>
      </c>
      <c r="H93" s="122">
        <f ca="1">IF($D93&lt;&gt;"Serviço",0,IF(ACOMPANHAMENTO="BM",ROUND(OFFSET(ORÇAMENTO!AJ$15,ROW(H93)-ROW(H$15),0),15-13*ORÇAMENTO!$AF$7),SUMPRODUCT(($Q$1:$AI$1=1)*ROUND($Q93:$AI93,15-13*ORÇAMENTO!$AF$7))))</f>
        <v>34.29</v>
      </c>
      <c r="I93" s="468" t="s">
        <v>1155</v>
      </c>
      <c r="J93" s="665" t="e">
        <f ca="1">IF(OR(B93&lt;&gt;"S",CÁLCULO.FrentesPreenchidas=0),"",IF(AND(ACOMPANHAMENTO="PLE",AUTOEVENTO="Manual",OR(H93&gt;0,ORÇAMENTO!AC93="QUANT."),OR(K93="",M93=0,N93="")),"►",IF(AND(ACOMPANHAMENTO="PLE",ORÇAMENTO!AC93="QUANT."),"►►",IF(AND(COUNTIF($P$11:$AI$11,"▼")=0,H93&gt;0,I93=""),"◄",""))))</f>
        <v>#NAME?</v>
      </c>
      <c r="K93" s="666" t="s">
        <v>1277</v>
      </c>
      <c r="L93" s="165" t="s">
        <v>765</v>
      </c>
      <c r="M93" s="166">
        <f ca="1">IF($D93&lt;&gt;"Serviço","",
          IF(AUTOEVENTO="manual",$A93,
                IF(ISERROR(MATCH($A93,$A$15:OFFSET($A93,-1,0),0)),MAX($M$15:OFFSET(M93,-1,0))+1,
                      INDEX($M$15:OFFSET(M93,-1,0),MATCH($A93,$A$15:OFFSET($A93,-1,0),0)))))</f>
        <v>6</v>
      </c>
      <c r="N93" s="167" t="str">
        <f ca="1">IF($D93&lt;&gt;"Serviço","",
         IF(AUTOEVENTO="Manual",
                IF($A93=0,"&lt;-- defina o número do agrupador",
                       OFFSET(EVENTOS!$D$15,$A93-$A$15,0)),
                OFFSET($F$15,$A93,0)))</f>
        <v>Fechamentos e escada</v>
      </c>
      <c r="O93" s="168"/>
      <c r="Q93" s="168"/>
      <c r="R93" s="169"/>
      <c r="S93" s="169"/>
      <c r="T93" s="169"/>
      <c r="U93" s="169"/>
      <c r="V93" s="169">
        <v>34.29</v>
      </c>
      <c r="W93" s="169"/>
      <c r="X93" s="169"/>
      <c r="Y93" s="169"/>
      <c r="Z93" s="170"/>
      <c r="AA93" s="169"/>
      <c r="AB93" s="169"/>
      <c r="AC93" s="169"/>
      <c r="AD93" s="169"/>
      <c r="AE93" s="169"/>
      <c r="AF93" s="169"/>
      <c r="AG93" s="169"/>
      <c r="AH93" s="170"/>
      <c r="AJ93" s="453">
        <f ca="1">IF(AND($D93="Serviço",AJ$12&lt;&gt;0,$H93&gt;0,OR(AUTOEVENTO&lt;&gt;"manual",$M93&lt;&gt;$A$15)),
        IF(Import.TipoArredondamento&lt;&gt;"TransfereGOV",
              ROUND(OFFSET($P93,0,AJ$13),15-13*ORÇAMENTO!$AF$7)/$H93*OFFSET(ORÇAMENTO!$X$15,ROW(AJ93)-ROW(AJ$15),0),
              ROUND(ROUND(OFFSET($P93,0,AJ$13),15-13*ORÇAMENTO!$AF$7)*OFFSET(ORÇAMENTO!$W$15,ROW(AJ93)-ROW(AJ$15),0),15-13*ORÇAMENTO!$AF$11)),
         0)</f>
        <v>0</v>
      </c>
      <c r="AK93" s="453">
        <f ca="1">IF(AND($D93="Serviço",AK$12&lt;&gt;0,$H93&gt;0,OR(AUTOEVENTO&lt;&gt;"manual",$M93&lt;&gt;$A$15)),
        IF(Import.TipoArredondamento&lt;&gt;"TransfereGOV",
              ROUND(OFFSET($P93,0,AK$13),15-13*ORÇAMENTO!$AF$7)/$H93*OFFSET(ORÇAMENTO!$X$15,ROW(AK93)-ROW(AK$15),0),
              ROUND(ROUND(OFFSET($P93,0,AK$13),15-13*ORÇAMENTO!$AF$7)*OFFSET(ORÇAMENTO!$W$15,ROW(AK93)-ROW(AK$15),0),15-13*ORÇAMENTO!$AF$11)),
         0)</f>
        <v>0</v>
      </c>
      <c r="AL93" s="453">
        <f ca="1">IF(AND($D93="Serviço",AL$12&lt;&gt;0,$H93&gt;0,OR(AUTOEVENTO&lt;&gt;"manual",$M93&lt;&gt;$A$15)),
        IF(Import.TipoArredondamento&lt;&gt;"TransfereGOV",
              ROUND(OFFSET($P93,0,AL$13),15-13*ORÇAMENTO!$AF$7)/$H93*OFFSET(ORÇAMENTO!$X$15,ROW(AL93)-ROW(AL$15),0),
              ROUND(ROUND(OFFSET($P93,0,AL$13),15-13*ORÇAMENTO!$AF$7)*OFFSET(ORÇAMENTO!$W$15,ROW(AL93)-ROW(AL$15),0),15-13*ORÇAMENTO!$AF$11)),
         0)</f>
        <v>0</v>
      </c>
      <c r="AM93" s="453">
        <f ca="1">IF(AND($D93="Serviço",AM$12&lt;&gt;0,$H93&gt;0,OR(AUTOEVENTO&lt;&gt;"manual",$M93&lt;&gt;$A$15)),
        IF(Import.TipoArredondamento&lt;&gt;"TransfereGOV",
              ROUND(OFFSET($P93,0,AM$13),15-13*ORÇAMENTO!$AF$7)/$H93*OFFSET(ORÇAMENTO!$X$15,ROW(AM93)-ROW(AM$15),0),
              ROUND(ROUND(OFFSET($P93,0,AM$13),15-13*ORÇAMENTO!$AF$7)*OFFSET(ORÇAMENTO!$W$15,ROW(AM93)-ROW(AM$15),0),15-13*ORÇAMENTO!$AF$11)),
         0)</f>
        <v>0</v>
      </c>
      <c r="AN93" s="453">
        <f ca="1">IF(AND($D93="Serviço",AN$12&lt;&gt;0,$H93&gt;0,OR(AUTOEVENTO&lt;&gt;"manual",$M93&lt;&gt;$A$15)),
        IF(Import.TipoArredondamento&lt;&gt;"TransfereGOV",
              ROUND(OFFSET($P93,0,AN$13),15-13*ORÇAMENTO!$AF$7)/$H93*OFFSET(ORÇAMENTO!$X$15,ROW(AN93)-ROW(AN$15),0),
              ROUND(ROUND(OFFSET($P93,0,AN$13),15-13*ORÇAMENTO!$AF$7)*OFFSET(ORÇAMENTO!$W$15,ROW(AN93)-ROW(AN$15),0),15-13*ORÇAMENTO!$AF$11)),
         0)</f>
        <v>0</v>
      </c>
      <c r="AO93" s="453">
        <f ca="1">IF(AND($D93="Serviço",AO$12&lt;&gt;0,$H93&gt;0,OR(AUTOEVENTO&lt;&gt;"manual",$M93&lt;&gt;$A$15)),
        IF(Import.TipoArredondamento&lt;&gt;"TransfereGOV",
              ROUND(OFFSET($P93,0,AO$13),15-13*ORÇAMENTO!$AF$7)/$H93*OFFSET(ORÇAMENTO!$X$15,ROW(AO93)-ROW(AO$15),0),
              ROUND(ROUND(OFFSET($P93,0,AO$13),15-13*ORÇAMENTO!$AF$7)*OFFSET(ORÇAMENTO!$W$15,ROW(AO93)-ROW(AO$15),0),15-13*ORÇAMENTO!$AF$11)),
         0)</f>
        <v>125.16</v>
      </c>
      <c r="AP93" s="453">
        <f ca="1">IF(AND($D93="Serviço",AP$12&lt;&gt;0,$H93&gt;0,OR(AUTOEVENTO&lt;&gt;"manual",$M93&lt;&gt;$A$15)),
        IF(Import.TipoArredondamento&lt;&gt;"TransfereGOV",
              ROUND(OFFSET($P93,0,AP$13),15-13*ORÇAMENTO!$AF$7)/$H93*OFFSET(ORÇAMENTO!$X$15,ROW(AP93)-ROW(AP$15),0),
              ROUND(ROUND(OFFSET($P93,0,AP$13),15-13*ORÇAMENTO!$AF$7)*OFFSET(ORÇAMENTO!$W$15,ROW(AP93)-ROW(AP$15),0),15-13*ORÇAMENTO!$AF$11)),
         0)</f>
        <v>0</v>
      </c>
      <c r="AQ93" s="453">
        <f ca="1">IF(AND($D93="Serviço",AQ$12&lt;&gt;0,$H93&gt;0,OR(AUTOEVENTO&lt;&gt;"manual",$M93&lt;&gt;$A$15)),
        IF(Import.TipoArredondamento&lt;&gt;"TransfereGOV",
              ROUND(OFFSET($P93,0,AQ$13),15-13*ORÇAMENTO!$AF$7)/$H93*OFFSET(ORÇAMENTO!$X$15,ROW(AQ93)-ROW(AQ$15),0),
              ROUND(ROUND(OFFSET($P93,0,AQ$13),15-13*ORÇAMENTO!$AF$7)*OFFSET(ORÇAMENTO!$W$15,ROW(AQ93)-ROW(AQ$15),0),15-13*ORÇAMENTO!$AF$11)),
         0)</f>
        <v>0</v>
      </c>
      <c r="AR93" s="453">
        <f ca="1">IF(AND($D93="Serviço",AR$12&lt;&gt;0,$H93&gt;0,OR(AUTOEVENTO&lt;&gt;"manual",$M93&lt;&gt;$A$15)),
        IF(Import.TipoArredondamento&lt;&gt;"TransfereGOV",
              ROUND(OFFSET($P93,0,AR$13),15-13*ORÇAMENTO!$AF$7)/$H93*OFFSET(ORÇAMENTO!$X$15,ROW(AR93)-ROW(AR$15),0),
              ROUND(ROUND(OFFSET($P93,0,AR$13),15-13*ORÇAMENTO!$AF$7)*OFFSET(ORÇAMENTO!$W$15,ROW(AR93)-ROW(AR$15),0),15-13*ORÇAMENTO!$AF$11)),
         0)</f>
        <v>0</v>
      </c>
      <c r="AS93" s="453">
        <f ca="1">IF(AND($D93="Serviço",AS$12&lt;&gt;0,$H93&gt;0,OR(AUTOEVENTO&lt;&gt;"manual",$M93&lt;&gt;$A$15)),
        IF(Import.TipoArredondamento&lt;&gt;"TransfereGOV",
              ROUND(OFFSET($P93,0,AS$13),15-13*ORÇAMENTO!$AF$7)/$H93*OFFSET(ORÇAMENTO!$X$15,ROW(AS93)-ROW(AS$15),0),
              ROUND(ROUND(OFFSET($P93,0,AS$13),15-13*ORÇAMENTO!$AF$7)*OFFSET(ORÇAMENTO!$W$15,ROW(AS93)-ROW(AS$15),0),15-13*ORÇAMENTO!$AF$11)),
         0)</f>
        <v>0</v>
      </c>
      <c r="AT93" s="453">
        <f ca="1">IF(AND($D93="Serviço",AT$12&lt;&gt;0,$H93&gt;0,OR(AUTOEVENTO&lt;&gt;"manual",$M93&lt;&gt;$A$15)),
        IF(Import.TipoArredondamento&lt;&gt;"TransfereGOV",
              ROUND(OFFSET($P93,0,AT$13),15-13*ORÇAMENTO!$AF$7)/$H93*OFFSET(ORÇAMENTO!$X$15,ROW(AT93)-ROW(AT$15),0),
              ROUND(ROUND(OFFSET($P93,0,AT$13),15-13*ORÇAMENTO!$AF$7)*OFFSET(ORÇAMENTO!$W$15,ROW(AT93)-ROW(AT$15),0),15-13*ORÇAMENTO!$AF$11)),
         0)</f>
        <v>0</v>
      </c>
      <c r="AU93" s="453">
        <f ca="1">IF(AND($D93="Serviço",AU$12&lt;&gt;0,$H93&gt;0,OR(AUTOEVENTO&lt;&gt;"manual",$M93&lt;&gt;$A$15)),
        IF(Import.TipoArredondamento&lt;&gt;"TransfereGOV",
              ROUND(OFFSET($P93,0,AU$13),15-13*ORÇAMENTO!$AF$7)/$H93*OFFSET(ORÇAMENTO!$X$15,ROW(AU93)-ROW(AU$15),0),
              ROUND(ROUND(OFFSET($P93,0,AU$13),15-13*ORÇAMENTO!$AF$7)*OFFSET(ORÇAMENTO!$W$15,ROW(AU93)-ROW(AU$15),0),15-13*ORÇAMENTO!$AF$11)),
         0)</f>
        <v>0</v>
      </c>
      <c r="AV93" s="453">
        <f ca="1">IF(AND($D93="Serviço",AV$12&lt;&gt;0,$H93&gt;0,OR(AUTOEVENTO&lt;&gt;"manual",$M93&lt;&gt;$A$15)),
        IF(Import.TipoArredondamento&lt;&gt;"TransfereGOV",
              ROUND(OFFSET($P93,0,AV$13),15-13*ORÇAMENTO!$AF$7)/$H93*OFFSET(ORÇAMENTO!$X$15,ROW(AV93)-ROW(AV$15),0),
              ROUND(ROUND(OFFSET($P93,0,AV$13),15-13*ORÇAMENTO!$AF$7)*OFFSET(ORÇAMENTO!$W$15,ROW(AV93)-ROW(AV$15),0),15-13*ORÇAMENTO!$AF$11)),
         0)</f>
        <v>0</v>
      </c>
      <c r="AW93" s="453">
        <f ca="1">IF(AND($D93="Serviço",AW$12&lt;&gt;0,$H93&gt;0,OR(AUTOEVENTO&lt;&gt;"manual",$M93&lt;&gt;$A$15)),
        IF(Import.TipoArredondamento&lt;&gt;"TransfereGOV",
              ROUND(OFFSET($P93,0,AW$13),15-13*ORÇAMENTO!$AF$7)/$H93*OFFSET(ORÇAMENTO!$X$15,ROW(AW93)-ROW(AW$15),0),
              ROUND(ROUND(OFFSET($P93,0,AW$13),15-13*ORÇAMENTO!$AF$7)*OFFSET(ORÇAMENTO!$W$15,ROW(AW93)-ROW(AW$15),0),15-13*ORÇAMENTO!$AF$11)),
         0)</f>
        <v>0</v>
      </c>
      <c r="AX93" s="453">
        <f ca="1">IF(AND($D93="Serviço",AX$12&lt;&gt;0,$H93&gt;0,OR(AUTOEVENTO&lt;&gt;"manual",$M93&lt;&gt;$A$15)),
        IF(Import.TipoArredondamento&lt;&gt;"TransfereGOV",
              ROUND(OFFSET($P93,0,AX$13),15-13*ORÇAMENTO!$AF$7)/$H93*OFFSET(ORÇAMENTO!$X$15,ROW(AX93)-ROW(AX$15),0),
              ROUND(ROUND(OFFSET($P93,0,AX$13),15-13*ORÇAMENTO!$AF$7)*OFFSET(ORÇAMENTO!$W$15,ROW(AX93)-ROW(AX$15),0),15-13*ORÇAMENTO!$AF$11)),
         0)</f>
        <v>0</v>
      </c>
      <c r="AY93" s="453">
        <f ca="1">IF(AND($D93="Serviço",AY$12&lt;&gt;0,$H93&gt;0,OR(AUTOEVENTO&lt;&gt;"manual",$M93&lt;&gt;$A$15)),
        IF(Import.TipoArredondamento&lt;&gt;"TransfereGOV",
              ROUND(OFFSET($P93,0,AY$13),15-13*ORÇAMENTO!$AF$7)/$H93*OFFSET(ORÇAMENTO!$X$15,ROW(AY93)-ROW(AY$15),0),
              ROUND(ROUND(OFFSET($P93,0,AY$13),15-13*ORÇAMENTO!$AF$7)*OFFSET(ORÇAMENTO!$W$15,ROW(AY93)-ROW(AY$15),0),15-13*ORÇAMENTO!$AF$11)),
         0)</f>
        <v>0</v>
      </c>
      <c r="AZ93" s="453">
        <f ca="1">IF(AND($D93="Serviço",AZ$12&lt;&gt;0,$H93&gt;0,OR(AUTOEVENTO&lt;&gt;"manual",$M93&lt;&gt;$A$15)),
        IF(Import.TipoArredondamento&lt;&gt;"TransfereGOV",
              ROUND(OFFSET($P93,0,AZ$13),15-13*ORÇAMENTO!$AF$7)/$H93*OFFSET(ORÇAMENTO!$X$15,ROW(AZ93)-ROW(AZ$15),0),
              ROUND(ROUND(OFFSET($P93,0,AZ$13),15-13*ORÇAMENTO!$AF$7)*OFFSET(ORÇAMENTO!$W$15,ROW(AZ93)-ROW(AZ$15),0),15-13*ORÇAMENTO!$AF$11)),
         0)</f>
        <v>0</v>
      </c>
      <c r="BA93" s="453">
        <f ca="1">IF(AND($D93="Serviço",BA$12&lt;&gt;0,$H93&gt;0,OR(AUTOEVENTO&lt;&gt;"manual",$M93&lt;&gt;$A$15)),
        IF(Import.TipoArredondamento&lt;&gt;"TransfereGOV",
              ROUND(OFFSET($P93,0,BA$13),15-13*ORÇAMENTO!$AF$7)/$H93*OFFSET(ORÇAMENTO!$X$15,ROW(BA93)-ROW(BA$15),0),
              ROUND(ROUND(OFFSET($P93,0,BA$13),15-13*ORÇAMENTO!$AF$7)*OFFSET(ORÇAMENTO!$W$15,ROW(BA93)-ROW(BA$15),0),15-13*ORÇAMENTO!$AF$11)),
         0)</f>
        <v>0</v>
      </c>
      <c r="BC93" s="171">
        <f ca="1">IF(OR($D93&lt;&gt;"Serviço",AND(AUTOEVENTO="Manual",$M93=$A$15)),0,
         IF(OFFSET(CRONOPLE!$F$15,$M93-$A$15,BC$13)=0,10^12,OFFSET(CRONOPLE!$F$15,$M93-$A$15,BC$13)))</f>
        <v>1000000000000</v>
      </c>
      <c r="BD93" s="171">
        <f ca="1">IF(OR($D93&lt;&gt;"Serviço",AND(AUTOEVENTO="Manual",$M93=$A$15)),0,
         IF(OFFSET(CRONOPLE!$F$15,$M93-$A$15,BD$13)=0,10^12,OFFSET(CRONOPLE!$F$15,$M93-$A$15,BD$13)))</f>
        <v>1000000000000</v>
      </c>
      <c r="BE93" s="171">
        <f ca="1">IF(OR($D93&lt;&gt;"Serviço",AND(AUTOEVENTO="Manual",$M93=$A$15)),0,
         IF(OFFSET(CRONOPLE!$F$15,$M93-$A$15,BE$13)=0,10^12,OFFSET(CRONOPLE!$F$15,$M93-$A$15,BE$13)))</f>
        <v>1000000000000</v>
      </c>
      <c r="BF93" s="171">
        <f ca="1">IF(OR($D93&lt;&gt;"Serviço",AND(AUTOEVENTO="Manual",$M93=$A$15)),0,
         IF(OFFSET(CRONOPLE!$F$15,$M93-$A$15,BF$13)=0,10^12,OFFSET(CRONOPLE!$F$15,$M93-$A$15,BF$13)))</f>
        <v>1000000000000</v>
      </c>
      <c r="BG93" s="171">
        <f ca="1">IF(OR($D93&lt;&gt;"Serviço",AND(AUTOEVENTO="Manual",$M93=$A$15)),0,
         IF(OFFSET(CRONOPLE!$F$15,$M93-$A$15,BG$13)=0,10^12,OFFSET(CRONOPLE!$F$15,$M93-$A$15,BG$13)))</f>
        <v>1000000000000</v>
      </c>
      <c r="BH93" s="171">
        <f ca="1">IF(OR($D93&lt;&gt;"Serviço",AND(AUTOEVENTO="Manual",$M93=$A$15)),0,
         IF(OFFSET(CRONOPLE!$F$15,$M93-$A$15,BH$13)=0,10^12,OFFSET(CRONOPLE!$F$15,$M93-$A$15,BH$13)))</f>
        <v>4</v>
      </c>
      <c r="BI93" s="171">
        <f ca="1">IF(OR($D93&lt;&gt;"Serviço",AND(AUTOEVENTO="Manual",$M93=$A$15)),0,
         IF(OFFSET(CRONOPLE!$F$15,$M93-$A$15,BI$13)=0,10^12,OFFSET(CRONOPLE!$F$15,$M93-$A$15,BI$13)))</f>
        <v>1000000000000</v>
      </c>
      <c r="BJ93" s="171">
        <f ca="1">IF(OR($D93&lt;&gt;"Serviço",AND(AUTOEVENTO="Manual",$M93=$A$15)),0,
         IF(OFFSET(CRONOPLE!$F$15,$M93-$A$15,BJ$13)=0,10^12,OFFSET(CRONOPLE!$F$15,$M93-$A$15,BJ$13)))</f>
        <v>1000000000000</v>
      </c>
      <c r="BK93" s="171">
        <f ca="1">IF(OR($D93&lt;&gt;"Serviço",AND(AUTOEVENTO="Manual",$M93=$A$15)),0,
         IF(OFFSET(CRONOPLE!$F$15,$M93-$A$15,BK$13)=0,10^12,OFFSET(CRONOPLE!$F$15,$M93-$A$15,BK$13)))</f>
        <v>1000000000000</v>
      </c>
      <c r="BL93" s="171">
        <f ca="1">IF(OR($D93&lt;&gt;"Serviço",AND(AUTOEVENTO="Manual",$M93=$A$15)),0,
         IF(OFFSET(CRONOPLE!$F$15,$M93-$A$15,BL$13)=0,10^12,OFFSET(CRONOPLE!$F$15,$M93-$A$15,BL$13)))</f>
        <v>1000000000000</v>
      </c>
      <c r="BM93" s="171">
        <f ca="1">IF(OR($D93&lt;&gt;"Serviço",AND(AUTOEVENTO="Manual",$M93=$A$15)),0,
         IF(OFFSET(CRONOPLE!$F$15,$M93-$A$15,BM$13)=0,10^12,OFFSET(CRONOPLE!$F$15,$M93-$A$15,BM$13)))</f>
        <v>1000000000000</v>
      </c>
      <c r="BN93" s="171">
        <f ca="1">IF(OR($D93&lt;&gt;"Serviço",AND(AUTOEVENTO="Manual",$M93=$A$15)),0,
         IF(OFFSET(CRONOPLE!$F$15,$M93-$A$15,BN$13)=0,10^12,OFFSET(CRONOPLE!$F$15,$M93-$A$15,BN$13)))</f>
        <v>1000000000000</v>
      </c>
      <c r="BO93" s="171">
        <f ca="1">IF(OR($D93&lt;&gt;"Serviço",AND(AUTOEVENTO="Manual",$M93=$A$15)),0,
         IF(OFFSET(CRONOPLE!$F$15,$M93-$A$15,BO$13)=0,10^12,OFFSET(CRONOPLE!$F$15,$M93-$A$15,BO$13)))</f>
        <v>1000000000000</v>
      </c>
      <c r="BP93" s="171">
        <f ca="1">IF(OR($D93&lt;&gt;"Serviço",AND(AUTOEVENTO="Manual",$M93=$A$15)),0,
         IF(OFFSET(CRONOPLE!$F$15,$M93-$A$15,BP$13)=0,10^12,OFFSET(CRONOPLE!$F$15,$M93-$A$15,BP$13)))</f>
        <v>1000000000000</v>
      </c>
      <c r="BQ93" s="171">
        <f ca="1">IF(OR($D93&lt;&gt;"Serviço",AND(AUTOEVENTO="Manual",$M93=$A$15)),0,
         IF(OFFSET(CRONOPLE!$F$15,$M93-$A$15,BQ$13)=0,10^12,OFFSET(CRONOPLE!$F$15,$M93-$A$15,BQ$13)))</f>
        <v>1000000000000</v>
      </c>
      <c r="BR93" s="171">
        <f ca="1">IF(OR($D93&lt;&gt;"Serviço",AND(AUTOEVENTO="Manual",$M93=$A$15)),0,
         IF(OFFSET(CRONOPLE!$F$15,$M93-$A$15,BR$13)=0,10^12,OFFSET(CRONOPLE!$F$15,$M93-$A$15,BR$13)))</f>
        <v>1000000000000</v>
      </c>
      <c r="BS93" s="171">
        <f ca="1">IF(OR($D93&lt;&gt;"Serviço",AND(AUTOEVENTO="Manual",$M93=$A$15)),0,
         IF(OFFSET(CRONOPLE!$F$15,$M93-$A$15,BS$13)=0,10^12,OFFSET(CRONOPLE!$F$15,$M93-$A$15,BS$13)))</f>
        <v>1000000000000</v>
      </c>
      <c r="BT93" s="171">
        <f ca="1">IF(OR($D93&lt;&gt;"Serviço",AND(AUTOEVENTO="Manual",$M93=$A$15)),0,
         IF(OFFSET(CRONOPLE!$F$15,$M93-$A$15,BT$13)=0,10^12,OFFSET(CRONOPLE!$F$15,$M93-$A$15,BT$13)))</f>
        <v>1000000000000</v>
      </c>
      <c r="BV93" s="172">
        <f ca="1">IF(OR($D93&lt;&gt;"Serviço",AND(AUTOEVENTO="Manual",$M93=$A$15),$M93&gt;(ROW(PLE.lastrow)-ROW(PLE.firstrow))),0,
           IF(OFFSET(PLE!$G$15,$M93-$A$15,BV$13)="",10^12,OFFSET(PLE!$G$15,$M93-$A$15,BV$13)))</f>
        <v>1000000000000</v>
      </c>
      <c r="BW93" s="172">
        <f ca="1">IF(OR($D93&lt;&gt;"Serviço",AND(AUTOEVENTO="Manual",$M93=$A$15),$M93&gt;(ROW(PLE.lastrow)-ROW(PLE.firstrow))),0,
           IF(OFFSET(PLE!$G$15,$M93-$A$15,BW$13)="",10^12,OFFSET(PLE!$G$15,$M93-$A$15,BW$13)))</f>
        <v>1000000000000</v>
      </c>
      <c r="BX93" s="172">
        <f ca="1">IF(OR($D93&lt;&gt;"Serviço",AND(AUTOEVENTO="Manual",$M93=$A$15),$M93&gt;(ROW(PLE.lastrow)-ROW(PLE.firstrow))),0,
           IF(OFFSET(PLE!$G$15,$M93-$A$15,BX$13)="",10^12,OFFSET(PLE!$G$15,$M93-$A$15,BX$13)))</f>
        <v>1000000000000</v>
      </c>
      <c r="BY93" s="172">
        <f ca="1">IF(OR($D93&lt;&gt;"Serviço",AND(AUTOEVENTO="Manual",$M93=$A$15),$M93&gt;(ROW(PLE.lastrow)-ROW(PLE.firstrow))),0,
           IF(OFFSET(PLE!$G$15,$M93-$A$15,BY$13)="",10^12,OFFSET(PLE!$G$15,$M93-$A$15,BY$13)))</f>
        <v>1000000000000</v>
      </c>
      <c r="BZ93" s="172">
        <f ca="1">IF(OR($D93&lt;&gt;"Serviço",AND(AUTOEVENTO="Manual",$M93=$A$15),$M93&gt;(ROW(PLE.lastrow)-ROW(PLE.firstrow))),0,
           IF(OFFSET(PLE!$G$15,$M93-$A$15,BZ$13)="",10^12,OFFSET(PLE!$G$15,$M93-$A$15,BZ$13)))</f>
        <v>1000000000000</v>
      </c>
      <c r="CA93" s="172">
        <f ca="1">IF(OR($D93&lt;&gt;"Serviço",AND(AUTOEVENTO="Manual",$M93=$A$15),$M93&gt;(ROW(PLE.lastrow)-ROW(PLE.firstrow))),0,
           IF(OFFSET(PLE!$G$15,$M93-$A$15,CA$13)="",10^12,OFFSET(PLE!$G$15,$M93-$A$15,CA$13)))</f>
        <v>1000000000000</v>
      </c>
      <c r="CB93" s="172">
        <f ca="1">IF(OR($D93&lt;&gt;"Serviço",AND(AUTOEVENTO="Manual",$M93=$A$15),$M93&gt;(ROW(PLE.lastrow)-ROW(PLE.firstrow))),0,
           IF(OFFSET(PLE!$G$15,$M93-$A$15,CB$13)="",10^12,OFFSET(PLE!$G$15,$M93-$A$15,CB$13)))</f>
        <v>1000000000000</v>
      </c>
      <c r="CC93" s="172">
        <f ca="1">IF(OR($D93&lt;&gt;"Serviço",AND(AUTOEVENTO="Manual",$M93=$A$15),$M93&gt;(ROW(PLE.lastrow)-ROW(PLE.firstrow))),0,
           IF(OFFSET(PLE!$G$15,$M93-$A$15,CC$13)="",10^12,OFFSET(PLE!$G$15,$M93-$A$15,CC$13)))</f>
        <v>1000000000000</v>
      </c>
      <c r="CD93" s="172">
        <f ca="1">IF(OR($D93&lt;&gt;"Serviço",AND(AUTOEVENTO="Manual",$M93=$A$15),$M93&gt;(ROW(PLE.lastrow)-ROW(PLE.firstrow))),0,
           IF(OFFSET(PLE!$G$15,$M93-$A$15,CD$13)="",10^12,OFFSET(PLE!$G$15,$M93-$A$15,CD$13)))</f>
        <v>1000000000000</v>
      </c>
      <c r="CE93" s="172">
        <f ca="1">IF(OR($D93&lt;&gt;"Serviço",AND(AUTOEVENTO="Manual",$M93=$A$15),$M93&gt;(ROW(PLE.lastrow)-ROW(PLE.firstrow))),0,
           IF(OFFSET(PLE!$G$15,$M93-$A$15,CE$13)="",10^12,OFFSET(PLE!$G$15,$M93-$A$15,CE$13)))</f>
        <v>1000000000000</v>
      </c>
      <c r="CF93" s="172">
        <f ca="1">IF(OR($D93&lt;&gt;"Serviço",AND(AUTOEVENTO="Manual",$M93=$A$15),$M93&gt;(ROW(PLE.lastrow)-ROW(PLE.firstrow))),0,
           IF(OFFSET(PLE!$G$15,$M93-$A$15,CF$13)="",10^12,OFFSET(PLE!$G$15,$M93-$A$15,CF$13)))</f>
        <v>1000000000000</v>
      </c>
      <c r="CG93" s="172">
        <f ca="1">IF(OR($D93&lt;&gt;"Serviço",AND(AUTOEVENTO="Manual",$M93=$A$15),$M93&gt;(ROW(PLE.lastrow)-ROW(PLE.firstrow))),0,
           IF(OFFSET(PLE!$G$15,$M93-$A$15,CG$13)="",10^12,OFFSET(PLE!$G$15,$M93-$A$15,CG$13)))</f>
        <v>1000000000000</v>
      </c>
      <c r="CH93" s="172">
        <f ca="1">IF(OR($D93&lt;&gt;"Serviço",AND(AUTOEVENTO="Manual",$M93=$A$15),$M93&gt;(ROW(PLE.lastrow)-ROW(PLE.firstrow))),0,
           IF(OFFSET(PLE!$G$15,$M93-$A$15,CH$13)="",10^12,OFFSET(PLE!$G$15,$M93-$A$15,CH$13)))</f>
        <v>1000000000000</v>
      </c>
      <c r="CI93" s="172">
        <f ca="1">IF(OR($D93&lt;&gt;"Serviço",AND(AUTOEVENTO="Manual",$M93=$A$15),$M93&gt;(ROW(PLE.lastrow)-ROW(PLE.firstrow))),0,
           IF(OFFSET(PLE!$G$15,$M93-$A$15,CI$13)="",10^12,OFFSET(PLE!$G$15,$M93-$A$15,CI$13)))</f>
        <v>1000000000000</v>
      </c>
      <c r="CJ93" s="172">
        <f ca="1">IF(OR($D93&lt;&gt;"Serviço",AND(AUTOEVENTO="Manual",$M93=$A$15),$M93&gt;(ROW(PLE.lastrow)-ROW(PLE.firstrow))),0,
           IF(OFFSET(PLE!$G$15,$M93-$A$15,CJ$13)="",10^12,OFFSET(PLE!$G$15,$M93-$A$15,CJ$13)))</f>
        <v>1000000000000</v>
      </c>
      <c r="CK93" s="172">
        <f ca="1">IF(OR($D93&lt;&gt;"Serviço",AND(AUTOEVENTO="Manual",$M93=$A$15),$M93&gt;(ROW(PLE.lastrow)-ROW(PLE.firstrow))),0,
           IF(OFFSET(PLE!$G$15,$M93-$A$15,CK$13)="",10^12,OFFSET(PLE!$G$15,$M93-$A$15,CK$13)))</f>
        <v>1000000000000</v>
      </c>
      <c r="CL93" s="172">
        <f ca="1">IF(OR($D93&lt;&gt;"Serviço",AND(AUTOEVENTO="Manual",$M93=$A$15),$M93&gt;(ROW(PLE.lastrow)-ROW(PLE.firstrow))),0,
           IF(OFFSET(PLE!$G$15,$M93-$A$15,CL$13)="",10^12,OFFSET(PLE!$G$15,$M93-$A$15,CL$13)))</f>
        <v>1000000000000</v>
      </c>
      <c r="CM93" s="172">
        <f ca="1">IF(OR($D93&lt;&gt;"Serviço",AND(AUTOEVENTO="Manual",$M93=$A$15),$M93&gt;(ROW(PLE.lastrow)-ROW(PLE.firstrow))),0,
           IF(OFFSET(PLE!$G$15,$M93-$A$15,CM$13)="",10^12,OFFSET(PLE!$G$15,$M93-$A$15,CM$13)))</f>
        <v>1000000000000</v>
      </c>
    </row>
    <row r="94" spans="1:91" s="673" customFormat="1" ht="38.25" x14ac:dyDescent="0.2">
      <c r="A94" s="669">
        <f t="shared" ca="1" si="11"/>
        <v>6</v>
      </c>
      <c r="B94" s="669" t="str">
        <f ca="1">OFFSET(ORÇAMENTO!C$15,ROW(B94)-ROW(B$15),0)</f>
        <v>S</v>
      </c>
      <c r="C94" s="669" t="str">
        <f ca="1">OFFSET(ORÇAMENTO!L$15,ROW(C94)-ROW(C$15),0)</f>
        <v>F</v>
      </c>
      <c r="D94" s="116" t="str">
        <f ca="1">OFFSET(ORÇAMENTO!N$15,ROW(D94)-ROW(D$15),0)</f>
        <v>Serviço</v>
      </c>
      <c r="E94" s="117" t="str">
        <f ca="1">OFFSET(ORÇAMENTO!O$15,ROW(E94)-ROW(E$15),0)</f>
        <v>1.6.4.</v>
      </c>
      <c r="F94" s="163" t="str">
        <f ca="1">OFFSET(ORÇAMENTO!R$15,ROW(F94)-ROW(F$15),0)</f>
        <v>FABRICAÇÃO DE FÔRMA PARA ESCADAS, COM 1 LANCE E LAJE CASCATA, EM CHAPA DE MADEIRA COMPENSADA PLASTIFICADA, E=18 MM. AF_11/2020</v>
      </c>
      <c r="G94" s="164" t="str">
        <f ca="1">IF($D94&lt;&gt;"Serviço","",OFFSET(ORÇAMENTO!S$15,ROW(G94)-ROW(G$15),0))</f>
        <v>M2</v>
      </c>
      <c r="H94" s="122">
        <f ca="1">IF($D94&lt;&gt;"Serviço",0,IF(ACOMPANHAMENTO="BM",ROUND(OFFSET(ORÇAMENTO!AJ$15,ROW(H94)-ROW(H$15),0),15-13*ORÇAMENTO!$AF$7),SUMPRODUCT(($Q$1:$AI$1=1)*ROUND($Q94:$AI94,15-13*ORÇAMENTO!$AF$7))))</f>
        <v>34.29</v>
      </c>
      <c r="I94" s="468" t="s">
        <v>1155</v>
      </c>
      <c r="J94" s="665" t="e">
        <f ca="1">IF(OR(B94&lt;&gt;"S",CÁLCULO.FrentesPreenchidas=0),"",IF(AND(ACOMPANHAMENTO="PLE",AUTOEVENTO="Manual",OR(H94&gt;0,ORÇAMENTO!AC94="QUANT."),OR(K94="",M94=0,N94="")),"►",IF(AND(ACOMPANHAMENTO="PLE",ORÇAMENTO!AC94="QUANT."),"►►",IF(AND(COUNTIF($P$11:$AI$11,"▼")=0,H94&gt;0,I94=""),"◄",""))))</f>
        <v>#NAME?</v>
      </c>
      <c r="K94" s="666" t="s">
        <v>1277</v>
      </c>
      <c r="L94" s="165" t="s">
        <v>765</v>
      </c>
      <c r="M94" s="166">
        <f ca="1">IF($D94&lt;&gt;"Serviço","",
          IF(AUTOEVENTO="manual",$A94,
                IF(ISERROR(MATCH($A94,$A$15:OFFSET($A94,-1,0),0)),MAX($M$15:OFFSET(M94,-1,0))+1,
                      INDEX($M$15:OFFSET(M94,-1,0),MATCH($A94,$A$15:OFFSET($A94,-1,0),0)))))</f>
        <v>6</v>
      </c>
      <c r="N94" s="167" t="str">
        <f ca="1">IF($D94&lt;&gt;"Serviço","",
         IF(AUTOEVENTO="Manual",
                IF($A94=0,"&lt;-- defina o número do agrupador",
                       OFFSET(EVENTOS!$D$15,$A94-$A$15,0)),
                OFFSET($F$15,$A94,0)))</f>
        <v>Fechamentos e escada</v>
      </c>
      <c r="O94" s="168"/>
      <c r="Q94" s="168"/>
      <c r="R94" s="169"/>
      <c r="S94" s="169"/>
      <c r="T94" s="169"/>
      <c r="U94" s="169"/>
      <c r="V94" s="169">
        <v>34.29</v>
      </c>
      <c r="W94" s="169"/>
      <c r="X94" s="169"/>
      <c r="Y94" s="169"/>
      <c r="Z94" s="170"/>
      <c r="AA94" s="169"/>
      <c r="AB94" s="169"/>
      <c r="AC94" s="169"/>
      <c r="AD94" s="169"/>
      <c r="AE94" s="169"/>
      <c r="AF94" s="169"/>
      <c r="AG94" s="169"/>
      <c r="AH94" s="170"/>
      <c r="AJ94" s="453">
        <f ca="1">IF(AND($D94="Serviço",AJ$12&lt;&gt;0,$H94&gt;0,OR(AUTOEVENTO&lt;&gt;"manual",$M94&lt;&gt;$A$15)),
        IF(Import.TipoArredondamento&lt;&gt;"TransfereGOV",
              ROUND(OFFSET($P94,0,AJ$13),15-13*ORÇAMENTO!$AF$7)/$H94*OFFSET(ORÇAMENTO!$X$15,ROW(AJ94)-ROW(AJ$15),0),
              ROUND(ROUND(OFFSET($P94,0,AJ$13),15-13*ORÇAMENTO!$AF$7)*OFFSET(ORÇAMENTO!$W$15,ROW(AJ94)-ROW(AJ$15),0),15-13*ORÇAMENTO!$AF$11)),
         0)</f>
        <v>0</v>
      </c>
      <c r="AK94" s="453">
        <f ca="1">IF(AND($D94="Serviço",AK$12&lt;&gt;0,$H94&gt;0,OR(AUTOEVENTO&lt;&gt;"manual",$M94&lt;&gt;$A$15)),
        IF(Import.TipoArredondamento&lt;&gt;"TransfereGOV",
              ROUND(OFFSET($P94,0,AK$13),15-13*ORÇAMENTO!$AF$7)/$H94*OFFSET(ORÇAMENTO!$X$15,ROW(AK94)-ROW(AK$15),0),
              ROUND(ROUND(OFFSET($P94,0,AK$13),15-13*ORÇAMENTO!$AF$7)*OFFSET(ORÇAMENTO!$W$15,ROW(AK94)-ROW(AK$15),0),15-13*ORÇAMENTO!$AF$11)),
         0)</f>
        <v>0</v>
      </c>
      <c r="AL94" s="453">
        <f ca="1">IF(AND($D94="Serviço",AL$12&lt;&gt;0,$H94&gt;0,OR(AUTOEVENTO&lt;&gt;"manual",$M94&lt;&gt;$A$15)),
        IF(Import.TipoArredondamento&lt;&gt;"TransfereGOV",
              ROUND(OFFSET($P94,0,AL$13),15-13*ORÇAMENTO!$AF$7)/$H94*OFFSET(ORÇAMENTO!$X$15,ROW(AL94)-ROW(AL$15),0),
              ROUND(ROUND(OFFSET($P94,0,AL$13),15-13*ORÇAMENTO!$AF$7)*OFFSET(ORÇAMENTO!$W$15,ROW(AL94)-ROW(AL$15),0),15-13*ORÇAMENTO!$AF$11)),
         0)</f>
        <v>0</v>
      </c>
      <c r="AM94" s="453">
        <f ca="1">IF(AND($D94="Serviço",AM$12&lt;&gt;0,$H94&gt;0,OR(AUTOEVENTO&lt;&gt;"manual",$M94&lt;&gt;$A$15)),
        IF(Import.TipoArredondamento&lt;&gt;"TransfereGOV",
              ROUND(OFFSET($P94,0,AM$13),15-13*ORÇAMENTO!$AF$7)/$H94*OFFSET(ORÇAMENTO!$X$15,ROW(AM94)-ROW(AM$15),0),
              ROUND(ROUND(OFFSET($P94,0,AM$13),15-13*ORÇAMENTO!$AF$7)*OFFSET(ORÇAMENTO!$W$15,ROW(AM94)-ROW(AM$15),0),15-13*ORÇAMENTO!$AF$11)),
         0)</f>
        <v>0</v>
      </c>
      <c r="AN94" s="453">
        <f ca="1">IF(AND($D94="Serviço",AN$12&lt;&gt;0,$H94&gt;0,OR(AUTOEVENTO&lt;&gt;"manual",$M94&lt;&gt;$A$15)),
        IF(Import.TipoArredondamento&lt;&gt;"TransfereGOV",
              ROUND(OFFSET($P94,0,AN$13),15-13*ORÇAMENTO!$AF$7)/$H94*OFFSET(ORÇAMENTO!$X$15,ROW(AN94)-ROW(AN$15),0),
              ROUND(ROUND(OFFSET($P94,0,AN$13),15-13*ORÇAMENTO!$AF$7)*OFFSET(ORÇAMENTO!$W$15,ROW(AN94)-ROW(AN$15),0),15-13*ORÇAMENTO!$AF$11)),
         0)</f>
        <v>0</v>
      </c>
      <c r="AO94" s="453">
        <f ca="1">IF(AND($D94="Serviço",AO$12&lt;&gt;0,$H94&gt;0,OR(AUTOEVENTO&lt;&gt;"manual",$M94&lt;&gt;$A$15)),
        IF(Import.TipoArredondamento&lt;&gt;"TransfereGOV",
              ROUND(OFFSET($P94,0,AO$13),15-13*ORÇAMENTO!$AF$7)/$H94*OFFSET(ORÇAMENTO!$X$15,ROW(AO94)-ROW(AO$15),0),
              ROUND(ROUND(OFFSET($P94,0,AO$13),15-13*ORÇAMENTO!$AF$7)*OFFSET(ORÇAMENTO!$W$15,ROW(AO94)-ROW(AO$15),0),15-13*ORÇAMENTO!$AF$11)),
         0)</f>
        <v>7990.26</v>
      </c>
      <c r="AP94" s="453">
        <f ca="1">IF(AND($D94="Serviço",AP$12&lt;&gt;0,$H94&gt;0,OR(AUTOEVENTO&lt;&gt;"manual",$M94&lt;&gt;$A$15)),
        IF(Import.TipoArredondamento&lt;&gt;"TransfereGOV",
              ROUND(OFFSET($P94,0,AP$13),15-13*ORÇAMENTO!$AF$7)/$H94*OFFSET(ORÇAMENTO!$X$15,ROW(AP94)-ROW(AP$15),0),
              ROUND(ROUND(OFFSET($P94,0,AP$13),15-13*ORÇAMENTO!$AF$7)*OFFSET(ORÇAMENTO!$W$15,ROW(AP94)-ROW(AP$15),0),15-13*ORÇAMENTO!$AF$11)),
         0)</f>
        <v>0</v>
      </c>
      <c r="AQ94" s="453">
        <f ca="1">IF(AND($D94="Serviço",AQ$12&lt;&gt;0,$H94&gt;0,OR(AUTOEVENTO&lt;&gt;"manual",$M94&lt;&gt;$A$15)),
        IF(Import.TipoArredondamento&lt;&gt;"TransfereGOV",
              ROUND(OFFSET($P94,0,AQ$13),15-13*ORÇAMENTO!$AF$7)/$H94*OFFSET(ORÇAMENTO!$X$15,ROW(AQ94)-ROW(AQ$15),0),
              ROUND(ROUND(OFFSET($P94,0,AQ$13),15-13*ORÇAMENTO!$AF$7)*OFFSET(ORÇAMENTO!$W$15,ROW(AQ94)-ROW(AQ$15),0),15-13*ORÇAMENTO!$AF$11)),
         0)</f>
        <v>0</v>
      </c>
      <c r="AR94" s="453">
        <f ca="1">IF(AND($D94="Serviço",AR$12&lt;&gt;0,$H94&gt;0,OR(AUTOEVENTO&lt;&gt;"manual",$M94&lt;&gt;$A$15)),
        IF(Import.TipoArredondamento&lt;&gt;"TransfereGOV",
              ROUND(OFFSET($P94,0,AR$13),15-13*ORÇAMENTO!$AF$7)/$H94*OFFSET(ORÇAMENTO!$X$15,ROW(AR94)-ROW(AR$15),0),
              ROUND(ROUND(OFFSET($P94,0,AR$13),15-13*ORÇAMENTO!$AF$7)*OFFSET(ORÇAMENTO!$W$15,ROW(AR94)-ROW(AR$15),0),15-13*ORÇAMENTO!$AF$11)),
         0)</f>
        <v>0</v>
      </c>
      <c r="AS94" s="453">
        <f ca="1">IF(AND($D94="Serviço",AS$12&lt;&gt;0,$H94&gt;0,OR(AUTOEVENTO&lt;&gt;"manual",$M94&lt;&gt;$A$15)),
        IF(Import.TipoArredondamento&lt;&gt;"TransfereGOV",
              ROUND(OFFSET($P94,0,AS$13),15-13*ORÇAMENTO!$AF$7)/$H94*OFFSET(ORÇAMENTO!$X$15,ROW(AS94)-ROW(AS$15),0),
              ROUND(ROUND(OFFSET($P94,0,AS$13),15-13*ORÇAMENTO!$AF$7)*OFFSET(ORÇAMENTO!$W$15,ROW(AS94)-ROW(AS$15),0),15-13*ORÇAMENTO!$AF$11)),
         0)</f>
        <v>0</v>
      </c>
      <c r="AT94" s="453">
        <f ca="1">IF(AND($D94="Serviço",AT$12&lt;&gt;0,$H94&gt;0,OR(AUTOEVENTO&lt;&gt;"manual",$M94&lt;&gt;$A$15)),
        IF(Import.TipoArredondamento&lt;&gt;"TransfereGOV",
              ROUND(OFFSET($P94,0,AT$13),15-13*ORÇAMENTO!$AF$7)/$H94*OFFSET(ORÇAMENTO!$X$15,ROW(AT94)-ROW(AT$15),0),
              ROUND(ROUND(OFFSET($P94,0,AT$13),15-13*ORÇAMENTO!$AF$7)*OFFSET(ORÇAMENTO!$W$15,ROW(AT94)-ROW(AT$15),0),15-13*ORÇAMENTO!$AF$11)),
         0)</f>
        <v>0</v>
      </c>
      <c r="AU94" s="453">
        <f ca="1">IF(AND($D94="Serviço",AU$12&lt;&gt;0,$H94&gt;0,OR(AUTOEVENTO&lt;&gt;"manual",$M94&lt;&gt;$A$15)),
        IF(Import.TipoArredondamento&lt;&gt;"TransfereGOV",
              ROUND(OFFSET($P94,0,AU$13),15-13*ORÇAMENTO!$AF$7)/$H94*OFFSET(ORÇAMENTO!$X$15,ROW(AU94)-ROW(AU$15),0),
              ROUND(ROUND(OFFSET($P94,0,AU$13),15-13*ORÇAMENTO!$AF$7)*OFFSET(ORÇAMENTO!$W$15,ROW(AU94)-ROW(AU$15),0),15-13*ORÇAMENTO!$AF$11)),
         0)</f>
        <v>0</v>
      </c>
      <c r="AV94" s="453">
        <f ca="1">IF(AND($D94="Serviço",AV$12&lt;&gt;0,$H94&gt;0,OR(AUTOEVENTO&lt;&gt;"manual",$M94&lt;&gt;$A$15)),
        IF(Import.TipoArredondamento&lt;&gt;"TransfereGOV",
              ROUND(OFFSET($P94,0,AV$13),15-13*ORÇAMENTO!$AF$7)/$H94*OFFSET(ORÇAMENTO!$X$15,ROW(AV94)-ROW(AV$15),0),
              ROUND(ROUND(OFFSET($P94,0,AV$13),15-13*ORÇAMENTO!$AF$7)*OFFSET(ORÇAMENTO!$W$15,ROW(AV94)-ROW(AV$15),0),15-13*ORÇAMENTO!$AF$11)),
         0)</f>
        <v>0</v>
      </c>
      <c r="AW94" s="453">
        <f ca="1">IF(AND($D94="Serviço",AW$12&lt;&gt;0,$H94&gt;0,OR(AUTOEVENTO&lt;&gt;"manual",$M94&lt;&gt;$A$15)),
        IF(Import.TipoArredondamento&lt;&gt;"TransfereGOV",
              ROUND(OFFSET($P94,0,AW$13),15-13*ORÇAMENTO!$AF$7)/$H94*OFFSET(ORÇAMENTO!$X$15,ROW(AW94)-ROW(AW$15),0),
              ROUND(ROUND(OFFSET($P94,0,AW$13),15-13*ORÇAMENTO!$AF$7)*OFFSET(ORÇAMENTO!$W$15,ROW(AW94)-ROW(AW$15),0),15-13*ORÇAMENTO!$AF$11)),
         0)</f>
        <v>0</v>
      </c>
      <c r="AX94" s="453">
        <f ca="1">IF(AND($D94="Serviço",AX$12&lt;&gt;0,$H94&gt;0,OR(AUTOEVENTO&lt;&gt;"manual",$M94&lt;&gt;$A$15)),
        IF(Import.TipoArredondamento&lt;&gt;"TransfereGOV",
              ROUND(OFFSET($P94,0,AX$13),15-13*ORÇAMENTO!$AF$7)/$H94*OFFSET(ORÇAMENTO!$X$15,ROW(AX94)-ROW(AX$15),0),
              ROUND(ROUND(OFFSET($P94,0,AX$13),15-13*ORÇAMENTO!$AF$7)*OFFSET(ORÇAMENTO!$W$15,ROW(AX94)-ROW(AX$15),0),15-13*ORÇAMENTO!$AF$11)),
         0)</f>
        <v>0</v>
      </c>
      <c r="AY94" s="453">
        <f ca="1">IF(AND($D94="Serviço",AY$12&lt;&gt;0,$H94&gt;0,OR(AUTOEVENTO&lt;&gt;"manual",$M94&lt;&gt;$A$15)),
        IF(Import.TipoArredondamento&lt;&gt;"TransfereGOV",
              ROUND(OFFSET($P94,0,AY$13),15-13*ORÇAMENTO!$AF$7)/$H94*OFFSET(ORÇAMENTO!$X$15,ROW(AY94)-ROW(AY$15),0),
              ROUND(ROUND(OFFSET($P94,0,AY$13),15-13*ORÇAMENTO!$AF$7)*OFFSET(ORÇAMENTO!$W$15,ROW(AY94)-ROW(AY$15),0),15-13*ORÇAMENTO!$AF$11)),
         0)</f>
        <v>0</v>
      </c>
      <c r="AZ94" s="453">
        <f ca="1">IF(AND($D94="Serviço",AZ$12&lt;&gt;0,$H94&gt;0,OR(AUTOEVENTO&lt;&gt;"manual",$M94&lt;&gt;$A$15)),
        IF(Import.TipoArredondamento&lt;&gt;"TransfereGOV",
              ROUND(OFFSET($P94,0,AZ$13),15-13*ORÇAMENTO!$AF$7)/$H94*OFFSET(ORÇAMENTO!$X$15,ROW(AZ94)-ROW(AZ$15),0),
              ROUND(ROUND(OFFSET($P94,0,AZ$13),15-13*ORÇAMENTO!$AF$7)*OFFSET(ORÇAMENTO!$W$15,ROW(AZ94)-ROW(AZ$15),0),15-13*ORÇAMENTO!$AF$11)),
         0)</f>
        <v>0</v>
      </c>
      <c r="BA94" s="453">
        <f ca="1">IF(AND($D94="Serviço",BA$12&lt;&gt;0,$H94&gt;0,OR(AUTOEVENTO&lt;&gt;"manual",$M94&lt;&gt;$A$15)),
        IF(Import.TipoArredondamento&lt;&gt;"TransfereGOV",
              ROUND(OFFSET($P94,0,BA$13),15-13*ORÇAMENTO!$AF$7)/$H94*OFFSET(ORÇAMENTO!$X$15,ROW(BA94)-ROW(BA$15),0),
              ROUND(ROUND(OFFSET($P94,0,BA$13),15-13*ORÇAMENTO!$AF$7)*OFFSET(ORÇAMENTO!$W$15,ROW(BA94)-ROW(BA$15),0),15-13*ORÇAMENTO!$AF$11)),
         0)</f>
        <v>0</v>
      </c>
      <c r="BC94" s="171">
        <f ca="1">IF(OR($D94&lt;&gt;"Serviço",AND(AUTOEVENTO="Manual",$M94=$A$15)),0,
         IF(OFFSET(CRONOPLE!$F$15,$M94-$A$15,BC$13)=0,10^12,OFFSET(CRONOPLE!$F$15,$M94-$A$15,BC$13)))</f>
        <v>1000000000000</v>
      </c>
      <c r="BD94" s="171">
        <f ca="1">IF(OR($D94&lt;&gt;"Serviço",AND(AUTOEVENTO="Manual",$M94=$A$15)),0,
         IF(OFFSET(CRONOPLE!$F$15,$M94-$A$15,BD$13)=0,10^12,OFFSET(CRONOPLE!$F$15,$M94-$A$15,BD$13)))</f>
        <v>1000000000000</v>
      </c>
      <c r="BE94" s="171">
        <f ca="1">IF(OR($D94&lt;&gt;"Serviço",AND(AUTOEVENTO="Manual",$M94=$A$15)),0,
         IF(OFFSET(CRONOPLE!$F$15,$M94-$A$15,BE$13)=0,10^12,OFFSET(CRONOPLE!$F$15,$M94-$A$15,BE$13)))</f>
        <v>1000000000000</v>
      </c>
      <c r="BF94" s="171">
        <f ca="1">IF(OR($D94&lt;&gt;"Serviço",AND(AUTOEVENTO="Manual",$M94=$A$15)),0,
         IF(OFFSET(CRONOPLE!$F$15,$M94-$A$15,BF$13)=0,10^12,OFFSET(CRONOPLE!$F$15,$M94-$A$15,BF$13)))</f>
        <v>1000000000000</v>
      </c>
      <c r="BG94" s="171">
        <f ca="1">IF(OR($D94&lt;&gt;"Serviço",AND(AUTOEVENTO="Manual",$M94=$A$15)),0,
         IF(OFFSET(CRONOPLE!$F$15,$M94-$A$15,BG$13)=0,10^12,OFFSET(CRONOPLE!$F$15,$M94-$A$15,BG$13)))</f>
        <v>1000000000000</v>
      </c>
      <c r="BH94" s="171">
        <f ca="1">IF(OR($D94&lt;&gt;"Serviço",AND(AUTOEVENTO="Manual",$M94=$A$15)),0,
         IF(OFFSET(CRONOPLE!$F$15,$M94-$A$15,BH$13)=0,10^12,OFFSET(CRONOPLE!$F$15,$M94-$A$15,BH$13)))</f>
        <v>4</v>
      </c>
      <c r="BI94" s="171">
        <f ca="1">IF(OR($D94&lt;&gt;"Serviço",AND(AUTOEVENTO="Manual",$M94=$A$15)),0,
         IF(OFFSET(CRONOPLE!$F$15,$M94-$A$15,BI$13)=0,10^12,OFFSET(CRONOPLE!$F$15,$M94-$A$15,BI$13)))</f>
        <v>1000000000000</v>
      </c>
      <c r="BJ94" s="171">
        <f ca="1">IF(OR($D94&lt;&gt;"Serviço",AND(AUTOEVENTO="Manual",$M94=$A$15)),0,
         IF(OFFSET(CRONOPLE!$F$15,$M94-$A$15,BJ$13)=0,10^12,OFFSET(CRONOPLE!$F$15,$M94-$A$15,BJ$13)))</f>
        <v>1000000000000</v>
      </c>
      <c r="BK94" s="171">
        <f ca="1">IF(OR($D94&lt;&gt;"Serviço",AND(AUTOEVENTO="Manual",$M94=$A$15)),0,
         IF(OFFSET(CRONOPLE!$F$15,$M94-$A$15,BK$13)=0,10^12,OFFSET(CRONOPLE!$F$15,$M94-$A$15,BK$13)))</f>
        <v>1000000000000</v>
      </c>
      <c r="BL94" s="171">
        <f ca="1">IF(OR($D94&lt;&gt;"Serviço",AND(AUTOEVENTO="Manual",$M94=$A$15)),0,
         IF(OFFSET(CRONOPLE!$F$15,$M94-$A$15,BL$13)=0,10^12,OFFSET(CRONOPLE!$F$15,$M94-$A$15,BL$13)))</f>
        <v>1000000000000</v>
      </c>
      <c r="BM94" s="171">
        <f ca="1">IF(OR($D94&lt;&gt;"Serviço",AND(AUTOEVENTO="Manual",$M94=$A$15)),0,
         IF(OFFSET(CRONOPLE!$F$15,$M94-$A$15,BM$13)=0,10^12,OFFSET(CRONOPLE!$F$15,$M94-$A$15,BM$13)))</f>
        <v>1000000000000</v>
      </c>
      <c r="BN94" s="171">
        <f ca="1">IF(OR($D94&lt;&gt;"Serviço",AND(AUTOEVENTO="Manual",$M94=$A$15)),0,
         IF(OFFSET(CRONOPLE!$F$15,$M94-$A$15,BN$13)=0,10^12,OFFSET(CRONOPLE!$F$15,$M94-$A$15,BN$13)))</f>
        <v>1000000000000</v>
      </c>
      <c r="BO94" s="171">
        <f ca="1">IF(OR($D94&lt;&gt;"Serviço",AND(AUTOEVENTO="Manual",$M94=$A$15)),0,
         IF(OFFSET(CRONOPLE!$F$15,$M94-$A$15,BO$13)=0,10^12,OFFSET(CRONOPLE!$F$15,$M94-$A$15,BO$13)))</f>
        <v>1000000000000</v>
      </c>
      <c r="BP94" s="171">
        <f ca="1">IF(OR($D94&lt;&gt;"Serviço",AND(AUTOEVENTO="Manual",$M94=$A$15)),0,
         IF(OFFSET(CRONOPLE!$F$15,$M94-$A$15,BP$13)=0,10^12,OFFSET(CRONOPLE!$F$15,$M94-$A$15,BP$13)))</f>
        <v>1000000000000</v>
      </c>
      <c r="BQ94" s="171">
        <f ca="1">IF(OR($D94&lt;&gt;"Serviço",AND(AUTOEVENTO="Manual",$M94=$A$15)),0,
         IF(OFFSET(CRONOPLE!$F$15,$M94-$A$15,BQ$13)=0,10^12,OFFSET(CRONOPLE!$F$15,$M94-$A$15,BQ$13)))</f>
        <v>1000000000000</v>
      </c>
      <c r="BR94" s="171">
        <f ca="1">IF(OR($D94&lt;&gt;"Serviço",AND(AUTOEVENTO="Manual",$M94=$A$15)),0,
         IF(OFFSET(CRONOPLE!$F$15,$M94-$A$15,BR$13)=0,10^12,OFFSET(CRONOPLE!$F$15,$M94-$A$15,BR$13)))</f>
        <v>1000000000000</v>
      </c>
      <c r="BS94" s="171">
        <f ca="1">IF(OR($D94&lt;&gt;"Serviço",AND(AUTOEVENTO="Manual",$M94=$A$15)),0,
         IF(OFFSET(CRONOPLE!$F$15,$M94-$A$15,BS$13)=0,10^12,OFFSET(CRONOPLE!$F$15,$M94-$A$15,BS$13)))</f>
        <v>1000000000000</v>
      </c>
      <c r="BT94" s="171">
        <f ca="1">IF(OR($D94&lt;&gt;"Serviço",AND(AUTOEVENTO="Manual",$M94=$A$15)),0,
         IF(OFFSET(CRONOPLE!$F$15,$M94-$A$15,BT$13)=0,10^12,OFFSET(CRONOPLE!$F$15,$M94-$A$15,BT$13)))</f>
        <v>1000000000000</v>
      </c>
      <c r="BV94" s="172">
        <f ca="1">IF(OR($D94&lt;&gt;"Serviço",AND(AUTOEVENTO="Manual",$M94=$A$15),$M94&gt;(ROW(PLE.lastrow)-ROW(PLE.firstrow))),0,
           IF(OFFSET(PLE!$G$15,$M94-$A$15,BV$13)="",10^12,OFFSET(PLE!$G$15,$M94-$A$15,BV$13)))</f>
        <v>1000000000000</v>
      </c>
      <c r="BW94" s="172">
        <f ca="1">IF(OR($D94&lt;&gt;"Serviço",AND(AUTOEVENTO="Manual",$M94=$A$15),$M94&gt;(ROW(PLE.lastrow)-ROW(PLE.firstrow))),0,
           IF(OFFSET(PLE!$G$15,$M94-$A$15,BW$13)="",10^12,OFFSET(PLE!$G$15,$M94-$A$15,BW$13)))</f>
        <v>1000000000000</v>
      </c>
      <c r="BX94" s="172">
        <f ca="1">IF(OR($D94&lt;&gt;"Serviço",AND(AUTOEVENTO="Manual",$M94=$A$15),$M94&gt;(ROW(PLE.lastrow)-ROW(PLE.firstrow))),0,
           IF(OFFSET(PLE!$G$15,$M94-$A$15,BX$13)="",10^12,OFFSET(PLE!$G$15,$M94-$A$15,BX$13)))</f>
        <v>1000000000000</v>
      </c>
      <c r="BY94" s="172">
        <f ca="1">IF(OR($D94&lt;&gt;"Serviço",AND(AUTOEVENTO="Manual",$M94=$A$15),$M94&gt;(ROW(PLE.lastrow)-ROW(PLE.firstrow))),0,
           IF(OFFSET(PLE!$G$15,$M94-$A$15,BY$13)="",10^12,OFFSET(PLE!$G$15,$M94-$A$15,BY$13)))</f>
        <v>1000000000000</v>
      </c>
      <c r="BZ94" s="172">
        <f ca="1">IF(OR($D94&lt;&gt;"Serviço",AND(AUTOEVENTO="Manual",$M94=$A$15),$M94&gt;(ROW(PLE.lastrow)-ROW(PLE.firstrow))),0,
           IF(OFFSET(PLE!$G$15,$M94-$A$15,BZ$13)="",10^12,OFFSET(PLE!$G$15,$M94-$A$15,BZ$13)))</f>
        <v>1000000000000</v>
      </c>
      <c r="CA94" s="172">
        <f ca="1">IF(OR($D94&lt;&gt;"Serviço",AND(AUTOEVENTO="Manual",$M94=$A$15),$M94&gt;(ROW(PLE.lastrow)-ROW(PLE.firstrow))),0,
           IF(OFFSET(PLE!$G$15,$M94-$A$15,CA$13)="",10^12,OFFSET(PLE!$G$15,$M94-$A$15,CA$13)))</f>
        <v>1000000000000</v>
      </c>
      <c r="CB94" s="172">
        <f ca="1">IF(OR($D94&lt;&gt;"Serviço",AND(AUTOEVENTO="Manual",$M94=$A$15),$M94&gt;(ROW(PLE.lastrow)-ROW(PLE.firstrow))),0,
           IF(OFFSET(PLE!$G$15,$M94-$A$15,CB$13)="",10^12,OFFSET(PLE!$G$15,$M94-$A$15,CB$13)))</f>
        <v>1000000000000</v>
      </c>
      <c r="CC94" s="172">
        <f ca="1">IF(OR($D94&lt;&gt;"Serviço",AND(AUTOEVENTO="Manual",$M94=$A$15),$M94&gt;(ROW(PLE.lastrow)-ROW(PLE.firstrow))),0,
           IF(OFFSET(PLE!$G$15,$M94-$A$15,CC$13)="",10^12,OFFSET(PLE!$G$15,$M94-$A$15,CC$13)))</f>
        <v>1000000000000</v>
      </c>
      <c r="CD94" s="172">
        <f ca="1">IF(OR($D94&lt;&gt;"Serviço",AND(AUTOEVENTO="Manual",$M94=$A$15),$M94&gt;(ROW(PLE.lastrow)-ROW(PLE.firstrow))),0,
           IF(OFFSET(PLE!$G$15,$M94-$A$15,CD$13)="",10^12,OFFSET(PLE!$G$15,$M94-$A$15,CD$13)))</f>
        <v>1000000000000</v>
      </c>
      <c r="CE94" s="172">
        <f ca="1">IF(OR($D94&lt;&gt;"Serviço",AND(AUTOEVENTO="Manual",$M94=$A$15),$M94&gt;(ROW(PLE.lastrow)-ROW(PLE.firstrow))),0,
           IF(OFFSET(PLE!$G$15,$M94-$A$15,CE$13)="",10^12,OFFSET(PLE!$G$15,$M94-$A$15,CE$13)))</f>
        <v>1000000000000</v>
      </c>
      <c r="CF94" s="172">
        <f ca="1">IF(OR($D94&lt;&gt;"Serviço",AND(AUTOEVENTO="Manual",$M94=$A$15),$M94&gt;(ROW(PLE.lastrow)-ROW(PLE.firstrow))),0,
           IF(OFFSET(PLE!$G$15,$M94-$A$15,CF$13)="",10^12,OFFSET(PLE!$G$15,$M94-$A$15,CF$13)))</f>
        <v>1000000000000</v>
      </c>
      <c r="CG94" s="172">
        <f ca="1">IF(OR($D94&lt;&gt;"Serviço",AND(AUTOEVENTO="Manual",$M94=$A$15),$M94&gt;(ROW(PLE.lastrow)-ROW(PLE.firstrow))),0,
           IF(OFFSET(PLE!$G$15,$M94-$A$15,CG$13)="",10^12,OFFSET(PLE!$G$15,$M94-$A$15,CG$13)))</f>
        <v>1000000000000</v>
      </c>
      <c r="CH94" s="172">
        <f ca="1">IF(OR($D94&lt;&gt;"Serviço",AND(AUTOEVENTO="Manual",$M94=$A$15),$M94&gt;(ROW(PLE.lastrow)-ROW(PLE.firstrow))),0,
           IF(OFFSET(PLE!$G$15,$M94-$A$15,CH$13)="",10^12,OFFSET(PLE!$G$15,$M94-$A$15,CH$13)))</f>
        <v>1000000000000</v>
      </c>
      <c r="CI94" s="172">
        <f ca="1">IF(OR($D94&lt;&gt;"Serviço",AND(AUTOEVENTO="Manual",$M94=$A$15),$M94&gt;(ROW(PLE.lastrow)-ROW(PLE.firstrow))),0,
           IF(OFFSET(PLE!$G$15,$M94-$A$15,CI$13)="",10^12,OFFSET(PLE!$G$15,$M94-$A$15,CI$13)))</f>
        <v>1000000000000</v>
      </c>
      <c r="CJ94" s="172">
        <f ca="1">IF(OR($D94&lt;&gt;"Serviço",AND(AUTOEVENTO="Manual",$M94=$A$15),$M94&gt;(ROW(PLE.lastrow)-ROW(PLE.firstrow))),0,
           IF(OFFSET(PLE!$G$15,$M94-$A$15,CJ$13)="",10^12,OFFSET(PLE!$G$15,$M94-$A$15,CJ$13)))</f>
        <v>1000000000000</v>
      </c>
      <c r="CK94" s="172">
        <f ca="1">IF(OR($D94&lt;&gt;"Serviço",AND(AUTOEVENTO="Manual",$M94=$A$15),$M94&gt;(ROW(PLE.lastrow)-ROW(PLE.firstrow))),0,
           IF(OFFSET(PLE!$G$15,$M94-$A$15,CK$13)="",10^12,OFFSET(PLE!$G$15,$M94-$A$15,CK$13)))</f>
        <v>1000000000000</v>
      </c>
      <c r="CL94" s="172">
        <f ca="1">IF(OR($D94&lt;&gt;"Serviço",AND(AUTOEVENTO="Manual",$M94=$A$15),$M94&gt;(ROW(PLE.lastrow)-ROW(PLE.firstrow))),0,
           IF(OFFSET(PLE!$G$15,$M94-$A$15,CL$13)="",10^12,OFFSET(PLE!$G$15,$M94-$A$15,CL$13)))</f>
        <v>1000000000000</v>
      </c>
      <c r="CM94" s="172">
        <f ca="1">IF(OR($D94&lt;&gt;"Serviço",AND(AUTOEVENTO="Manual",$M94=$A$15),$M94&gt;(ROW(PLE.lastrow)-ROW(PLE.firstrow))),0,
           IF(OFFSET(PLE!$G$15,$M94-$A$15,CM$13)="",10^12,OFFSET(PLE!$G$15,$M94-$A$15,CM$13)))</f>
        <v>1000000000000</v>
      </c>
    </row>
    <row r="95" spans="1:91" s="673" customFormat="1" ht="25.5" x14ac:dyDescent="0.2">
      <c r="A95" s="669">
        <f t="shared" ca="1" si="11"/>
        <v>6</v>
      </c>
      <c r="B95" s="669" t="str">
        <f ca="1">OFFSET(ORÇAMENTO!C$15,ROW(B95)-ROW(B$15),0)</f>
        <v>S</v>
      </c>
      <c r="C95" s="669" t="str">
        <f ca="1">OFFSET(ORÇAMENTO!L$15,ROW(C95)-ROW(C$15),0)</f>
        <v>F</v>
      </c>
      <c r="D95" s="116" t="str">
        <f ca="1">OFFSET(ORÇAMENTO!N$15,ROW(D95)-ROW(D$15),0)</f>
        <v>Serviço</v>
      </c>
      <c r="E95" s="117" t="str">
        <f ca="1">OFFSET(ORÇAMENTO!O$15,ROW(E95)-ROW(E$15),0)</f>
        <v>1.6.5.</v>
      </c>
      <c r="F95" s="163" t="str">
        <f ca="1">OFFSET(ORÇAMENTO!R$15,ROW(F95)-ROW(F$15),0)</f>
        <v>CONCRETAGEM DE ESCADAS, FCK=25 MPA, COM USO DE BOMBA - LANÇAMENTO, ADENSAMENTO E ACABAMENTO. AF_02/2022_PS</v>
      </c>
      <c r="G95" s="164" t="str">
        <f ca="1">IF($D95&lt;&gt;"Serviço","",OFFSET(ORÇAMENTO!S$15,ROW(G95)-ROW(G$15),0))</f>
        <v>M3</v>
      </c>
      <c r="H95" s="122">
        <f ca="1">IF($D95&lt;&gt;"Serviço",0,IF(ACOMPANHAMENTO="BM",ROUND(OFFSET(ORÇAMENTO!AJ$15,ROW(H95)-ROW(H$15),0),15-13*ORÇAMENTO!$AF$7),SUMPRODUCT(($Q$1:$AI$1=1)*ROUND($Q95:$AI95,15-13*ORÇAMENTO!$AF$7))))</f>
        <v>1.71</v>
      </c>
      <c r="I95" s="468" t="s">
        <v>1156</v>
      </c>
      <c r="J95" s="665" t="e">
        <f ca="1">IF(OR(B95&lt;&gt;"S",CÁLCULO.FrentesPreenchidas=0),"",IF(AND(ACOMPANHAMENTO="PLE",AUTOEVENTO="Manual",OR(H95&gt;0,ORÇAMENTO!AC95="QUANT."),OR(K95="",M95=0,N95="")),"►",IF(AND(ACOMPANHAMENTO="PLE",ORÇAMENTO!AC95="QUANT."),"►►",IF(AND(COUNTIF($P$11:$AI$11,"▼")=0,H95&gt;0,I95=""),"◄",""))))</f>
        <v>#NAME?</v>
      </c>
      <c r="K95" s="666" t="s">
        <v>1277</v>
      </c>
      <c r="L95" s="165" t="s">
        <v>765</v>
      </c>
      <c r="M95" s="166">
        <f ca="1">IF($D95&lt;&gt;"Serviço","",
          IF(AUTOEVENTO="manual",$A95,
                IF(ISERROR(MATCH($A95,$A$15:OFFSET($A95,-1,0),0)),MAX($M$15:OFFSET(M95,-1,0))+1,
                      INDEX($M$15:OFFSET(M95,-1,0),MATCH($A95,$A$15:OFFSET($A95,-1,0),0)))))</f>
        <v>6</v>
      </c>
      <c r="N95" s="167" t="str">
        <f ca="1">IF($D95&lt;&gt;"Serviço","",
         IF(AUTOEVENTO="Manual",
                IF($A95=0,"&lt;-- defina o número do agrupador",
                       OFFSET(EVENTOS!$D$15,$A95-$A$15,0)),
                OFFSET($F$15,$A95,0)))</f>
        <v>Fechamentos e escada</v>
      </c>
      <c r="O95" s="168"/>
      <c r="Q95" s="168"/>
      <c r="R95" s="169"/>
      <c r="S95" s="169"/>
      <c r="T95" s="169"/>
      <c r="U95" s="169"/>
      <c r="V95" s="169">
        <v>1.71</v>
      </c>
      <c r="W95" s="169"/>
      <c r="X95" s="169"/>
      <c r="Y95" s="169"/>
      <c r="Z95" s="170"/>
      <c r="AA95" s="169"/>
      <c r="AB95" s="169"/>
      <c r="AC95" s="169"/>
      <c r="AD95" s="169"/>
      <c r="AE95" s="169"/>
      <c r="AF95" s="169"/>
      <c r="AG95" s="169"/>
      <c r="AH95" s="170"/>
      <c r="AJ95" s="453">
        <f ca="1">IF(AND($D95="Serviço",AJ$12&lt;&gt;0,$H95&gt;0,OR(AUTOEVENTO&lt;&gt;"manual",$M95&lt;&gt;$A$15)),
        IF(Import.TipoArredondamento&lt;&gt;"TransfereGOV",
              ROUND(OFFSET($P95,0,AJ$13),15-13*ORÇAMENTO!$AF$7)/$H95*OFFSET(ORÇAMENTO!$X$15,ROW(AJ95)-ROW(AJ$15),0),
              ROUND(ROUND(OFFSET($P95,0,AJ$13),15-13*ORÇAMENTO!$AF$7)*OFFSET(ORÇAMENTO!$W$15,ROW(AJ95)-ROW(AJ$15),0),15-13*ORÇAMENTO!$AF$11)),
         0)</f>
        <v>0</v>
      </c>
      <c r="AK95" s="453">
        <f ca="1">IF(AND($D95="Serviço",AK$12&lt;&gt;0,$H95&gt;0,OR(AUTOEVENTO&lt;&gt;"manual",$M95&lt;&gt;$A$15)),
        IF(Import.TipoArredondamento&lt;&gt;"TransfereGOV",
              ROUND(OFFSET($P95,0,AK$13),15-13*ORÇAMENTO!$AF$7)/$H95*OFFSET(ORÇAMENTO!$X$15,ROW(AK95)-ROW(AK$15),0),
              ROUND(ROUND(OFFSET($P95,0,AK$13),15-13*ORÇAMENTO!$AF$7)*OFFSET(ORÇAMENTO!$W$15,ROW(AK95)-ROW(AK$15),0),15-13*ORÇAMENTO!$AF$11)),
         0)</f>
        <v>0</v>
      </c>
      <c r="AL95" s="453">
        <f ca="1">IF(AND($D95="Serviço",AL$12&lt;&gt;0,$H95&gt;0,OR(AUTOEVENTO&lt;&gt;"manual",$M95&lt;&gt;$A$15)),
        IF(Import.TipoArredondamento&lt;&gt;"TransfereGOV",
              ROUND(OFFSET($P95,0,AL$13),15-13*ORÇAMENTO!$AF$7)/$H95*OFFSET(ORÇAMENTO!$X$15,ROW(AL95)-ROW(AL$15),0),
              ROUND(ROUND(OFFSET($P95,0,AL$13),15-13*ORÇAMENTO!$AF$7)*OFFSET(ORÇAMENTO!$W$15,ROW(AL95)-ROW(AL$15),0),15-13*ORÇAMENTO!$AF$11)),
         0)</f>
        <v>0</v>
      </c>
      <c r="AM95" s="453">
        <f ca="1">IF(AND($D95="Serviço",AM$12&lt;&gt;0,$H95&gt;0,OR(AUTOEVENTO&lt;&gt;"manual",$M95&lt;&gt;$A$15)),
        IF(Import.TipoArredondamento&lt;&gt;"TransfereGOV",
              ROUND(OFFSET($P95,0,AM$13),15-13*ORÇAMENTO!$AF$7)/$H95*OFFSET(ORÇAMENTO!$X$15,ROW(AM95)-ROW(AM$15),0),
              ROUND(ROUND(OFFSET($P95,0,AM$13),15-13*ORÇAMENTO!$AF$7)*OFFSET(ORÇAMENTO!$W$15,ROW(AM95)-ROW(AM$15),0),15-13*ORÇAMENTO!$AF$11)),
         0)</f>
        <v>0</v>
      </c>
      <c r="AN95" s="453">
        <f ca="1">IF(AND($D95="Serviço",AN$12&lt;&gt;0,$H95&gt;0,OR(AUTOEVENTO&lt;&gt;"manual",$M95&lt;&gt;$A$15)),
        IF(Import.TipoArredondamento&lt;&gt;"TransfereGOV",
              ROUND(OFFSET($P95,0,AN$13),15-13*ORÇAMENTO!$AF$7)/$H95*OFFSET(ORÇAMENTO!$X$15,ROW(AN95)-ROW(AN$15),0),
              ROUND(ROUND(OFFSET($P95,0,AN$13),15-13*ORÇAMENTO!$AF$7)*OFFSET(ORÇAMENTO!$W$15,ROW(AN95)-ROW(AN$15),0),15-13*ORÇAMENTO!$AF$11)),
         0)</f>
        <v>0</v>
      </c>
      <c r="AO95" s="453">
        <f ca="1">IF(AND($D95="Serviço",AO$12&lt;&gt;0,$H95&gt;0,OR(AUTOEVENTO&lt;&gt;"manual",$M95&lt;&gt;$A$15)),
        IF(Import.TipoArredondamento&lt;&gt;"TransfereGOV",
              ROUND(OFFSET($P95,0,AO$13),15-13*ORÇAMENTO!$AF$7)/$H95*OFFSET(ORÇAMENTO!$X$15,ROW(AO95)-ROW(AO$15),0),
              ROUND(ROUND(OFFSET($P95,0,AO$13),15-13*ORÇAMENTO!$AF$7)*OFFSET(ORÇAMENTO!$W$15,ROW(AO95)-ROW(AO$15),0),15-13*ORÇAMENTO!$AF$11)),
         0)</f>
        <v>1413.09</v>
      </c>
      <c r="AP95" s="453">
        <f ca="1">IF(AND($D95="Serviço",AP$12&lt;&gt;0,$H95&gt;0,OR(AUTOEVENTO&lt;&gt;"manual",$M95&lt;&gt;$A$15)),
        IF(Import.TipoArredondamento&lt;&gt;"TransfereGOV",
              ROUND(OFFSET($P95,0,AP$13),15-13*ORÇAMENTO!$AF$7)/$H95*OFFSET(ORÇAMENTO!$X$15,ROW(AP95)-ROW(AP$15),0),
              ROUND(ROUND(OFFSET($P95,0,AP$13),15-13*ORÇAMENTO!$AF$7)*OFFSET(ORÇAMENTO!$W$15,ROW(AP95)-ROW(AP$15),0),15-13*ORÇAMENTO!$AF$11)),
         0)</f>
        <v>0</v>
      </c>
      <c r="AQ95" s="453">
        <f ca="1">IF(AND($D95="Serviço",AQ$12&lt;&gt;0,$H95&gt;0,OR(AUTOEVENTO&lt;&gt;"manual",$M95&lt;&gt;$A$15)),
        IF(Import.TipoArredondamento&lt;&gt;"TransfereGOV",
              ROUND(OFFSET($P95,0,AQ$13),15-13*ORÇAMENTO!$AF$7)/$H95*OFFSET(ORÇAMENTO!$X$15,ROW(AQ95)-ROW(AQ$15),0),
              ROUND(ROUND(OFFSET($P95,0,AQ$13),15-13*ORÇAMENTO!$AF$7)*OFFSET(ORÇAMENTO!$W$15,ROW(AQ95)-ROW(AQ$15),0),15-13*ORÇAMENTO!$AF$11)),
         0)</f>
        <v>0</v>
      </c>
      <c r="AR95" s="453">
        <f ca="1">IF(AND($D95="Serviço",AR$12&lt;&gt;0,$H95&gt;0,OR(AUTOEVENTO&lt;&gt;"manual",$M95&lt;&gt;$A$15)),
        IF(Import.TipoArredondamento&lt;&gt;"TransfereGOV",
              ROUND(OFFSET($P95,0,AR$13),15-13*ORÇAMENTO!$AF$7)/$H95*OFFSET(ORÇAMENTO!$X$15,ROW(AR95)-ROW(AR$15),0),
              ROUND(ROUND(OFFSET($P95,0,AR$13),15-13*ORÇAMENTO!$AF$7)*OFFSET(ORÇAMENTO!$W$15,ROW(AR95)-ROW(AR$15),0),15-13*ORÇAMENTO!$AF$11)),
         0)</f>
        <v>0</v>
      </c>
      <c r="AS95" s="453">
        <f ca="1">IF(AND($D95="Serviço",AS$12&lt;&gt;0,$H95&gt;0,OR(AUTOEVENTO&lt;&gt;"manual",$M95&lt;&gt;$A$15)),
        IF(Import.TipoArredondamento&lt;&gt;"TransfereGOV",
              ROUND(OFFSET($P95,0,AS$13),15-13*ORÇAMENTO!$AF$7)/$H95*OFFSET(ORÇAMENTO!$X$15,ROW(AS95)-ROW(AS$15),0),
              ROUND(ROUND(OFFSET($P95,0,AS$13),15-13*ORÇAMENTO!$AF$7)*OFFSET(ORÇAMENTO!$W$15,ROW(AS95)-ROW(AS$15),0),15-13*ORÇAMENTO!$AF$11)),
         0)</f>
        <v>0</v>
      </c>
      <c r="AT95" s="453">
        <f ca="1">IF(AND($D95="Serviço",AT$12&lt;&gt;0,$H95&gt;0,OR(AUTOEVENTO&lt;&gt;"manual",$M95&lt;&gt;$A$15)),
        IF(Import.TipoArredondamento&lt;&gt;"TransfereGOV",
              ROUND(OFFSET($P95,0,AT$13),15-13*ORÇAMENTO!$AF$7)/$H95*OFFSET(ORÇAMENTO!$X$15,ROW(AT95)-ROW(AT$15),0),
              ROUND(ROUND(OFFSET($P95,0,AT$13),15-13*ORÇAMENTO!$AF$7)*OFFSET(ORÇAMENTO!$W$15,ROW(AT95)-ROW(AT$15),0),15-13*ORÇAMENTO!$AF$11)),
         0)</f>
        <v>0</v>
      </c>
      <c r="AU95" s="453">
        <f ca="1">IF(AND($D95="Serviço",AU$12&lt;&gt;0,$H95&gt;0,OR(AUTOEVENTO&lt;&gt;"manual",$M95&lt;&gt;$A$15)),
        IF(Import.TipoArredondamento&lt;&gt;"TransfereGOV",
              ROUND(OFFSET($P95,0,AU$13),15-13*ORÇAMENTO!$AF$7)/$H95*OFFSET(ORÇAMENTO!$X$15,ROW(AU95)-ROW(AU$15),0),
              ROUND(ROUND(OFFSET($P95,0,AU$13),15-13*ORÇAMENTO!$AF$7)*OFFSET(ORÇAMENTO!$W$15,ROW(AU95)-ROW(AU$15),0),15-13*ORÇAMENTO!$AF$11)),
         0)</f>
        <v>0</v>
      </c>
      <c r="AV95" s="453">
        <f ca="1">IF(AND($D95="Serviço",AV$12&lt;&gt;0,$H95&gt;0,OR(AUTOEVENTO&lt;&gt;"manual",$M95&lt;&gt;$A$15)),
        IF(Import.TipoArredondamento&lt;&gt;"TransfereGOV",
              ROUND(OFFSET($P95,0,AV$13),15-13*ORÇAMENTO!$AF$7)/$H95*OFFSET(ORÇAMENTO!$X$15,ROW(AV95)-ROW(AV$15),0),
              ROUND(ROUND(OFFSET($P95,0,AV$13),15-13*ORÇAMENTO!$AF$7)*OFFSET(ORÇAMENTO!$W$15,ROW(AV95)-ROW(AV$15),0),15-13*ORÇAMENTO!$AF$11)),
         0)</f>
        <v>0</v>
      </c>
      <c r="AW95" s="453">
        <f ca="1">IF(AND($D95="Serviço",AW$12&lt;&gt;0,$H95&gt;0,OR(AUTOEVENTO&lt;&gt;"manual",$M95&lt;&gt;$A$15)),
        IF(Import.TipoArredondamento&lt;&gt;"TransfereGOV",
              ROUND(OFFSET($P95,0,AW$13),15-13*ORÇAMENTO!$AF$7)/$H95*OFFSET(ORÇAMENTO!$X$15,ROW(AW95)-ROW(AW$15),0),
              ROUND(ROUND(OFFSET($P95,0,AW$13),15-13*ORÇAMENTO!$AF$7)*OFFSET(ORÇAMENTO!$W$15,ROW(AW95)-ROW(AW$15),0),15-13*ORÇAMENTO!$AF$11)),
         0)</f>
        <v>0</v>
      </c>
      <c r="AX95" s="453">
        <f ca="1">IF(AND($D95="Serviço",AX$12&lt;&gt;0,$H95&gt;0,OR(AUTOEVENTO&lt;&gt;"manual",$M95&lt;&gt;$A$15)),
        IF(Import.TipoArredondamento&lt;&gt;"TransfereGOV",
              ROUND(OFFSET($P95,0,AX$13),15-13*ORÇAMENTO!$AF$7)/$H95*OFFSET(ORÇAMENTO!$X$15,ROW(AX95)-ROW(AX$15),0),
              ROUND(ROUND(OFFSET($P95,0,AX$13),15-13*ORÇAMENTO!$AF$7)*OFFSET(ORÇAMENTO!$W$15,ROW(AX95)-ROW(AX$15),0),15-13*ORÇAMENTO!$AF$11)),
         0)</f>
        <v>0</v>
      </c>
      <c r="AY95" s="453">
        <f ca="1">IF(AND($D95="Serviço",AY$12&lt;&gt;0,$H95&gt;0,OR(AUTOEVENTO&lt;&gt;"manual",$M95&lt;&gt;$A$15)),
        IF(Import.TipoArredondamento&lt;&gt;"TransfereGOV",
              ROUND(OFFSET($P95,0,AY$13),15-13*ORÇAMENTO!$AF$7)/$H95*OFFSET(ORÇAMENTO!$X$15,ROW(AY95)-ROW(AY$15),0),
              ROUND(ROUND(OFFSET($P95,0,AY$13),15-13*ORÇAMENTO!$AF$7)*OFFSET(ORÇAMENTO!$W$15,ROW(AY95)-ROW(AY$15),0),15-13*ORÇAMENTO!$AF$11)),
         0)</f>
        <v>0</v>
      </c>
      <c r="AZ95" s="453">
        <f ca="1">IF(AND($D95="Serviço",AZ$12&lt;&gt;0,$H95&gt;0,OR(AUTOEVENTO&lt;&gt;"manual",$M95&lt;&gt;$A$15)),
        IF(Import.TipoArredondamento&lt;&gt;"TransfereGOV",
              ROUND(OFFSET($P95,0,AZ$13),15-13*ORÇAMENTO!$AF$7)/$H95*OFFSET(ORÇAMENTO!$X$15,ROW(AZ95)-ROW(AZ$15),0),
              ROUND(ROUND(OFFSET($P95,0,AZ$13),15-13*ORÇAMENTO!$AF$7)*OFFSET(ORÇAMENTO!$W$15,ROW(AZ95)-ROW(AZ$15),0),15-13*ORÇAMENTO!$AF$11)),
         0)</f>
        <v>0</v>
      </c>
      <c r="BA95" s="453">
        <f ca="1">IF(AND($D95="Serviço",BA$12&lt;&gt;0,$H95&gt;0,OR(AUTOEVENTO&lt;&gt;"manual",$M95&lt;&gt;$A$15)),
        IF(Import.TipoArredondamento&lt;&gt;"TransfereGOV",
              ROUND(OFFSET($P95,0,BA$13),15-13*ORÇAMENTO!$AF$7)/$H95*OFFSET(ORÇAMENTO!$X$15,ROW(BA95)-ROW(BA$15),0),
              ROUND(ROUND(OFFSET($P95,0,BA$13),15-13*ORÇAMENTO!$AF$7)*OFFSET(ORÇAMENTO!$W$15,ROW(BA95)-ROW(BA$15),0),15-13*ORÇAMENTO!$AF$11)),
         0)</f>
        <v>0</v>
      </c>
      <c r="BC95" s="171">
        <f ca="1">IF(OR($D95&lt;&gt;"Serviço",AND(AUTOEVENTO="Manual",$M95=$A$15)),0,
         IF(OFFSET(CRONOPLE!$F$15,$M95-$A$15,BC$13)=0,10^12,OFFSET(CRONOPLE!$F$15,$M95-$A$15,BC$13)))</f>
        <v>1000000000000</v>
      </c>
      <c r="BD95" s="171">
        <f ca="1">IF(OR($D95&lt;&gt;"Serviço",AND(AUTOEVENTO="Manual",$M95=$A$15)),0,
         IF(OFFSET(CRONOPLE!$F$15,$M95-$A$15,BD$13)=0,10^12,OFFSET(CRONOPLE!$F$15,$M95-$A$15,BD$13)))</f>
        <v>1000000000000</v>
      </c>
      <c r="BE95" s="171">
        <f ca="1">IF(OR($D95&lt;&gt;"Serviço",AND(AUTOEVENTO="Manual",$M95=$A$15)),0,
         IF(OFFSET(CRONOPLE!$F$15,$M95-$A$15,BE$13)=0,10^12,OFFSET(CRONOPLE!$F$15,$M95-$A$15,BE$13)))</f>
        <v>1000000000000</v>
      </c>
      <c r="BF95" s="171">
        <f ca="1">IF(OR($D95&lt;&gt;"Serviço",AND(AUTOEVENTO="Manual",$M95=$A$15)),0,
         IF(OFFSET(CRONOPLE!$F$15,$M95-$A$15,BF$13)=0,10^12,OFFSET(CRONOPLE!$F$15,$M95-$A$15,BF$13)))</f>
        <v>1000000000000</v>
      </c>
      <c r="BG95" s="171">
        <f ca="1">IF(OR($D95&lt;&gt;"Serviço",AND(AUTOEVENTO="Manual",$M95=$A$15)),0,
         IF(OFFSET(CRONOPLE!$F$15,$M95-$A$15,BG$13)=0,10^12,OFFSET(CRONOPLE!$F$15,$M95-$A$15,BG$13)))</f>
        <v>1000000000000</v>
      </c>
      <c r="BH95" s="171">
        <f ca="1">IF(OR($D95&lt;&gt;"Serviço",AND(AUTOEVENTO="Manual",$M95=$A$15)),0,
         IF(OFFSET(CRONOPLE!$F$15,$M95-$A$15,BH$13)=0,10^12,OFFSET(CRONOPLE!$F$15,$M95-$A$15,BH$13)))</f>
        <v>4</v>
      </c>
      <c r="BI95" s="171">
        <f ca="1">IF(OR($D95&lt;&gt;"Serviço",AND(AUTOEVENTO="Manual",$M95=$A$15)),0,
         IF(OFFSET(CRONOPLE!$F$15,$M95-$A$15,BI$13)=0,10^12,OFFSET(CRONOPLE!$F$15,$M95-$A$15,BI$13)))</f>
        <v>1000000000000</v>
      </c>
      <c r="BJ95" s="171">
        <f ca="1">IF(OR($D95&lt;&gt;"Serviço",AND(AUTOEVENTO="Manual",$M95=$A$15)),0,
         IF(OFFSET(CRONOPLE!$F$15,$M95-$A$15,BJ$13)=0,10^12,OFFSET(CRONOPLE!$F$15,$M95-$A$15,BJ$13)))</f>
        <v>1000000000000</v>
      </c>
      <c r="BK95" s="171">
        <f ca="1">IF(OR($D95&lt;&gt;"Serviço",AND(AUTOEVENTO="Manual",$M95=$A$15)),0,
         IF(OFFSET(CRONOPLE!$F$15,$M95-$A$15,BK$13)=0,10^12,OFFSET(CRONOPLE!$F$15,$M95-$A$15,BK$13)))</f>
        <v>1000000000000</v>
      </c>
      <c r="BL95" s="171">
        <f ca="1">IF(OR($D95&lt;&gt;"Serviço",AND(AUTOEVENTO="Manual",$M95=$A$15)),0,
         IF(OFFSET(CRONOPLE!$F$15,$M95-$A$15,BL$13)=0,10^12,OFFSET(CRONOPLE!$F$15,$M95-$A$15,BL$13)))</f>
        <v>1000000000000</v>
      </c>
      <c r="BM95" s="171">
        <f ca="1">IF(OR($D95&lt;&gt;"Serviço",AND(AUTOEVENTO="Manual",$M95=$A$15)),0,
         IF(OFFSET(CRONOPLE!$F$15,$M95-$A$15,BM$13)=0,10^12,OFFSET(CRONOPLE!$F$15,$M95-$A$15,BM$13)))</f>
        <v>1000000000000</v>
      </c>
      <c r="BN95" s="171">
        <f ca="1">IF(OR($D95&lt;&gt;"Serviço",AND(AUTOEVENTO="Manual",$M95=$A$15)),0,
         IF(OFFSET(CRONOPLE!$F$15,$M95-$A$15,BN$13)=0,10^12,OFFSET(CRONOPLE!$F$15,$M95-$A$15,BN$13)))</f>
        <v>1000000000000</v>
      </c>
      <c r="BO95" s="171">
        <f ca="1">IF(OR($D95&lt;&gt;"Serviço",AND(AUTOEVENTO="Manual",$M95=$A$15)),0,
         IF(OFFSET(CRONOPLE!$F$15,$M95-$A$15,BO$13)=0,10^12,OFFSET(CRONOPLE!$F$15,$M95-$A$15,BO$13)))</f>
        <v>1000000000000</v>
      </c>
      <c r="BP95" s="171">
        <f ca="1">IF(OR($D95&lt;&gt;"Serviço",AND(AUTOEVENTO="Manual",$M95=$A$15)),0,
         IF(OFFSET(CRONOPLE!$F$15,$M95-$A$15,BP$13)=0,10^12,OFFSET(CRONOPLE!$F$15,$M95-$A$15,BP$13)))</f>
        <v>1000000000000</v>
      </c>
      <c r="BQ95" s="171">
        <f ca="1">IF(OR($D95&lt;&gt;"Serviço",AND(AUTOEVENTO="Manual",$M95=$A$15)),0,
         IF(OFFSET(CRONOPLE!$F$15,$M95-$A$15,BQ$13)=0,10^12,OFFSET(CRONOPLE!$F$15,$M95-$A$15,BQ$13)))</f>
        <v>1000000000000</v>
      </c>
      <c r="BR95" s="171">
        <f ca="1">IF(OR($D95&lt;&gt;"Serviço",AND(AUTOEVENTO="Manual",$M95=$A$15)),0,
         IF(OFFSET(CRONOPLE!$F$15,$M95-$A$15,BR$13)=0,10^12,OFFSET(CRONOPLE!$F$15,$M95-$A$15,BR$13)))</f>
        <v>1000000000000</v>
      </c>
      <c r="BS95" s="171">
        <f ca="1">IF(OR($D95&lt;&gt;"Serviço",AND(AUTOEVENTO="Manual",$M95=$A$15)),0,
         IF(OFFSET(CRONOPLE!$F$15,$M95-$A$15,BS$13)=0,10^12,OFFSET(CRONOPLE!$F$15,$M95-$A$15,BS$13)))</f>
        <v>1000000000000</v>
      </c>
      <c r="BT95" s="171">
        <f ca="1">IF(OR($D95&lt;&gt;"Serviço",AND(AUTOEVENTO="Manual",$M95=$A$15)),0,
         IF(OFFSET(CRONOPLE!$F$15,$M95-$A$15,BT$13)=0,10^12,OFFSET(CRONOPLE!$F$15,$M95-$A$15,BT$13)))</f>
        <v>1000000000000</v>
      </c>
      <c r="BV95" s="172">
        <f ca="1">IF(OR($D95&lt;&gt;"Serviço",AND(AUTOEVENTO="Manual",$M95=$A$15),$M95&gt;(ROW(PLE.lastrow)-ROW(PLE.firstrow))),0,
           IF(OFFSET(PLE!$G$15,$M95-$A$15,BV$13)="",10^12,OFFSET(PLE!$G$15,$M95-$A$15,BV$13)))</f>
        <v>1000000000000</v>
      </c>
      <c r="BW95" s="172">
        <f ca="1">IF(OR($D95&lt;&gt;"Serviço",AND(AUTOEVENTO="Manual",$M95=$A$15),$M95&gt;(ROW(PLE.lastrow)-ROW(PLE.firstrow))),0,
           IF(OFFSET(PLE!$G$15,$M95-$A$15,BW$13)="",10^12,OFFSET(PLE!$G$15,$M95-$A$15,BW$13)))</f>
        <v>1000000000000</v>
      </c>
      <c r="BX95" s="172">
        <f ca="1">IF(OR($D95&lt;&gt;"Serviço",AND(AUTOEVENTO="Manual",$M95=$A$15),$M95&gt;(ROW(PLE.lastrow)-ROW(PLE.firstrow))),0,
           IF(OFFSET(PLE!$G$15,$M95-$A$15,BX$13)="",10^12,OFFSET(PLE!$G$15,$M95-$A$15,BX$13)))</f>
        <v>1000000000000</v>
      </c>
      <c r="BY95" s="172">
        <f ca="1">IF(OR($D95&lt;&gt;"Serviço",AND(AUTOEVENTO="Manual",$M95=$A$15),$M95&gt;(ROW(PLE.lastrow)-ROW(PLE.firstrow))),0,
           IF(OFFSET(PLE!$G$15,$M95-$A$15,BY$13)="",10^12,OFFSET(PLE!$G$15,$M95-$A$15,BY$13)))</f>
        <v>1000000000000</v>
      </c>
      <c r="BZ95" s="172">
        <f ca="1">IF(OR($D95&lt;&gt;"Serviço",AND(AUTOEVENTO="Manual",$M95=$A$15),$M95&gt;(ROW(PLE.lastrow)-ROW(PLE.firstrow))),0,
           IF(OFFSET(PLE!$G$15,$M95-$A$15,BZ$13)="",10^12,OFFSET(PLE!$G$15,$M95-$A$15,BZ$13)))</f>
        <v>1000000000000</v>
      </c>
      <c r="CA95" s="172">
        <f ca="1">IF(OR($D95&lt;&gt;"Serviço",AND(AUTOEVENTO="Manual",$M95=$A$15),$M95&gt;(ROW(PLE.lastrow)-ROW(PLE.firstrow))),0,
           IF(OFFSET(PLE!$G$15,$M95-$A$15,CA$13)="",10^12,OFFSET(PLE!$G$15,$M95-$A$15,CA$13)))</f>
        <v>1000000000000</v>
      </c>
      <c r="CB95" s="172">
        <f ca="1">IF(OR($D95&lt;&gt;"Serviço",AND(AUTOEVENTO="Manual",$M95=$A$15),$M95&gt;(ROW(PLE.lastrow)-ROW(PLE.firstrow))),0,
           IF(OFFSET(PLE!$G$15,$M95-$A$15,CB$13)="",10^12,OFFSET(PLE!$G$15,$M95-$A$15,CB$13)))</f>
        <v>1000000000000</v>
      </c>
      <c r="CC95" s="172">
        <f ca="1">IF(OR($D95&lt;&gt;"Serviço",AND(AUTOEVENTO="Manual",$M95=$A$15),$M95&gt;(ROW(PLE.lastrow)-ROW(PLE.firstrow))),0,
           IF(OFFSET(PLE!$G$15,$M95-$A$15,CC$13)="",10^12,OFFSET(PLE!$G$15,$M95-$A$15,CC$13)))</f>
        <v>1000000000000</v>
      </c>
      <c r="CD95" s="172">
        <f ca="1">IF(OR($D95&lt;&gt;"Serviço",AND(AUTOEVENTO="Manual",$M95=$A$15),$M95&gt;(ROW(PLE.lastrow)-ROW(PLE.firstrow))),0,
           IF(OFFSET(PLE!$G$15,$M95-$A$15,CD$13)="",10^12,OFFSET(PLE!$G$15,$M95-$A$15,CD$13)))</f>
        <v>1000000000000</v>
      </c>
      <c r="CE95" s="172">
        <f ca="1">IF(OR($D95&lt;&gt;"Serviço",AND(AUTOEVENTO="Manual",$M95=$A$15),$M95&gt;(ROW(PLE.lastrow)-ROW(PLE.firstrow))),0,
           IF(OFFSET(PLE!$G$15,$M95-$A$15,CE$13)="",10^12,OFFSET(PLE!$G$15,$M95-$A$15,CE$13)))</f>
        <v>1000000000000</v>
      </c>
      <c r="CF95" s="172">
        <f ca="1">IF(OR($D95&lt;&gt;"Serviço",AND(AUTOEVENTO="Manual",$M95=$A$15),$M95&gt;(ROW(PLE.lastrow)-ROW(PLE.firstrow))),0,
           IF(OFFSET(PLE!$G$15,$M95-$A$15,CF$13)="",10^12,OFFSET(PLE!$G$15,$M95-$A$15,CF$13)))</f>
        <v>1000000000000</v>
      </c>
      <c r="CG95" s="172">
        <f ca="1">IF(OR($D95&lt;&gt;"Serviço",AND(AUTOEVENTO="Manual",$M95=$A$15),$M95&gt;(ROW(PLE.lastrow)-ROW(PLE.firstrow))),0,
           IF(OFFSET(PLE!$G$15,$M95-$A$15,CG$13)="",10^12,OFFSET(PLE!$G$15,$M95-$A$15,CG$13)))</f>
        <v>1000000000000</v>
      </c>
      <c r="CH95" s="172">
        <f ca="1">IF(OR($D95&lt;&gt;"Serviço",AND(AUTOEVENTO="Manual",$M95=$A$15),$M95&gt;(ROW(PLE.lastrow)-ROW(PLE.firstrow))),0,
           IF(OFFSET(PLE!$G$15,$M95-$A$15,CH$13)="",10^12,OFFSET(PLE!$G$15,$M95-$A$15,CH$13)))</f>
        <v>1000000000000</v>
      </c>
      <c r="CI95" s="172">
        <f ca="1">IF(OR($D95&lt;&gt;"Serviço",AND(AUTOEVENTO="Manual",$M95=$A$15),$M95&gt;(ROW(PLE.lastrow)-ROW(PLE.firstrow))),0,
           IF(OFFSET(PLE!$G$15,$M95-$A$15,CI$13)="",10^12,OFFSET(PLE!$G$15,$M95-$A$15,CI$13)))</f>
        <v>1000000000000</v>
      </c>
      <c r="CJ95" s="172">
        <f ca="1">IF(OR($D95&lt;&gt;"Serviço",AND(AUTOEVENTO="Manual",$M95=$A$15),$M95&gt;(ROW(PLE.lastrow)-ROW(PLE.firstrow))),0,
           IF(OFFSET(PLE!$G$15,$M95-$A$15,CJ$13)="",10^12,OFFSET(PLE!$G$15,$M95-$A$15,CJ$13)))</f>
        <v>1000000000000</v>
      </c>
      <c r="CK95" s="172">
        <f ca="1">IF(OR($D95&lt;&gt;"Serviço",AND(AUTOEVENTO="Manual",$M95=$A$15),$M95&gt;(ROW(PLE.lastrow)-ROW(PLE.firstrow))),0,
           IF(OFFSET(PLE!$G$15,$M95-$A$15,CK$13)="",10^12,OFFSET(PLE!$G$15,$M95-$A$15,CK$13)))</f>
        <v>1000000000000</v>
      </c>
      <c r="CL95" s="172">
        <f ca="1">IF(OR($D95&lt;&gt;"Serviço",AND(AUTOEVENTO="Manual",$M95=$A$15),$M95&gt;(ROW(PLE.lastrow)-ROW(PLE.firstrow))),0,
           IF(OFFSET(PLE!$G$15,$M95-$A$15,CL$13)="",10^12,OFFSET(PLE!$G$15,$M95-$A$15,CL$13)))</f>
        <v>1000000000000</v>
      </c>
      <c r="CM95" s="172">
        <f ca="1">IF(OR($D95&lt;&gt;"Serviço",AND(AUTOEVENTO="Manual",$M95=$A$15),$M95&gt;(ROW(PLE.lastrow)-ROW(PLE.firstrow))),0,
           IF(OFFSET(PLE!$G$15,$M95-$A$15,CM$13)="",10^12,OFFSET(PLE!$G$15,$M95-$A$15,CM$13)))</f>
        <v>1000000000000</v>
      </c>
    </row>
    <row r="96" spans="1:91" s="673" customFormat="1" ht="38.25" x14ac:dyDescent="0.2">
      <c r="A96" s="669">
        <f t="shared" ca="1" si="11"/>
        <v>6</v>
      </c>
      <c r="B96" s="669" t="str">
        <f ca="1">OFFSET(ORÇAMENTO!C$15,ROW(B96)-ROW(B$15),0)</f>
        <v>S</v>
      </c>
      <c r="C96" s="669" t="str">
        <f ca="1">OFFSET(ORÇAMENTO!L$15,ROW(C96)-ROW(C$15),0)</f>
        <v>F</v>
      </c>
      <c r="D96" s="116" t="str">
        <f ca="1">OFFSET(ORÇAMENTO!N$15,ROW(D96)-ROW(D$15),0)</f>
        <v>Serviço</v>
      </c>
      <c r="E96" s="117" t="str">
        <f ca="1">OFFSET(ORÇAMENTO!O$15,ROW(E96)-ROW(E$15),0)</f>
        <v>1.6.6.</v>
      </c>
      <c r="F96" s="163" t="str">
        <f ca="1">OFFSET(ORÇAMENTO!R$15,ROW(F96)-ROW(F$15),0)</f>
        <v>ARMAÇÃO DE ESCADA, DE UMA ESTRUTURA CONVENCIONAL DE CONCRETO ARMADO UTILIZANDO AÇO CA-50 DE 10,0 MM - MONTAGEM. AF_11/2020</v>
      </c>
      <c r="G96" s="164" t="str">
        <f ca="1">IF($D96&lt;&gt;"Serviço","",OFFSET(ORÇAMENTO!S$15,ROW(G96)-ROW(G$15),0))</f>
        <v>KG</v>
      </c>
      <c r="H96" s="122">
        <f ca="1">IF($D96&lt;&gt;"Serviço",0,IF(ACOMPANHAMENTO="BM",ROUND(OFFSET(ORÇAMENTO!AJ$15,ROW(H96)-ROW(H$15),0),15-13*ORÇAMENTO!$AF$7),SUMPRODUCT(($Q$1:$AI$1=1)*ROUND($Q96:$AI96,15-13*ORÇAMENTO!$AF$7))))</f>
        <v>171.47</v>
      </c>
      <c r="I96" s="468" t="s">
        <v>1157</v>
      </c>
      <c r="J96" s="665" t="e">
        <f ca="1">IF(OR(B96&lt;&gt;"S",CÁLCULO.FrentesPreenchidas=0),"",IF(AND(ACOMPANHAMENTO="PLE",AUTOEVENTO="Manual",OR(H96&gt;0,ORÇAMENTO!AC96="QUANT."),OR(K96="",M96=0,N96="")),"►",IF(AND(ACOMPANHAMENTO="PLE",ORÇAMENTO!AC96="QUANT."),"►►",IF(AND(COUNTIF($P$11:$AI$11,"▼")=0,H96&gt;0,I96=""),"◄",""))))</f>
        <v>#NAME?</v>
      </c>
      <c r="K96" s="666" t="s">
        <v>1277</v>
      </c>
      <c r="L96" s="165" t="s">
        <v>765</v>
      </c>
      <c r="M96" s="166">
        <f ca="1">IF($D96&lt;&gt;"Serviço","",
          IF(AUTOEVENTO="manual",$A96,
                IF(ISERROR(MATCH($A96,$A$15:OFFSET($A96,-1,0),0)),MAX($M$15:OFFSET(M96,-1,0))+1,
                      INDEX($M$15:OFFSET(M96,-1,0),MATCH($A96,$A$15:OFFSET($A96,-1,0),0)))))</f>
        <v>6</v>
      </c>
      <c r="N96" s="167" t="str">
        <f ca="1">IF($D96&lt;&gt;"Serviço","",
         IF(AUTOEVENTO="Manual",
                IF($A96=0,"&lt;-- defina o número do agrupador",
                       OFFSET(EVENTOS!$D$15,$A96-$A$15,0)),
                OFFSET($F$15,$A96,0)))</f>
        <v>Fechamentos e escada</v>
      </c>
      <c r="O96" s="168"/>
      <c r="Q96" s="168"/>
      <c r="R96" s="169"/>
      <c r="S96" s="169"/>
      <c r="T96" s="169"/>
      <c r="U96" s="169"/>
      <c r="V96" s="169">
        <v>171.47</v>
      </c>
      <c r="W96" s="169"/>
      <c r="X96" s="169"/>
      <c r="Y96" s="169"/>
      <c r="Z96" s="170"/>
      <c r="AA96" s="169"/>
      <c r="AB96" s="169"/>
      <c r="AC96" s="169"/>
      <c r="AD96" s="169"/>
      <c r="AE96" s="169"/>
      <c r="AF96" s="169"/>
      <c r="AG96" s="169"/>
      <c r="AH96" s="170"/>
      <c r="AJ96" s="453">
        <f ca="1">IF(AND($D96="Serviço",AJ$12&lt;&gt;0,$H96&gt;0,OR(AUTOEVENTO&lt;&gt;"manual",$M96&lt;&gt;$A$15)),
        IF(Import.TipoArredondamento&lt;&gt;"TransfereGOV",
              ROUND(OFFSET($P96,0,AJ$13),15-13*ORÇAMENTO!$AF$7)/$H96*OFFSET(ORÇAMENTO!$X$15,ROW(AJ96)-ROW(AJ$15),0),
              ROUND(ROUND(OFFSET($P96,0,AJ$13),15-13*ORÇAMENTO!$AF$7)*OFFSET(ORÇAMENTO!$W$15,ROW(AJ96)-ROW(AJ$15),0),15-13*ORÇAMENTO!$AF$11)),
         0)</f>
        <v>0</v>
      </c>
      <c r="AK96" s="453">
        <f ca="1">IF(AND($D96="Serviço",AK$12&lt;&gt;0,$H96&gt;0,OR(AUTOEVENTO&lt;&gt;"manual",$M96&lt;&gt;$A$15)),
        IF(Import.TipoArredondamento&lt;&gt;"TransfereGOV",
              ROUND(OFFSET($P96,0,AK$13),15-13*ORÇAMENTO!$AF$7)/$H96*OFFSET(ORÇAMENTO!$X$15,ROW(AK96)-ROW(AK$15),0),
              ROUND(ROUND(OFFSET($P96,0,AK$13),15-13*ORÇAMENTO!$AF$7)*OFFSET(ORÇAMENTO!$W$15,ROW(AK96)-ROW(AK$15),0),15-13*ORÇAMENTO!$AF$11)),
         0)</f>
        <v>0</v>
      </c>
      <c r="AL96" s="453">
        <f ca="1">IF(AND($D96="Serviço",AL$12&lt;&gt;0,$H96&gt;0,OR(AUTOEVENTO&lt;&gt;"manual",$M96&lt;&gt;$A$15)),
        IF(Import.TipoArredondamento&lt;&gt;"TransfereGOV",
              ROUND(OFFSET($P96,0,AL$13),15-13*ORÇAMENTO!$AF$7)/$H96*OFFSET(ORÇAMENTO!$X$15,ROW(AL96)-ROW(AL$15),0),
              ROUND(ROUND(OFFSET($P96,0,AL$13),15-13*ORÇAMENTO!$AF$7)*OFFSET(ORÇAMENTO!$W$15,ROW(AL96)-ROW(AL$15),0),15-13*ORÇAMENTO!$AF$11)),
         0)</f>
        <v>0</v>
      </c>
      <c r="AM96" s="453">
        <f ca="1">IF(AND($D96="Serviço",AM$12&lt;&gt;0,$H96&gt;0,OR(AUTOEVENTO&lt;&gt;"manual",$M96&lt;&gt;$A$15)),
        IF(Import.TipoArredondamento&lt;&gt;"TransfereGOV",
              ROUND(OFFSET($P96,0,AM$13),15-13*ORÇAMENTO!$AF$7)/$H96*OFFSET(ORÇAMENTO!$X$15,ROW(AM96)-ROW(AM$15),0),
              ROUND(ROUND(OFFSET($P96,0,AM$13),15-13*ORÇAMENTO!$AF$7)*OFFSET(ORÇAMENTO!$W$15,ROW(AM96)-ROW(AM$15),0),15-13*ORÇAMENTO!$AF$11)),
         0)</f>
        <v>0</v>
      </c>
      <c r="AN96" s="453">
        <f ca="1">IF(AND($D96="Serviço",AN$12&lt;&gt;0,$H96&gt;0,OR(AUTOEVENTO&lt;&gt;"manual",$M96&lt;&gt;$A$15)),
        IF(Import.TipoArredondamento&lt;&gt;"TransfereGOV",
              ROUND(OFFSET($P96,0,AN$13),15-13*ORÇAMENTO!$AF$7)/$H96*OFFSET(ORÇAMENTO!$X$15,ROW(AN96)-ROW(AN$15),0),
              ROUND(ROUND(OFFSET($P96,0,AN$13),15-13*ORÇAMENTO!$AF$7)*OFFSET(ORÇAMENTO!$W$15,ROW(AN96)-ROW(AN$15),0),15-13*ORÇAMENTO!$AF$11)),
         0)</f>
        <v>0</v>
      </c>
      <c r="AO96" s="453">
        <f ca="1">IF(AND($D96="Serviço",AO$12&lt;&gt;0,$H96&gt;0,OR(AUTOEVENTO&lt;&gt;"manual",$M96&lt;&gt;$A$15)),
        IF(Import.TipoArredondamento&lt;&gt;"TransfereGOV",
              ROUND(OFFSET($P96,0,AO$13),15-13*ORÇAMENTO!$AF$7)/$H96*OFFSET(ORÇAMENTO!$X$15,ROW(AO96)-ROW(AO$15),0),
              ROUND(ROUND(OFFSET($P96,0,AO$13),15-13*ORÇAMENTO!$AF$7)*OFFSET(ORÇAMENTO!$W$15,ROW(AO96)-ROW(AO$15),0),15-13*ORÇAMENTO!$AF$11)),
         0)</f>
        <v>2446.88</v>
      </c>
      <c r="AP96" s="453">
        <f ca="1">IF(AND($D96="Serviço",AP$12&lt;&gt;0,$H96&gt;0,OR(AUTOEVENTO&lt;&gt;"manual",$M96&lt;&gt;$A$15)),
        IF(Import.TipoArredondamento&lt;&gt;"TransfereGOV",
              ROUND(OFFSET($P96,0,AP$13),15-13*ORÇAMENTO!$AF$7)/$H96*OFFSET(ORÇAMENTO!$X$15,ROW(AP96)-ROW(AP$15),0),
              ROUND(ROUND(OFFSET($P96,0,AP$13),15-13*ORÇAMENTO!$AF$7)*OFFSET(ORÇAMENTO!$W$15,ROW(AP96)-ROW(AP$15),0),15-13*ORÇAMENTO!$AF$11)),
         0)</f>
        <v>0</v>
      </c>
      <c r="AQ96" s="453">
        <f ca="1">IF(AND($D96="Serviço",AQ$12&lt;&gt;0,$H96&gt;0,OR(AUTOEVENTO&lt;&gt;"manual",$M96&lt;&gt;$A$15)),
        IF(Import.TipoArredondamento&lt;&gt;"TransfereGOV",
              ROUND(OFFSET($P96,0,AQ$13),15-13*ORÇAMENTO!$AF$7)/$H96*OFFSET(ORÇAMENTO!$X$15,ROW(AQ96)-ROW(AQ$15),0),
              ROUND(ROUND(OFFSET($P96,0,AQ$13),15-13*ORÇAMENTO!$AF$7)*OFFSET(ORÇAMENTO!$W$15,ROW(AQ96)-ROW(AQ$15),0),15-13*ORÇAMENTO!$AF$11)),
         0)</f>
        <v>0</v>
      </c>
      <c r="AR96" s="453">
        <f ca="1">IF(AND($D96="Serviço",AR$12&lt;&gt;0,$H96&gt;0,OR(AUTOEVENTO&lt;&gt;"manual",$M96&lt;&gt;$A$15)),
        IF(Import.TipoArredondamento&lt;&gt;"TransfereGOV",
              ROUND(OFFSET($P96,0,AR$13),15-13*ORÇAMENTO!$AF$7)/$H96*OFFSET(ORÇAMENTO!$X$15,ROW(AR96)-ROW(AR$15),0),
              ROUND(ROUND(OFFSET($P96,0,AR$13),15-13*ORÇAMENTO!$AF$7)*OFFSET(ORÇAMENTO!$W$15,ROW(AR96)-ROW(AR$15),0),15-13*ORÇAMENTO!$AF$11)),
         0)</f>
        <v>0</v>
      </c>
      <c r="AS96" s="453">
        <f ca="1">IF(AND($D96="Serviço",AS$12&lt;&gt;0,$H96&gt;0,OR(AUTOEVENTO&lt;&gt;"manual",$M96&lt;&gt;$A$15)),
        IF(Import.TipoArredondamento&lt;&gt;"TransfereGOV",
              ROUND(OFFSET($P96,0,AS$13),15-13*ORÇAMENTO!$AF$7)/$H96*OFFSET(ORÇAMENTO!$X$15,ROW(AS96)-ROW(AS$15),0),
              ROUND(ROUND(OFFSET($P96,0,AS$13),15-13*ORÇAMENTO!$AF$7)*OFFSET(ORÇAMENTO!$W$15,ROW(AS96)-ROW(AS$15),0),15-13*ORÇAMENTO!$AF$11)),
         0)</f>
        <v>0</v>
      </c>
      <c r="AT96" s="453">
        <f ca="1">IF(AND($D96="Serviço",AT$12&lt;&gt;0,$H96&gt;0,OR(AUTOEVENTO&lt;&gt;"manual",$M96&lt;&gt;$A$15)),
        IF(Import.TipoArredondamento&lt;&gt;"TransfereGOV",
              ROUND(OFFSET($P96,0,AT$13),15-13*ORÇAMENTO!$AF$7)/$H96*OFFSET(ORÇAMENTO!$X$15,ROW(AT96)-ROW(AT$15),0),
              ROUND(ROUND(OFFSET($P96,0,AT$13),15-13*ORÇAMENTO!$AF$7)*OFFSET(ORÇAMENTO!$W$15,ROW(AT96)-ROW(AT$15),0),15-13*ORÇAMENTO!$AF$11)),
         0)</f>
        <v>0</v>
      </c>
      <c r="AU96" s="453">
        <f ca="1">IF(AND($D96="Serviço",AU$12&lt;&gt;0,$H96&gt;0,OR(AUTOEVENTO&lt;&gt;"manual",$M96&lt;&gt;$A$15)),
        IF(Import.TipoArredondamento&lt;&gt;"TransfereGOV",
              ROUND(OFFSET($P96,0,AU$13),15-13*ORÇAMENTO!$AF$7)/$H96*OFFSET(ORÇAMENTO!$X$15,ROW(AU96)-ROW(AU$15),0),
              ROUND(ROUND(OFFSET($P96,0,AU$13),15-13*ORÇAMENTO!$AF$7)*OFFSET(ORÇAMENTO!$W$15,ROW(AU96)-ROW(AU$15),0),15-13*ORÇAMENTO!$AF$11)),
         0)</f>
        <v>0</v>
      </c>
      <c r="AV96" s="453">
        <f ca="1">IF(AND($D96="Serviço",AV$12&lt;&gt;0,$H96&gt;0,OR(AUTOEVENTO&lt;&gt;"manual",$M96&lt;&gt;$A$15)),
        IF(Import.TipoArredondamento&lt;&gt;"TransfereGOV",
              ROUND(OFFSET($P96,0,AV$13),15-13*ORÇAMENTO!$AF$7)/$H96*OFFSET(ORÇAMENTO!$X$15,ROW(AV96)-ROW(AV$15),0),
              ROUND(ROUND(OFFSET($P96,0,AV$13),15-13*ORÇAMENTO!$AF$7)*OFFSET(ORÇAMENTO!$W$15,ROW(AV96)-ROW(AV$15),0),15-13*ORÇAMENTO!$AF$11)),
         0)</f>
        <v>0</v>
      </c>
      <c r="AW96" s="453">
        <f ca="1">IF(AND($D96="Serviço",AW$12&lt;&gt;0,$H96&gt;0,OR(AUTOEVENTO&lt;&gt;"manual",$M96&lt;&gt;$A$15)),
        IF(Import.TipoArredondamento&lt;&gt;"TransfereGOV",
              ROUND(OFFSET($P96,0,AW$13),15-13*ORÇAMENTO!$AF$7)/$H96*OFFSET(ORÇAMENTO!$X$15,ROW(AW96)-ROW(AW$15),0),
              ROUND(ROUND(OFFSET($P96,0,AW$13),15-13*ORÇAMENTO!$AF$7)*OFFSET(ORÇAMENTO!$W$15,ROW(AW96)-ROW(AW$15),0),15-13*ORÇAMENTO!$AF$11)),
         0)</f>
        <v>0</v>
      </c>
      <c r="AX96" s="453">
        <f ca="1">IF(AND($D96="Serviço",AX$12&lt;&gt;0,$H96&gt;0,OR(AUTOEVENTO&lt;&gt;"manual",$M96&lt;&gt;$A$15)),
        IF(Import.TipoArredondamento&lt;&gt;"TransfereGOV",
              ROUND(OFFSET($P96,0,AX$13),15-13*ORÇAMENTO!$AF$7)/$H96*OFFSET(ORÇAMENTO!$X$15,ROW(AX96)-ROW(AX$15),0),
              ROUND(ROUND(OFFSET($P96,0,AX$13),15-13*ORÇAMENTO!$AF$7)*OFFSET(ORÇAMENTO!$W$15,ROW(AX96)-ROW(AX$15),0),15-13*ORÇAMENTO!$AF$11)),
         0)</f>
        <v>0</v>
      </c>
      <c r="AY96" s="453">
        <f ca="1">IF(AND($D96="Serviço",AY$12&lt;&gt;0,$H96&gt;0,OR(AUTOEVENTO&lt;&gt;"manual",$M96&lt;&gt;$A$15)),
        IF(Import.TipoArredondamento&lt;&gt;"TransfereGOV",
              ROUND(OFFSET($P96,0,AY$13),15-13*ORÇAMENTO!$AF$7)/$H96*OFFSET(ORÇAMENTO!$X$15,ROW(AY96)-ROW(AY$15),0),
              ROUND(ROUND(OFFSET($P96,0,AY$13),15-13*ORÇAMENTO!$AF$7)*OFFSET(ORÇAMENTO!$W$15,ROW(AY96)-ROW(AY$15),0),15-13*ORÇAMENTO!$AF$11)),
         0)</f>
        <v>0</v>
      </c>
      <c r="AZ96" s="453">
        <f ca="1">IF(AND($D96="Serviço",AZ$12&lt;&gt;0,$H96&gt;0,OR(AUTOEVENTO&lt;&gt;"manual",$M96&lt;&gt;$A$15)),
        IF(Import.TipoArredondamento&lt;&gt;"TransfereGOV",
              ROUND(OFFSET($P96,0,AZ$13),15-13*ORÇAMENTO!$AF$7)/$H96*OFFSET(ORÇAMENTO!$X$15,ROW(AZ96)-ROW(AZ$15),0),
              ROUND(ROUND(OFFSET($P96,0,AZ$13),15-13*ORÇAMENTO!$AF$7)*OFFSET(ORÇAMENTO!$W$15,ROW(AZ96)-ROW(AZ$15),0),15-13*ORÇAMENTO!$AF$11)),
         0)</f>
        <v>0</v>
      </c>
      <c r="BA96" s="453">
        <f ca="1">IF(AND($D96="Serviço",BA$12&lt;&gt;0,$H96&gt;0,OR(AUTOEVENTO&lt;&gt;"manual",$M96&lt;&gt;$A$15)),
        IF(Import.TipoArredondamento&lt;&gt;"TransfereGOV",
              ROUND(OFFSET($P96,0,BA$13),15-13*ORÇAMENTO!$AF$7)/$H96*OFFSET(ORÇAMENTO!$X$15,ROW(BA96)-ROW(BA$15),0),
              ROUND(ROUND(OFFSET($P96,0,BA$13),15-13*ORÇAMENTO!$AF$7)*OFFSET(ORÇAMENTO!$W$15,ROW(BA96)-ROW(BA$15),0),15-13*ORÇAMENTO!$AF$11)),
         0)</f>
        <v>0</v>
      </c>
      <c r="BC96" s="171">
        <f ca="1">IF(OR($D96&lt;&gt;"Serviço",AND(AUTOEVENTO="Manual",$M96=$A$15)),0,
         IF(OFFSET(CRONOPLE!$F$15,$M96-$A$15,BC$13)=0,10^12,OFFSET(CRONOPLE!$F$15,$M96-$A$15,BC$13)))</f>
        <v>1000000000000</v>
      </c>
      <c r="BD96" s="171">
        <f ca="1">IF(OR($D96&lt;&gt;"Serviço",AND(AUTOEVENTO="Manual",$M96=$A$15)),0,
         IF(OFFSET(CRONOPLE!$F$15,$M96-$A$15,BD$13)=0,10^12,OFFSET(CRONOPLE!$F$15,$M96-$A$15,BD$13)))</f>
        <v>1000000000000</v>
      </c>
      <c r="BE96" s="171">
        <f ca="1">IF(OR($D96&lt;&gt;"Serviço",AND(AUTOEVENTO="Manual",$M96=$A$15)),0,
         IF(OFFSET(CRONOPLE!$F$15,$M96-$A$15,BE$13)=0,10^12,OFFSET(CRONOPLE!$F$15,$M96-$A$15,BE$13)))</f>
        <v>1000000000000</v>
      </c>
      <c r="BF96" s="171">
        <f ca="1">IF(OR($D96&lt;&gt;"Serviço",AND(AUTOEVENTO="Manual",$M96=$A$15)),0,
         IF(OFFSET(CRONOPLE!$F$15,$M96-$A$15,BF$13)=0,10^12,OFFSET(CRONOPLE!$F$15,$M96-$A$15,BF$13)))</f>
        <v>1000000000000</v>
      </c>
      <c r="BG96" s="171">
        <f ca="1">IF(OR($D96&lt;&gt;"Serviço",AND(AUTOEVENTO="Manual",$M96=$A$15)),0,
         IF(OFFSET(CRONOPLE!$F$15,$M96-$A$15,BG$13)=0,10^12,OFFSET(CRONOPLE!$F$15,$M96-$A$15,BG$13)))</f>
        <v>1000000000000</v>
      </c>
      <c r="BH96" s="171">
        <f ca="1">IF(OR($D96&lt;&gt;"Serviço",AND(AUTOEVENTO="Manual",$M96=$A$15)),0,
         IF(OFFSET(CRONOPLE!$F$15,$M96-$A$15,BH$13)=0,10^12,OFFSET(CRONOPLE!$F$15,$M96-$A$15,BH$13)))</f>
        <v>4</v>
      </c>
      <c r="BI96" s="171">
        <f ca="1">IF(OR($D96&lt;&gt;"Serviço",AND(AUTOEVENTO="Manual",$M96=$A$15)),0,
         IF(OFFSET(CRONOPLE!$F$15,$M96-$A$15,BI$13)=0,10^12,OFFSET(CRONOPLE!$F$15,$M96-$A$15,BI$13)))</f>
        <v>1000000000000</v>
      </c>
      <c r="BJ96" s="171">
        <f ca="1">IF(OR($D96&lt;&gt;"Serviço",AND(AUTOEVENTO="Manual",$M96=$A$15)),0,
         IF(OFFSET(CRONOPLE!$F$15,$M96-$A$15,BJ$13)=0,10^12,OFFSET(CRONOPLE!$F$15,$M96-$A$15,BJ$13)))</f>
        <v>1000000000000</v>
      </c>
      <c r="BK96" s="171">
        <f ca="1">IF(OR($D96&lt;&gt;"Serviço",AND(AUTOEVENTO="Manual",$M96=$A$15)),0,
         IF(OFFSET(CRONOPLE!$F$15,$M96-$A$15,BK$13)=0,10^12,OFFSET(CRONOPLE!$F$15,$M96-$A$15,BK$13)))</f>
        <v>1000000000000</v>
      </c>
      <c r="BL96" s="171">
        <f ca="1">IF(OR($D96&lt;&gt;"Serviço",AND(AUTOEVENTO="Manual",$M96=$A$15)),0,
         IF(OFFSET(CRONOPLE!$F$15,$M96-$A$15,BL$13)=0,10^12,OFFSET(CRONOPLE!$F$15,$M96-$A$15,BL$13)))</f>
        <v>1000000000000</v>
      </c>
      <c r="BM96" s="171">
        <f ca="1">IF(OR($D96&lt;&gt;"Serviço",AND(AUTOEVENTO="Manual",$M96=$A$15)),0,
         IF(OFFSET(CRONOPLE!$F$15,$M96-$A$15,BM$13)=0,10^12,OFFSET(CRONOPLE!$F$15,$M96-$A$15,BM$13)))</f>
        <v>1000000000000</v>
      </c>
      <c r="BN96" s="171">
        <f ca="1">IF(OR($D96&lt;&gt;"Serviço",AND(AUTOEVENTO="Manual",$M96=$A$15)),0,
         IF(OFFSET(CRONOPLE!$F$15,$M96-$A$15,BN$13)=0,10^12,OFFSET(CRONOPLE!$F$15,$M96-$A$15,BN$13)))</f>
        <v>1000000000000</v>
      </c>
      <c r="BO96" s="171">
        <f ca="1">IF(OR($D96&lt;&gt;"Serviço",AND(AUTOEVENTO="Manual",$M96=$A$15)),0,
         IF(OFFSET(CRONOPLE!$F$15,$M96-$A$15,BO$13)=0,10^12,OFFSET(CRONOPLE!$F$15,$M96-$A$15,BO$13)))</f>
        <v>1000000000000</v>
      </c>
      <c r="BP96" s="171">
        <f ca="1">IF(OR($D96&lt;&gt;"Serviço",AND(AUTOEVENTO="Manual",$M96=$A$15)),0,
         IF(OFFSET(CRONOPLE!$F$15,$M96-$A$15,BP$13)=0,10^12,OFFSET(CRONOPLE!$F$15,$M96-$A$15,BP$13)))</f>
        <v>1000000000000</v>
      </c>
      <c r="BQ96" s="171">
        <f ca="1">IF(OR($D96&lt;&gt;"Serviço",AND(AUTOEVENTO="Manual",$M96=$A$15)),0,
         IF(OFFSET(CRONOPLE!$F$15,$M96-$A$15,BQ$13)=0,10^12,OFFSET(CRONOPLE!$F$15,$M96-$A$15,BQ$13)))</f>
        <v>1000000000000</v>
      </c>
      <c r="BR96" s="171">
        <f ca="1">IF(OR($D96&lt;&gt;"Serviço",AND(AUTOEVENTO="Manual",$M96=$A$15)),0,
         IF(OFFSET(CRONOPLE!$F$15,$M96-$A$15,BR$13)=0,10^12,OFFSET(CRONOPLE!$F$15,$M96-$A$15,BR$13)))</f>
        <v>1000000000000</v>
      </c>
      <c r="BS96" s="171">
        <f ca="1">IF(OR($D96&lt;&gt;"Serviço",AND(AUTOEVENTO="Manual",$M96=$A$15)),0,
         IF(OFFSET(CRONOPLE!$F$15,$M96-$A$15,BS$13)=0,10^12,OFFSET(CRONOPLE!$F$15,$M96-$A$15,BS$13)))</f>
        <v>1000000000000</v>
      </c>
      <c r="BT96" s="171">
        <f ca="1">IF(OR($D96&lt;&gt;"Serviço",AND(AUTOEVENTO="Manual",$M96=$A$15)),0,
         IF(OFFSET(CRONOPLE!$F$15,$M96-$A$15,BT$13)=0,10^12,OFFSET(CRONOPLE!$F$15,$M96-$A$15,BT$13)))</f>
        <v>1000000000000</v>
      </c>
      <c r="BV96" s="172">
        <f ca="1">IF(OR($D96&lt;&gt;"Serviço",AND(AUTOEVENTO="Manual",$M96=$A$15),$M96&gt;(ROW(PLE.lastrow)-ROW(PLE.firstrow))),0,
           IF(OFFSET(PLE!$G$15,$M96-$A$15,BV$13)="",10^12,OFFSET(PLE!$G$15,$M96-$A$15,BV$13)))</f>
        <v>1000000000000</v>
      </c>
      <c r="BW96" s="172">
        <f ca="1">IF(OR($D96&lt;&gt;"Serviço",AND(AUTOEVENTO="Manual",$M96=$A$15),$M96&gt;(ROW(PLE.lastrow)-ROW(PLE.firstrow))),0,
           IF(OFFSET(PLE!$G$15,$M96-$A$15,BW$13)="",10^12,OFFSET(PLE!$G$15,$M96-$A$15,BW$13)))</f>
        <v>1000000000000</v>
      </c>
      <c r="BX96" s="172">
        <f ca="1">IF(OR($D96&lt;&gt;"Serviço",AND(AUTOEVENTO="Manual",$M96=$A$15),$M96&gt;(ROW(PLE.lastrow)-ROW(PLE.firstrow))),0,
           IF(OFFSET(PLE!$G$15,$M96-$A$15,BX$13)="",10^12,OFFSET(PLE!$G$15,$M96-$A$15,BX$13)))</f>
        <v>1000000000000</v>
      </c>
      <c r="BY96" s="172">
        <f ca="1">IF(OR($D96&lt;&gt;"Serviço",AND(AUTOEVENTO="Manual",$M96=$A$15),$M96&gt;(ROW(PLE.lastrow)-ROW(PLE.firstrow))),0,
           IF(OFFSET(PLE!$G$15,$M96-$A$15,BY$13)="",10^12,OFFSET(PLE!$G$15,$M96-$A$15,BY$13)))</f>
        <v>1000000000000</v>
      </c>
      <c r="BZ96" s="172">
        <f ca="1">IF(OR($D96&lt;&gt;"Serviço",AND(AUTOEVENTO="Manual",$M96=$A$15),$M96&gt;(ROW(PLE.lastrow)-ROW(PLE.firstrow))),0,
           IF(OFFSET(PLE!$G$15,$M96-$A$15,BZ$13)="",10^12,OFFSET(PLE!$G$15,$M96-$A$15,BZ$13)))</f>
        <v>1000000000000</v>
      </c>
      <c r="CA96" s="172">
        <f ca="1">IF(OR($D96&lt;&gt;"Serviço",AND(AUTOEVENTO="Manual",$M96=$A$15),$M96&gt;(ROW(PLE.lastrow)-ROW(PLE.firstrow))),0,
           IF(OFFSET(PLE!$G$15,$M96-$A$15,CA$13)="",10^12,OFFSET(PLE!$G$15,$M96-$A$15,CA$13)))</f>
        <v>1000000000000</v>
      </c>
      <c r="CB96" s="172">
        <f ca="1">IF(OR($D96&lt;&gt;"Serviço",AND(AUTOEVENTO="Manual",$M96=$A$15),$M96&gt;(ROW(PLE.lastrow)-ROW(PLE.firstrow))),0,
           IF(OFFSET(PLE!$G$15,$M96-$A$15,CB$13)="",10^12,OFFSET(PLE!$G$15,$M96-$A$15,CB$13)))</f>
        <v>1000000000000</v>
      </c>
      <c r="CC96" s="172">
        <f ca="1">IF(OR($D96&lt;&gt;"Serviço",AND(AUTOEVENTO="Manual",$M96=$A$15),$M96&gt;(ROW(PLE.lastrow)-ROW(PLE.firstrow))),0,
           IF(OFFSET(PLE!$G$15,$M96-$A$15,CC$13)="",10^12,OFFSET(PLE!$G$15,$M96-$A$15,CC$13)))</f>
        <v>1000000000000</v>
      </c>
      <c r="CD96" s="172">
        <f ca="1">IF(OR($D96&lt;&gt;"Serviço",AND(AUTOEVENTO="Manual",$M96=$A$15),$M96&gt;(ROW(PLE.lastrow)-ROW(PLE.firstrow))),0,
           IF(OFFSET(PLE!$G$15,$M96-$A$15,CD$13)="",10^12,OFFSET(PLE!$G$15,$M96-$A$15,CD$13)))</f>
        <v>1000000000000</v>
      </c>
      <c r="CE96" s="172">
        <f ca="1">IF(OR($D96&lt;&gt;"Serviço",AND(AUTOEVENTO="Manual",$M96=$A$15),$M96&gt;(ROW(PLE.lastrow)-ROW(PLE.firstrow))),0,
           IF(OFFSET(PLE!$G$15,$M96-$A$15,CE$13)="",10^12,OFFSET(PLE!$G$15,$M96-$A$15,CE$13)))</f>
        <v>1000000000000</v>
      </c>
      <c r="CF96" s="172">
        <f ca="1">IF(OR($D96&lt;&gt;"Serviço",AND(AUTOEVENTO="Manual",$M96=$A$15),$M96&gt;(ROW(PLE.lastrow)-ROW(PLE.firstrow))),0,
           IF(OFFSET(PLE!$G$15,$M96-$A$15,CF$13)="",10^12,OFFSET(PLE!$G$15,$M96-$A$15,CF$13)))</f>
        <v>1000000000000</v>
      </c>
      <c r="CG96" s="172">
        <f ca="1">IF(OR($D96&lt;&gt;"Serviço",AND(AUTOEVENTO="Manual",$M96=$A$15),$M96&gt;(ROW(PLE.lastrow)-ROW(PLE.firstrow))),0,
           IF(OFFSET(PLE!$G$15,$M96-$A$15,CG$13)="",10^12,OFFSET(PLE!$G$15,$M96-$A$15,CG$13)))</f>
        <v>1000000000000</v>
      </c>
      <c r="CH96" s="172">
        <f ca="1">IF(OR($D96&lt;&gt;"Serviço",AND(AUTOEVENTO="Manual",$M96=$A$15),$M96&gt;(ROW(PLE.lastrow)-ROW(PLE.firstrow))),0,
           IF(OFFSET(PLE!$G$15,$M96-$A$15,CH$13)="",10^12,OFFSET(PLE!$G$15,$M96-$A$15,CH$13)))</f>
        <v>1000000000000</v>
      </c>
      <c r="CI96" s="172">
        <f ca="1">IF(OR($D96&lt;&gt;"Serviço",AND(AUTOEVENTO="Manual",$M96=$A$15),$M96&gt;(ROW(PLE.lastrow)-ROW(PLE.firstrow))),0,
           IF(OFFSET(PLE!$G$15,$M96-$A$15,CI$13)="",10^12,OFFSET(PLE!$G$15,$M96-$A$15,CI$13)))</f>
        <v>1000000000000</v>
      </c>
      <c r="CJ96" s="172">
        <f ca="1">IF(OR($D96&lt;&gt;"Serviço",AND(AUTOEVENTO="Manual",$M96=$A$15),$M96&gt;(ROW(PLE.lastrow)-ROW(PLE.firstrow))),0,
           IF(OFFSET(PLE!$G$15,$M96-$A$15,CJ$13)="",10^12,OFFSET(PLE!$G$15,$M96-$A$15,CJ$13)))</f>
        <v>1000000000000</v>
      </c>
      <c r="CK96" s="172">
        <f ca="1">IF(OR($D96&lt;&gt;"Serviço",AND(AUTOEVENTO="Manual",$M96=$A$15),$M96&gt;(ROW(PLE.lastrow)-ROW(PLE.firstrow))),0,
           IF(OFFSET(PLE!$G$15,$M96-$A$15,CK$13)="",10^12,OFFSET(PLE!$G$15,$M96-$A$15,CK$13)))</f>
        <v>1000000000000</v>
      </c>
      <c r="CL96" s="172">
        <f ca="1">IF(OR($D96&lt;&gt;"Serviço",AND(AUTOEVENTO="Manual",$M96=$A$15),$M96&gt;(ROW(PLE.lastrow)-ROW(PLE.firstrow))),0,
           IF(OFFSET(PLE!$G$15,$M96-$A$15,CL$13)="",10^12,OFFSET(PLE!$G$15,$M96-$A$15,CL$13)))</f>
        <v>1000000000000</v>
      </c>
      <c r="CM96" s="172">
        <f ca="1">IF(OR($D96&lt;&gt;"Serviço",AND(AUTOEVENTO="Manual",$M96=$A$15),$M96&gt;(ROW(PLE.lastrow)-ROW(PLE.firstrow))),0,
           IF(OFFSET(PLE!$G$15,$M96-$A$15,CM$13)="",10^12,OFFSET(PLE!$G$15,$M96-$A$15,CM$13)))</f>
        <v>1000000000000</v>
      </c>
    </row>
    <row r="97" spans="1:91" s="673" customFormat="1" ht="63.75" x14ac:dyDescent="0.2">
      <c r="A97" s="669">
        <f t="shared" ca="1" si="11"/>
        <v>6</v>
      </c>
      <c r="B97" s="669" t="str">
        <f ca="1">OFFSET(ORÇAMENTO!C$15,ROW(B97)-ROW(B$15),0)</f>
        <v>S</v>
      </c>
      <c r="C97" s="669" t="str">
        <f ca="1">OFFSET(ORÇAMENTO!L$15,ROW(C97)-ROW(C$15),0)</f>
        <v>F</v>
      </c>
      <c r="D97" s="116" t="str">
        <f ca="1">OFFSET(ORÇAMENTO!N$15,ROW(D97)-ROW(D$15),0)</f>
        <v>Serviço</v>
      </c>
      <c r="E97" s="117" t="str">
        <f ca="1">OFFSET(ORÇAMENTO!O$15,ROW(E97)-ROW(E$15),0)</f>
        <v>1.6.7.</v>
      </c>
      <c r="F97" s="163" t="str">
        <f ca="1">OFFSET(ORÇAMENTO!R$15,ROW(F97)-ROW(F$15),0)</f>
        <v>BROCA DE CONCRETO - DIÂMETRO DE 20CM</v>
      </c>
      <c r="G97" s="164" t="str">
        <f ca="1">IF($D97&lt;&gt;"Serviço","",OFFSET(ORÇAMENTO!S$15,ROW(G97)-ROW(G$15),0))</f>
        <v>M</v>
      </c>
      <c r="H97" s="122">
        <f ca="1">IF($D97&lt;&gt;"Serviço",0,IF(ACOMPANHAMENTO="BM",ROUND(OFFSET(ORÇAMENTO!AJ$15,ROW(H97)-ROW(H$15),0),15-13*ORÇAMENTO!$AF$7),SUMPRODUCT(($Q$1:$AI$1=1)*ROUND($Q97:$AI97,15-13*ORÇAMENTO!$AF$7))))</f>
        <v>17</v>
      </c>
      <c r="I97" s="468" t="s">
        <v>1158</v>
      </c>
      <c r="J97" s="665" t="e">
        <f ca="1">IF(OR(B97&lt;&gt;"S",CÁLCULO.FrentesPreenchidas=0),"",IF(AND(ACOMPANHAMENTO="PLE",AUTOEVENTO="Manual",OR(H97&gt;0,ORÇAMENTO!AC97="QUANT."),OR(K97="",M97=0,N97="")),"►",IF(AND(ACOMPANHAMENTO="PLE",ORÇAMENTO!AC97="QUANT."),"►►",IF(AND(COUNTIF($P$11:$AI$11,"▼")=0,H97&gt;0,I97=""),"◄",""))))</f>
        <v>#NAME?</v>
      </c>
      <c r="K97" s="666" t="s">
        <v>1277</v>
      </c>
      <c r="L97" s="165" t="s">
        <v>765</v>
      </c>
      <c r="M97" s="166">
        <f ca="1">IF($D97&lt;&gt;"Serviço","",
          IF(AUTOEVENTO="manual",$A97,
                IF(ISERROR(MATCH($A97,$A$15:OFFSET($A97,-1,0),0)),MAX($M$15:OFFSET(M97,-1,0))+1,
                      INDEX($M$15:OFFSET(M97,-1,0),MATCH($A97,$A$15:OFFSET($A97,-1,0),0)))))</f>
        <v>6</v>
      </c>
      <c r="N97" s="167" t="str">
        <f ca="1">IF($D97&lt;&gt;"Serviço","",
         IF(AUTOEVENTO="Manual",
                IF($A97=0,"&lt;-- defina o número do agrupador",
                       OFFSET(EVENTOS!$D$15,$A97-$A$15,0)),
                OFFSET($F$15,$A97,0)))</f>
        <v>Fechamentos e escada</v>
      </c>
      <c r="O97" s="168"/>
      <c r="Q97" s="168"/>
      <c r="R97" s="169"/>
      <c r="S97" s="169"/>
      <c r="T97" s="169"/>
      <c r="U97" s="169"/>
      <c r="V97" s="169">
        <v>17</v>
      </c>
      <c r="W97" s="169"/>
      <c r="X97" s="169"/>
      <c r="Y97" s="169"/>
      <c r="Z97" s="170"/>
      <c r="AA97" s="169"/>
      <c r="AB97" s="169"/>
      <c r="AC97" s="169"/>
      <c r="AD97" s="169"/>
      <c r="AE97" s="169"/>
      <c r="AF97" s="169"/>
      <c r="AG97" s="169"/>
      <c r="AH97" s="170"/>
      <c r="AJ97" s="453">
        <f ca="1">IF(AND($D97="Serviço",AJ$12&lt;&gt;0,$H97&gt;0,OR(AUTOEVENTO&lt;&gt;"manual",$M97&lt;&gt;$A$15)),
        IF(Import.TipoArredondamento&lt;&gt;"TransfereGOV",
              ROUND(OFFSET($P97,0,AJ$13),15-13*ORÇAMENTO!$AF$7)/$H97*OFFSET(ORÇAMENTO!$X$15,ROW(AJ97)-ROW(AJ$15),0),
              ROUND(ROUND(OFFSET($P97,0,AJ$13),15-13*ORÇAMENTO!$AF$7)*OFFSET(ORÇAMENTO!$W$15,ROW(AJ97)-ROW(AJ$15),0),15-13*ORÇAMENTO!$AF$11)),
         0)</f>
        <v>0</v>
      </c>
      <c r="AK97" s="453">
        <f ca="1">IF(AND($D97="Serviço",AK$12&lt;&gt;0,$H97&gt;0,OR(AUTOEVENTO&lt;&gt;"manual",$M97&lt;&gt;$A$15)),
        IF(Import.TipoArredondamento&lt;&gt;"TransfereGOV",
              ROUND(OFFSET($P97,0,AK$13),15-13*ORÇAMENTO!$AF$7)/$H97*OFFSET(ORÇAMENTO!$X$15,ROW(AK97)-ROW(AK$15),0),
              ROUND(ROUND(OFFSET($P97,0,AK$13),15-13*ORÇAMENTO!$AF$7)*OFFSET(ORÇAMENTO!$W$15,ROW(AK97)-ROW(AK$15),0),15-13*ORÇAMENTO!$AF$11)),
         0)</f>
        <v>0</v>
      </c>
      <c r="AL97" s="453">
        <f ca="1">IF(AND($D97="Serviço",AL$12&lt;&gt;0,$H97&gt;0,OR(AUTOEVENTO&lt;&gt;"manual",$M97&lt;&gt;$A$15)),
        IF(Import.TipoArredondamento&lt;&gt;"TransfereGOV",
              ROUND(OFFSET($P97,0,AL$13),15-13*ORÇAMENTO!$AF$7)/$H97*OFFSET(ORÇAMENTO!$X$15,ROW(AL97)-ROW(AL$15),0),
              ROUND(ROUND(OFFSET($P97,0,AL$13),15-13*ORÇAMENTO!$AF$7)*OFFSET(ORÇAMENTO!$W$15,ROW(AL97)-ROW(AL$15),0),15-13*ORÇAMENTO!$AF$11)),
         0)</f>
        <v>0</v>
      </c>
      <c r="AM97" s="453">
        <f ca="1">IF(AND($D97="Serviço",AM$12&lt;&gt;0,$H97&gt;0,OR(AUTOEVENTO&lt;&gt;"manual",$M97&lt;&gt;$A$15)),
        IF(Import.TipoArredondamento&lt;&gt;"TransfereGOV",
              ROUND(OFFSET($P97,0,AM$13),15-13*ORÇAMENTO!$AF$7)/$H97*OFFSET(ORÇAMENTO!$X$15,ROW(AM97)-ROW(AM$15),0),
              ROUND(ROUND(OFFSET($P97,0,AM$13),15-13*ORÇAMENTO!$AF$7)*OFFSET(ORÇAMENTO!$W$15,ROW(AM97)-ROW(AM$15),0),15-13*ORÇAMENTO!$AF$11)),
         0)</f>
        <v>0</v>
      </c>
      <c r="AN97" s="453">
        <f ca="1">IF(AND($D97="Serviço",AN$12&lt;&gt;0,$H97&gt;0,OR(AUTOEVENTO&lt;&gt;"manual",$M97&lt;&gt;$A$15)),
        IF(Import.TipoArredondamento&lt;&gt;"TransfereGOV",
              ROUND(OFFSET($P97,0,AN$13),15-13*ORÇAMENTO!$AF$7)/$H97*OFFSET(ORÇAMENTO!$X$15,ROW(AN97)-ROW(AN$15),0),
              ROUND(ROUND(OFFSET($P97,0,AN$13),15-13*ORÇAMENTO!$AF$7)*OFFSET(ORÇAMENTO!$W$15,ROW(AN97)-ROW(AN$15),0),15-13*ORÇAMENTO!$AF$11)),
         0)</f>
        <v>0</v>
      </c>
      <c r="AO97" s="453">
        <f ca="1">IF(AND($D97="Serviço",AO$12&lt;&gt;0,$H97&gt;0,OR(AUTOEVENTO&lt;&gt;"manual",$M97&lt;&gt;$A$15)),
        IF(Import.TipoArredondamento&lt;&gt;"TransfereGOV",
              ROUND(OFFSET($P97,0,AO$13),15-13*ORÇAMENTO!$AF$7)/$H97*OFFSET(ORÇAMENTO!$X$15,ROW(AO97)-ROW(AO$15),0),
              ROUND(ROUND(OFFSET($P97,0,AO$13),15-13*ORÇAMENTO!$AF$7)*OFFSET(ORÇAMENTO!$W$15,ROW(AO97)-ROW(AO$15),0),15-13*ORÇAMENTO!$AF$11)),
         0)</f>
        <v>1329.57</v>
      </c>
      <c r="AP97" s="453">
        <f ca="1">IF(AND($D97="Serviço",AP$12&lt;&gt;0,$H97&gt;0,OR(AUTOEVENTO&lt;&gt;"manual",$M97&lt;&gt;$A$15)),
        IF(Import.TipoArredondamento&lt;&gt;"TransfereGOV",
              ROUND(OFFSET($P97,0,AP$13),15-13*ORÇAMENTO!$AF$7)/$H97*OFFSET(ORÇAMENTO!$X$15,ROW(AP97)-ROW(AP$15),0),
              ROUND(ROUND(OFFSET($P97,0,AP$13),15-13*ORÇAMENTO!$AF$7)*OFFSET(ORÇAMENTO!$W$15,ROW(AP97)-ROW(AP$15),0),15-13*ORÇAMENTO!$AF$11)),
         0)</f>
        <v>0</v>
      </c>
      <c r="AQ97" s="453">
        <f ca="1">IF(AND($D97="Serviço",AQ$12&lt;&gt;0,$H97&gt;0,OR(AUTOEVENTO&lt;&gt;"manual",$M97&lt;&gt;$A$15)),
        IF(Import.TipoArredondamento&lt;&gt;"TransfereGOV",
              ROUND(OFFSET($P97,0,AQ$13),15-13*ORÇAMENTO!$AF$7)/$H97*OFFSET(ORÇAMENTO!$X$15,ROW(AQ97)-ROW(AQ$15),0),
              ROUND(ROUND(OFFSET($P97,0,AQ$13),15-13*ORÇAMENTO!$AF$7)*OFFSET(ORÇAMENTO!$W$15,ROW(AQ97)-ROW(AQ$15),0),15-13*ORÇAMENTO!$AF$11)),
         0)</f>
        <v>0</v>
      </c>
      <c r="AR97" s="453">
        <f ca="1">IF(AND($D97="Serviço",AR$12&lt;&gt;0,$H97&gt;0,OR(AUTOEVENTO&lt;&gt;"manual",$M97&lt;&gt;$A$15)),
        IF(Import.TipoArredondamento&lt;&gt;"TransfereGOV",
              ROUND(OFFSET($P97,0,AR$13),15-13*ORÇAMENTO!$AF$7)/$H97*OFFSET(ORÇAMENTO!$X$15,ROW(AR97)-ROW(AR$15),0),
              ROUND(ROUND(OFFSET($P97,0,AR$13),15-13*ORÇAMENTO!$AF$7)*OFFSET(ORÇAMENTO!$W$15,ROW(AR97)-ROW(AR$15),0),15-13*ORÇAMENTO!$AF$11)),
         0)</f>
        <v>0</v>
      </c>
      <c r="AS97" s="453">
        <f ca="1">IF(AND($D97="Serviço",AS$12&lt;&gt;0,$H97&gt;0,OR(AUTOEVENTO&lt;&gt;"manual",$M97&lt;&gt;$A$15)),
        IF(Import.TipoArredondamento&lt;&gt;"TransfereGOV",
              ROUND(OFFSET($P97,0,AS$13),15-13*ORÇAMENTO!$AF$7)/$H97*OFFSET(ORÇAMENTO!$X$15,ROW(AS97)-ROW(AS$15),0),
              ROUND(ROUND(OFFSET($P97,0,AS$13),15-13*ORÇAMENTO!$AF$7)*OFFSET(ORÇAMENTO!$W$15,ROW(AS97)-ROW(AS$15),0),15-13*ORÇAMENTO!$AF$11)),
         0)</f>
        <v>0</v>
      </c>
      <c r="AT97" s="453">
        <f ca="1">IF(AND($D97="Serviço",AT$12&lt;&gt;0,$H97&gt;0,OR(AUTOEVENTO&lt;&gt;"manual",$M97&lt;&gt;$A$15)),
        IF(Import.TipoArredondamento&lt;&gt;"TransfereGOV",
              ROUND(OFFSET($P97,0,AT$13),15-13*ORÇAMENTO!$AF$7)/$H97*OFFSET(ORÇAMENTO!$X$15,ROW(AT97)-ROW(AT$15),0),
              ROUND(ROUND(OFFSET($P97,0,AT$13),15-13*ORÇAMENTO!$AF$7)*OFFSET(ORÇAMENTO!$W$15,ROW(AT97)-ROW(AT$15),0),15-13*ORÇAMENTO!$AF$11)),
         0)</f>
        <v>0</v>
      </c>
      <c r="AU97" s="453">
        <f ca="1">IF(AND($D97="Serviço",AU$12&lt;&gt;0,$H97&gt;0,OR(AUTOEVENTO&lt;&gt;"manual",$M97&lt;&gt;$A$15)),
        IF(Import.TipoArredondamento&lt;&gt;"TransfereGOV",
              ROUND(OFFSET($P97,0,AU$13),15-13*ORÇAMENTO!$AF$7)/$H97*OFFSET(ORÇAMENTO!$X$15,ROW(AU97)-ROW(AU$15),0),
              ROUND(ROUND(OFFSET($P97,0,AU$13),15-13*ORÇAMENTO!$AF$7)*OFFSET(ORÇAMENTO!$W$15,ROW(AU97)-ROW(AU$15),0),15-13*ORÇAMENTO!$AF$11)),
         0)</f>
        <v>0</v>
      </c>
      <c r="AV97" s="453">
        <f ca="1">IF(AND($D97="Serviço",AV$12&lt;&gt;0,$H97&gt;0,OR(AUTOEVENTO&lt;&gt;"manual",$M97&lt;&gt;$A$15)),
        IF(Import.TipoArredondamento&lt;&gt;"TransfereGOV",
              ROUND(OFFSET($P97,0,AV$13),15-13*ORÇAMENTO!$AF$7)/$H97*OFFSET(ORÇAMENTO!$X$15,ROW(AV97)-ROW(AV$15),0),
              ROUND(ROUND(OFFSET($P97,0,AV$13),15-13*ORÇAMENTO!$AF$7)*OFFSET(ORÇAMENTO!$W$15,ROW(AV97)-ROW(AV$15),0),15-13*ORÇAMENTO!$AF$11)),
         0)</f>
        <v>0</v>
      </c>
      <c r="AW97" s="453">
        <f ca="1">IF(AND($D97="Serviço",AW$12&lt;&gt;0,$H97&gt;0,OR(AUTOEVENTO&lt;&gt;"manual",$M97&lt;&gt;$A$15)),
        IF(Import.TipoArredondamento&lt;&gt;"TransfereGOV",
              ROUND(OFFSET($P97,0,AW$13),15-13*ORÇAMENTO!$AF$7)/$H97*OFFSET(ORÇAMENTO!$X$15,ROW(AW97)-ROW(AW$15),0),
              ROUND(ROUND(OFFSET($P97,0,AW$13),15-13*ORÇAMENTO!$AF$7)*OFFSET(ORÇAMENTO!$W$15,ROW(AW97)-ROW(AW$15),0),15-13*ORÇAMENTO!$AF$11)),
         0)</f>
        <v>0</v>
      </c>
      <c r="AX97" s="453">
        <f ca="1">IF(AND($D97="Serviço",AX$12&lt;&gt;0,$H97&gt;0,OR(AUTOEVENTO&lt;&gt;"manual",$M97&lt;&gt;$A$15)),
        IF(Import.TipoArredondamento&lt;&gt;"TransfereGOV",
              ROUND(OFFSET($P97,0,AX$13),15-13*ORÇAMENTO!$AF$7)/$H97*OFFSET(ORÇAMENTO!$X$15,ROW(AX97)-ROW(AX$15),0),
              ROUND(ROUND(OFFSET($P97,0,AX$13),15-13*ORÇAMENTO!$AF$7)*OFFSET(ORÇAMENTO!$W$15,ROW(AX97)-ROW(AX$15),0),15-13*ORÇAMENTO!$AF$11)),
         0)</f>
        <v>0</v>
      </c>
      <c r="AY97" s="453">
        <f ca="1">IF(AND($D97="Serviço",AY$12&lt;&gt;0,$H97&gt;0,OR(AUTOEVENTO&lt;&gt;"manual",$M97&lt;&gt;$A$15)),
        IF(Import.TipoArredondamento&lt;&gt;"TransfereGOV",
              ROUND(OFFSET($P97,0,AY$13),15-13*ORÇAMENTO!$AF$7)/$H97*OFFSET(ORÇAMENTO!$X$15,ROW(AY97)-ROW(AY$15),0),
              ROUND(ROUND(OFFSET($P97,0,AY$13),15-13*ORÇAMENTO!$AF$7)*OFFSET(ORÇAMENTO!$W$15,ROW(AY97)-ROW(AY$15),0),15-13*ORÇAMENTO!$AF$11)),
         0)</f>
        <v>0</v>
      </c>
      <c r="AZ97" s="453">
        <f ca="1">IF(AND($D97="Serviço",AZ$12&lt;&gt;0,$H97&gt;0,OR(AUTOEVENTO&lt;&gt;"manual",$M97&lt;&gt;$A$15)),
        IF(Import.TipoArredondamento&lt;&gt;"TransfereGOV",
              ROUND(OFFSET($P97,0,AZ$13),15-13*ORÇAMENTO!$AF$7)/$H97*OFFSET(ORÇAMENTO!$X$15,ROW(AZ97)-ROW(AZ$15),0),
              ROUND(ROUND(OFFSET($P97,0,AZ$13),15-13*ORÇAMENTO!$AF$7)*OFFSET(ORÇAMENTO!$W$15,ROW(AZ97)-ROW(AZ$15),0),15-13*ORÇAMENTO!$AF$11)),
         0)</f>
        <v>0</v>
      </c>
      <c r="BA97" s="453">
        <f ca="1">IF(AND($D97="Serviço",BA$12&lt;&gt;0,$H97&gt;0,OR(AUTOEVENTO&lt;&gt;"manual",$M97&lt;&gt;$A$15)),
        IF(Import.TipoArredondamento&lt;&gt;"TransfereGOV",
              ROUND(OFFSET($P97,0,BA$13),15-13*ORÇAMENTO!$AF$7)/$H97*OFFSET(ORÇAMENTO!$X$15,ROW(BA97)-ROW(BA$15),0),
              ROUND(ROUND(OFFSET($P97,0,BA$13),15-13*ORÇAMENTO!$AF$7)*OFFSET(ORÇAMENTO!$W$15,ROW(BA97)-ROW(BA$15),0),15-13*ORÇAMENTO!$AF$11)),
         0)</f>
        <v>0</v>
      </c>
      <c r="BC97" s="171">
        <f ca="1">IF(OR($D97&lt;&gt;"Serviço",AND(AUTOEVENTO="Manual",$M97=$A$15)),0,
         IF(OFFSET(CRONOPLE!$F$15,$M97-$A$15,BC$13)=0,10^12,OFFSET(CRONOPLE!$F$15,$M97-$A$15,BC$13)))</f>
        <v>1000000000000</v>
      </c>
      <c r="BD97" s="171">
        <f ca="1">IF(OR($D97&lt;&gt;"Serviço",AND(AUTOEVENTO="Manual",$M97=$A$15)),0,
         IF(OFFSET(CRONOPLE!$F$15,$M97-$A$15,BD$13)=0,10^12,OFFSET(CRONOPLE!$F$15,$M97-$A$15,BD$13)))</f>
        <v>1000000000000</v>
      </c>
      <c r="BE97" s="171">
        <f ca="1">IF(OR($D97&lt;&gt;"Serviço",AND(AUTOEVENTO="Manual",$M97=$A$15)),0,
         IF(OFFSET(CRONOPLE!$F$15,$M97-$A$15,BE$13)=0,10^12,OFFSET(CRONOPLE!$F$15,$M97-$A$15,BE$13)))</f>
        <v>1000000000000</v>
      </c>
      <c r="BF97" s="171">
        <f ca="1">IF(OR($D97&lt;&gt;"Serviço",AND(AUTOEVENTO="Manual",$M97=$A$15)),0,
         IF(OFFSET(CRONOPLE!$F$15,$M97-$A$15,BF$13)=0,10^12,OFFSET(CRONOPLE!$F$15,$M97-$A$15,BF$13)))</f>
        <v>1000000000000</v>
      </c>
      <c r="BG97" s="171">
        <f ca="1">IF(OR($D97&lt;&gt;"Serviço",AND(AUTOEVENTO="Manual",$M97=$A$15)),0,
         IF(OFFSET(CRONOPLE!$F$15,$M97-$A$15,BG$13)=0,10^12,OFFSET(CRONOPLE!$F$15,$M97-$A$15,BG$13)))</f>
        <v>1000000000000</v>
      </c>
      <c r="BH97" s="171">
        <f ca="1">IF(OR($D97&lt;&gt;"Serviço",AND(AUTOEVENTO="Manual",$M97=$A$15)),0,
         IF(OFFSET(CRONOPLE!$F$15,$M97-$A$15,BH$13)=0,10^12,OFFSET(CRONOPLE!$F$15,$M97-$A$15,BH$13)))</f>
        <v>4</v>
      </c>
      <c r="BI97" s="171">
        <f ca="1">IF(OR($D97&lt;&gt;"Serviço",AND(AUTOEVENTO="Manual",$M97=$A$15)),0,
         IF(OFFSET(CRONOPLE!$F$15,$M97-$A$15,BI$13)=0,10^12,OFFSET(CRONOPLE!$F$15,$M97-$A$15,BI$13)))</f>
        <v>1000000000000</v>
      </c>
      <c r="BJ97" s="171">
        <f ca="1">IF(OR($D97&lt;&gt;"Serviço",AND(AUTOEVENTO="Manual",$M97=$A$15)),0,
         IF(OFFSET(CRONOPLE!$F$15,$M97-$A$15,BJ$13)=0,10^12,OFFSET(CRONOPLE!$F$15,$M97-$A$15,BJ$13)))</f>
        <v>1000000000000</v>
      </c>
      <c r="BK97" s="171">
        <f ca="1">IF(OR($D97&lt;&gt;"Serviço",AND(AUTOEVENTO="Manual",$M97=$A$15)),0,
         IF(OFFSET(CRONOPLE!$F$15,$M97-$A$15,BK$13)=0,10^12,OFFSET(CRONOPLE!$F$15,$M97-$A$15,BK$13)))</f>
        <v>1000000000000</v>
      </c>
      <c r="BL97" s="171">
        <f ca="1">IF(OR($D97&lt;&gt;"Serviço",AND(AUTOEVENTO="Manual",$M97=$A$15)),0,
         IF(OFFSET(CRONOPLE!$F$15,$M97-$A$15,BL$13)=0,10^12,OFFSET(CRONOPLE!$F$15,$M97-$A$15,BL$13)))</f>
        <v>1000000000000</v>
      </c>
      <c r="BM97" s="171">
        <f ca="1">IF(OR($D97&lt;&gt;"Serviço",AND(AUTOEVENTO="Manual",$M97=$A$15)),0,
         IF(OFFSET(CRONOPLE!$F$15,$M97-$A$15,BM$13)=0,10^12,OFFSET(CRONOPLE!$F$15,$M97-$A$15,BM$13)))</f>
        <v>1000000000000</v>
      </c>
      <c r="BN97" s="171">
        <f ca="1">IF(OR($D97&lt;&gt;"Serviço",AND(AUTOEVENTO="Manual",$M97=$A$15)),0,
         IF(OFFSET(CRONOPLE!$F$15,$M97-$A$15,BN$13)=0,10^12,OFFSET(CRONOPLE!$F$15,$M97-$A$15,BN$13)))</f>
        <v>1000000000000</v>
      </c>
      <c r="BO97" s="171">
        <f ca="1">IF(OR($D97&lt;&gt;"Serviço",AND(AUTOEVENTO="Manual",$M97=$A$15)),0,
         IF(OFFSET(CRONOPLE!$F$15,$M97-$A$15,BO$13)=0,10^12,OFFSET(CRONOPLE!$F$15,$M97-$A$15,BO$13)))</f>
        <v>1000000000000</v>
      </c>
      <c r="BP97" s="171">
        <f ca="1">IF(OR($D97&lt;&gt;"Serviço",AND(AUTOEVENTO="Manual",$M97=$A$15)),0,
         IF(OFFSET(CRONOPLE!$F$15,$M97-$A$15,BP$13)=0,10^12,OFFSET(CRONOPLE!$F$15,$M97-$A$15,BP$13)))</f>
        <v>1000000000000</v>
      </c>
      <c r="BQ97" s="171">
        <f ca="1">IF(OR($D97&lt;&gt;"Serviço",AND(AUTOEVENTO="Manual",$M97=$A$15)),0,
         IF(OFFSET(CRONOPLE!$F$15,$M97-$A$15,BQ$13)=0,10^12,OFFSET(CRONOPLE!$F$15,$M97-$A$15,BQ$13)))</f>
        <v>1000000000000</v>
      </c>
      <c r="BR97" s="171">
        <f ca="1">IF(OR($D97&lt;&gt;"Serviço",AND(AUTOEVENTO="Manual",$M97=$A$15)),0,
         IF(OFFSET(CRONOPLE!$F$15,$M97-$A$15,BR$13)=0,10^12,OFFSET(CRONOPLE!$F$15,$M97-$A$15,BR$13)))</f>
        <v>1000000000000</v>
      </c>
      <c r="BS97" s="171">
        <f ca="1">IF(OR($D97&lt;&gt;"Serviço",AND(AUTOEVENTO="Manual",$M97=$A$15)),0,
         IF(OFFSET(CRONOPLE!$F$15,$M97-$A$15,BS$13)=0,10^12,OFFSET(CRONOPLE!$F$15,$M97-$A$15,BS$13)))</f>
        <v>1000000000000</v>
      </c>
      <c r="BT97" s="171">
        <f ca="1">IF(OR($D97&lt;&gt;"Serviço",AND(AUTOEVENTO="Manual",$M97=$A$15)),0,
         IF(OFFSET(CRONOPLE!$F$15,$M97-$A$15,BT$13)=0,10^12,OFFSET(CRONOPLE!$F$15,$M97-$A$15,BT$13)))</f>
        <v>1000000000000</v>
      </c>
      <c r="BV97" s="172">
        <f ca="1">IF(OR($D97&lt;&gt;"Serviço",AND(AUTOEVENTO="Manual",$M97=$A$15),$M97&gt;(ROW(PLE.lastrow)-ROW(PLE.firstrow))),0,
           IF(OFFSET(PLE!$G$15,$M97-$A$15,BV$13)="",10^12,OFFSET(PLE!$G$15,$M97-$A$15,BV$13)))</f>
        <v>1000000000000</v>
      </c>
      <c r="BW97" s="172">
        <f ca="1">IF(OR($D97&lt;&gt;"Serviço",AND(AUTOEVENTO="Manual",$M97=$A$15),$M97&gt;(ROW(PLE.lastrow)-ROW(PLE.firstrow))),0,
           IF(OFFSET(PLE!$G$15,$M97-$A$15,BW$13)="",10^12,OFFSET(PLE!$G$15,$M97-$A$15,BW$13)))</f>
        <v>1000000000000</v>
      </c>
      <c r="BX97" s="172">
        <f ca="1">IF(OR($D97&lt;&gt;"Serviço",AND(AUTOEVENTO="Manual",$M97=$A$15),$M97&gt;(ROW(PLE.lastrow)-ROW(PLE.firstrow))),0,
           IF(OFFSET(PLE!$G$15,$M97-$A$15,BX$13)="",10^12,OFFSET(PLE!$G$15,$M97-$A$15,BX$13)))</f>
        <v>1000000000000</v>
      </c>
      <c r="BY97" s="172">
        <f ca="1">IF(OR($D97&lt;&gt;"Serviço",AND(AUTOEVENTO="Manual",$M97=$A$15),$M97&gt;(ROW(PLE.lastrow)-ROW(PLE.firstrow))),0,
           IF(OFFSET(PLE!$G$15,$M97-$A$15,BY$13)="",10^12,OFFSET(PLE!$G$15,$M97-$A$15,BY$13)))</f>
        <v>1000000000000</v>
      </c>
      <c r="BZ97" s="172">
        <f ca="1">IF(OR($D97&lt;&gt;"Serviço",AND(AUTOEVENTO="Manual",$M97=$A$15),$M97&gt;(ROW(PLE.lastrow)-ROW(PLE.firstrow))),0,
           IF(OFFSET(PLE!$G$15,$M97-$A$15,BZ$13)="",10^12,OFFSET(PLE!$G$15,$M97-$A$15,BZ$13)))</f>
        <v>1000000000000</v>
      </c>
      <c r="CA97" s="172">
        <f ca="1">IF(OR($D97&lt;&gt;"Serviço",AND(AUTOEVENTO="Manual",$M97=$A$15),$M97&gt;(ROW(PLE.lastrow)-ROW(PLE.firstrow))),0,
           IF(OFFSET(PLE!$G$15,$M97-$A$15,CA$13)="",10^12,OFFSET(PLE!$G$15,$M97-$A$15,CA$13)))</f>
        <v>1000000000000</v>
      </c>
      <c r="CB97" s="172">
        <f ca="1">IF(OR($D97&lt;&gt;"Serviço",AND(AUTOEVENTO="Manual",$M97=$A$15),$M97&gt;(ROW(PLE.lastrow)-ROW(PLE.firstrow))),0,
           IF(OFFSET(PLE!$G$15,$M97-$A$15,CB$13)="",10^12,OFFSET(PLE!$G$15,$M97-$A$15,CB$13)))</f>
        <v>1000000000000</v>
      </c>
      <c r="CC97" s="172">
        <f ca="1">IF(OR($D97&lt;&gt;"Serviço",AND(AUTOEVENTO="Manual",$M97=$A$15),$M97&gt;(ROW(PLE.lastrow)-ROW(PLE.firstrow))),0,
           IF(OFFSET(PLE!$G$15,$M97-$A$15,CC$13)="",10^12,OFFSET(PLE!$G$15,$M97-$A$15,CC$13)))</f>
        <v>1000000000000</v>
      </c>
      <c r="CD97" s="172">
        <f ca="1">IF(OR($D97&lt;&gt;"Serviço",AND(AUTOEVENTO="Manual",$M97=$A$15),$M97&gt;(ROW(PLE.lastrow)-ROW(PLE.firstrow))),0,
           IF(OFFSET(PLE!$G$15,$M97-$A$15,CD$13)="",10^12,OFFSET(PLE!$G$15,$M97-$A$15,CD$13)))</f>
        <v>1000000000000</v>
      </c>
      <c r="CE97" s="172">
        <f ca="1">IF(OR($D97&lt;&gt;"Serviço",AND(AUTOEVENTO="Manual",$M97=$A$15),$M97&gt;(ROW(PLE.lastrow)-ROW(PLE.firstrow))),0,
           IF(OFFSET(PLE!$G$15,$M97-$A$15,CE$13)="",10^12,OFFSET(PLE!$G$15,$M97-$A$15,CE$13)))</f>
        <v>1000000000000</v>
      </c>
      <c r="CF97" s="172">
        <f ca="1">IF(OR($D97&lt;&gt;"Serviço",AND(AUTOEVENTO="Manual",$M97=$A$15),$M97&gt;(ROW(PLE.lastrow)-ROW(PLE.firstrow))),0,
           IF(OFFSET(PLE!$G$15,$M97-$A$15,CF$13)="",10^12,OFFSET(PLE!$G$15,$M97-$A$15,CF$13)))</f>
        <v>1000000000000</v>
      </c>
      <c r="CG97" s="172">
        <f ca="1">IF(OR($D97&lt;&gt;"Serviço",AND(AUTOEVENTO="Manual",$M97=$A$15),$M97&gt;(ROW(PLE.lastrow)-ROW(PLE.firstrow))),0,
           IF(OFFSET(PLE!$G$15,$M97-$A$15,CG$13)="",10^12,OFFSET(PLE!$G$15,$M97-$A$15,CG$13)))</f>
        <v>1000000000000</v>
      </c>
      <c r="CH97" s="172">
        <f ca="1">IF(OR($D97&lt;&gt;"Serviço",AND(AUTOEVENTO="Manual",$M97=$A$15),$M97&gt;(ROW(PLE.lastrow)-ROW(PLE.firstrow))),0,
           IF(OFFSET(PLE!$G$15,$M97-$A$15,CH$13)="",10^12,OFFSET(PLE!$G$15,$M97-$A$15,CH$13)))</f>
        <v>1000000000000</v>
      </c>
      <c r="CI97" s="172">
        <f ca="1">IF(OR($D97&lt;&gt;"Serviço",AND(AUTOEVENTO="Manual",$M97=$A$15),$M97&gt;(ROW(PLE.lastrow)-ROW(PLE.firstrow))),0,
           IF(OFFSET(PLE!$G$15,$M97-$A$15,CI$13)="",10^12,OFFSET(PLE!$G$15,$M97-$A$15,CI$13)))</f>
        <v>1000000000000</v>
      </c>
      <c r="CJ97" s="172">
        <f ca="1">IF(OR($D97&lt;&gt;"Serviço",AND(AUTOEVENTO="Manual",$M97=$A$15),$M97&gt;(ROW(PLE.lastrow)-ROW(PLE.firstrow))),0,
           IF(OFFSET(PLE!$G$15,$M97-$A$15,CJ$13)="",10^12,OFFSET(PLE!$G$15,$M97-$A$15,CJ$13)))</f>
        <v>1000000000000</v>
      </c>
      <c r="CK97" s="172">
        <f ca="1">IF(OR($D97&lt;&gt;"Serviço",AND(AUTOEVENTO="Manual",$M97=$A$15),$M97&gt;(ROW(PLE.lastrow)-ROW(PLE.firstrow))),0,
           IF(OFFSET(PLE!$G$15,$M97-$A$15,CK$13)="",10^12,OFFSET(PLE!$G$15,$M97-$A$15,CK$13)))</f>
        <v>1000000000000</v>
      </c>
      <c r="CL97" s="172">
        <f ca="1">IF(OR($D97&lt;&gt;"Serviço",AND(AUTOEVENTO="Manual",$M97=$A$15),$M97&gt;(ROW(PLE.lastrow)-ROW(PLE.firstrow))),0,
           IF(OFFSET(PLE!$G$15,$M97-$A$15,CL$13)="",10^12,OFFSET(PLE!$G$15,$M97-$A$15,CL$13)))</f>
        <v>1000000000000</v>
      </c>
      <c r="CM97" s="172">
        <f ca="1">IF(OR($D97&lt;&gt;"Serviço",AND(AUTOEVENTO="Manual",$M97=$A$15),$M97&gt;(ROW(PLE.lastrow)-ROW(PLE.firstrow))),0,
           IF(OFFSET(PLE!$G$15,$M97-$A$15,CM$13)="",10^12,OFFSET(PLE!$G$15,$M97-$A$15,CM$13)))</f>
        <v>1000000000000</v>
      </c>
    </row>
    <row r="98" spans="1:91" s="673" customFormat="1" ht="38.25" x14ac:dyDescent="0.2">
      <c r="A98" s="669">
        <f t="shared" ca="1" si="11"/>
        <v>6</v>
      </c>
      <c r="B98" s="669" t="str">
        <f ca="1">OFFSET(ORÇAMENTO!C$15,ROW(B98)-ROW(B$15),0)</f>
        <v>S</v>
      </c>
      <c r="C98" s="669" t="str">
        <f ca="1">OFFSET(ORÇAMENTO!L$15,ROW(C98)-ROW(C$15),0)</f>
        <v>F</v>
      </c>
      <c r="D98" s="116" t="str">
        <f ca="1">OFFSET(ORÇAMENTO!N$15,ROW(D98)-ROW(D$15),0)</f>
        <v>Serviço</v>
      </c>
      <c r="E98" s="117" t="str">
        <f ca="1">OFFSET(ORÇAMENTO!O$15,ROW(E98)-ROW(E$15),0)</f>
        <v>1.6.8.</v>
      </c>
      <c r="F98" s="163" t="str">
        <f ca="1">OFFSET(ORÇAMENTO!R$15,ROW(F98)-ROW(F$15),0)</f>
        <v>PREPARO DE FUNDO DE VALA COM LARGURA MENOR QUE 1,5 M (ACERTO DO SOLO NATURAL), EM LOCAL COM NÍVEL BAIXO DE INTERFERÊNCIA. AF_01/2026</v>
      </c>
      <c r="G98" s="164" t="str">
        <f ca="1">IF($D98&lt;&gt;"Serviço","",OFFSET(ORÇAMENTO!S$15,ROW(G98)-ROW(G$15),0))</f>
        <v>M2</v>
      </c>
      <c r="H98" s="122">
        <f ca="1">IF($D98&lt;&gt;"Serviço",0,IF(ACOMPANHAMENTO="BM",ROUND(OFFSET(ORÇAMENTO!AJ$15,ROW(H98)-ROW(H$15),0),15-13*ORÇAMENTO!$AF$7),SUMPRODUCT(($Q$1:$AI$1=1)*ROUND($Q98:$AI98,15-13*ORÇAMENTO!$AF$7))))</f>
        <v>14.48</v>
      </c>
      <c r="I98" s="468" t="s">
        <v>1159</v>
      </c>
      <c r="J98" s="665" t="e">
        <f ca="1">IF(OR(B98&lt;&gt;"S",CÁLCULO.FrentesPreenchidas=0),"",IF(AND(ACOMPANHAMENTO="PLE",AUTOEVENTO="Manual",OR(H98&gt;0,ORÇAMENTO!AC98="QUANT."),OR(K98="",M98=0,N98="")),"►",IF(AND(ACOMPANHAMENTO="PLE",ORÇAMENTO!AC98="QUANT."),"►►",IF(AND(COUNTIF($P$11:$AI$11,"▼")=0,H98&gt;0,I98=""),"◄",""))))</f>
        <v>#NAME?</v>
      </c>
      <c r="K98" s="666" t="s">
        <v>1277</v>
      </c>
      <c r="L98" s="165" t="s">
        <v>765</v>
      </c>
      <c r="M98" s="166">
        <f ca="1">IF($D98&lt;&gt;"Serviço","",
          IF(AUTOEVENTO="manual",$A98,
                IF(ISERROR(MATCH($A98,$A$15:OFFSET($A98,-1,0),0)),MAX($M$15:OFFSET(M98,-1,0))+1,
                      INDEX($M$15:OFFSET(M98,-1,0),MATCH($A98,$A$15:OFFSET($A98,-1,0),0)))))</f>
        <v>6</v>
      </c>
      <c r="N98" s="167" t="str">
        <f ca="1">IF($D98&lt;&gt;"Serviço","",
         IF(AUTOEVENTO="Manual",
                IF($A98=0,"&lt;-- defina o número do agrupador",
                       OFFSET(EVENTOS!$D$15,$A98-$A$15,0)),
                OFFSET($F$15,$A98,0)))</f>
        <v>Fechamentos e escada</v>
      </c>
      <c r="O98" s="168"/>
      <c r="Q98" s="168"/>
      <c r="R98" s="169"/>
      <c r="S98" s="169"/>
      <c r="T98" s="169"/>
      <c r="U98" s="169"/>
      <c r="V98" s="169">
        <v>14.48</v>
      </c>
      <c r="W98" s="169"/>
      <c r="X98" s="169"/>
      <c r="Y98" s="169"/>
      <c r="Z98" s="170"/>
      <c r="AA98" s="169"/>
      <c r="AB98" s="169"/>
      <c r="AC98" s="169"/>
      <c r="AD98" s="169"/>
      <c r="AE98" s="169"/>
      <c r="AF98" s="169"/>
      <c r="AG98" s="169"/>
      <c r="AH98" s="170"/>
      <c r="AJ98" s="453">
        <f ca="1">IF(AND($D98="Serviço",AJ$12&lt;&gt;0,$H98&gt;0,OR(AUTOEVENTO&lt;&gt;"manual",$M98&lt;&gt;$A$15)),
        IF(Import.TipoArredondamento&lt;&gt;"TransfereGOV",
              ROUND(OFFSET($P98,0,AJ$13),15-13*ORÇAMENTO!$AF$7)/$H98*OFFSET(ORÇAMENTO!$X$15,ROW(AJ98)-ROW(AJ$15),0),
              ROUND(ROUND(OFFSET($P98,0,AJ$13),15-13*ORÇAMENTO!$AF$7)*OFFSET(ORÇAMENTO!$W$15,ROW(AJ98)-ROW(AJ$15),0),15-13*ORÇAMENTO!$AF$11)),
         0)</f>
        <v>0</v>
      </c>
      <c r="AK98" s="453">
        <f ca="1">IF(AND($D98="Serviço",AK$12&lt;&gt;0,$H98&gt;0,OR(AUTOEVENTO&lt;&gt;"manual",$M98&lt;&gt;$A$15)),
        IF(Import.TipoArredondamento&lt;&gt;"TransfereGOV",
              ROUND(OFFSET($P98,0,AK$13),15-13*ORÇAMENTO!$AF$7)/$H98*OFFSET(ORÇAMENTO!$X$15,ROW(AK98)-ROW(AK$15),0),
              ROUND(ROUND(OFFSET($P98,0,AK$13),15-13*ORÇAMENTO!$AF$7)*OFFSET(ORÇAMENTO!$W$15,ROW(AK98)-ROW(AK$15),0),15-13*ORÇAMENTO!$AF$11)),
         0)</f>
        <v>0</v>
      </c>
      <c r="AL98" s="453">
        <f ca="1">IF(AND($D98="Serviço",AL$12&lt;&gt;0,$H98&gt;0,OR(AUTOEVENTO&lt;&gt;"manual",$M98&lt;&gt;$A$15)),
        IF(Import.TipoArredondamento&lt;&gt;"TransfereGOV",
              ROUND(OFFSET($P98,0,AL$13),15-13*ORÇAMENTO!$AF$7)/$H98*OFFSET(ORÇAMENTO!$X$15,ROW(AL98)-ROW(AL$15),0),
              ROUND(ROUND(OFFSET($P98,0,AL$13),15-13*ORÇAMENTO!$AF$7)*OFFSET(ORÇAMENTO!$W$15,ROW(AL98)-ROW(AL$15),0),15-13*ORÇAMENTO!$AF$11)),
         0)</f>
        <v>0</v>
      </c>
      <c r="AM98" s="453">
        <f ca="1">IF(AND($D98="Serviço",AM$12&lt;&gt;0,$H98&gt;0,OR(AUTOEVENTO&lt;&gt;"manual",$M98&lt;&gt;$A$15)),
        IF(Import.TipoArredondamento&lt;&gt;"TransfereGOV",
              ROUND(OFFSET($P98,0,AM$13),15-13*ORÇAMENTO!$AF$7)/$H98*OFFSET(ORÇAMENTO!$X$15,ROW(AM98)-ROW(AM$15),0),
              ROUND(ROUND(OFFSET($P98,0,AM$13),15-13*ORÇAMENTO!$AF$7)*OFFSET(ORÇAMENTO!$W$15,ROW(AM98)-ROW(AM$15),0),15-13*ORÇAMENTO!$AF$11)),
         0)</f>
        <v>0</v>
      </c>
      <c r="AN98" s="453">
        <f ca="1">IF(AND($D98="Serviço",AN$12&lt;&gt;0,$H98&gt;0,OR(AUTOEVENTO&lt;&gt;"manual",$M98&lt;&gt;$A$15)),
        IF(Import.TipoArredondamento&lt;&gt;"TransfereGOV",
              ROUND(OFFSET($P98,0,AN$13),15-13*ORÇAMENTO!$AF$7)/$H98*OFFSET(ORÇAMENTO!$X$15,ROW(AN98)-ROW(AN$15),0),
              ROUND(ROUND(OFFSET($P98,0,AN$13),15-13*ORÇAMENTO!$AF$7)*OFFSET(ORÇAMENTO!$W$15,ROW(AN98)-ROW(AN$15),0),15-13*ORÇAMENTO!$AF$11)),
         0)</f>
        <v>0</v>
      </c>
      <c r="AO98" s="453">
        <f ca="1">IF(AND($D98="Serviço",AO$12&lt;&gt;0,$H98&gt;0,OR(AUTOEVENTO&lt;&gt;"manual",$M98&lt;&gt;$A$15)),
        IF(Import.TipoArredondamento&lt;&gt;"TransfereGOV",
              ROUND(OFFSET($P98,0,AO$13),15-13*ORÇAMENTO!$AF$7)/$H98*OFFSET(ORÇAMENTO!$X$15,ROW(AO98)-ROW(AO$15),0),
              ROUND(ROUND(OFFSET($P98,0,AO$13),15-13*ORÇAMENTO!$AF$7)*OFFSET(ORÇAMENTO!$W$15,ROW(AO98)-ROW(AO$15),0),15-13*ORÇAMENTO!$AF$11)),
         0)</f>
        <v>179.55</v>
      </c>
      <c r="AP98" s="453">
        <f ca="1">IF(AND($D98="Serviço",AP$12&lt;&gt;0,$H98&gt;0,OR(AUTOEVENTO&lt;&gt;"manual",$M98&lt;&gt;$A$15)),
        IF(Import.TipoArredondamento&lt;&gt;"TransfereGOV",
              ROUND(OFFSET($P98,0,AP$13),15-13*ORÇAMENTO!$AF$7)/$H98*OFFSET(ORÇAMENTO!$X$15,ROW(AP98)-ROW(AP$15),0),
              ROUND(ROUND(OFFSET($P98,0,AP$13),15-13*ORÇAMENTO!$AF$7)*OFFSET(ORÇAMENTO!$W$15,ROW(AP98)-ROW(AP$15),0),15-13*ORÇAMENTO!$AF$11)),
         0)</f>
        <v>0</v>
      </c>
      <c r="AQ98" s="453">
        <f ca="1">IF(AND($D98="Serviço",AQ$12&lt;&gt;0,$H98&gt;0,OR(AUTOEVENTO&lt;&gt;"manual",$M98&lt;&gt;$A$15)),
        IF(Import.TipoArredondamento&lt;&gt;"TransfereGOV",
              ROUND(OFFSET($P98,0,AQ$13),15-13*ORÇAMENTO!$AF$7)/$H98*OFFSET(ORÇAMENTO!$X$15,ROW(AQ98)-ROW(AQ$15),0),
              ROUND(ROUND(OFFSET($P98,0,AQ$13),15-13*ORÇAMENTO!$AF$7)*OFFSET(ORÇAMENTO!$W$15,ROW(AQ98)-ROW(AQ$15),0),15-13*ORÇAMENTO!$AF$11)),
         0)</f>
        <v>0</v>
      </c>
      <c r="AR98" s="453">
        <f ca="1">IF(AND($D98="Serviço",AR$12&lt;&gt;0,$H98&gt;0,OR(AUTOEVENTO&lt;&gt;"manual",$M98&lt;&gt;$A$15)),
        IF(Import.TipoArredondamento&lt;&gt;"TransfereGOV",
              ROUND(OFFSET($P98,0,AR$13),15-13*ORÇAMENTO!$AF$7)/$H98*OFFSET(ORÇAMENTO!$X$15,ROW(AR98)-ROW(AR$15),0),
              ROUND(ROUND(OFFSET($P98,0,AR$13),15-13*ORÇAMENTO!$AF$7)*OFFSET(ORÇAMENTO!$W$15,ROW(AR98)-ROW(AR$15),0),15-13*ORÇAMENTO!$AF$11)),
         0)</f>
        <v>0</v>
      </c>
      <c r="AS98" s="453">
        <f ca="1">IF(AND($D98="Serviço",AS$12&lt;&gt;0,$H98&gt;0,OR(AUTOEVENTO&lt;&gt;"manual",$M98&lt;&gt;$A$15)),
        IF(Import.TipoArredondamento&lt;&gt;"TransfereGOV",
              ROUND(OFFSET($P98,0,AS$13),15-13*ORÇAMENTO!$AF$7)/$H98*OFFSET(ORÇAMENTO!$X$15,ROW(AS98)-ROW(AS$15),0),
              ROUND(ROUND(OFFSET($P98,0,AS$13),15-13*ORÇAMENTO!$AF$7)*OFFSET(ORÇAMENTO!$W$15,ROW(AS98)-ROW(AS$15),0),15-13*ORÇAMENTO!$AF$11)),
         0)</f>
        <v>0</v>
      </c>
      <c r="AT98" s="453">
        <f ca="1">IF(AND($D98="Serviço",AT$12&lt;&gt;0,$H98&gt;0,OR(AUTOEVENTO&lt;&gt;"manual",$M98&lt;&gt;$A$15)),
        IF(Import.TipoArredondamento&lt;&gt;"TransfereGOV",
              ROUND(OFFSET($P98,0,AT$13),15-13*ORÇAMENTO!$AF$7)/$H98*OFFSET(ORÇAMENTO!$X$15,ROW(AT98)-ROW(AT$15),0),
              ROUND(ROUND(OFFSET($P98,0,AT$13),15-13*ORÇAMENTO!$AF$7)*OFFSET(ORÇAMENTO!$W$15,ROW(AT98)-ROW(AT$15),0),15-13*ORÇAMENTO!$AF$11)),
         0)</f>
        <v>0</v>
      </c>
      <c r="AU98" s="453">
        <f ca="1">IF(AND($D98="Serviço",AU$12&lt;&gt;0,$H98&gt;0,OR(AUTOEVENTO&lt;&gt;"manual",$M98&lt;&gt;$A$15)),
        IF(Import.TipoArredondamento&lt;&gt;"TransfereGOV",
              ROUND(OFFSET($P98,0,AU$13),15-13*ORÇAMENTO!$AF$7)/$H98*OFFSET(ORÇAMENTO!$X$15,ROW(AU98)-ROW(AU$15),0),
              ROUND(ROUND(OFFSET($P98,0,AU$13),15-13*ORÇAMENTO!$AF$7)*OFFSET(ORÇAMENTO!$W$15,ROW(AU98)-ROW(AU$15),0),15-13*ORÇAMENTO!$AF$11)),
         0)</f>
        <v>0</v>
      </c>
      <c r="AV98" s="453">
        <f ca="1">IF(AND($D98="Serviço",AV$12&lt;&gt;0,$H98&gt;0,OR(AUTOEVENTO&lt;&gt;"manual",$M98&lt;&gt;$A$15)),
        IF(Import.TipoArredondamento&lt;&gt;"TransfereGOV",
              ROUND(OFFSET($P98,0,AV$13),15-13*ORÇAMENTO!$AF$7)/$H98*OFFSET(ORÇAMENTO!$X$15,ROW(AV98)-ROW(AV$15),0),
              ROUND(ROUND(OFFSET($P98,0,AV$13),15-13*ORÇAMENTO!$AF$7)*OFFSET(ORÇAMENTO!$W$15,ROW(AV98)-ROW(AV$15),0),15-13*ORÇAMENTO!$AF$11)),
         0)</f>
        <v>0</v>
      </c>
      <c r="AW98" s="453">
        <f ca="1">IF(AND($D98="Serviço",AW$12&lt;&gt;0,$H98&gt;0,OR(AUTOEVENTO&lt;&gt;"manual",$M98&lt;&gt;$A$15)),
        IF(Import.TipoArredondamento&lt;&gt;"TransfereGOV",
              ROUND(OFFSET($P98,0,AW$13),15-13*ORÇAMENTO!$AF$7)/$H98*OFFSET(ORÇAMENTO!$X$15,ROW(AW98)-ROW(AW$15),0),
              ROUND(ROUND(OFFSET($P98,0,AW$13),15-13*ORÇAMENTO!$AF$7)*OFFSET(ORÇAMENTO!$W$15,ROW(AW98)-ROW(AW$15),0),15-13*ORÇAMENTO!$AF$11)),
         0)</f>
        <v>0</v>
      </c>
      <c r="AX98" s="453">
        <f ca="1">IF(AND($D98="Serviço",AX$12&lt;&gt;0,$H98&gt;0,OR(AUTOEVENTO&lt;&gt;"manual",$M98&lt;&gt;$A$15)),
        IF(Import.TipoArredondamento&lt;&gt;"TransfereGOV",
              ROUND(OFFSET($P98,0,AX$13),15-13*ORÇAMENTO!$AF$7)/$H98*OFFSET(ORÇAMENTO!$X$15,ROW(AX98)-ROW(AX$15),0),
              ROUND(ROUND(OFFSET($P98,0,AX$13),15-13*ORÇAMENTO!$AF$7)*OFFSET(ORÇAMENTO!$W$15,ROW(AX98)-ROW(AX$15),0),15-13*ORÇAMENTO!$AF$11)),
         0)</f>
        <v>0</v>
      </c>
      <c r="AY98" s="453">
        <f ca="1">IF(AND($D98="Serviço",AY$12&lt;&gt;0,$H98&gt;0,OR(AUTOEVENTO&lt;&gt;"manual",$M98&lt;&gt;$A$15)),
        IF(Import.TipoArredondamento&lt;&gt;"TransfereGOV",
              ROUND(OFFSET($P98,0,AY$13),15-13*ORÇAMENTO!$AF$7)/$H98*OFFSET(ORÇAMENTO!$X$15,ROW(AY98)-ROW(AY$15),0),
              ROUND(ROUND(OFFSET($P98,0,AY$13),15-13*ORÇAMENTO!$AF$7)*OFFSET(ORÇAMENTO!$W$15,ROW(AY98)-ROW(AY$15),0),15-13*ORÇAMENTO!$AF$11)),
         0)</f>
        <v>0</v>
      </c>
      <c r="AZ98" s="453">
        <f ca="1">IF(AND($D98="Serviço",AZ$12&lt;&gt;0,$H98&gt;0,OR(AUTOEVENTO&lt;&gt;"manual",$M98&lt;&gt;$A$15)),
        IF(Import.TipoArredondamento&lt;&gt;"TransfereGOV",
              ROUND(OFFSET($P98,0,AZ$13),15-13*ORÇAMENTO!$AF$7)/$H98*OFFSET(ORÇAMENTO!$X$15,ROW(AZ98)-ROW(AZ$15),0),
              ROUND(ROUND(OFFSET($P98,0,AZ$13),15-13*ORÇAMENTO!$AF$7)*OFFSET(ORÇAMENTO!$W$15,ROW(AZ98)-ROW(AZ$15),0),15-13*ORÇAMENTO!$AF$11)),
         0)</f>
        <v>0</v>
      </c>
      <c r="BA98" s="453">
        <f ca="1">IF(AND($D98="Serviço",BA$12&lt;&gt;0,$H98&gt;0,OR(AUTOEVENTO&lt;&gt;"manual",$M98&lt;&gt;$A$15)),
        IF(Import.TipoArredondamento&lt;&gt;"TransfereGOV",
              ROUND(OFFSET($P98,0,BA$13),15-13*ORÇAMENTO!$AF$7)/$H98*OFFSET(ORÇAMENTO!$X$15,ROW(BA98)-ROW(BA$15),0),
              ROUND(ROUND(OFFSET($P98,0,BA$13),15-13*ORÇAMENTO!$AF$7)*OFFSET(ORÇAMENTO!$W$15,ROW(BA98)-ROW(BA$15),0),15-13*ORÇAMENTO!$AF$11)),
         0)</f>
        <v>0</v>
      </c>
      <c r="BC98" s="171">
        <f ca="1">IF(OR($D98&lt;&gt;"Serviço",AND(AUTOEVENTO="Manual",$M98=$A$15)),0,
         IF(OFFSET(CRONOPLE!$F$15,$M98-$A$15,BC$13)=0,10^12,OFFSET(CRONOPLE!$F$15,$M98-$A$15,BC$13)))</f>
        <v>1000000000000</v>
      </c>
      <c r="BD98" s="171">
        <f ca="1">IF(OR($D98&lt;&gt;"Serviço",AND(AUTOEVENTO="Manual",$M98=$A$15)),0,
         IF(OFFSET(CRONOPLE!$F$15,$M98-$A$15,BD$13)=0,10^12,OFFSET(CRONOPLE!$F$15,$M98-$A$15,BD$13)))</f>
        <v>1000000000000</v>
      </c>
      <c r="BE98" s="171">
        <f ca="1">IF(OR($D98&lt;&gt;"Serviço",AND(AUTOEVENTO="Manual",$M98=$A$15)),0,
         IF(OFFSET(CRONOPLE!$F$15,$M98-$A$15,BE$13)=0,10^12,OFFSET(CRONOPLE!$F$15,$M98-$A$15,BE$13)))</f>
        <v>1000000000000</v>
      </c>
      <c r="BF98" s="171">
        <f ca="1">IF(OR($D98&lt;&gt;"Serviço",AND(AUTOEVENTO="Manual",$M98=$A$15)),0,
         IF(OFFSET(CRONOPLE!$F$15,$M98-$A$15,BF$13)=0,10^12,OFFSET(CRONOPLE!$F$15,$M98-$A$15,BF$13)))</f>
        <v>1000000000000</v>
      </c>
      <c r="BG98" s="171">
        <f ca="1">IF(OR($D98&lt;&gt;"Serviço",AND(AUTOEVENTO="Manual",$M98=$A$15)),0,
         IF(OFFSET(CRONOPLE!$F$15,$M98-$A$15,BG$13)=0,10^12,OFFSET(CRONOPLE!$F$15,$M98-$A$15,BG$13)))</f>
        <v>1000000000000</v>
      </c>
      <c r="BH98" s="171">
        <f ca="1">IF(OR($D98&lt;&gt;"Serviço",AND(AUTOEVENTO="Manual",$M98=$A$15)),0,
         IF(OFFSET(CRONOPLE!$F$15,$M98-$A$15,BH$13)=0,10^12,OFFSET(CRONOPLE!$F$15,$M98-$A$15,BH$13)))</f>
        <v>4</v>
      </c>
      <c r="BI98" s="171">
        <f ca="1">IF(OR($D98&lt;&gt;"Serviço",AND(AUTOEVENTO="Manual",$M98=$A$15)),0,
         IF(OFFSET(CRONOPLE!$F$15,$M98-$A$15,BI$13)=0,10^12,OFFSET(CRONOPLE!$F$15,$M98-$A$15,BI$13)))</f>
        <v>1000000000000</v>
      </c>
      <c r="BJ98" s="171">
        <f ca="1">IF(OR($D98&lt;&gt;"Serviço",AND(AUTOEVENTO="Manual",$M98=$A$15)),0,
         IF(OFFSET(CRONOPLE!$F$15,$M98-$A$15,BJ$13)=0,10^12,OFFSET(CRONOPLE!$F$15,$M98-$A$15,BJ$13)))</f>
        <v>1000000000000</v>
      </c>
      <c r="BK98" s="171">
        <f ca="1">IF(OR($D98&lt;&gt;"Serviço",AND(AUTOEVENTO="Manual",$M98=$A$15)),0,
         IF(OFFSET(CRONOPLE!$F$15,$M98-$A$15,BK$13)=0,10^12,OFFSET(CRONOPLE!$F$15,$M98-$A$15,BK$13)))</f>
        <v>1000000000000</v>
      </c>
      <c r="BL98" s="171">
        <f ca="1">IF(OR($D98&lt;&gt;"Serviço",AND(AUTOEVENTO="Manual",$M98=$A$15)),0,
         IF(OFFSET(CRONOPLE!$F$15,$M98-$A$15,BL$13)=0,10^12,OFFSET(CRONOPLE!$F$15,$M98-$A$15,BL$13)))</f>
        <v>1000000000000</v>
      </c>
      <c r="BM98" s="171">
        <f ca="1">IF(OR($D98&lt;&gt;"Serviço",AND(AUTOEVENTO="Manual",$M98=$A$15)),0,
         IF(OFFSET(CRONOPLE!$F$15,$M98-$A$15,BM$13)=0,10^12,OFFSET(CRONOPLE!$F$15,$M98-$A$15,BM$13)))</f>
        <v>1000000000000</v>
      </c>
      <c r="BN98" s="171">
        <f ca="1">IF(OR($D98&lt;&gt;"Serviço",AND(AUTOEVENTO="Manual",$M98=$A$15)),0,
         IF(OFFSET(CRONOPLE!$F$15,$M98-$A$15,BN$13)=0,10^12,OFFSET(CRONOPLE!$F$15,$M98-$A$15,BN$13)))</f>
        <v>1000000000000</v>
      </c>
      <c r="BO98" s="171">
        <f ca="1">IF(OR($D98&lt;&gt;"Serviço",AND(AUTOEVENTO="Manual",$M98=$A$15)),0,
         IF(OFFSET(CRONOPLE!$F$15,$M98-$A$15,BO$13)=0,10^12,OFFSET(CRONOPLE!$F$15,$M98-$A$15,BO$13)))</f>
        <v>1000000000000</v>
      </c>
      <c r="BP98" s="171">
        <f ca="1">IF(OR($D98&lt;&gt;"Serviço",AND(AUTOEVENTO="Manual",$M98=$A$15)),0,
         IF(OFFSET(CRONOPLE!$F$15,$M98-$A$15,BP$13)=0,10^12,OFFSET(CRONOPLE!$F$15,$M98-$A$15,BP$13)))</f>
        <v>1000000000000</v>
      </c>
      <c r="BQ98" s="171">
        <f ca="1">IF(OR($D98&lt;&gt;"Serviço",AND(AUTOEVENTO="Manual",$M98=$A$15)),0,
         IF(OFFSET(CRONOPLE!$F$15,$M98-$A$15,BQ$13)=0,10^12,OFFSET(CRONOPLE!$F$15,$M98-$A$15,BQ$13)))</f>
        <v>1000000000000</v>
      </c>
      <c r="BR98" s="171">
        <f ca="1">IF(OR($D98&lt;&gt;"Serviço",AND(AUTOEVENTO="Manual",$M98=$A$15)),0,
         IF(OFFSET(CRONOPLE!$F$15,$M98-$A$15,BR$13)=0,10^12,OFFSET(CRONOPLE!$F$15,$M98-$A$15,BR$13)))</f>
        <v>1000000000000</v>
      </c>
      <c r="BS98" s="171">
        <f ca="1">IF(OR($D98&lt;&gt;"Serviço",AND(AUTOEVENTO="Manual",$M98=$A$15)),0,
         IF(OFFSET(CRONOPLE!$F$15,$M98-$A$15,BS$13)=0,10^12,OFFSET(CRONOPLE!$F$15,$M98-$A$15,BS$13)))</f>
        <v>1000000000000</v>
      </c>
      <c r="BT98" s="171">
        <f ca="1">IF(OR($D98&lt;&gt;"Serviço",AND(AUTOEVENTO="Manual",$M98=$A$15)),0,
         IF(OFFSET(CRONOPLE!$F$15,$M98-$A$15,BT$13)=0,10^12,OFFSET(CRONOPLE!$F$15,$M98-$A$15,BT$13)))</f>
        <v>1000000000000</v>
      </c>
      <c r="BV98" s="172">
        <f ca="1">IF(OR($D98&lt;&gt;"Serviço",AND(AUTOEVENTO="Manual",$M98=$A$15),$M98&gt;(ROW(PLE.lastrow)-ROW(PLE.firstrow))),0,
           IF(OFFSET(PLE!$G$15,$M98-$A$15,BV$13)="",10^12,OFFSET(PLE!$G$15,$M98-$A$15,BV$13)))</f>
        <v>1000000000000</v>
      </c>
      <c r="BW98" s="172">
        <f ca="1">IF(OR($D98&lt;&gt;"Serviço",AND(AUTOEVENTO="Manual",$M98=$A$15),$M98&gt;(ROW(PLE.lastrow)-ROW(PLE.firstrow))),0,
           IF(OFFSET(PLE!$G$15,$M98-$A$15,BW$13)="",10^12,OFFSET(PLE!$G$15,$M98-$A$15,BW$13)))</f>
        <v>1000000000000</v>
      </c>
      <c r="BX98" s="172">
        <f ca="1">IF(OR($D98&lt;&gt;"Serviço",AND(AUTOEVENTO="Manual",$M98=$A$15),$M98&gt;(ROW(PLE.lastrow)-ROW(PLE.firstrow))),0,
           IF(OFFSET(PLE!$G$15,$M98-$A$15,BX$13)="",10^12,OFFSET(PLE!$G$15,$M98-$A$15,BX$13)))</f>
        <v>1000000000000</v>
      </c>
      <c r="BY98" s="172">
        <f ca="1">IF(OR($D98&lt;&gt;"Serviço",AND(AUTOEVENTO="Manual",$M98=$A$15),$M98&gt;(ROW(PLE.lastrow)-ROW(PLE.firstrow))),0,
           IF(OFFSET(PLE!$G$15,$M98-$A$15,BY$13)="",10^12,OFFSET(PLE!$G$15,$M98-$A$15,BY$13)))</f>
        <v>1000000000000</v>
      </c>
      <c r="BZ98" s="172">
        <f ca="1">IF(OR($D98&lt;&gt;"Serviço",AND(AUTOEVENTO="Manual",$M98=$A$15),$M98&gt;(ROW(PLE.lastrow)-ROW(PLE.firstrow))),0,
           IF(OFFSET(PLE!$G$15,$M98-$A$15,BZ$13)="",10^12,OFFSET(PLE!$G$15,$M98-$A$15,BZ$13)))</f>
        <v>1000000000000</v>
      </c>
      <c r="CA98" s="172">
        <f ca="1">IF(OR($D98&lt;&gt;"Serviço",AND(AUTOEVENTO="Manual",$M98=$A$15),$M98&gt;(ROW(PLE.lastrow)-ROW(PLE.firstrow))),0,
           IF(OFFSET(PLE!$G$15,$M98-$A$15,CA$13)="",10^12,OFFSET(PLE!$G$15,$M98-$A$15,CA$13)))</f>
        <v>1000000000000</v>
      </c>
      <c r="CB98" s="172">
        <f ca="1">IF(OR($D98&lt;&gt;"Serviço",AND(AUTOEVENTO="Manual",$M98=$A$15),$M98&gt;(ROW(PLE.lastrow)-ROW(PLE.firstrow))),0,
           IF(OFFSET(PLE!$G$15,$M98-$A$15,CB$13)="",10^12,OFFSET(PLE!$G$15,$M98-$A$15,CB$13)))</f>
        <v>1000000000000</v>
      </c>
      <c r="CC98" s="172">
        <f ca="1">IF(OR($D98&lt;&gt;"Serviço",AND(AUTOEVENTO="Manual",$M98=$A$15),$M98&gt;(ROW(PLE.lastrow)-ROW(PLE.firstrow))),0,
           IF(OFFSET(PLE!$G$15,$M98-$A$15,CC$13)="",10^12,OFFSET(PLE!$G$15,$M98-$A$15,CC$13)))</f>
        <v>1000000000000</v>
      </c>
      <c r="CD98" s="172">
        <f ca="1">IF(OR($D98&lt;&gt;"Serviço",AND(AUTOEVENTO="Manual",$M98=$A$15),$M98&gt;(ROW(PLE.lastrow)-ROW(PLE.firstrow))),0,
           IF(OFFSET(PLE!$G$15,$M98-$A$15,CD$13)="",10^12,OFFSET(PLE!$G$15,$M98-$A$15,CD$13)))</f>
        <v>1000000000000</v>
      </c>
      <c r="CE98" s="172">
        <f ca="1">IF(OR($D98&lt;&gt;"Serviço",AND(AUTOEVENTO="Manual",$M98=$A$15),$M98&gt;(ROW(PLE.lastrow)-ROW(PLE.firstrow))),0,
           IF(OFFSET(PLE!$G$15,$M98-$A$15,CE$13)="",10^12,OFFSET(PLE!$G$15,$M98-$A$15,CE$13)))</f>
        <v>1000000000000</v>
      </c>
      <c r="CF98" s="172">
        <f ca="1">IF(OR($D98&lt;&gt;"Serviço",AND(AUTOEVENTO="Manual",$M98=$A$15),$M98&gt;(ROW(PLE.lastrow)-ROW(PLE.firstrow))),0,
           IF(OFFSET(PLE!$G$15,$M98-$A$15,CF$13)="",10^12,OFFSET(PLE!$G$15,$M98-$A$15,CF$13)))</f>
        <v>1000000000000</v>
      </c>
      <c r="CG98" s="172">
        <f ca="1">IF(OR($D98&lt;&gt;"Serviço",AND(AUTOEVENTO="Manual",$M98=$A$15),$M98&gt;(ROW(PLE.lastrow)-ROW(PLE.firstrow))),0,
           IF(OFFSET(PLE!$G$15,$M98-$A$15,CG$13)="",10^12,OFFSET(PLE!$G$15,$M98-$A$15,CG$13)))</f>
        <v>1000000000000</v>
      </c>
      <c r="CH98" s="172">
        <f ca="1">IF(OR($D98&lt;&gt;"Serviço",AND(AUTOEVENTO="Manual",$M98=$A$15),$M98&gt;(ROW(PLE.lastrow)-ROW(PLE.firstrow))),0,
           IF(OFFSET(PLE!$G$15,$M98-$A$15,CH$13)="",10^12,OFFSET(PLE!$G$15,$M98-$A$15,CH$13)))</f>
        <v>1000000000000</v>
      </c>
      <c r="CI98" s="172">
        <f ca="1">IF(OR($D98&lt;&gt;"Serviço",AND(AUTOEVENTO="Manual",$M98=$A$15),$M98&gt;(ROW(PLE.lastrow)-ROW(PLE.firstrow))),0,
           IF(OFFSET(PLE!$G$15,$M98-$A$15,CI$13)="",10^12,OFFSET(PLE!$G$15,$M98-$A$15,CI$13)))</f>
        <v>1000000000000</v>
      </c>
      <c r="CJ98" s="172">
        <f ca="1">IF(OR($D98&lt;&gt;"Serviço",AND(AUTOEVENTO="Manual",$M98=$A$15),$M98&gt;(ROW(PLE.lastrow)-ROW(PLE.firstrow))),0,
           IF(OFFSET(PLE!$G$15,$M98-$A$15,CJ$13)="",10^12,OFFSET(PLE!$G$15,$M98-$A$15,CJ$13)))</f>
        <v>1000000000000</v>
      </c>
      <c r="CK98" s="172">
        <f ca="1">IF(OR($D98&lt;&gt;"Serviço",AND(AUTOEVENTO="Manual",$M98=$A$15),$M98&gt;(ROW(PLE.lastrow)-ROW(PLE.firstrow))),0,
           IF(OFFSET(PLE!$G$15,$M98-$A$15,CK$13)="",10^12,OFFSET(PLE!$G$15,$M98-$A$15,CK$13)))</f>
        <v>1000000000000</v>
      </c>
      <c r="CL98" s="172">
        <f ca="1">IF(OR($D98&lt;&gt;"Serviço",AND(AUTOEVENTO="Manual",$M98=$A$15),$M98&gt;(ROW(PLE.lastrow)-ROW(PLE.firstrow))),0,
           IF(OFFSET(PLE!$G$15,$M98-$A$15,CL$13)="",10^12,OFFSET(PLE!$G$15,$M98-$A$15,CL$13)))</f>
        <v>1000000000000</v>
      </c>
      <c r="CM98" s="172">
        <f ca="1">IF(OR($D98&lt;&gt;"Serviço",AND(AUTOEVENTO="Manual",$M98=$A$15),$M98&gt;(ROW(PLE.lastrow)-ROW(PLE.firstrow))),0,
           IF(OFFSET(PLE!$G$15,$M98-$A$15,CM$13)="",10^12,OFFSET(PLE!$G$15,$M98-$A$15,CM$13)))</f>
        <v>1000000000000</v>
      </c>
    </row>
    <row r="99" spans="1:91" s="673" customFormat="1" ht="25.5" x14ac:dyDescent="0.2">
      <c r="A99" s="669">
        <f t="shared" ca="1" si="11"/>
        <v>6</v>
      </c>
      <c r="B99" s="669" t="str">
        <f ca="1">OFFSET(ORÇAMENTO!C$15,ROW(B99)-ROW(B$15),0)</f>
        <v>S</v>
      </c>
      <c r="C99" s="669" t="str">
        <f ca="1">OFFSET(ORÇAMENTO!L$15,ROW(C99)-ROW(C$15),0)</f>
        <v>F</v>
      </c>
      <c r="D99" s="116" t="str">
        <f ca="1">OFFSET(ORÇAMENTO!N$15,ROW(D99)-ROW(D$15),0)</f>
        <v>Serviço</v>
      </c>
      <c r="E99" s="117" t="str">
        <f ca="1">OFFSET(ORÇAMENTO!O$15,ROW(E99)-ROW(E$15),0)</f>
        <v>1.6.9.</v>
      </c>
      <c r="F99" s="163" t="str">
        <f ca="1">OFFSET(ORÇAMENTO!R$15,ROW(F99)-ROW(F$15),0)</f>
        <v>LASTRO DE CONCRETO MAGRO, APLICADO EM PISOS, LAJES SOBRE SOLO OU RADIERS, ESPESSURA DE 5 CM. AF_01/2024</v>
      </c>
      <c r="G99" s="164" t="str">
        <f ca="1">IF($D99&lt;&gt;"Serviço","",OFFSET(ORÇAMENTO!S$15,ROW(G99)-ROW(G$15),0))</f>
        <v>M2</v>
      </c>
      <c r="H99" s="122">
        <f ca="1">IF($D99&lt;&gt;"Serviço",0,IF(ACOMPANHAMENTO="BM",ROUND(OFFSET(ORÇAMENTO!AJ$15,ROW(H99)-ROW(H$15),0),15-13*ORÇAMENTO!$AF$7),SUMPRODUCT(($Q$1:$AI$1=1)*ROUND($Q99:$AI99,15-13*ORÇAMENTO!$AF$7))))</f>
        <v>11.58</v>
      </c>
      <c r="I99" s="468" t="s">
        <v>1160</v>
      </c>
      <c r="J99" s="665" t="e">
        <f ca="1">IF(OR(B99&lt;&gt;"S",CÁLCULO.FrentesPreenchidas=0),"",IF(AND(ACOMPANHAMENTO="PLE",AUTOEVENTO="Manual",OR(H99&gt;0,ORÇAMENTO!AC99="QUANT."),OR(K99="",M99=0,N99="")),"►",IF(AND(ACOMPANHAMENTO="PLE",ORÇAMENTO!AC99="QUANT."),"►►",IF(AND(COUNTIF($P$11:$AI$11,"▼")=0,H99&gt;0,I99=""),"◄",""))))</f>
        <v>#NAME?</v>
      </c>
      <c r="K99" s="666" t="s">
        <v>1277</v>
      </c>
      <c r="L99" s="165" t="s">
        <v>765</v>
      </c>
      <c r="M99" s="166">
        <f ca="1">IF($D99&lt;&gt;"Serviço","",
          IF(AUTOEVENTO="manual",$A99,
                IF(ISERROR(MATCH($A99,$A$15:OFFSET($A99,-1,0),0)),MAX($M$15:OFFSET(M99,-1,0))+1,
                      INDEX($M$15:OFFSET(M99,-1,0),MATCH($A99,$A$15:OFFSET($A99,-1,0),0)))))</f>
        <v>6</v>
      </c>
      <c r="N99" s="167" t="str">
        <f ca="1">IF($D99&lt;&gt;"Serviço","",
         IF(AUTOEVENTO="Manual",
                IF($A99=0,"&lt;-- defina o número do agrupador",
                       OFFSET(EVENTOS!$D$15,$A99-$A$15,0)),
                OFFSET($F$15,$A99,0)))</f>
        <v>Fechamentos e escada</v>
      </c>
      <c r="O99" s="168"/>
      <c r="Q99" s="168"/>
      <c r="R99" s="169"/>
      <c r="S99" s="169"/>
      <c r="T99" s="169"/>
      <c r="U99" s="169"/>
      <c r="V99" s="169">
        <v>11.58</v>
      </c>
      <c r="W99" s="169"/>
      <c r="X99" s="169"/>
      <c r="Y99" s="169"/>
      <c r="Z99" s="170"/>
      <c r="AA99" s="169"/>
      <c r="AB99" s="169"/>
      <c r="AC99" s="169"/>
      <c r="AD99" s="169"/>
      <c r="AE99" s="169"/>
      <c r="AF99" s="169"/>
      <c r="AG99" s="169"/>
      <c r="AH99" s="170"/>
      <c r="AJ99" s="453">
        <f ca="1">IF(AND($D99="Serviço",AJ$12&lt;&gt;0,$H99&gt;0,OR(AUTOEVENTO&lt;&gt;"manual",$M99&lt;&gt;$A$15)),
        IF(Import.TipoArredondamento&lt;&gt;"TransfereGOV",
              ROUND(OFFSET($P99,0,AJ$13),15-13*ORÇAMENTO!$AF$7)/$H99*OFFSET(ORÇAMENTO!$X$15,ROW(AJ99)-ROW(AJ$15),0),
              ROUND(ROUND(OFFSET($P99,0,AJ$13),15-13*ORÇAMENTO!$AF$7)*OFFSET(ORÇAMENTO!$W$15,ROW(AJ99)-ROW(AJ$15),0),15-13*ORÇAMENTO!$AF$11)),
         0)</f>
        <v>0</v>
      </c>
      <c r="AK99" s="453">
        <f ca="1">IF(AND($D99="Serviço",AK$12&lt;&gt;0,$H99&gt;0,OR(AUTOEVENTO&lt;&gt;"manual",$M99&lt;&gt;$A$15)),
        IF(Import.TipoArredondamento&lt;&gt;"TransfereGOV",
              ROUND(OFFSET($P99,0,AK$13),15-13*ORÇAMENTO!$AF$7)/$H99*OFFSET(ORÇAMENTO!$X$15,ROW(AK99)-ROW(AK$15),0),
              ROUND(ROUND(OFFSET($P99,0,AK$13),15-13*ORÇAMENTO!$AF$7)*OFFSET(ORÇAMENTO!$W$15,ROW(AK99)-ROW(AK$15),0),15-13*ORÇAMENTO!$AF$11)),
         0)</f>
        <v>0</v>
      </c>
      <c r="AL99" s="453">
        <f ca="1">IF(AND($D99="Serviço",AL$12&lt;&gt;0,$H99&gt;0,OR(AUTOEVENTO&lt;&gt;"manual",$M99&lt;&gt;$A$15)),
        IF(Import.TipoArredondamento&lt;&gt;"TransfereGOV",
              ROUND(OFFSET($P99,0,AL$13),15-13*ORÇAMENTO!$AF$7)/$H99*OFFSET(ORÇAMENTO!$X$15,ROW(AL99)-ROW(AL$15),0),
              ROUND(ROUND(OFFSET($P99,0,AL$13),15-13*ORÇAMENTO!$AF$7)*OFFSET(ORÇAMENTO!$W$15,ROW(AL99)-ROW(AL$15),0),15-13*ORÇAMENTO!$AF$11)),
         0)</f>
        <v>0</v>
      </c>
      <c r="AM99" s="453">
        <f ca="1">IF(AND($D99="Serviço",AM$12&lt;&gt;0,$H99&gt;0,OR(AUTOEVENTO&lt;&gt;"manual",$M99&lt;&gt;$A$15)),
        IF(Import.TipoArredondamento&lt;&gt;"TransfereGOV",
              ROUND(OFFSET($P99,0,AM$13),15-13*ORÇAMENTO!$AF$7)/$H99*OFFSET(ORÇAMENTO!$X$15,ROW(AM99)-ROW(AM$15),0),
              ROUND(ROUND(OFFSET($P99,0,AM$13),15-13*ORÇAMENTO!$AF$7)*OFFSET(ORÇAMENTO!$W$15,ROW(AM99)-ROW(AM$15),0),15-13*ORÇAMENTO!$AF$11)),
         0)</f>
        <v>0</v>
      </c>
      <c r="AN99" s="453">
        <f ca="1">IF(AND($D99="Serviço",AN$12&lt;&gt;0,$H99&gt;0,OR(AUTOEVENTO&lt;&gt;"manual",$M99&lt;&gt;$A$15)),
        IF(Import.TipoArredondamento&lt;&gt;"TransfereGOV",
              ROUND(OFFSET($P99,0,AN$13),15-13*ORÇAMENTO!$AF$7)/$H99*OFFSET(ORÇAMENTO!$X$15,ROW(AN99)-ROW(AN$15),0),
              ROUND(ROUND(OFFSET($P99,0,AN$13),15-13*ORÇAMENTO!$AF$7)*OFFSET(ORÇAMENTO!$W$15,ROW(AN99)-ROW(AN$15),0),15-13*ORÇAMENTO!$AF$11)),
         0)</f>
        <v>0</v>
      </c>
      <c r="AO99" s="453">
        <f ca="1">IF(AND($D99="Serviço",AO$12&lt;&gt;0,$H99&gt;0,OR(AUTOEVENTO&lt;&gt;"manual",$M99&lt;&gt;$A$15)),
        IF(Import.TipoArredondamento&lt;&gt;"TransfereGOV",
              ROUND(OFFSET($P99,0,AO$13),15-13*ORÇAMENTO!$AF$7)/$H99*OFFSET(ORÇAMENTO!$X$15,ROW(AO99)-ROW(AO$15),0),
              ROUND(ROUND(OFFSET($P99,0,AO$13),15-13*ORÇAMENTO!$AF$7)*OFFSET(ORÇAMENTO!$W$15,ROW(AO99)-ROW(AO$15),0),15-13*ORÇAMENTO!$AF$11)),
         0)</f>
        <v>527.82000000000005</v>
      </c>
      <c r="AP99" s="453">
        <f ca="1">IF(AND($D99="Serviço",AP$12&lt;&gt;0,$H99&gt;0,OR(AUTOEVENTO&lt;&gt;"manual",$M99&lt;&gt;$A$15)),
        IF(Import.TipoArredondamento&lt;&gt;"TransfereGOV",
              ROUND(OFFSET($P99,0,AP$13),15-13*ORÇAMENTO!$AF$7)/$H99*OFFSET(ORÇAMENTO!$X$15,ROW(AP99)-ROW(AP$15),0),
              ROUND(ROUND(OFFSET($P99,0,AP$13),15-13*ORÇAMENTO!$AF$7)*OFFSET(ORÇAMENTO!$W$15,ROW(AP99)-ROW(AP$15),0),15-13*ORÇAMENTO!$AF$11)),
         0)</f>
        <v>0</v>
      </c>
      <c r="AQ99" s="453">
        <f ca="1">IF(AND($D99="Serviço",AQ$12&lt;&gt;0,$H99&gt;0,OR(AUTOEVENTO&lt;&gt;"manual",$M99&lt;&gt;$A$15)),
        IF(Import.TipoArredondamento&lt;&gt;"TransfereGOV",
              ROUND(OFFSET($P99,0,AQ$13),15-13*ORÇAMENTO!$AF$7)/$H99*OFFSET(ORÇAMENTO!$X$15,ROW(AQ99)-ROW(AQ$15),0),
              ROUND(ROUND(OFFSET($P99,0,AQ$13),15-13*ORÇAMENTO!$AF$7)*OFFSET(ORÇAMENTO!$W$15,ROW(AQ99)-ROW(AQ$15),0),15-13*ORÇAMENTO!$AF$11)),
         0)</f>
        <v>0</v>
      </c>
      <c r="AR99" s="453">
        <f ca="1">IF(AND($D99="Serviço",AR$12&lt;&gt;0,$H99&gt;0,OR(AUTOEVENTO&lt;&gt;"manual",$M99&lt;&gt;$A$15)),
        IF(Import.TipoArredondamento&lt;&gt;"TransfereGOV",
              ROUND(OFFSET($P99,0,AR$13),15-13*ORÇAMENTO!$AF$7)/$H99*OFFSET(ORÇAMENTO!$X$15,ROW(AR99)-ROW(AR$15),0),
              ROUND(ROUND(OFFSET($P99,0,AR$13),15-13*ORÇAMENTO!$AF$7)*OFFSET(ORÇAMENTO!$W$15,ROW(AR99)-ROW(AR$15),0),15-13*ORÇAMENTO!$AF$11)),
         0)</f>
        <v>0</v>
      </c>
      <c r="AS99" s="453">
        <f ca="1">IF(AND($D99="Serviço",AS$12&lt;&gt;0,$H99&gt;0,OR(AUTOEVENTO&lt;&gt;"manual",$M99&lt;&gt;$A$15)),
        IF(Import.TipoArredondamento&lt;&gt;"TransfereGOV",
              ROUND(OFFSET($P99,0,AS$13),15-13*ORÇAMENTO!$AF$7)/$H99*OFFSET(ORÇAMENTO!$X$15,ROW(AS99)-ROW(AS$15),0),
              ROUND(ROUND(OFFSET($P99,0,AS$13),15-13*ORÇAMENTO!$AF$7)*OFFSET(ORÇAMENTO!$W$15,ROW(AS99)-ROW(AS$15),0),15-13*ORÇAMENTO!$AF$11)),
         0)</f>
        <v>0</v>
      </c>
      <c r="AT99" s="453">
        <f ca="1">IF(AND($D99="Serviço",AT$12&lt;&gt;0,$H99&gt;0,OR(AUTOEVENTO&lt;&gt;"manual",$M99&lt;&gt;$A$15)),
        IF(Import.TipoArredondamento&lt;&gt;"TransfereGOV",
              ROUND(OFFSET($P99,0,AT$13),15-13*ORÇAMENTO!$AF$7)/$H99*OFFSET(ORÇAMENTO!$X$15,ROW(AT99)-ROW(AT$15),0),
              ROUND(ROUND(OFFSET($P99,0,AT$13),15-13*ORÇAMENTO!$AF$7)*OFFSET(ORÇAMENTO!$W$15,ROW(AT99)-ROW(AT$15),0),15-13*ORÇAMENTO!$AF$11)),
         0)</f>
        <v>0</v>
      </c>
      <c r="AU99" s="453">
        <f ca="1">IF(AND($D99="Serviço",AU$12&lt;&gt;0,$H99&gt;0,OR(AUTOEVENTO&lt;&gt;"manual",$M99&lt;&gt;$A$15)),
        IF(Import.TipoArredondamento&lt;&gt;"TransfereGOV",
              ROUND(OFFSET($P99,0,AU$13),15-13*ORÇAMENTO!$AF$7)/$H99*OFFSET(ORÇAMENTO!$X$15,ROW(AU99)-ROW(AU$15),0),
              ROUND(ROUND(OFFSET($P99,0,AU$13),15-13*ORÇAMENTO!$AF$7)*OFFSET(ORÇAMENTO!$W$15,ROW(AU99)-ROW(AU$15),0),15-13*ORÇAMENTO!$AF$11)),
         0)</f>
        <v>0</v>
      </c>
      <c r="AV99" s="453">
        <f ca="1">IF(AND($D99="Serviço",AV$12&lt;&gt;0,$H99&gt;0,OR(AUTOEVENTO&lt;&gt;"manual",$M99&lt;&gt;$A$15)),
        IF(Import.TipoArredondamento&lt;&gt;"TransfereGOV",
              ROUND(OFFSET($P99,0,AV$13),15-13*ORÇAMENTO!$AF$7)/$H99*OFFSET(ORÇAMENTO!$X$15,ROW(AV99)-ROW(AV$15),0),
              ROUND(ROUND(OFFSET($P99,0,AV$13),15-13*ORÇAMENTO!$AF$7)*OFFSET(ORÇAMENTO!$W$15,ROW(AV99)-ROW(AV$15),0),15-13*ORÇAMENTO!$AF$11)),
         0)</f>
        <v>0</v>
      </c>
      <c r="AW99" s="453">
        <f ca="1">IF(AND($D99="Serviço",AW$12&lt;&gt;0,$H99&gt;0,OR(AUTOEVENTO&lt;&gt;"manual",$M99&lt;&gt;$A$15)),
        IF(Import.TipoArredondamento&lt;&gt;"TransfereGOV",
              ROUND(OFFSET($P99,0,AW$13),15-13*ORÇAMENTO!$AF$7)/$H99*OFFSET(ORÇAMENTO!$X$15,ROW(AW99)-ROW(AW$15),0),
              ROUND(ROUND(OFFSET($P99,0,AW$13),15-13*ORÇAMENTO!$AF$7)*OFFSET(ORÇAMENTO!$W$15,ROW(AW99)-ROW(AW$15),0),15-13*ORÇAMENTO!$AF$11)),
         0)</f>
        <v>0</v>
      </c>
      <c r="AX99" s="453">
        <f ca="1">IF(AND($D99="Serviço",AX$12&lt;&gt;0,$H99&gt;0,OR(AUTOEVENTO&lt;&gt;"manual",$M99&lt;&gt;$A$15)),
        IF(Import.TipoArredondamento&lt;&gt;"TransfereGOV",
              ROUND(OFFSET($P99,0,AX$13),15-13*ORÇAMENTO!$AF$7)/$H99*OFFSET(ORÇAMENTO!$X$15,ROW(AX99)-ROW(AX$15),0),
              ROUND(ROUND(OFFSET($P99,0,AX$13),15-13*ORÇAMENTO!$AF$7)*OFFSET(ORÇAMENTO!$W$15,ROW(AX99)-ROW(AX$15),0),15-13*ORÇAMENTO!$AF$11)),
         0)</f>
        <v>0</v>
      </c>
      <c r="AY99" s="453">
        <f ca="1">IF(AND($D99="Serviço",AY$12&lt;&gt;0,$H99&gt;0,OR(AUTOEVENTO&lt;&gt;"manual",$M99&lt;&gt;$A$15)),
        IF(Import.TipoArredondamento&lt;&gt;"TransfereGOV",
              ROUND(OFFSET($P99,0,AY$13),15-13*ORÇAMENTO!$AF$7)/$H99*OFFSET(ORÇAMENTO!$X$15,ROW(AY99)-ROW(AY$15),0),
              ROUND(ROUND(OFFSET($P99,0,AY$13),15-13*ORÇAMENTO!$AF$7)*OFFSET(ORÇAMENTO!$W$15,ROW(AY99)-ROW(AY$15),0),15-13*ORÇAMENTO!$AF$11)),
         0)</f>
        <v>0</v>
      </c>
      <c r="AZ99" s="453">
        <f ca="1">IF(AND($D99="Serviço",AZ$12&lt;&gt;0,$H99&gt;0,OR(AUTOEVENTO&lt;&gt;"manual",$M99&lt;&gt;$A$15)),
        IF(Import.TipoArredondamento&lt;&gt;"TransfereGOV",
              ROUND(OFFSET($P99,0,AZ$13),15-13*ORÇAMENTO!$AF$7)/$H99*OFFSET(ORÇAMENTO!$X$15,ROW(AZ99)-ROW(AZ$15),0),
              ROUND(ROUND(OFFSET($P99,0,AZ$13),15-13*ORÇAMENTO!$AF$7)*OFFSET(ORÇAMENTO!$W$15,ROW(AZ99)-ROW(AZ$15),0),15-13*ORÇAMENTO!$AF$11)),
         0)</f>
        <v>0</v>
      </c>
      <c r="BA99" s="453">
        <f ca="1">IF(AND($D99="Serviço",BA$12&lt;&gt;0,$H99&gt;0,OR(AUTOEVENTO&lt;&gt;"manual",$M99&lt;&gt;$A$15)),
        IF(Import.TipoArredondamento&lt;&gt;"TransfereGOV",
              ROUND(OFFSET($P99,0,BA$13),15-13*ORÇAMENTO!$AF$7)/$H99*OFFSET(ORÇAMENTO!$X$15,ROW(BA99)-ROW(BA$15),0),
              ROUND(ROUND(OFFSET($P99,0,BA$13),15-13*ORÇAMENTO!$AF$7)*OFFSET(ORÇAMENTO!$W$15,ROW(BA99)-ROW(BA$15),0),15-13*ORÇAMENTO!$AF$11)),
         0)</f>
        <v>0</v>
      </c>
      <c r="BC99" s="171">
        <f ca="1">IF(OR($D99&lt;&gt;"Serviço",AND(AUTOEVENTO="Manual",$M99=$A$15)),0,
         IF(OFFSET(CRONOPLE!$F$15,$M99-$A$15,BC$13)=0,10^12,OFFSET(CRONOPLE!$F$15,$M99-$A$15,BC$13)))</f>
        <v>1000000000000</v>
      </c>
      <c r="BD99" s="171">
        <f ca="1">IF(OR($D99&lt;&gt;"Serviço",AND(AUTOEVENTO="Manual",$M99=$A$15)),0,
         IF(OFFSET(CRONOPLE!$F$15,$M99-$A$15,BD$13)=0,10^12,OFFSET(CRONOPLE!$F$15,$M99-$A$15,BD$13)))</f>
        <v>1000000000000</v>
      </c>
      <c r="BE99" s="171">
        <f ca="1">IF(OR($D99&lt;&gt;"Serviço",AND(AUTOEVENTO="Manual",$M99=$A$15)),0,
         IF(OFFSET(CRONOPLE!$F$15,$M99-$A$15,BE$13)=0,10^12,OFFSET(CRONOPLE!$F$15,$M99-$A$15,BE$13)))</f>
        <v>1000000000000</v>
      </c>
      <c r="BF99" s="171">
        <f ca="1">IF(OR($D99&lt;&gt;"Serviço",AND(AUTOEVENTO="Manual",$M99=$A$15)),0,
         IF(OFFSET(CRONOPLE!$F$15,$M99-$A$15,BF$13)=0,10^12,OFFSET(CRONOPLE!$F$15,$M99-$A$15,BF$13)))</f>
        <v>1000000000000</v>
      </c>
      <c r="BG99" s="171">
        <f ca="1">IF(OR($D99&lt;&gt;"Serviço",AND(AUTOEVENTO="Manual",$M99=$A$15)),0,
         IF(OFFSET(CRONOPLE!$F$15,$M99-$A$15,BG$13)=0,10^12,OFFSET(CRONOPLE!$F$15,$M99-$A$15,BG$13)))</f>
        <v>1000000000000</v>
      </c>
      <c r="BH99" s="171">
        <f ca="1">IF(OR($D99&lt;&gt;"Serviço",AND(AUTOEVENTO="Manual",$M99=$A$15)),0,
         IF(OFFSET(CRONOPLE!$F$15,$M99-$A$15,BH$13)=0,10^12,OFFSET(CRONOPLE!$F$15,$M99-$A$15,BH$13)))</f>
        <v>4</v>
      </c>
      <c r="BI99" s="171">
        <f ca="1">IF(OR($D99&lt;&gt;"Serviço",AND(AUTOEVENTO="Manual",$M99=$A$15)),0,
         IF(OFFSET(CRONOPLE!$F$15,$M99-$A$15,BI$13)=0,10^12,OFFSET(CRONOPLE!$F$15,$M99-$A$15,BI$13)))</f>
        <v>1000000000000</v>
      </c>
      <c r="BJ99" s="171">
        <f ca="1">IF(OR($D99&lt;&gt;"Serviço",AND(AUTOEVENTO="Manual",$M99=$A$15)),0,
         IF(OFFSET(CRONOPLE!$F$15,$M99-$A$15,BJ$13)=0,10^12,OFFSET(CRONOPLE!$F$15,$M99-$A$15,BJ$13)))</f>
        <v>1000000000000</v>
      </c>
      <c r="BK99" s="171">
        <f ca="1">IF(OR($D99&lt;&gt;"Serviço",AND(AUTOEVENTO="Manual",$M99=$A$15)),0,
         IF(OFFSET(CRONOPLE!$F$15,$M99-$A$15,BK$13)=0,10^12,OFFSET(CRONOPLE!$F$15,$M99-$A$15,BK$13)))</f>
        <v>1000000000000</v>
      </c>
      <c r="BL99" s="171">
        <f ca="1">IF(OR($D99&lt;&gt;"Serviço",AND(AUTOEVENTO="Manual",$M99=$A$15)),0,
         IF(OFFSET(CRONOPLE!$F$15,$M99-$A$15,BL$13)=0,10^12,OFFSET(CRONOPLE!$F$15,$M99-$A$15,BL$13)))</f>
        <v>1000000000000</v>
      </c>
      <c r="BM99" s="171">
        <f ca="1">IF(OR($D99&lt;&gt;"Serviço",AND(AUTOEVENTO="Manual",$M99=$A$15)),0,
         IF(OFFSET(CRONOPLE!$F$15,$M99-$A$15,BM$13)=0,10^12,OFFSET(CRONOPLE!$F$15,$M99-$A$15,BM$13)))</f>
        <v>1000000000000</v>
      </c>
      <c r="BN99" s="171">
        <f ca="1">IF(OR($D99&lt;&gt;"Serviço",AND(AUTOEVENTO="Manual",$M99=$A$15)),0,
         IF(OFFSET(CRONOPLE!$F$15,$M99-$A$15,BN$13)=0,10^12,OFFSET(CRONOPLE!$F$15,$M99-$A$15,BN$13)))</f>
        <v>1000000000000</v>
      </c>
      <c r="BO99" s="171">
        <f ca="1">IF(OR($D99&lt;&gt;"Serviço",AND(AUTOEVENTO="Manual",$M99=$A$15)),0,
         IF(OFFSET(CRONOPLE!$F$15,$M99-$A$15,BO$13)=0,10^12,OFFSET(CRONOPLE!$F$15,$M99-$A$15,BO$13)))</f>
        <v>1000000000000</v>
      </c>
      <c r="BP99" s="171">
        <f ca="1">IF(OR($D99&lt;&gt;"Serviço",AND(AUTOEVENTO="Manual",$M99=$A$15)),0,
         IF(OFFSET(CRONOPLE!$F$15,$M99-$A$15,BP$13)=0,10^12,OFFSET(CRONOPLE!$F$15,$M99-$A$15,BP$13)))</f>
        <v>1000000000000</v>
      </c>
      <c r="BQ99" s="171">
        <f ca="1">IF(OR($D99&lt;&gt;"Serviço",AND(AUTOEVENTO="Manual",$M99=$A$15)),0,
         IF(OFFSET(CRONOPLE!$F$15,$M99-$A$15,BQ$13)=0,10^12,OFFSET(CRONOPLE!$F$15,$M99-$A$15,BQ$13)))</f>
        <v>1000000000000</v>
      </c>
      <c r="BR99" s="171">
        <f ca="1">IF(OR($D99&lt;&gt;"Serviço",AND(AUTOEVENTO="Manual",$M99=$A$15)),0,
         IF(OFFSET(CRONOPLE!$F$15,$M99-$A$15,BR$13)=0,10^12,OFFSET(CRONOPLE!$F$15,$M99-$A$15,BR$13)))</f>
        <v>1000000000000</v>
      </c>
      <c r="BS99" s="171">
        <f ca="1">IF(OR($D99&lt;&gt;"Serviço",AND(AUTOEVENTO="Manual",$M99=$A$15)),0,
         IF(OFFSET(CRONOPLE!$F$15,$M99-$A$15,BS$13)=0,10^12,OFFSET(CRONOPLE!$F$15,$M99-$A$15,BS$13)))</f>
        <v>1000000000000</v>
      </c>
      <c r="BT99" s="171">
        <f ca="1">IF(OR($D99&lt;&gt;"Serviço",AND(AUTOEVENTO="Manual",$M99=$A$15)),0,
         IF(OFFSET(CRONOPLE!$F$15,$M99-$A$15,BT$13)=0,10^12,OFFSET(CRONOPLE!$F$15,$M99-$A$15,BT$13)))</f>
        <v>1000000000000</v>
      </c>
      <c r="BV99" s="172">
        <f ca="1">IF(OR($D99&lt;&gt;"Serviço",AND(AUTOEVENTO="Manual",$M99=$A$15),$M99&gt;(ROW(PLE.lastrow)-ROW(PLE.firstrow))),0,
           IF(OFFSET(PLE!$G$15,$M99-$A$15,BV$13)="",10^12,OFFSET(PLE!$G$15,$M99-$A$15,BV$13)))</f>
        <v>1000000000000</v>
      </c>
      <c r="BW99" s="172">
        <f ca="1">IF(OR($D99&lt;&gt;"Serviço",AND(AUTOEVENTO="Manual",$M99=$A$15),$M99&gt;(ROW(PLE.lastrow)-ROW(PLE.firstrow))),0,
           IF(OFFSET(PLE!$G$15,$M99-$A$15,BW$13)="",10^12,OFFSET(PLE!$G$15,$M99-$A$15,BW$13)))</f>
        <v>1000000000000</v>
      </c>
      <c r="BX99" s="172">
        <f ca="1">IF(OR($D99&lt;&gt;"Serviço",AND(AUTOEVENTO="Manual",$M99=$A$15),$M99&gt;(ROW(PLE.lastrow)-ROW(PLE.firstrow))),0,
           IF(OFFSET(PLE!$G$15,$M99-$A$15,BX$13)="",10^12,OFFSET(PLE!$G$15,$M99-$A$15,BX$13)))</f>
        <v>1000000000000</v>
      </c>
      <c r="BY99" s="172">
        <f ca="1">IF(OR($D99&lt;&gt;"Serviço",AND(AUTOEVENTO="Manual",$M99=$A$15),$M99&gt;(ROW(PLE.lastrow)-ROW(PLE.firstrow))),0,
           IF(OFFSET(PLE!$G$15,$M99-$A$15,BY$13)="",10^12,OFFSET(PLE!$G$15,$M99-$A$15,BY$13)))</f>
        <v>1000000000000</v>
      </c>
      <c r="BZ99" s="172">
        <f ca="1">IF(OR($D99&lt;&gt;"Serviço",AND(AUTOEVENTO="Manual",$M99=$A$15),$M99&gt;(ROW(PLE.lastrow)-ROW(PLE.firstrow))),0,
           IF(OFFSET(PLE!$G$15,$M99-$A$15,BZ$13)="",10^12,OFFSET(PLE!$G$15,$M99-$A$15,BZ$13)))</f>
        <v>1000000000000</v>
      </c>
      <c r="CA99" s="172">
        <f ca="1">IF(OR($D99&lt;&gt;"Serviço",AND(AUTOEVENTO="Manual",$M99=$A$15),$M99&gt;(ROW(PLE.lastrow)-ROW(PLE.firstrow))),0,
           IF(OFFSET(PLE!$G$15,$M99-$A$15,CA$13)="",10^12,OFFSET(PLE!$G$15,$M99-$A$15,CA$13)))</f>
        <v>1000000000000</v>
      </c>
      <c r="CB99" s="172">
        <f ca="1">IF(OR($D99&lt;&gt;"Serviço",AND(AUTOEVENTO="Manual",$M99=$A$15),$M99&gt;(ROW(PLE.lastrow)-ROW(PLE.firstrow))),0,
           IF(OFFSET(PLE!$G$15,$M99-$A$15,CB$13)="",10^12,OFFSET(PLE!$G$15,$M99-$A$15,CB$13)))</f>
        <v>1000000000000</v>
      </c>
      <c r="CC99" s="172">
        <f ca="1">IF(OR($D99&lt;&gt;"Serviço",AND(AUTOEVENTO="Manual",$M99=$A$15),$M99&gt;(ROW(PLE.lastrow)-ROW(PLE.firstrow))),0,
           IF(OFFSET(PLE!$G$15,$M99-$A$15,CC$13)="",10^12,OFFSET(PLE!$G$15,$M99-$A$15,CC$13)))</f>
        <v>1000000000000</v>
      </c>
      <c r="CD99" s="172">
        <f ca="1">IF(OR($D99&lt;&gt;"Serviço",AND(AUTOEVENTO="Manual",$M99=$A$15),$M99&gt;(ROW(PLE.lastrow)-ROW(PLE.firstrow))),0,
           IF(OFFSET(PLE!$G$15,$M99-$A$15,CD$13)="",10^12,OFFSET(PLE!$G$15,$M99-$A$15,CD$13)))</f>
        <v>1000000000000</v>
      </c>
      <c r="CE99" s="172">
        <f ca="1">IF(OR($D99&lt;&gt;"Serviço",AND(AUTOEVENTO="Manual",$M99=$A$15),$M99&gt;(ROW(PLE.lastrow)-ROW(PLE.firstrow))),0,
           IF(OFFSET(PLE!$G$15,$M99-$A$15,CE$13)="",10^12,OFFSET(PLE!$G$15,$M99-$A$15,CE$13)))</f>
        <v>1000000000000</v>
      </c>
      <c r="CF99" s="172">
        <f ca="1">IF(OR($D99&lt;&gt;"Serviço",AND(AUTOEVENTO="Manual",$M99=$A$15),$M99&gt;(ROW(PLE.lastrow)-ROW(PLE.firstrow))),0,
           IF(OFFSET(PLE!$G$15,$M99-$A$15,CF$13)="",10^12,OFFSET(PLE!$G$15,$M99-$A$15,CF$13)))</f>
        <v>1000000000000</v>
      </c>
      <c r="CG99" s="172">
        <f ca="1">IF(OR($D99&lt;&gt;"Serviço",AND(AUTOEVENTO="Manual",$M99=$A$15),$M99&gt;(ROW(PLE.lastrow)-ROW(PLE.firstrow))),0,
           IF(OFFSET(PLE!$G$15,$M99-$A$15,CG$13)="",10^12,OFFSET(PLE!$G$15,$M99-$A$15,CG$13)))</f>
        <v>1000000000000</v>
      </c>
      <c r="CH99" s="172">
        <f ca="1">IF(OR($D99&lt;&gt;"Serviço",AND(AUTOEVENTO="Manual",$M99=$A$15),$M99&gt;(ROW(PLE.lastrow)-ROW(PLE.firstrow))),0,
           IF(OFFSET(PLE!$G$15,$M99-$A$15,CH$13)="",10^12,OFFSET(PLE!$G$15,$M99-$A$15,CH$13)))</f>
        <v>1000000000000</v>
      </c>
      <c r="CI99" s="172">
        <f ca="1">IF(OR($D99&lt;&gt;"Serviço",AND(AUTOEVENTO="Manual",$M99=$A$15),$M99&gt;(ROW(PLE.lastrow)-ROW(PLE.firstrow))),0,
           IF(OFFSET(PLE!$G$15,$M99-$A$15,CI$13)="",10^12,OFFSET(PLE!$G$15,$M99-$A$15,CI$13)))</f>
        <v>1000000000000</v>
      </c>
      <c r="CJ99" s="172">
        <f ca="1">IF(OR($D99&lt;&gt;"Serviço",AND(AUTOEVENTO="Manual",$M99=$A$15),$M99&gt;(ROW(PLE.lastrow)-ROW(PLE.firstrow))),0,
           IF(OFFSET(PLE!$G$15,$M99-$A$15,CJ$13)="",10^12,OFFSET(PLE!$G$15,$M99-$A$15,CJ$13)))</f>
        <v>1000000000000</v>
      </c>
      <c r="CK99" s="172">
        <f ca="1">IF(OR($D99&lt;&gt;"Serviço",AND(AUTOEVENTO="Manual",$M99=$A$15),$M99&gt;(ROW(PLE.lastrow)-ROW(PLE.firstrow))),0,
           IF(OFFSET(PLE!$G$15,$M99-$A$15,CK$13)="",10^12,OFFSET(PLE!$G$15,$M99-$A$15,CK$13)))</f>
        <v>1000000000000</v>
      </c>
      <c r="CL99" s="172">
        <f ca="1">IF(OR($D99&lt;&gt;"Serviço",AND(AUTOEVENTO="Manual",$M99=$A$15),$M99&gt;(ROW(PLE.lastrow)-ROW(PLE.firstrow))),0,
           IF(OFFSET(PLE!$G$15,$M99-$A$15,CL$13)="",10^12,OFFSET(PLE!$G$15,$M99-$A$15,CL$13)))</f>
        <v>1000000000000</v>
      </c>
      <c r="CM99" s="172">
        <f ca="1">IF(OR($D99&lt;&gt;"Serviço",AND(AUTOEVENTO="Manual",$M99=$A$15),$M99&gt;(ROW(PLE.lastrow)-ROW(PLE.firstrow))),0,
           IF(OFFSET(PLE!$G$15,$M99-$A$15,CM$13)="",10^12,OFFSET(PLE!$G$15,$M99-$A$15,CM$13)))</f>
        <v>1000000000000</v>
      </c>
    </row>
    <row r="100" spans="1:91" s="673" customFormat="1" ht="38.25" x14ac:dyDescent="0.2">
      <c r="A100" s="669">
        <f t="shared" ca="1" si="11"/>
        <v>6</v>
      </c>
      <c r="B100" s="669" t="str">
        <f ca="1">OFFSET(ORÇAMENTO!C$15,ROW(B100)-ROW(B$15),0)</f>
        <v>S</v>
      </c>
      <c r="C100" s="669" t="str">
        <f ca="1">OFFSET(ORÇAMENTO!L$15,ROW(C100)-ROW(C$15),0)</f>
        <v>F</v>
      </c>
      <c r="D100" s="116" t="str">
        <f ca="1">OFFSET(ORÇAMENTO!N$15,ROW(D100)-ROW(D$15),0)</f>
        <v>Serviço</v>
      </c>
      <c r="E100" s="117" t="str">
        <f ca="1">OFFSET(ORÇAMENTO!O$15,ROW(E100)-ROW(E$15),0)</f>
        <v>1.6.10.</v>
      </c>
      <c r="F100" s="163" t="str">
        <f ca="1">OFFSET(ORÇAMENTO!R$15,ROW(F100)-ROW(F$15),0)</f>
        <v>FABRICAÇÃO, MONTAGEM E DESMONTAGEM DE FÔRMA PARA VIGA BALDRAME, EM MADEIRA SERRADA, E=25 MM, 2 UTILIZAÇÕES. AF_01/2024</v>
      </c>
      <c r="G100" s="164" t="str">
        <f ca="1">IF($D100&lt;&gt;"Serviço","",OFFSET(ORÇAMENTO!S$15,ROW(G100)-ROW(G$15),0))</f>
        <v>M2</v>
      </c>
      <c r="H100" s="122">
        <f ca="1">IF($D100&lt;&gt;"Serviço",0,IF(ACOMPANHAMENTO="BM",ROUND(OFFSET(ORÇAMENTO!AJ$15,ROW(H100)-ROW(H$15),0),15-13*ORÇAMENTO!$AF$7),SUMPRODUCT(($Q$1:$AI$1=1)*ROUND($Q100:$AI100,15-13*ORÇAMENTO!$AF$7))))</f>
        <v>17.37</v>
      </c>
      <c r="I100" s="468" t="s">
        <v>1161</v>
      </c>
      <c r="J100" s="665" t="e">
        <f ca="1">IF(OR(B100&lt;&gt;"S",CÁLCULO.FrentesPreenchidas=0),"",IF(AND(ACOMPANHAMENTO="PLE",AUTOEVENTO="Manual",OR(H100&gt;0,ORÇAMENTO!AC100="QUANT."),OR(K100="",M100=0,N100="")),"►",IF(AND(ACOMPANHAMENTO="PLE",ORÇAMENTO!AC100="QUANT."),"►►",IF(AND(COUNTIF($P$11:$AI$11,"▼")=0,H100&gt;0,I100=""),"◄",""))))</f>
        <v>#NAME?</v>
      </c>
      <c r="K100" s="666" t="s">
        <v>1277</v>
      </c>
      <c r="L100" s="165" t="s">
        <v>765</v>
      </c>
      <c r="M100" s="166">
        <f ca="1">IF($D100&lt;&gt;"Serviço","",
          IF(AUTOEVENTO="manual",$A100,
                IF(ISERROR(MATCH($A100,$A$15:OFFSET($A100,-1,0),0)),MAX($M$15:OFFSET(M100,-1,0))+1,
                      INDEX($M$15:OFFSET(M100,-1,0),MATCH($A100,$A$15:OFFSET($A100,-1,0),0)))))</f>
        <v>6</v>
      </c>
      <c r="N100" s="167" t="str">
        <f ca="1">IF($D100&lt;&gt;"Serviço","",
         IF(AUTOEVENTO="Manual",
                IF($A100=0,"&lt;-- defina o número do agrupador",
                       OFFSET(EVENTOS!$D$15,$A100-$A$15,0)),
                OFFSET($F$15,$A100,0)))</f>
        <v>Fechamentos e escada</v>
      </c>
      <c r="O100" s="168"/>
      <c r="Q100" s="168"/>
      <c r="R100" s="169"/>
      <c r="S100" s="169"/>
      <c r="T100" s="169"/>
      <c r="U100" s="169"/>
      <c r="V100" s="169">
        <v>17.37</v>
      </c>
      <c r="W100" s="169"/>
      <c r="X100" s="169"/>
      <c r="Y100" s="169"/>
      <c r="Z100" s="170"/>
      <c r="AA100" s="169"/>
      <c r="AB100" s="169"/>
      <c r="AC100" s="169"/>
      <c r="AD100" s="169"/>
      <c r="AE100" s="169"/>
      <c r="AF100" s="169"/>
      <c r="AG100" s="169"/>
      <c r="AH100" s="170"/>
      <c r="AJ100" s="453">
        <f ca="1">IF(AND($D100="Serviço",AJ$12&lt;&gt;0,$H100&gt;0,OR(AUTOEVENTO&lt;&gt;"manual",$M100&lt;&gt;$A$15)),
        IF(Import.TipoArredondamento&lt;&gt;"TransfereGOV",
              ROUND(OFFSET($P100,0,AJ$13),15-13*ORÇAMENTO!$AF$7)/$H100*OFFSET(ORÇAMENTO!$X$15,ROW(AJ100)-ROW(AJ$15),0),
              ROUND(ROUND(OFFSET($P100,0,AJ$13),15-13*ORÇAMENTO!$AF$7)*OFFSET(ORÇAMENTO!$W$15,ROW(AJ100)-ROW(AJ$15),0),15-13*ORÇAMENTO!$AF$11)),
         0)</f>
        <v>0</v>
      </c>
      <c r="AK100" s="453">
        <f ca="1">IF(AND($D100="Serviço",AK$12&lt;&gt;0,$H100&gt;0,OR(AUTOEVENTO&lt;&gt;"manual",$M100&lt;&gt;$A$15)),
        IF(Import.TipoArredondamento&lt;&gt;"TransfereGOV",
              ROUND(OFFSET($P100,0,AK$13),15-13*ORÇAMENTO!$AF$7)/$H100*OFFSET(ORÇAMENTO!$X$15,ROW(AK100)-ROW(AK$15),0),
              ROUND(ROUND(OFFSET($P100,0,AK$13),15-13*ORÇAMENTO!$AF$7)*OFFSET(ORÇAMENTO!$W$15,ROW(AK100)-ROW(AK$15),0),15-13*ORÇAMENTO!$AF$11)),
         0)</f>
        <v>0</v>
      </c>
      <c r="AL100" s="453">
        <f ca="1">IF(AND($D100="Serviço",AL$12&lt;&gt;0,$H100&gt;0,OR(AUTOEVENTO&lt;&gt;"manual",$M100&lt;&gt;$A$15)),
        IF(Import.TipoArredondamento&lt;&gt;"TransfereGOV",
              ROUND(OFFSET($P100,0,AL$13),15-13*ORÇAMENTO!$AF$7)/$H100*OFFSET(ORÇAMENTO!$X$15,ROW(AL100)-ROW(AL$15),0),
              ROUND(ROUND(OFFSET($P100,0,AL$13),15-13*ORÇAMENTO!$AF$7)*OFFSET(ORÇAMENTO!$W$15,ROW(AL100)-ROW(AL$15),0),15-13*ORÇAMENTO!$AF$11)),
         0)</f>
        <v>0</v>
      </c>
      <c r="AM100" s="453">
        <f ca="1">IF(AND($D100="Serviço",AM$12&lt;&gt;0,$H100&gt;0,OR(AUTOEVENTO&lt;&gt;"manual",$M100&lt;&gt;$A$15)),
        IF(Import.TipoArredondamento&lt;&gt;"TransfereGOV",
              ROUND(OFFSET($P100,0,AM$13),15-13*ORÇAMENTO!$AF$7)/$H100*OFFSET(ORÇAMENTO!$X$15,ROW(AM100)-ROW(AM$15),0),
              ROUND(ROUND(OFFSET($P100,0,AM$13),15-13*ORÇAMENTO!$AF$7)*OFFSET(ORÇAMENTO!$W$15,ROW(AM100)-ROW(AM$15),0),15-13*ORÇAMENTO!$AF$11)),
         0)</f>
        <v>0</v>
      </c>
      <c r="AN100" s="453">
        <f ca="1">IF(AND($D100="Serviço",AN$12&lt;&gt;0,$H100&gt;0,OR(AUTOEVENTO&lt;&gt;"manual",$M100&lt;&gt;$A$15)),
        IF(Import.TipoArredondamento&lt;&gt;"TransfereGOV",
              ROUND(OFFSET($P100,0,AN$13),15-13*ORÇAMENTO!$AF$7)/$H100*OFFSET(ORÇAMENTO!$X$15,ROW(AN100)-ROW(AN$15),0),
              ROUND(ROUND(OFFSET($P100,0,AN$13),15-13*ORÇAMENTO!$AF$7)*OFFSET(ORÇAMENTO!$W$15,ROW(AN100)-ROW(AN$15),0),15-13*ORÇAMENTO!$AF$11)),
         0)</f>
        <v>0</v>
      </c>
      <c r="AO100" s="453">
        <f ca="1">IF(AND($D100="Serviço",AO$12&lt;&gt;0,$H100&gt;0,OR(AUTOEVENTO&lt;&gt;"manual",$M100&lt;&gt;$A$15)),
        IF(Import.TipoArredondamento&lt;&gt;"TransfereGOV",
              ROUND(OFFSET($P100,0,AO$13),15-13*ORÇAMENTO!$AF$7)/$H100*OFFSET(ORÇAMENTO!$X$15,ROW(AO100)-ROW(AO$15),0),
              ROUND(ROUND(OFFSET($P100,0,AO$13),15-13*ORÇAMENTO!$AF$7)*OFFSET(ORÇAMENTO!$W$15,ROW(AO100)-ROW(AO$15),0),15-13*ORÇAMENTO!$AF$11)),
         0)</f>
        <v>2251.85</v>
      </c>
      <c r="AP100" s="453">
        <f ca="1">IF(AND($D100="Serviço",AP$12&lt;&gt;0,$H100&gt;0,OR(AUTOEVENTO&lt;&gt;"manual",$M100&lt;&gt;$A$15)),
        IF(Import.TipoArredondamento&lt;&gt;"TransfereGOV",
              ROUND(OFFSET($P100,0,AP$13),15-13*ORÇAMENTO!$AF$7)/$H100*OFFSET(ORÇAMENTO!$X$15,ROW(AP100)-ROW(AP$15),0),
              ROUND(ROUND(OFFSET($P100,0,AP$13),15-13*ORÇAMENTO!$AF$7)*OFFSET(ORÇAMENTO!$W$15,ROW(AP100)-ROW(AP$15),0),15-13*ORÇAMENTO!$AF$11)),
         0)</f>
        <v>0</v>
      </c>
      <c r="AQ100" s="453">
        <f ca="1">IF(AND($D100="Serviço",AQ$12&lt;&gt;0,$H100&gt;0,OR(AUTOEVENTO&lt;&gt;"manual",$M100&lt;&gt;$A$15)),
        IF(Import.TipoArredondamento&lt;&gt;"TransfereGOV",
              ROUND(OFFSET($P100,0,AQ$13),15-13*ORÇAMENTO!$AF$7)/$H100*OFFSET(ORÇAMENTO!$X$15,ROW(AQ100)-ROW(AQ$15),0),
              ROUND(ROUND(OFFSET($P100,0,AQ$13),15-13*ORÇAMENTO!$AF$7)*OFFSET(ORÇAMENTO!$W$15,ROW(AQ100)-ROW(AQ$15),0),15-13*ORÇAMENTO!$AF$11)),
         0)</f>
        <v>0</v>
      </c>
      <c r="AR100" s="453">
        <f ca="1">IF(AND($D100="Serviço",AR$12&lt;&gt;0,$H100&gt;0,OR(AUTOEVENTO&lt;&gt;"manual",$M100&lt;&gt;$A$15)),
        IF(Import.TipoArredondamento&lt;&gt;"TransfereGOV",
              ROUND(OFFSET($P100,0,AR$13),15-13*ORÇAMENTO!$AF$7)/$H100*OFFSET(ORÇAMENTO!$X$15,ROW(AR100)-ROW(AR$15),0),
              ROUND(ROUND(OFFSET($P100,0,AR$13),15-13*ORÇAMENTO!$AF$7)*OFFSET(ORÇAMENTO!$W$15,ROW(AR100)-ROW(AR$15),0),15-13*ORÇAMENTO!$AF$11)),
         0)</f>
        <v>0</v>
      </c>
      <c r="AS100" s="453">
        <f ca="1">IF(AND($D100="Serviço",AS$12&lt;&gt;0,$H100&gt;0,OR(AUTOEVENTO&lt;&gt;"manual",$M100&lt;&gt;$A$15)),
        IF(Import.TipoArredondamento&lt;&gt;"TransfereGOV",
              ROUND(OFFSET($P100,0,AS$13),15-13*ORÇAMENTO!$AF$7)/$H100*OFFSET(ORÇAMENTO!$X$15,ROW(AS100)-ROW(AS$15),0),
              ROUND(ROUND(OFFSET($P100,0,AS$13),15-13*ORÇAMENTO!$AF$7)*OFFSET(ORÇAMENTO!$W$15,ROW(AS100)-ROW(AS$15),0),15-13*ORÇAMENTO!$AF$11)),
         0)</f>
        <v>0</v>
      </c>
      <c r="AT100" s="453">
        <f ca="1">IF(AND($D100="Serviço",AT$12&lt;&gt;0,$H100&gt;0,OR(AUTOEVENTO&lt;&gt;"manual",$M100&lt;&gt;$A$15)),
        IF(Import.TipoArredondamento&lt;&gt;"TransfereGOV",
              ROUND(OFFSET($P100,0,AT$13),15-13*ORÇAMENTO!$AF$7)/$H100*OFFSET(ORÇAMENTO!$X$15,ROW(AT100)-ROW(AT$15),0),
              ROUND(ROUND(OFFSET($P100,0,AT$13),15-13*ORÇAMENTO!$AF$7)*OFFSET(ORÇAMENTO!$W$15,ROW(AT100)-ROW(AT$15),0),15-13*ORÇAMENTO!$AF$11)),
         0)</f>
        <v>0</v>
      </c>
      <c r="AU100" s="453">
        <f ca="1">IF(AND($D100="Serviço",AU$12&lt;&gt;0,$H100&gt;0,OR(AUTOEVENTO&lt;&gt;"manual",$M100&lt;&gt;$A$15)),
        IF(Import.TipoArredondamento&lt;&gt;"TransfereGOV",
              ROUND(OFFSET($P100,0,AU$13),15-13*ORÇAMENTO!$AF$7)/$H100*OFFSET(ORÇAMENTO!$X$15,ROW(AU100)-ROW(AU$15),0),
              ROUND(ROUND(OFFSET($P100,0,AU$13),15-13*ORÇAMENTO!$AF$7)*OFFSET(ORÇAMENTO!$W$15,ROW(AU100)-ROW(AU$15),0),15-13*ORÇAMENTO!$AF$11)),
         0)</f>
        <v>0</v>
      </c>
      <c r="AV100" s="453">
        <f ca="1">IF(AND($D100="Serviço",AV$12&lt;&gt;0,$H100&gt;0,OR(AUTOEVENTO&lt;&gt;"manual",$M100&lt;&gt;$A$15)),
        IF(Import.TipoArredondamento&lt;&gt;"TransfereGOV",
              ROUND(OFFSET($P100,0,AV$13),15-13*ORÇAMENTO!$AF$7)/$H100*OFFSET(ORÇAMENTO!$X$15,ROW(AV100)-ROW(AV$15),0),
              ROUND(ROUND(OFFSET($P100,0,AV$13),15-13*ORÇAMENTO!$AF$7)*OFFSET(ORÇAMENTO!$W$15,ROW(AV100)-ROW(AV$15),0),15-13*ORÇAMENTO!$AF$11)),
         0)</f>
        <v>0</v>
      </c>
      <c r="AW100" s="453">
        <f ca="1">IF(AND($D100="Serviço",AW$12&lt;&gt;0,$H100&gt;0,OR(AUTOEVENTO&lt;&gt;"manual",$M100&lt;&gt;$A$15)),
        IF(Import.TipoArredondamento&lt;&gt;"TransfereGOV",
              ROUND(OFFSET($P100,0,AW$13),15-13*ORÇAMENTO!$AF$7)/$H100*OFFSET(ORÇAMENTO!$X$15,ROW(AW100)-ROW(AW$15),0),
              ROUND(ROUND(OFFSET($P100,0,AW$13),15-13*ORÇAMENTO!$AF$7)*OFFSET(ORÇAMENTO!$W$15,ROW(AW100)-ROW(AW$15),0),15-13*ORÇAMENTO!$AF$11)),
         0)</f>
        <v>0</v>
      </c>
      <c r="AX100" s="453">
        <f ca="1">IF(AND($D100="Serviço",AX$12&lt;&gt;0,$H100&gt;0,OR(AUTOEVENTO&lt;&gt;"manual",$M100&lt;&gt;$A$15)),
        IF(Import.TipoArredondamento&lt;&gt;"TransfereGOV",
              ROUND(OFFSET($P100,0,AX$13),15-13*ORÇAMENTO!$AF$7)/$H100*OFFSET(ORÇAMENTO!$X$15,ROW(AX100)-ROW(AX$15),0),
              ROUND(ROUND(OFFSET($P100,0,AX$13),15-13*ORÇAMENTO!$AF$7)*OFFSET(ORÇAMENTO!$W$15,ROW(AX100)-ROW(AX$15),0),15-13*ORÇAMENTO!$AF$11)),
         0)</f>
        <v>0</v>
      </c>
      <c r="AY100" s="453">
        <f ca="1">IF(AND($D100="Serviço",AY$12&lt;&gt;0,$H100&gt;0,OR(AUTOEVENTO&lt;&gt;"manual",$M100&lt;&gt;$A$15)),
        IF(Import.TipoArredondamento&lt;&gt;"TransfereGOV",
              ROUND(OFFSET($P100,0,AY$13),15-13*ORÇAMENTO!$AF$7)/$H100*OFFSET(ORÇAMENTO!$X$15,ROW(AY100)-ROW(AY$15),0),
              ROUND(ROUND(OFFSET($P100,0,AY$13),15-13*ORÇAMENTO!$AF$7)*OFFSET(ORÇAMENTO!$W$15,ROW(AY100)-ROW(AY$15),0),15-13*ORÇAMENTO!$AF$11)),
         0)</f>
        <v>0</v>
      </c>
      <c r="AZ100" s="453">
        <f ca="1">IF(AND($D100="Serviço",AZ$12&lt;&gt;0,$H100&gt;0,OR(AUTOEVENTO&lt;&gt;"manual",$M100&lt;&gt;$A$15)),
        IF(Import.TipoArredondamento&lt;&gt;"TransfereGOV",
              ROUND(OFFSET($P100,0,AZ$13),15-13*ORÇAMENTO!$AF$7)/$H100*OFFSET(ORÇAMENTO!$X$15,ROW(AZ100)-ROW(AZ$15),0),
              ROUND(ROUND(OFFSET($P100,0,AZ$13),15-13*ORÇAMENTO!$AF$7)*OFFSET(ORÇAMENTO!$W$15,ROW(AZ100)-ROW(AZ$15),0),15-13*ORÇAMENTO!$AF$11)),
         0)</f>
        <v>0</v>
      </c>
      <c r="BA100" s="453">
        <f ca="1">IF(AND($D100="Serviço",BA$12&lt;&gt;0,$H100&gt;0,OR(AUTOEVENTO&lt;&gt;"manual",$M100&lt;&gt;$A$15)),
        IF(Import.TipoArredondamento&lt;&gt;"TransfereGOV",
              ROUND(OFFSET($P100,0,BA$13),15-13*ORÇAMENTO!$AF$7)/$H100*OFFSET(ORÇAMENTO!$X$15,ROW(BA100)-ROW(BA$15),0),
              ROUND(ROUND(OFFSET($P100,0,BA$13),15-13*ORÇAMENTO!$AF$7)*OFFSET(ORÇAMENTO!$W$15,ROW(BA100)-ROW(BA$15),0),15-13*ORÇAMENTO!$AF$11)),
         0)</f>
        <v>0</v>
      </c>
      <c r="BC100" s="171">
        <f ca="1">IF(OR($D100&lt;&gt;"Serviço",AND(AUTOEVENTO="Manual",$M100=$A$15)),0,
         IF(OFFSET(CRONOPLE!$F$15,$M100-$A$15,BC$13)=0,10^12,OFFSET(CRONOPLE!$F$15,$M100-$A$15,BC$13)))</f>
        <v>1000000000000</v>
      </c>
      <c r="BD100" s="171">
        <f ca="1">IF(OR($D100&lt;&gt;"Serviço",AND(AUTOEVENTO="Manual",$M100=$A$15)),0,
         IF(OFFSET(CRONOPLE!$F$15,$M100-$A$15,BD$13)=0,10^12,OFFSET(CRONOPLE!$F$15,$M100-$A$15,BD$13)))</f>
        <v>1000000000000</v>
      </c>
      <c r="BE100" s="171">
        <f ca="1">IF(OR($D100&lt;&gt;"Serviço",AND(AUTOEVENTO="Manual",$M100=$A$15)),0,
         IF(OFFSET(CRONOPLE!$F$15,$M100-$A$15,BE$13)=0,10^12,OFFSET(CRONOPLE!$F$15,$M100-$A$15,BE$13)))</f>
        <v>1000000000000</v>
      </c>
      <c r="BF100" s="171">
        <f ca="1">IF(OR($D100&lt;&gt;"Serviço",AND(AUTOEVENTO="Manual",$M100=$A$15)),0,
         IF(OFFSET(CRONOPLE!$F$15,$M100-$A$15,BF$13)=0,10^12,OFFSET(CRONOPLE!$F$15,$M100-$A$15,BF$13)))</f>
        <v>1000000000000</v>
      </c>
      <c r="BG100" s="171">
        <f ca="1">IF(OR($D100&lt;&gt;"Serviço",AND(AUTOEVENTO="Manual",$M100=$A$15)),0,
         IF(OFFSET(CRONOPLE!$F$15,$M100-$A$15,BG$13)=0,10^12,OFFSET(CRONOPLE!$F$15,$M100-$A$15,BG$13)))</f>
        <v>1000000000000</v>
      </c>
      <c r="BH100" s="171">
        <f ca="1">IF(OR($D100&lt;&gt;"Serviço",AND(AUTOEVENTO="Manual",$M100=$A$15)),0,
         IF(OFFSET(CRONOPLE!$F$15,$M100-$A$15,BH$13)=0,10^12,OFFSET(CRONOPLE!$F$15,$M100-$A$15,BH$13)))</f>
        <v>4</v>
      </c>
      <c r="BI100" s="171">
        <f ca="1">IF(OR($D100&lt;&gt;"Serviço",AND(AUTOEVENTO="Manual",$M100=$A$15)),0,
         IF(OFFSET(CRONOPLE!$F$15,$M100-$A$15,BI$13)=0,10^12,OFFSET(CRONOPLE!$F$15,$M100-$A$15,BI$13)))</f>
        <v>1000000000000</v>
      </c>
      <c r="BJ100" s="171">
        <f ca="1">IF(OR($D100&lt;&gt;"Serviço",AND(AUTOEVENTO="Manual",$M100=$A$15)),0,
         IF(OFFSET(CRONOPLE!$F$15,$M100-$A$15,BJ$13)=0,10^12,OFFSET(CRONOPLE!$F$15,$M100-$A$15,BJ$13)))</f>
        <v>1000000000000</v>
      </c>
      <c r="BK100" s="171">
        <f ca="1">IF(OR($D100&lt;&gt;"Serviço",AND(AUTOEVENTO="Manual",$M100=$A$15)),0,
         IF(OFFSET(CRONOPLE!$F$15,$M100-$A$15,BK$13)=0,10^12,OFFSET(CRONOPLE!$F$15,$M100-$A$15,BK$13)))</f>
        <v>1000000000000</v>
      </c>
      <c r="BL100" s="171">
        <f ca="1">IF(OR($D100&lt;&gt;"Serviço",AND(AUTOEVENTO="Manual",$M100=$A$15)),0,
         IF(OFFSET(CRONOPLE!$F$15,$M100-$A$15,BL$13)=0,10^12,OFFSET(CRONOPLE!$F$15,$M100-$A$15,BL$13)))</f>
        <v>1000000000000</v>
      </c>
      <c r="BM100" s="171">
        <f ca="1">IF(OR($D100&lt;&gt;"Serviço",AND(AUTOEVENTO="Manual",$M100=$A$15)),0,
         IF(OFFSET(CRONOPLE!$F$15,$M100-$A$15,BM$13)=0,10^12,OFFSET(CRONOPLE!$F$15,$M100-$A$15,BM$13)))</f>
        <v>1000000000000</v>
      </c>
      <c r="BN100" s="171">
        <f ca="1">IF(OR($D100&lt;&gt;"Serviço",AND(AUTOEVENTO="Manual",$M100=$A$15)),0,
         IF(OFFSET(CRONOPLE!$F$15,$M100-$A$15,BN$13)=0,10^12,OFFSET(CRONOPLE!$F$15,$M100-$A$15,BN$13)))</f>
        <v>1000000000000</v>
      </c>
      <c r="BO100" s="171">
        <f ca="1">IF(OR($D100&lt;&gt;"Serviço",AND(AUTOEVENTO="Manual",$M100=$A$15)),0,
         IF(OFFSET(CRONOPLE!$F$15,$M100-$A$15,BO$13)=0,10^12,OFFSET(CRONOPLE!$F$15,$M100-$A$15,BO$13)))</f>
        <v>1000000000000</v>
      </c>
      <c r="BP100" s="171">
        <f ca="1">IF(OR($D100&lt;&gt;"Serviço",AND(AUTOEVENTO="Manual",$M100=$A$15)),0,
         IF(OFFSET(CRONOPLE!$F$15,$M100-$A$15,BP$13)=0,10^12,OFFSET(CRONOPLE!$F$15,$M100-$A$15,BP$13)))</f>
        <v>1000000000000</v>
      </c>
      <c r="BQ100" s="171">
        <f ca="1">IF(OR($D100&lt;&gt;"Serviço",AND(AUTOEVENTO="Manual",$M100=$A$15)),0,
         IF(OFFSET(CRONOPLE!$F$15,$M100-$A$15,BQ$13)=0,10^12,OFFSET(CRONOPLE!$F$15,$M100-$A$15,BQ$13)))</f>
        <v>1000000000000</v>
      </c>
      <c r="BR100" s="171">
        <f ca="1">IF(OR($D100&lt;&gt;"Serviço",AND(AUTOEVENTO="Manual",$M100=$A$15)),0,
         IF(OFFSET(CRONOPLE!$F$15,$M100-$A$15,BR$13)=0,10^12,OFFSET(CRONOPLE!$F$15,$M100-$A$15,BR$13)))</f>
        <v>1000000000000</v>
      </c>
      <c r="BS100" s="171">
        <f ca="1">IF(OR($D100&lt;&gt;"Serviço",AND(AUTOEVENTO="Manual",$M100=$A$15)),0,
         IF(OFFSET(CRONOPLE!$F$15,$M100-$A$15,BS$13)=0,10^12,OFFSET(CRONOPLE!$F$15,$M100-$A$15,BS$13)))</f>
        <v>1000000000000</v>
      </c>
      <c r="BT100" s="171">
        <f ca="1">IF(OR($D100&lt;&gt;"Serviço",AND(AUTOEVENTO="Manual",$M100=$A$15)),0,
         IF(OFFSET(CRONOPLE!$F$15,$M100-$A$15,BT$13)=0,10^12,OFFSET(CRONOPLE!$F$15,$M100-$A$15,BT$13)))</f>
        <v>1000000000000</v>
      </c>
      <c r="BV100" s="172">
        <f ca="1">IF(OR($D100&lt;&gt;"Serviço",AND(AUTOEVENTO="Manual",$M100=$A$15),$M100&gt;(ROW(PLE.lastrow)-ROW(PLE.firstrow))),0,
           IF(OFFSET(PLE!$G$15,$M100-$A$15,BV$13)="",10^12,OFFSET(PLE!$G$15,$M100-$A$15,BV$13)))</f>
        <v>1000000000000</v>
      </c>
      <c r="BW100" s="172">
        <f ca="1">IF(OR($D100&lt;&gt;"Serviço",AND(AUTOEVENTO="Manual",$M100=$A$15),$M100&gt;(ROW(PLE.lastrow)-ROW(PLE.firstrow))),0,
           IF(OFFSET(PLE!$G$15,$M100-$A$15,BW$13)="",10^12,OFFSET(PLE!$G$15,$M100-$A$15,BW$13)))</f>
        <v>1000000000000</v>
      </c>
      <c r="BX100" s="172">
        <f ca="1">IF(OR($D100&lt;&gt;"Serviço",AND(AUTOEVENTO="Manual",$M100=$A$15),$M100&gt;(ROW(PLE.lastrow)-ROW(PLE.firstrow))),0,
           IF(OFFSET(PLE!$G$15,$M100-$A$15,BX$13)="",10^12,OFFSET(PLE!$G$15,$M100-$A$15,BX$13)))</f>
        <v>1000000000000</v>
      </c>
      <c r="BY100" s="172">
        <f ca="1">IF(OR($D100&lt;&gt;"Serviço",AND(AUTOEVENTO="Manual",$M100=$A$15),$M100&gt;(ROW(PLE.lastrow)-ROW(PLE.firstrow))),0,
           IF(OFFSET(PLE!$G$15,$M100-$A$15,BY$13)="",10^12,OFFSET(PLE!$G$15,$M100-$A$15,BY$13)))</f>
        <v>1000000000000</v>
      </c>
      <c r="BZ100" s="172">
        <f ca="1">IF(OR($D100&lt;&gt;"Serviço",AND(AUTOEVENTO="Manual",$M100=$A$15),$M100&gt;(ROW(PLE.lastrow)-ROW(PLE.firstrow))),0,
           IF(OFFSET(PLE!$G$15,$M100-$A$15,BZ$13)="",10^12,OFFSET(PLE!$G$15,$M100-$A$15,BZ$13)))</f>
        <v>1000000000000</v>
      </c>
      <c r="CA100" s="172">
        <f ca="1">IF(OR($D100&lt;&gt;"Serviço",AND(AUTOEVENTO="Manual",$M100=$A$15),$M100&gt;(ROW(PLE.lastrow)-ROW(PLE.firstrow))),0,
           IF(OFFSET(PLE!$G$15,$M100-$A$15,CA$13)="",10^12,OFFSET(PLE!$G$15,$M100-$A$15,CA$13)))</f>
        <v>1000000000000</v>
      </c>
      <c r="CB100" s="172">
        <f ca="1">IF(OR($D100&lt;&gt;"Serviço",AND(AUTOEVENTO="Manual",$M100=$A$15),$M100&gt;(ROW(PLE.lastrow)-ROW(PLE.firstrow))),0,
           IF(OFFSET(PLE!$G$15,$M100-$A$15,CB$13)="",10^12,OFFSET(PLE!$G$15,$M100-$A$15,CB$13)))</f>
        <v>1000000000000</v>
      </c>
      <c r="CC100" s="172">
        <f ca="1">IF(OR($D100&lt;&gt;"Serviço",AND(AUTOEVENTO="Manual",$M100=$A$15),$M100&gt;(ROW(PLE.lastrow)-ROW(PLE.firstrow))),0,
           IF(OFFSET(PLE!$G$15,$M100-$A$15,CC$13)="",10^12,OFFSET(PLE!$G$15,$M100-$A$15,CC$13)))</f>
        <v>1000000000000</v>
      </c>
      <c r="CD100" s="172">
        <f ca="1">IF(OR($D100&lt;&gt;"Serviço",AND(AUTOEVENTO="Manual",$M100=$A$15),$M100&gt;(ROW(PLE.lastrow)-ROW(PLE.firstrow))),0,
           IF(OFFSET(PLE!$G$15,$M100-$A$15,CD$13)="",10^12,OFFSET(PLE!$G$15,$M100-$A$15,CD$13)))</f>
        <v>1000000000000</v>
      </c>
      <c r="CE100" s="172">
        <f ca="1">IF(OR($D100&lt;&gt;"Serviço",AND(AUTOEVENTO="Manual",$M100=$A$15),$M100&gt;(ROW(PLE.lastrow)-ROW(PLE.firstrow))),0,
           IF(OFFSET(PLE!$G$15,$M100-$A$15,CE$13)="",10^12,OFFSET(PLE!$G$15,$M100-$A$15,CE$13)))</f>
        <v>1000000000000</v>
      </c>
      <c r="CF100" s="172">
        <f ca="1">IF(OR($D100&lt;&gt;"Serviço",AND(AUTOEVENTO="Manual",$M100=$A$15),$M100&gt;(ROW(PLE.lastrow)-ROW(PLE.firstrow))),0,
           IF(OFFSET(PLE!$G$15,$M100-$A$15,CF$13)="",10^12,OFFSET(PLE!$G$15,$M100-$A$15,CF$13)))</f>
        <v>1000000000000</v>
      </c>
      <c r="CG100" s="172">
        <f ca="1">IF(OR($D100&lt;&gt;"Serviço",AND(AUTOEVENTO="Manual",$M100=$A$15),$M100&gt;(ROW(PLE.lastrow)-ROW(PLE.firstrow))),0,
           IF(OFFSET(PLE!$G$15,$M100-$A$15,CG$13)="",10^12,OFFSET(PLE!$G$15,$M100-$A$15,CG$13)))</f>
        <v>1000000000000</v>
      </c>
      <c r="CH100" s="172">
        <f ca="1">IF(OR($D100&lt;&gt;"Serviço",AND(AUTOEVENTO="Manual",$M100=$A$15),$M100&gt;(ROW(PLE.lastrow)-ROW(PLE.firstrow))),0,
           IF(OFFSET(PLE!$G$15,$M100-$A$15,CH$13)="",10^12,OFFSET(PLE!$G$15,$M100-$A$15,CH$13)))</f>
        <v>1000000000000</v>
      </c>
      <c r="CI100" s="172">
        <f ca="1">IF(OR($D100&lt;&gt;"Serviço",AND(AUTOEVENTO="Manual",$M100=$A$15),$M100&gt;(ROW(PLE.lastrow)-ROW(PLE.firstrow))),0,
           IF(OFFSET(PLE!$G$15,$M100-$A$15,CI$13)="",10^12,OFFSET(PLE!$G$15,$M100-$A$15,CI$13)))</f>
        <v>1000000000000</v>
      </c>
      <c r="CJ100" s="172">
        <f ca="1">IF(OR($D100&lt;&gt;"Serviço",AND(AUTOEVENTO="Manual",$M100=$A$15),$M100&gt;(ROW(PLE.lastrow)-ROW(PLE.firstrow))),0,
           IF(OFFSET(PLE!$G$15,$M100-$A$15,CJ$13)="",10^12,OFFSET(PLE!$G$15,$M100-$A$15,CJ$13)))</f>
        <v>1000000000000</v>
      </c>
      <c r="CK100" s="172">
        <f ca="1">IF(OR($D100&lt;&gt;"Serviço",AND(AUTOEVENTO="Manual",$M100=$A$15),$M100&gt;(ROW(PLE.lastrow)-ROW(PLE.firstrow))),0,
           IF(OFFSET(PLE!$G$15,$M100-$A$15,CK$13)="",10^12,OFFSET(PLE!$G$15,$M100-$A$15,CK$13)))</f>
        <v>1000000000000</v>
      </c>
      <c r="CL100" s="172">
        <f ca="1">IF(OR($D100&lt;&gt;"Serviço",AND(AUTOEVENTO="Manual",$M100=$A$15),$M100&gt;(ROW(PLE.lastrow)-ROW(PLE.firstrow))),0,
           IF(OFFSET(PLE!$G$15,$M100-$A$15,CL$13)="",10^12,OFFSET(PLE!$G$15,$M100-$A$15,CL$13)))</f>
        <v>1000000000000</v>
      </c>
      <c r="CM100" s="172">
        <f ca="1">IF(OR($D100&lt;&gt;"Serviço",AND(AUTOEVENTO="Manual",$M100=$A$15),$M100&gt;(ROW(PLE.lastrow)-ROW(PLE.firstrow))),0,
           IF(OFFSET(PLE!$G$15,$M100-$A$15,CM$13)="",10^12,OFFSET(PLE!$G$15,$M100-$A$15,CM$13)))</f>
        <v>1000000000000</v>
      </c>
    </row>
    <row r="101" spans="1:91" s="673" customFormat="1" ht="38.25" x14ac:dyDescent="0.2">
      <c r="A101" s="669">
        <f t="shared" ca="1" si="11"/>
        <v>6</v>
      </c>
      <c r="B101" s="669" t="str">
        <f ca="1">OFFSET(ORÇAMENTO!C$15,ROW(B101)-ROW(B$15),0)</f>
        <v>S</v>
      </c>
      <c r="C101" s="669" t="str">
        <f ca="1">OFFSET(ORÇAMENTO!L$15,ROW(C101)-ROW(C$15),0)</f>
        <v>F</v>
      </c>
      <c r="D101" s="116" t="str">
        <f ca="1">OFFSET(ORÇAMENTO!N$15,ROW(D101)-ROW(D$15),0)</f>
        <v>Serviço</v>
      </c>
      <c r="E101" s="117" t="str">
        <f ca="1">OFFSET(ORÇAMENTO!O$15,ROW(E101)-ROW(E$15),0)</f>
        <v>1.6.11.</v>
      </c>
      <c r="F101" s="163" t="str">
        <f ca="1">OFFSET(ORÇAMENTO!R$15,ROW(F101)-ROW(F$15),0)</f>
        <v>CONCRETAGEM DE BLOCO DE COROAMENTO OU VIGA BALDRAME, FCK 30 MPA, COM USO DE BOMBA - LANÇAMENTO, ADENSAMENTO E ACABAMENTO. AF_01/2024</v>
      </c>
      <c r="G101" s="164" t="str">
        <f ca="1">IF($D101&lt;&gt;"Serviço","",OFFSET(ORÇAMENTO!S$15,ROW(G101)-ROW(G$15),0))</f>
        <v>M3</v>
      </c>
      <c r="H101" s="122">
        <f ca="1">IF($D101&lt;&gt;"Serviço",0,IF(ACOMPANHAMENTO="BM",ROUND(OFFSET(ORÇAMENTO!AJ$15,ROW(H101)-ROW(H$15),0),15-13*ORÇAMENTO!$AF$7),SUMPRODUCT(($Q$1:$AI$1=1)*ROUND($Q101:$AI101,15-13*ORÇAMENTO!$AF$7))))</f>
        <v>1.74</v>
      </c>
      <c r="I101" s="468" t="s">
        <v>1162</v>
      </c>
      <c r="J101" s="665" t="e">
        <f ca="1">IF(OR(B101&lt;&gt;"S",CÁLCULO.FrentesPreenchidas=0),"",IF(AND(ACOMPANHAMENTO="PLE",AUTOEVENTO="Manual",OR(H101&gt;0,ORÇAMENTO!AC101="QUANT."),OR(K101="",M101=0,N101="")),"►",IF(AND(ACOMPANHAMENTO="PLE",ORÇAMENTO!AC101="QUANT."),"►►",IF(AND(COUNTIF($P$11:$AI$11,"▼")=0,H101&gt;0,I101=""),"◄",""))))</f>
        <v>#NAME?</v>
      </c>
      <c r="K101" s="666" t="s">
        <v>1277</v>
      </c>
      <c r="L101" s="165" t="s">
        <v>765</v>
      </c>
      <c r="M101" s="166">
        <f ca="1">IF($D101&lt;&gt;"Serviço","",
          IF(AUTOEVENTO="manual",$A101,
                IF(ISERROR(MATCH($A101,$A$15:OFFSET($A101,-1,0),0)),MAX($M$15:OFFSET(M101,-1,0))+1,
                      INDEX($M$15:OFFSET(M101,-1,0),MATCH($A101,$A$15:OFFSET($A101,-1,0),0)))))</f>
        <v>6</v>
      </c>
      <c r="N101" s="167" t="str">
        <f ca="1">IF($D101&lt;&gt;"Serviço","",
         IF(AUTOEVENTO="Manual",
                IF($A101=0,"&lt;-- defina o número do agrupador",
                       OFFSET(EVENTOS!$D$15,$A101-$A$15,0)),
                OFFSET($F$15,$A101,0)))</f>
        <v>Fechamentos e escada</v>
      </c>
      <c r="O101" s="168"/>
      <c r="Q101" s="168"/>
      <c r="R101" s="169"/>
      <c r="S101" s="169"/>
      <c r="T101" s="169"/>
      <c r="U101" s="169"/>
      <c r="V101" s="169">
        <v>1.74</v>
      </c>
      <c r="W101" s="169"/>
      <c r="X101" s="169"/>
      <c r="Y101" s="169"/>
      <c r="Z101" s="170"/>
      <c r="AA101" s="169"/>
      <c r="AB101" s="169"/>
      <c r="AC101" s="169"/>
      <c r="AD101" s="169"/>
      <c r="AE101" s="169"/>
      <c r="AF101" s="169"/>
      <c r="AG101" s="169"/>
      <c r="AH101" s="170"/>
      <c r="AJ101" s="453">
        <f ca="1">IF(AND($D101="Serviço",AJ$12&lt;&gt;0,$H101&gt;0,OR(AUTOEVENTO&lt;&gt;"manual",$M101&lt;&gt;$A$15)),
        IF(Import.TipoArredondamento&lt;&gt;"TransfereGOV",
              ROUND(OFFSET($P101,0,AJ$13),15-13*ORÇAMENTO!$AF$7)/$H101*OFFSET(ORÇAMENTO!$X$15,ROW(AJ101)-ROW(AJ$15),0),
              ROUND(ROUND(OFFSET($P101,0,AJ$13),15-13*ORÇAMENTO!$AF$7)*OFFSET(ORÇAMENTO!$W$15,ROW(AJ101)-ROW(AJ$15),0),15-13*ORÇAMENTO!$AF$11)),
         0)</f>
        <v>0</v>
      </c>
      <c r="AK101" s="453">
        <f ca="1">IF(AND($D101="Serviço",AK$12&lt;&gt;0,$H101&gt;0,OR(AUTOEVENTO&lt;&gt;"manual",$M101&lt;&gt;$A$15)),
        IF(Import.TipoArredondamento&lt;&gt;"TransfereGOV",
              ROUND(OFFSET($P101,0,AK$13),15-13*ORÇAMENTO!$AF$7)/$H101*OFFSET(ORÇAMENTO!$X$15,ROW(AK101)-ROW(AK$15),0),
              ROUND(ROUND(OFFSET($P101,0,AK$13),15-13*ORÇAMENTO!$AF$7)*OFFSET(ORÇAMENTO!$W$15,ROW(AK101)-ROW(AK$15),0),15-13*ORÇAMENTO!$AF$11)),
         0)</f>
        <v>0</v>
      </c>
      <c r="AL101" s="453">
        <f ca="1">IF(AND($D101="Serviço",AL$12&lt;&gt;0,$H101&gt;0,OR(AUTOEVENTO&lt;&gt;"manual",$M101&lt;&gt;$A$15)),
        IF(Import.TipoArredondamento&lt;&gt;"TransfereGOV",
              ROUND(OFFSET($P101,0,AL$13),15-13*ORÇAMENTO!$AF$7)/$H101*OFFSET(ORÇAMENTO!$X$15,ROW(AL101)-ROW(AL$15),0),
              ROUND(ROUND(OFFSET($P101,0,AL$13),15-13*ORÇAMENTO!$AF$7)*OFFSET(ORÇAMENTO!$W$15,ROW(AL101)-ROW(AL$15),0),15-13*ORÇAMENTO!$AF$11)),
         0)</f>
        <v>0</v>
      </c>
      <c r="AM101" s="453">
        <f ca="1">IF(AND($D101="Serviço",AM$12&lt;&gt;0,$H101&gt;0,OR(AUTOEVENTO&lt;&gt;"manual",$M101&lt;&gt;$A$15)),
        IF(Import.TipoArredondamento&lt;&gt;"TransfereGOV",
              ROUND(OFFSET($P101,0,AM$13),15-13*ORÇAMENTO!$AF$7)/$H101*OFFSET(ORÇAMENTO!$X$15,ROW(AM101)-ROW(AM$15),0),
              ROUND(ROUND(OFFSET($P101,0,AM$13),15-13*ORÇAMENTO!$AF$7)*OFFSET(ORÇAMENTO!$W$15,ROW(AM101)-ROW(AM$15),0),15-13*ORÇAMENTO!$AF$11)),
         0)</f>
        <v>0</v>
      </c>
      <c r="AN101" s="453">
        <f ca="1">IF(AND($D101="Serviço",AN$12&lt;&gt;0,$H101&gt;0,OR(AUTOEVENTO&lt;&gt;"manual",$M101&lt;&gt;$A$15)),
        IF(Import.TipoArredondamento&lt;&gt;"TransfereGOV",
              ROUND(OFFSET($P101,0,AN$13),15-13*ORÇAMENTO!$AF$7)/$H101*OFFSET(ORÇAMENTO!$X$15,ROW(AN101)-ROW(AN$15),0),
              ROUND(ROUND(OFFSET($P101,0,AN$13),15-13*ORÇAMENTO!$AF$7)*OFFSET(ORÇAMENTO!$W$15,ROW(AN101)-ROW(AN$15),0),15-13*ORÇAMENTO!$AF$11)),
         0)</f>
        <v>0</v>
      </c>
      <c r="AO101" s="453">
        <f ca="1">IF(AND($D101="Serviço",AO$12&lt;&gt;0,$H101&gt;0,OR(AUTOEVENTO&lt;&gt;"manual",$M101&lt;&gt;$A$15)),
        IF(Import.TipoArredondamento&lt;&gt;"TransfereGOV",
              ROUND(OFFSET($P101,0,AO$13),15-13*ORÇAMENTO!$AF$7)/$H101*OFFSET(ORÇAMENTO!$X$15,ROW(AO101)-ROW(AO$15),0),
              ROUND(ROUND(OFFSET($P101,0,AO$13),15-13*ORÇAMENTO!$AF$7)*OFFSET(ORÇAMENTO!$W$15,ROW(AO101)-ROW(AO$15),0),15-13*ORÇAMENTO!$AF$11)),
         0)</f>
        <v>1369.59</v>
      </c>
      <c r="AP101" s="453">
        <f ca="1">IF(AND($D101="Serviço",AP$12&lt;&gt;0,$H101&gt;0,OR(AUTOEVENTO&lt;&gt;"manual",$M101&lt;&gt;$A$15)),
        IF(Import.TipoArredondamento&lt;&gt;"TransfereGOV",
              ROUND(OFFSET($P101,0,AP$13),15-13*ORÇAMENTO!$AF$7)/$H101*OFFSET(ORÇAMENTO!$X$15,ROW(AP101)-ROW(AP$15),0),
              ROUND(ROUND(OFFSET($P101,0,AP$13),15-13*ORÇAMENTO!$AF$7)*OFFSET(ORÇAMENTO!$W$15,ROW(AP101)-ROW(AP$15),0),15-13*ORÇAMENTO!$AF$11)),
         0)</f>
        <v>0</v>
      </c>
      <c r="AQ101" s="453">
        <f ca="1">IF(AND($D101="Serviço",AQ$12&lt;&gt;0,$H101&gt;0,OR(AUTOEVENTO&lt;&gt;"manual",$M101&lt;&gt;$A$15)),
        IF(Import.TipoArredondamento&lt;&gt;"TransfereGOV",
              ROUND(OFFSET($P101,0,AQ$13),15-13*ORÇAMENTO!$AF$7)/$H101*OFFSET(ORÇAMENTO!$X$15,ROW(AQ101)-ROW(AQ$15),0),
              ROUND(ROUND(OFFSET($P101,0,AQ$13),15-13*ORÇAMENTO!$AF$7)*OFFSET(ORÇAMENTO!$W$15,ROW(AQ101)-ROW(AQ$15),0),15-13*ORÇAMENTO!$AF$11)),
         0)</f>
        <v>0</v>
      </c>
      <c r="AR101" s="453">
        <f ca="1">IF(AND($D101="Serviço",AR$12&lt;&gt;0,$H101&gt;0,OR(AUTOEVENTO&lt;&gt;"manual",$M101&lt;&gt;$A$15)),
        IF(Import.TipoArredondamento&lt;&gt;"TransfereGOV",
              ROUND(OFFSET($P101,0,AR$13),15-13*ORÇAMENTO!$AF$7)/$H101*OFFSET(ORÇAMENTO!$X$15,ROW(AR101)-ROW(AR$15),0),
              ROUND(ROUND(OFFSET($P101,0,AR$13),15-13*ORÇAMENTO!$AF$7)*OFFSET(ORÇAMENTO!$W$15,ROW(AR101)-ROW(AR$15),0),15-13*ORÇAMENTO!$AF$11)),
         0)</f>
        <v>0</v>
      </c>
      <c r="AS101" s="453">
        <f ca="1">IF(AND($D101="Serviço",AS$12&lt;&gt;0,$H101&gt;0,OR(AUTOEVENTO&lt;&gt;"manual",$M101&lt;&gt;$A$15)),
        IF(Import.TipoArredondamento&lt;&gt;"TransfereGOV",
              ROUND(OFFSET($P101,0,AS$13),15-13*ORÇAMENTO!$AF$7)/$H101*OFFSET(ORÇAMENTO!$X$15,ROW(AS101)-ROW(AS$15),0),
              ROUND(ROUND(OFFSET($P101,0,AS$13),15-13*ORÇAMENTO!$AF$7)*OFFSET(ORÇAMENTO!$W$15,ROW(AS101)-ROW(AS$15),0),15-13*ORÇAMENTO!$AF$11)),
         0)</f>
        <v>0</v>
      </c>
      <c r="AT101" s="453">
        <f ca="1">IF(AND($D101="Serviço",AT$12&lt;&gt;0,$H101&gt;0,OR(AUTOEVENTO&lt;&gt;"manual",$M101&lt;&gt;$A$15)),
        IF(Import.TipoArredondamento&lt;&gt;"TransfereGOV",
              ROUND(OFFSET($P101,0,AT$13),15-13*ORÇAMENTO!$AF$7)/$H101*OFFSET(ORÇAMENTO!$X$15,ROW(AT101)-ROW(AT$15),0),
              ROUND(ROUND(OFFSET($P101,0,AT$13),15-13*ORÇAMENTO!$AF$7)*OFFSET(ORÇAMENTO!$W$15,ROW(AT101)-ROW(AT$15),0),15-13*ORÇAMENTO!$AF$11)),
         0)</f>
        <v>0</v>
      </c>
      <c r="AU101" s="453">
        <f ca="1">IF(AND($D101="Serviço",AU$12&lt;&gt;0,$H101&gt;0,OR(AUTOEVENTO&lt;&gt;"manual",$M101&lt;&gt;$A$15)),
        IF(Import.TipoArredondamento&lt;&gt;"TransfereGOV",
              ROUND(OFFSET($P101,0,AU$13),15-13*ORÇAMENTO!$AF$7)/$H101*OFFSET(ORÇAMENTO!$X$15,ROW(AU101)-ROW(AU$15),0),
              ROUND(ROUND(OFFSET($P101,0,AU$13),15-13*ORÇAMENTO!$AF$7)*OFFSET(ORÇAMENTO!$W$15,ROW(AU101)-ROW(AU$15),0),15-13*ORÇAMENTO!$AF$11)),
         0)</f>
        <v>0</v>
      </c>
      <c r="AV101" s="453">
        <f ca="1">IF(AND($D101="Serviço",AV$12&lt;&gt;0,$H101&gt;0,OR(AUTOEVENTO&lt;&gt;"manual",$M101&lt;&gt;$A$15)),
        IF(Import.TipoArredondamento&lt;&gt;"TransfereGOV",
              ROUND(OFFSET($P101,0,AV$13),15-13*ORÇAMENTO!$AF$7)/$H101*OFFSET(ORÇAMENTO!$X$15,ROW(AV101)-ROW(AV$15),0),
              ROUND(ROUND(OFFSET($P101,0,AV$13),15-13*ORÇAMENTO!$AF$7)*OFFSET(ORÇAMENTO!$W$15,ROW(AV101)-ROW(AV$15),0),15-13*ORÇAMENTO!$AF$11)),
         0)</f>
        <v>0</v>
      </c>
      <c r="AW101" s="453">
        <f ca="1">IF(AND($D101="Serviço",AW$12&lt;&gt;0,$H101&gt;0,OR(AUTOEVENTO&lt;&gt;"manual",$M101&lt;&gt;$A$15)),
        IF(Import.TipoArredondamento&lt;&gt;"TransfereGOV",
              ROUND(OFFSET($P101,0,AW$13),15-13*ORÇAMENTO!$AF$7)/$H101*OFFSET(ORÇAMENTO!$X$15,ROW(AW101)-ROW(AW$15),0),
              ROUND(ROUND(OFFSET($P101,0,AW$13),15-13*ORÇAMENTO!$AF$7)*OFFSET(ORÇAMENTO!$W$15,ROW(AW101)-ROW(AW$15),0),15-13*ORÇAMENTO!$AF$11)),
         0)</f>
        <v>0</v>
      </c>
      <c r="AX101" s="453">
        <f ca="1">IF(AND($D101="Serviço",AX$12&lt;&gt;0,$H101&gt;0,OR(AUTOEVENTO&lt;&gt;"manual",$M101&lt;&gt;$A$15)),
        IF(Import.TipoArredondamento&lt;&gt;"TransfereGOV",
              ROUND(OFFSET($P101,0,AX$13),15-13*ORÇAMENTO!$AF$7)/$H101*OFFSET(ORÇAMENTO!$X$15,ROW(AX101)-ROW(AX$15),0),
              ROUND(ROUND(OFFSET($P101,0,AX$13),15-13*ORÇAMENTO!$AF$7)*OFFSET(ORÇAMENTO!$W$15,ROW(AX101)-ROW(AX$15),0),15-13*ORÇAMENTO!$AF$11)),
         0)</f>
        <v>0</v>
      </c>
      <c r="AY101" s="453">
        <f ca="1">IF(AND($D101="Serviço",AY$12&lt;&gt;0,$H101&gt;0,OR(AUTOEVENTO&lt;&gt;"manual",$M101&lt;&gt;$A$15)),
        IF(Import.TipoArredondamento&lt;&gt;"TransfereGOV",
              ROUND(OFFSET($P101,0,AY$13),15-13*ORÇAMENTO!$AF$7)/$H101*OFFSET(ORÇAMENTO!$X$15,ROW(AY101)-ROW(AY$15),0),
              ROUND(ROUND(OFFSET($P101,0,AY$13),15-13*ORÇAMENTO!$AF$7)*OFFSET(ORÇAMENTO!$W$15,ROW(AY101)-ROW(AY$15),0),15-13*ORÇAMENTO!$AF$11)),
         0)</f>
        <v>0</v>
      </c>
      <c r="AZ101" s="453">
        <f ca="1">IF(AND($D101="Serviço",AZ$12&lt;&gt;0,$H101&gt;0,OR(AUTOEVENTO&lt;&gt;"manual",$M101&lt;&gt;$A$15)),
        IF(Import.TipoArredondamento&lt;&gt;"TransfereGOV",
              ROUND(OFFSET($P101,0,AZ$13),15-13*ORÇAMENTO!$AF$7)/$H101*OFFSET(ORÇAMENTO!$X$15,ROW(AZ101)-ROW(AZ$15),0),
              ROUND(ROUND(OFFSET($P101,0,AZ$13),15-13*ORÇAMENTO!$AF$7)*OFFSET(ORÇAMENTO!$W$15,ROW(AZ101)-ROW(AZ$15),0),15-13*ORÇAMENTO!$AF$11)),
         0)</f>
        <v>0</v>
      </c>
      <c r="BA101" s="453">
        <f ca="1">IF(AND($D101="Serviço",BA$12&lt;&gt;0,$H101&gt;0,OR(AUTOEVENTO&lt;&gt;"manual",$M101&lt;&gt;$A$15)),
        IF(Import.TipoArredondamento&lt;&gt;"TransfereGOV",
              ROUND(OFFSET($P101,0,BA$13),15-13*ORÇAMENTO!$AF$7)/$H101*OFFSET(ORÇAMENTO!$X$15,ROW(BA101)-ROW(BA$15),0),
              ROUND(ROUND(OFFSET($P101,0,BA$13),15-13*ORÇAMENTO!$AF$7)*OFFSET(ORÇAMENTO!$W$15,ROW(BA101)-ROW(BA$15),0),15-13*ORÇAMENTO!$AF$11)),
         0)</f>
        <v>0</v>
      </c>
      <c r="BC101" s="171">
        <f ca="1">IF(OR($D101&lt;&gt;"Serviço",AND(AUTOEVENTO="Manual",$M101=$A$15)),0,
         IF(OFFSET(CRONOPLE!$F$15,$M101-$A$15,BC$13)=0,10^12,OFFSET(CRONOPLE!$F$15,$M101-$A$15,BC$13)))</f>
        <v>1000000000000</v>
      </c>
      <c r="BD101" s="171">
        <f ca="1">IF(OR($D101&lt;&gt;"Serviço",AND(AUTOEVENTO="Manual",$M101=$A$15)),0,
         IF(OFFSET(CRONOPLE!$F$15,$M101-$A$15,BD$13)=0,10^12,OFFSET(CRONOPLE!$F$15,$M101-$A$15,BD$13)))</f>
        <v>1000000000000</v>
      </c>
      <c r="BE101" s="171">
        <f ca="1">IF(OR($D101&lt;&gt;"Serviço",AND(AUTOEVENTO="Manual",$M101=$A$15)),0,
         IF(OFFSET(CRONOPLE!$F$15,$M101-$A$15,BE$13)=0,10^12,OFFSET(CRONOPLE!$F$15,$M101-$A$15,BE$13)))</f>
        <v>1000000000000</v>
      </c>
      <c r="BF101" s="171">
        <f ca="1">IF(OR($D101&lt;&gt;"Serviço",AND(AUTOEVENTO="Manual",$M101=$A$15)),0,
         IF(OFFSET(CRONOPLE!$F$15,$M101-$A$15,BF$13)=0,10^12,OFFSET(CRONOPLE!$F$15,$M101-$A$15,BF$13)))</f>
        <v>1000000000000</v>
      </c>
      <c r="BG101" s="171">
        <f ca="1">IF(OR($D101&lt;&gt;"Serviço",AND(AUTOEVENTO="Manual",$M101=$A$15)),0,
         IF(OFFSET(CRONOPLE!$F$15,$M101-$A$15,BG$13)=0,10^12,OFFSET(CRONOPLE!$F$15,$M101-$A$15,BG$13)))</f>
        <v>1000000000000</v>
      </c>
      <c r="BH101" s="171">
        <f ca="1">IF(OR($D101&lt;&gt;"Serviço",AND(AUTOEVENTO="Manual",$M101=$A$15)),0,
         IF(OFFSET(CRONOPLE!$F$15,$M101-$A$15,BH$13)=0,10^12,OFFSET(CRONOPLE!$F$15,$M101-$A$15,BH$13)))</f>
        <v>4</v>
      </c>
      <c r="BI101" s="171">
        <f ca="1">IF(OR($D101&lt;&gt;"Serviço",AND(AUTOEVENTO="Manual",$M101=$A$15)),0,
         IF(OFFSET(CRONOPLE!$F$15,$M101-$A$15,BI$13)=0,10^12,OFFSET(CRONOPLE!$F$15,$M101-$A$15,BI$13)))</f>
        <v>1000000000000</v>
      </c>
      <c r="BJ101" s="171">
        <f ca="1">IF(OR($D101&lt;&gt;"Serviço",AND(AUTOEVENTO="Manual",$M101=$A$15)),0,
         IF(OFFSET(CRONOPLE!$F$15,$M101-$A$15,BJ$13)=0,10^12,OFFSET(CRONOPLE!$F$15,$M101-$A$15,BJ$13)))</f>
        <v>1000000000000</v>
      </c>
      <c r="BK101" s="171">
        <f ca="1">IF(OR($D101&lt;&gt;"Serviço",AND(AUTOEVENTO="Manual",$M101=$A$15)),0,
         IF(OFFSET(CRONOPLE!$F$15,$M101-$A$15,BK$13)=0,10^12,OFFSET(CRONOPLE!$F$15,$M101-$A$15,BK$13)))</f>
        <v>1000000000000</v>
      </c>
      <c r="BL101" s="171">
        <f ca="1">IF(OR($D101&lt;&gt;"Serviço",AND(AUTOEVENTO="Manual",$M101=$A$15)),0,
         IF(OFFSET(CRONOPLE!$F$15,$M101-$A$15,BL$13)=0,10^12,OFFSET(CRONOPLE!$F$15,$M101-$A$15,BL$13)))</f>
        <v>1000000000000</v>
      </c>
      <c r="BM101" s="171">
        <f ca="1">IF(OR($D101&lt;&gt;"Serviço",AND(AUTOEVENTO="Manual",$M101=$A$15)),0,
         IF(OFFSET(CRONOPLE!$F$15,$M101-$A$15,BM$13)=0,10^12,OFFSET(CRONOPLE!$F$15,$M101-$A$15,BM$13)))</f>
        <v>1000000000000</v>
      </c>
      <c r="BN101" s="171">
        <f ca="1">IF(OR($D101&lt;&gt;"Serviço",AND(AUTOEVENTO="Manual",$M101=$A$15)),0,
         IF(OFFSET(CRONOPLE!$F$15,$M101-$A$15,BN$13)=0,10^12,OFFSET(CRONOPLE!$F$15,$M101-$A$15,BN$13)))</f>
        <v>1000000000000</v>
      </c>
      <c r="BO101" s="171">
        <f ca="1">IF(OR($D101&lt;&gt;"Serviço",AND(AUTOEVENTO="Manual",$M101=$A$15)),0,
         IF(OFFSET(CRONOPLE!$F$15,$M101-$A$15,BO$13)=0,10^12,OFFSET(CRONOPLE!$F$15,$M101-$A$15,BO$13)))</f>
        <v>1000000000000</v>
      </c>
      <c r="BP101" s="171">
        <f ca="1">IF(OR($D101&lt;&gt;"Serviço",AND(AUTOEVENTO="Manual",$M101=$A$15)),0,
         IF(OFFSET(CRONOPLE!$F$15,$M101-$A$15,BP$13)=0,10^12,OFFSET(CRONOPLE!$F$15,$M101-$A$15,BP$13)))</f>
        <v>1000000000000</v>
      </c>
      <c r="BQ101" s="171">
        <f ca="1">IF(OR($D101&lt;&gt;"Serviço",AND(AUTOEVENTO="Manual",$M101=$A$15)),0,
         IF(OFFSET(CRONOPLE!$F$15,$M101-$A$15,BQ$13)=0,10^12,OFFSET(CRONOPLE!$F$15,$M101-$A$15,BQ$13)))</f>
        <v>1000000000000</v>
      </c>
      <c r="BR101" s="171">
        <f ca="1">IF(OR($D101&lt;&gt;"Serviço",AND(AUTOEVENTO="Manual",$M101=$A$15)),0,
         IF(OFFSET(CRONOPLE!$F$15,$M101-$A$15,BR$13)=0,10^12,OFFSET(CRONOPLE!$F$15,$M101-$A$15,BR$13)))</f>
        <v>1000000000000</v>
      </c>
      <c r="BS101" s="171">
        <f ca="1">IF(OR($D101&lt;&gt;"Serviço",AND(AUTOEVENTO="Manual",$M101=$A$15)),0,
         IF(OFFSET(CRONOPLE!$F$15,$M101-$A$15,BS$13)=0,10^12,OFFSET(CRONOPLE!$F$15,$M101-$A$15,BS$13)))</f>
        <v>1000000000000</v>
      </c>
      <c r="BT101" s="171">
        <f ca="1">IF(OR($D101&lt;&gt;"Serviço",AND(AUTOEVENTO="Manual",$M101=$A$15)),0,
         IF(OFFSET(CRONOPLE!$F$15,$M101-$A$15,BT$13)=0,10^12,OFFSET(CRONOPLE!$F$15,$M101-$A$15,BT$13)))</f>
        <v>1000000000000</v>
      </c>
      <c r="BV101" s="172">
        <f ca="1">IF(OR($D101&lt;&gt;"Serviço",AND(AUTOEVENTO="Manual",$M101=$A$15),$M101&gt;(ROW(PLE.lastrow)-ROW(PLE.firstrow))),0,
           IF(OFFSET(PLE!$G$15,$M101-$A$15,BV$13)="",10^12,OFFSET(PLE!$G$15,$M101-$A$15,BV$13)))</f>
        <v>1000000000000</v>
      </c>
      <c r="BW101" s="172">
        <f ca="1">IF(OR($D101&lt;&gt;"Serviço",AND(AUTOEVENTO="Manual",$M101=$A$15),$M101&gt;(ROW(PLE.lastrow)-ROW(PLE.firstrow))),0,
           IF(OFFSET(PLE!$G$15,$M101-$A$15,BW$13)="",10^12,OFFSET(PLE!$G$15,$M101-$A$15,BW$13)))</f>
        <v>1000000000000</v>
      </c>
      <c r="BX101" s="172">
        <f ca="1">IF(OR($D101&lt;&gt;"Serviço",AND(AUTOEVENTO="Manual",$M101=$A$15),$M101&gt;(ROW(PLE.lastrow)-ROW(PLE.firstrow))),0,
           IF(OFFSET(PLE!$G$15,$M101-$A$15,BX$13)="",10^12,OFFSET(PLE!$G$15,$M101-$A$15,BX$13)))</f>
        <v>1000000000000</v>
      </c>
      <c r="BY101" s="172">
        <f ca="1">IF(OR($D101&lt;&gt;"Serviço",AND(AUTOEVENTO="Manual",$M101=$A$15),$M101&gt;(ROW(PLE.lastrow)-ROW(PLE.firstrow))),0,
           IF(OFFSET(PLE!$G$15,$M101-$A$15,BY$13)="",10^12,OFFSET(PLE!$G$15,$M101-$A$15,BY$13)))</f>
        <v>1000000000000</v>
      </c>
      <c r="BZ101" s="172">
        <f ca="1">IF(OR($D101&lt;&gt;"Serviço",AND(AUTOEVENTO="Manual",$M101=$A$15),$M101&gt;(ROW(PLE.lastrow)-ROW(PLE.firstrow))),0,
           IF(OFFSET(PLE!$G$15,$M101-$A$15,BZ$13)="",10^12,OFFSET(PLE!$G$15,$M101-$A$15,BZ$13)))</f>
        <v>1000000000000</v>
      </c>
      <c r="CA101" s="172">
        <f ca="1">IF(OR($D101&lt;&gt;"Serviço",AND(AUTOEVENTO="Manual",$M101=$A$15),$M101&gt;(ROW(PLE.lastrow)-ROW(PLE.firstrow))),0,
           IF(OFFSET(PLE!$G$15,$M101-$A$15,CA$13)="",10^12,OFFSET(PLE!$G$15,$M101-$A$15,CA$13)))</f>
        <v>1000000000000</v>
      </c>
      <c r="CB101" s="172">
        <f ca="1">IF(OR($D101&lt;&gt;"Serviço",AND(AUTOEVENTO="Manual",$M101=$A$15),$M101&gt;(ROW(PLE.lastrow)-ROW(PLE.firstrow))),0,
           IF(OFFSET(PLE!$G$15,$M101-$A$15,CB$13)="",10^12,OFFSET(PLE!$G$15,$M101-$A$15,CB$13)))</f>
        <v>1000000000000</v>
      </c>
      <c r="CC101" s="172">
        <f ca="1">IF(OR($D101&lt;&gt;"Serviço",AND(AUTOEVENTO="Manual",$M101=$A$15),$M101&gt;(ROW(PLE.lastrow)-ROW(PLE.firstrow))),0,
           IF(OFFSET(PLE!$G$15,$M101-$A$15,CC$13)="",10^12,OFFSET(PLE!$G$15,$M101-$A$15,CC$13)))</f>
        <v>1000000000000</v>
      </c>
      <c r="CD101" s="172">
        <f ca="1">IF(OR($D101&lt;&gt;"Serviço",AND(AUTOEVENTO="Manual",$M101=$A$15),$M101&gt;(ROW(PLE.lastrow)-ROW(PLE.firstrow))),0,
           IF(OFFSET(PLE!$G$15,$M101-$A$15,CD$13)="",10^12,OFFSET(PLE!$G$15,$M101-$A$15,CD$13)))</f>
        <v>1000000000000</v>
      </c>
      <c r="CE101" s="172">
        <f ca="1">IF(OR($D101&lt;&gt;"Serviço",AND(AUTOEVENTO="Manual",$M101=$A$15),$M101&gt;(ROW(PLE.lastrow)-ROW(PLE.firstrow))),0,
           IF(OFFSET(PLE!$G$15,$M101-$A$15,CE$13)="",10^12,OFFSET(PLE!$G$15,$M101-$A$15,CE$13)))</f>
        <v>1000000000000</v>
      </c>
      <c r="CF101" s="172">
        <f ca="1">IF(OR($D101&lt;&gt;"Serviço",AND(AUTOEVENTO="Manual",$M101=$A$15),$M101&gt;(ROW(PLE.lastrow)-ROW(PLE.firstrow))),0,
           IF(OFFSET(PLE!$G$15,$M101-$A$15,CF$13)="",10^12,OFFSET(PLE!$G$15,$M101-$A$15,CF$13)))</f>
        <v>1000000000000</v>
      </c>
      <c r="CG101" s="172">
        <f ca="1">IF(OR($D101&lt;&gt;"Serviço",AND(AUTOEVENTO="Manual",$M101=$A$15),$M101&gt;(ROW(PLE.lastrow)-ROW(PLE.firstrow))),0,
           IF(OFFSET(PLE!$G$15,$M101-$A$15,CG$13)="",10^12,OFFSET(PLE!$G$15,$M101-$A$15,CG$13)))</f>
        <v>1000000000000</v>
      </c>
      <c r="CH101" s="172">
        <f ca="1">IF(OR($D101&lt;&gt;"Serviço",AND(AUTOEVENTO="Manual",$M101=$A$15),$M101&gt;(ROW(PLE.lastrow)-ROW(PLE.firstrow))),0,
           IF(OFFSET(PLE!$G$15,$M101-$A$15,CH$13)="",10^12,OFFSET(PLE!$G$15,$M101-$A$15,CH$13)))</f>
        <v>1000000000000</v>
      </c>
      <c r="CI101" s="172">
        <f ca="1">IF(OR($D101&lt;&gt;"Serviço",AND(AUTOEVENTO="Manual",$M101=$A$15),$M101&gt;(ROW(PLE.lastrow)-ROW(PLE.firstrow))),0,
           IF(OFFSET(PLE!$G$15,$M101-$A$15,CI$13)="",10^12,OFFSET(PLE!$G$15,$M101-$A$15,CI$13)))</f>
        <v>1000000000000</v>
      </c>
      <c r="CJ101" s="172">
        <f ca="1">IF(OR($D101&lt;&gt;"Serviço",AND(AUTOEVENTO="Manual",$M101=$A$15),$M101&gt;(ROW(PLE.lastrow)-ROW(PLE.firstrow))),0,
           IF(OFFSET(PLE!$G$15,$M101-$A$15,CJ$13)="",10^12,OFFSET(PLE!$G$15,$M101-$A$15,CJ$13)))</f>
        <v>1000000000000</v>
      </c>
      <c r="CK101" s="172">
        <f ca="1">IF(OR($D101&lt;&gt;"Serviço",AND(AUTOEVENTO="Manual",$M101=$A$15),$M101&gt;(ROW(PLE.lastrow)-ROW(PLE.firstrow))),0,
           IF(OFFSET(PLE!$G$15,$M101-$A$15,CK$13)="",10^12,OFFSET(PLE!$G$15,$M101-$A$15,CK$13)))</f>
        <v>1000000000000</v>
      </c>
      <c r="CL101" s="172">
        <f ca="1">IF(OR($D101&lt;&gt;"Serviço",AND(AUTOEVENTO="Manual",$M101=$A$15),$M101&gt;(ROW(PLE.lastrow)-ROW(PLE.firstrow))),0,
           IF(OFFSET(PLE!$G$15,$M101-$A$15,CL$13)="",10^12,OFFSET(PLE!$G$15,$M101-$A$15,CL$13)))</f>
        <v>1000000000000</v>
      </c>
      <c r="CM101" s="172">
        <f ca="1">IF(OR($D101&lt;&gt;"Serviço",AND(AUTOEVENTO="Manual",$M101=$A$15),$M101&gt;(ROW(PLE.lastrow)-ROW(PLE.firstrow))),0,
           IF(OFFSET(PLE!$G$15,$M101-$A$15,CM$13)="",10^12,OFFSET(PLE!$G$15,$M101-$A$15,CM$13)))</f>
        <v>1000000000000</v>
      </c>
    </row>
    <row r="102" spans="1:91" s="673" customFormat="1" ht="12.75" x14ac:dyDescent="0.2">
      <c r="A102" s="669">
        <f t="shared" ca="1" si="11"/>
        <v>6</v>
      </c>
      <c r="B102" s="669" t="str">
        <f ca="1">OFFSET(ORÇAMENTO!C$15,ROW(B102)-ROW(B$15),0)</f>
        <v>S</v>
      </c>
      <c r="C102" s="669" t="str">
        <f ca="1">OFFSET(ORÇAMENTO!L$15,ROW(C102)-ROW(C$15),0)</f>
        <v>F</v>
      </c>
      <c r="D102" s="116" t="str">
        <f ca="1">OFFSET(ORÇAMENTO!N$15,ROW(D102)-ROW(D$15),0)</f>
        <v>Serviço</v>
      </c>
      <c r="E102" s="117" t="str">
        <f ca="1">OFFSET(ORÇAMENTO!O$15,ROW(E102)-ROW(E$15),0)</f>
        <v>1.6.12.</v>
      </c>
      <c r="F102" s="163" t="str">
        <f ca="1">OFFSET(ORÇAMENTO!R$15,ROW(F102)-ROW(F$15),0)</f>
        <v>ARMADURA EM AÇO CA-50</v>
      </c>
      <c r="G102" s="164" t="str">
        <f ca="1">IF($D102&lt;&gt;"Serviço","",OFFSET(ORÇAMENTO!S$15,ROW(G102)-ROW(G$15),0))</f>
        <v>KG</v>
      </c>
      <c r="H102" s="122">
        <f ca="1">IF($D102&lt;&gt;"Serviço",0,IF(ACOMPANHAMENTO="BM",ROUND(OFFSET(ORÇAMENTO!AJ$15,ROW(H102)-ROW(H$15),0),15-13*ORÇAMENTO!$AF$7),SUMPRODUCT(($Q$1:$AI$1=1)*ROUND($Q102:$AI102,15-13*ORÇAMENTO!$AF$7))))</f>
        <v>138.96</v>
      </c>
      <c r="I102" s="468" t="s">
        <v>1163</v>
      </c>
      <c r="J102" s="665" t="e">
        <f ca="1">IF(OR(B102&lt;&gt;"S",CÁLCULO.FrentesPreenchidas=0),"",IF(AND(ACOMPANHAMENTO="PLE",AUTOEVENTO="Manual",OR(H102&gt;0,ORÇAMENTO!AC102="QUANT."),OR(K102="",M102=0,N102="")),"►",IF(AND(ACOMPANHAMENTO="PLE",ORÇAMENTO!AC102="QUANT."),"►►",IF(AND(COUNTIF($P$11:$AI$11,"▼")=0,H102&gt;0,I102=""),"◄",""))))</f>
        <v>#NAME?</v>
      </c>
      <c r="K102" s="666" t="s">
        <v>1277</v>
      </c>
      <c r="L102" s="165" t="s">
        <v>765</v>
      </c>
      <c r="M102" s="166">
        <f ca="1">IF($D102&lt;&gt;"Serviço","",
          IF(AUTOEVENTO="manual",$A102,
                IF(ISERROR(MATCH($A102,$A$15:OFFSET($A102,-1,0),0)),MAX($M$15:OFFSET(M102,-1,0))+1,
                      INDEX($M$15:OFFSET(M102,-1,0),MATCH($A102,$A$15:OFFSET($A102,-1,0),0)))))</f>
        <v>6</v>
      </c>
      <c r="N102" s="167" t="str">
        <f ca="1">IF($D102&lt;&gt;"Serviço","",
         IF(AUTOEVENTO="Manual",
                IF($A102=0,"&lt;-- defina o número do agrupador",
                       OFFSET(EVENTOS!$D$15,$A102-$A$15,0)),
                OFFSET($F$15,$A102,0)))</f>
        <v>Fechamentos e escada</v>
      </c>
      <c r="O102" s="168"/>
      <c r="Q102" s="168"/>
      <c r="R102" s="169"/>
      <c r="S102" s="169"/>
      <c r="T102" s="169"/>
      <c r="U102" s="169"/>
      <c r="V102" s="169">
        <v>138.96</v>
      </c>
      <c r="W102" s="169"/>
      <c r="X102" s="169"/>
      <c r="Y102" s="169"/>
      <c r="Z102" s="170"/>
      <c r="AA102" s="169"/>
      <c r="AB102" s="169"/>
      <c r="AC102" s="169"/>
      <c r="AD102" s="169"/>
      <c r="AE102" s="169"/>
      <c r="AF102" s="169"/>
      <c r="AG102" s="169"/>
      <c r="AH102" s="170"/>
      <c r="AJ102" s="453">
        <f ca="1">IF(AND($D102="Serviço",AJ$12&lt;&gt;0,$H102&gt;0,OR(AUTOEVENTO&lt;&gt;"manual",$M102&lt;&gt;$A$15)),
        IF(Import.TipoArredondamento&lt;&gt;"TransfereGOV",
              ROUND(OFFSET($P102,0,AJ$13),15-13*ORÇAMENTO!$AF$7)/$H102*OFFSET(ORÇAMENTO!$X$15,ROW(AJ102)-ROW(AJ$15),0),
              ROUND(ROUND(OFFSET($P102,0,AJ$13),15-13*ORÇAMENTO!$AF$7)*OFFSET(ORÇAMENTO!$W$15,ROW(AJ102)-ROW(AJ$15),0),15-13*ORÇAMENTO!$AF$11)),
         0)</f>
        <v>0</v>
      </c>
      <c r="AK102" s="453">
        <f ca="1">IF(AND($D102="Serviço",AK$12&lt;&gt;0,$H102&gt;0,OR(AUTOEVENTO&lt;&gt;"manual",$M102&lt;&gt;$A$15)),
        IF(Import.TipoArredondamento&lt;&gt;"TransfereGOV",
              ROUND(OFFSET($P102,0,AK$13),15-13*ORÇAMENTO!$AF$7)/$H102*OFFSET(ORÇAMENTO!$X$15,ROW(AK102)-ROW(AK$15),0),
              ROUND(ROUND(OFFSET($P102,0,AK$13),15-13*ORÇAMENTO!$AF$7)*OFFSET(ORÇAMENTO!$W$15,ROW(AK102)-ROW(AK$15),0),15-13*ORÇAMENTO!$AF$11)),
         0)</f>
        <v>0</v>
      </c>
      <c r="AL102" s="453">
        <f ca="1">IF(AND($D102="Serviço",AL$12&lt;&gt;0,$H102&gt;0,OR(AUTOEVENTO&lt;&gt;"manual",$M102&lt;&gt;$A$15)),
        IF(Import.TipoArredondamento&lt;&gt;"TransfereGOV",
              ROUND(OFFSET($P102,0,AL$13),15-13*ORÇAMENTO!$AF$7)/$H102*OFFSET(ORÇAMENTO!$X$15,ROW(AL102)-ROW(AL$15),0),
              ROUND(ROUND(OFFSET($P102,0,AL$13),15-13*ORÇAMENTO!$AF$7)*OFFSET(ORÇAMENTO!$W$15,ROW(AL102)-ROW(AL$15),0),15-13*ORÇAMENTO!$AF$11)),
         0)</f>
        <v>0</v>
      </c>
      <c r="AM102" s="453">
        <f ca="1">IF(AND($D102="Serviço",AM$12&lt;&gt;0,$H102&gt;0,OR(AUTOEVENTO&lt;&gt;"manual",$M102&lt;&gt;$A$15)),
        IF(Import.TipoArredondamento&lt;&gt;"TransfereGOV",
              ROUND(OFFSET($P102,0,AM$13),15-13*ORÇAMENTO!$AF$7)/$H102*OFFSET(ORÇAMENTO!$X$15,ROW(AM102)-ROW(AM$15),0),
              ROUND(ROUND(OFFSET($P102,0,AM$13),15-13*ORÇAMENTO!$AF$7)*OFFSET(ORÇAMENTO!$W$15,ROW(AM102)-ROW(AM$15),0),15-13*ORÇAMENTO!$AF$11)),
         0)</f>
        <v>0</v>
      </c>
      <c r="AN102" s="453">
        <f ca="1">IF(AND($D102="Serviço",AN$12&lt;&gt;0,$H102&gt;0,OR(AUTOEVENTO&lt;&gt;"manual",$M102&lt;&gt;$A$15)),
        IF(Import.TipoArredondamento&lt;&gt;"TransfereGOV",
              ROUND(OFFSET($P102,0,AN$13),15-13*ORÇAMENTO!$AF$7)/$H102*OFFSET(ORÇAMENTO!$X$15,ROW(AN102)-ROW(AN$15),0),
              ROUND(ROUND(OFFSET($P102,0,AN$13),15-13*ORÇAMENTO!$AF$7)*OFFSET(ORÇAMENTO!$W$15,ROW(AN102)-ROW(AN$15),0),15-13*ORÇAMENTO!$AF$11)),
         0)</f>
        <v>0</v>
      </c>
      <c r="AO102" s="453">
        <f ca="1">IF(AND($D102="Serviço",AO$12&lt;&gt;0,$H102&gt;0,OR(AUTOEVENTO&lt;&gt;"manual",$M102&lt;&gt;$A$15)),
        IF(Import.TipoArredondamento&lt;&gt;"TransfereGOV",
              ROUND(OFFSET($P102,0,AO$13),15-13*ORÇAMENTO!$AF$7)/$H102*OFFSET(ORÇAMENTO!$X$15,ROW(AO102)-ROW(AO$15),0),
              ROUND(ROUND(OFFSET($P102,0,AO$13),15-13*ORÇAMENTO!$AF$7)*OFFSET(ORÇAMENTO!$W$15,ROW(AO102)-ROW(AO$15),0),15-13*ORÇAMENTO!$AF$11)),
         0)</f>
        <v>1745.34</v>
      </c>
      <c r="AP102" s="453">
        <f ca="1">IF(AND($D102="Serviço",AP$12&lt;&gt;0,$H102&gt;0,OR(AUTOEVENTO&lt;&gt;"manual",$M102&lt;&gt;$A$15)),
        IF(Import.TipoArredondamento&lt;&gt;"TransfereGOV",
              ROUND(OFFSET($P102,0,AP$13),15-13*ORÇAMENTO!$AF$7)/$H102*OFFSET(ORÇAMENTO!$X$15,ROW(AP102)-ROW(AP$15),0),
              ROUND(ROUND(OFFSET($P102,0,AP$13),15-13*ORÇAMENTO!$AF$7)*OFFSET(ORÇAMENTO!$W$15,ROW(AP102)-ROW(AP$15),0),15-13*ORÇAMENTO!$AF$11)),
         0)</f>
        <v>0</v>
      </c>
      <c r="AQ102" s="453">
        <f ca="1">IF(AND($D102="Serviço",AQ$12&lt;&gt;0,$H102&gt;0,OR(AUTOEVENTO&lt;&gt;"manual",$M102&lt;&gt;$A$15)),
        IF(Import.TipoArredondamento&lt;&gt;"TransfereGOV",
              ROUND(OFFSET($P102,0,AQ$13),15-13*ORÇAMENTO!$AF$7)/$H102*OFFSET(ORÇAMENTO!$X$15,ROW(AQ102)-ROW(AQ$15),0),
              ROUND(ROUND(OFFSET($P102,0,AQ$13),15-13*ORÇAMENTO!$AF$7)*OFFSET(ORÇAMENTO!$W$15,ROW(AQ102)-ROW(AQ$15),0),15-13*ORÇAMENTO!$AF$11)),
         0)</f>
        <v>0</v>
      </c>
      <c r="AR102" s="453">
        <f ca="1">IF(AND($D102="Serviço",AR$12&lt;&gt;0,$H102&gt;0,OR(AUTOEVENTO&lt;&gt;"manual",$M102&lt;&gt;$A$15)),
        IF(Import.TipoArredondamento&lt;&gt;"TransfereGOV",
              ROUND(OFFSET($P102,0,AR$13),15-13*ORÇAMENTO!$AF$7)/$H102*OFFSET(ORÇAMENTO!$X$15,ROW(AR102)-ROW(AR$15),0),
              ROUND(ROUND(OFFSET($P102,0,AR$13),15-13*ORÇAMENTO!$AF$7)*OFFSET(ORÇAMENTO!$W$15,ROW(AR102)-ROW(AR$15),0),15-13*ORÇAMENTO!$AF$11)),
         0)</f>
        <v>0</v>
      </c>
      <c r="AS102" s="453">
        <f ca="1">IF(AND($D102="Serviço",AS$12&lt;&gt;0,$H102&gt;0,OR(AUTOEVENTO&lt;&gt;"manual",$M102&lt;&gt;$A$15)),
        IF(Import.TipoArredondamento&lt;&gt;"TransfereGOV",
              ROUND(OFFSET($P102,0,AS$13),15-13*ORÇAMENTO!$AF$7)/$H102*OFFSET(ORÇAMENTO!$X$15,ROW(AS102)-ROW(AS$15),0),
              ROUND(ROUND(OFFSET($P102,0,AS$13),15-13*ORÇAMENTO!$AF$7)*OFFSET(ORÇAMENTO!$W$15,ROW(AS102)-ROW(AS$15),0),15-13*ORÇAMENTO!$AF$11)),
         0)</f>
        <v>0</v>
      </c>
      <c r="AT102" s="453">
        <f ca="1">IF(AND($D102="Serviço",AT$12&lt;&gt;0,$H102&gt;0,OR(AUTOEVENTO&lt;&gt;"manual",$M102&lt;&gt;$A$15)),
        IF(Import.TipoArredondamento&lt;&gt;"TransfereGOV",
              ROUND(OFFSET($P102,0,AT$13),15-13*ORÇAMENTO!$AF$7)/$H102*OFFSET(ORÇAMENTO!$X$15,ROW(AT102)-ROW(AT$15),0),
              ROUND(ROUND(OFFSET($P102,0,AT$13),15-13*ORÇAMENTO!$AF$7)*OFFSET(ORÇAMENTO!$W$15,ROW(AT102)-ROW(AT$15),0),15-13*ORÇAMENTO!$AF$11)),
         0)</f>
        <v>0</v>
      </c>
      <c r="AU102" s="453">
        <f ca="1">IF(AND($D102="Serviço",AU$12&lt;&gt;0,$H102&gt;0,OR(AUTOEVENTO&lt;&gt;"manual",$M102&lt;&gt;$A$15)),
        IF(Import.TipoArredondamento&lt;&gt;"TransfereGOV",
              ROUND(OFFSET($P102,0,AU$13),15-13*ORÇAMENTO!$AF$7)/$H102*OFFSET(ORÇAMENTO!$X$15,ROW(AU102)-ROW(AU$15),0),
              ROUND(ROUND(OFFSET($P102,0,AU$13),15-13*ORÇAMENTO!$AF$7)*OFFSET(ORÇAMENTO!$W$15,ROW(AU102)-ROW(AU$15),0),15-13*ORÇAMENTO!$AF$11)),
         0)</f>
        <v>0</v>
      </c>
      <c r="AV102" s="453">
        <f ca="1">IF(AND($D102="Serviço",AV$12&lt;&gt;0,$H102&gt;0,OR(AUTOEVENTO&lt;&gt;"manual",$M102&lt;&gt;$A$15)),
        IF(Import.TipoArredondamento&lt;&gt;"TransfereGOV",
              ROUND(OFFSET($P102,0,AV$13),15-13*ORÇAMENTO!$AF$7)/$H102*OFFSET(ORÇAMENTO!$X$15,ROW(AV102)-ROW(AV$15),0),
              ROUND(ROUND(OFFSET($P102,0,AV$13),15-13*ORÇAMENTO!$AF$7)*OFFSET(ORÇAMENTO!$W$15,ROW(AV102)-ROW(AV$15),0),15-13*ORÇAMENTO!$AF$11)),
         0)</f>
        <v>0</v>
      </c>
      <c r="AW102" s="453">
        <f ca="1">IF(AND($D102="Serviço",AW$12&lt;&gt;0,$H102&gt;0,OR(AUTOEVENTO&lt;&gt;"manual",$M102&lt;&gt;$A$15)),
        IF(Import.TipoArredondamento&lt;&gt;"TransfereGOV",
              ROUND(OFFSET($P102,0,AW$13),15-13*ORÇAMENTO!$AF$7)/$H102*OFFSET(ORÇAMENTO!$X$15,ROW(AW102)-ROW(AW$15),0),
              ROUND(ROUND(OFFSET($P102,0,AW$13),15-13*ORÇAMENTO!$AF$7)*OFFSET(ORÇAMENTO!$W$15,ROW(AW102)-ROW(AW$15),0),15-13*ORÇAMENTO!$AF$11)),
         0)</f>
        <v>0</v>
      </c>
      <c r="AX102" s="453">
        <f ca="1">IF(AND($D102="Serviço",AX$12&lt;&gt;0,$H102&gt;0,OR(AUTOEVENTO&lt;&gt;"manual",$M102&lt;&gt;$A$15)),
        IF(Import.TipoArredondamento&lt;&gt;"TransfereGOV",
              ROUND(OFFSET($P102,0,AX$13),15-13*ORÇAMENTO!$AF$7)/$H102*OFFSET(ORÇAMENTO!$X$15,ROW(AX102)-ROW(AX$15),0),
              ROUND(ROUND(OFFSET($P102,0,AX$13),15-13*ORÇAMENTO!$AF$7)*OFFSET(ORÇAMENTO!$W$15,ROW(AX102)-ROW(AX$15),0),15-13*ORÇAMENTO!$AF$11)),
         0)</f>
        <v>0</v>
      </c>
      <c r="AY102" s="453">
        <f ca="1">IF(AND($D102="Serviço",AY$12&lt;&gt;0,$H102&gt;0,OR(AUTOEVENTO&lt;&gt;"manual",$M102&lt;&gt;$A$15)),
        IF(Import.TipoArredondamento&lt;&gt;"TransfereGOV",
              ROUND(OFFSET($P102,0,AY$13),15-13*ORÇAMENTO!$AF$7)/$H102*OFFSET(ORÇAMENTO!$X$15,ROW(AY102)-ROW(AY$15),0),
              ROUND(ROUND(OFFSET($P102,0,AY$13),15-13*ORÇAMENTO!$AF$7)*OFFSET(ORÇAMENTO!$W$15,ROW(AY102)-ROW(AY$15),0),15-13*ORÇAMENTO!$AF$11)),
         0)</f>
        <v>0</v>
      </c>
      <c r="AZ102" s="453">
        <f ca="1">IF(AND($D102="Serviço",AZ$12&lt;&gt;0,$H102&gt;0,OR(AUTOEVENTO&lt;&gt;"manual",$M102&lt;&gt;$A$15)),
        IF(Import.TipoArredondamento&lt;&gt;"TransfereGOV",
              ROUND(OFFSET($P102,0,AZ$13),15-13*ORÇAMENTO!$AF$7)/$H102*OFFSET(ORÇAMENTO!$X$15,ROW(AZ102)-ROW(AZ$15),0),
              ROUND(ROUND(OFFSET($P102,0,AZ$13),15-13*ORÇAMENTO!$AF$7)*OFFSET(ORÇAMENTO!$W$15,ROW(AZ102)-ROW(AZ$15),0),15-13*ORÇAMENTO!$AF$11)),
         0)</f>
        <v>0</v>
      </c>
      <c r="BA102" s="453">
        <f ca="1">IF(AND($D102="Serviço",BA$12&lt;&gt;0,$H102&gt;0,OR(AUTOEVENTO&lt;&gt;"manual",$M102&lt;&gt;$A$15)),
        IF(Import.TipoArredondamento&lt;&gt;"TransfereGOV",
              ROUND(OFFSET($P102,0,BA$13),15-13*ORÇAMENTO!$AF$7)/$H102*OFFSET(ORÇAMENTO!$X$15,ROW(BA102)-ROW(BA$15),0),
              ROUND(ROUND(OFFSET($P102,0,BA$13),15-13*ORÇAMENTO!$AF$7)*OFFSET(ORÇAMENTO!$W$15,ROW(BA102)-ROW(BA$15),0),15-13*ORÇAMENTO!$AF$11)),
         0)</f>
        <v>0</v>
      </c>
      <c r="BC102" s="171">
        <f ca="1">IF(OR($D102&lt;&gt;"Serviço",AND(AUTOEVENTO="Manual",$M102=$A$15)),0,
         IF(OFFSET(CRONOPLE!$F$15,$M102-$A$15,BC$13)=0,10^12,OFFSET(CRONOPLE!$F$15,$M102-$A$15,BC$13)))</f>
        <v>1000000000000</v>
      </c>
      <c r="BD102" s="171">
        <f ca="1">IF(OR($D102&lt;&gt;"Serviço",AND(AUTOEVENTO="Manual",$M102=$A$15)),0,
         IF(OFFSET(CRONOPLE!$F$15,$M102-$A$15,BD$13)=0,10^12,OFFSET(CRONOPLE!$F$15,$M102-$A$15,BD$13)))</f>
        <v>1000000000000</v>
      </c>
      <c r="BE102" s="171">
        <f ca="1">IF(OR($D102&lt;&gt;"Serviço",AND(AUTOEVENTO="Manual",$M102=$A$15)),0,
         IF(OFFSET(CRONOPLE!$F$15,$M102-$A$15,BE$13)=0,10^12,OFFSET(CRONOPLE!$F$15,$M102-$A$15,BE$13)))</f>
        <v>1000000000000</v>
      </c>
      <c r="BF102" s="171">
        <f ca="1">IF(OR($D102&lt;&gt;"Serviço",AND(AUTOEVENTO="Manual",$M102=$A$15)),0,
         IF(OFFSET(CRONOPLE!$F$15,$M102-$A$15,BF$13)=0,10^12,OFFSET(CRONOPLE!$F$15,$M102-$A$15,BF$13)))</f>
        <v>1000000000000</v>
      </c>
      <c r="BG102" s="171">
        <f ca="1">IF(OR($D102&lt;&gt;"Serviço",AND(AUTOEVENTO="Manual",$M102=$A$15)),0,
         IF(OFFSET(CRONOPLE!$F$15,$M102-$A$15,BG$13)=0,10^12,OFFSET(CRONOPLE!$F$15,$M102-$A$15,BG$13)))</f>
        <v>1000000000000</v>
      </c>
      <c r="BH102" s="171">
        <f ca="1">IF(OR($D102&lt;&gt;"Serviço",AND(AUTOEVENTO="Manual",$M102=$A$15)),0,
         IF(OFFSET(CRONOPLE!$F$15,$M102-$A$15,BH$13)=0,10^12,OFFSET(CRONOPLE!$F$15,$M102-$A$15,BH$13)))</f>
        <v>4</v>
      </c>
      <c r="BI102" s="171">
        <f ca="1">IF(OR($D102&lt;&gt;"Serviço",AND(AUTOEVENTO="Manual",$M102=$A$15)),0,
         IF(OFFSET(CRONOPLE!$F$15,$M102-$A$15,BI$13)=0,10^12,OFFSET(CRONOPLE!$F$15,$M102-$A$15,BI$13)))</f>
        <v>1000000000000</v>
      </c>
      <c r="BJ102" s="171">
        <f ca="1">IF(OR($D102&lt;&gt;"Serviço",AND(AUTOEVENTO="Manual",$M102=$A$15)),0,
         IF(OFFSET(CRONOPLE!$F$15,$M102-$A$15,BJ$13)=0,10^12,OFFSET(CRONOPLE!$F$15,$M102-$A$15,BJ$13)))</f>
        <v>1000000000000</v>
      </c>
      <c r="BK102" s="171">
        <f ca="1">IF(OR($D102&lt;&gt;"Serviço",AND(AUTOEVENTO="Manual",$M102=$A$15)),0,
         IF(OFFSET(CRONOPLE!$F$15,$M102-$A$15,BK$13)=0,10^12,OFFSET(CRONOPLE!$F$15,$M102-$A$15,BK$13)))</f>
        <v>1000000000000</v>
      </c>
      <c r="BL102" s="171">
        <f ca="1">IF(OR($D102&lt;&gt;"Serviço",AND(AUTOEVENTO="Manual",$M102=$A$15)),0,
         IF(OFFSET(CRONOPLE!$F$15,$M102-$A$15,BL$13)=0,10^12,OFFSET(CRONOPLE!$F$15,$M102-$A$15,BL$13)))</f>
        <v>1000000000000</v>
      </c>
      <c r="BM102" s="171">
        <f ca="1">IF(OR($D102&lt;&gt;"Serviço",AND(AUTOEVENTO="Manual",$M102=$A$15)),0,
         IF(OFFSET(CRONOPLE!$F$15,$M102-$A$15,BM$13)=0,10^12,OFFSET(CRONOPLE!$F$15,$M102-$A$15,BM$13)))</f>
        <v>1000000000000</v>
      </c>
      <c r="BN102" s="171">
        <f ca="1">IF(OR($D102&lt;&gt;"Serviço",AND(AUTOEVENTO="Manual",$M102=$A$15)),0,
         IF(OFFSET(CRONOPLE!$F$15,$M102-$A$15,BN$13)=0,10^12,OFFSET(CRONOPLE!$F$15,$M102-$A$15,BN$13)))</f>
        <v>1000000000000</v>
      </c>
      <c r="BO102" s="171">
        <f ca="1">IF(OR($D102&lt;&gt;"Serviço",AND(AUTOEVENTO="Manual",$M102=$A$15)),0,
         IF(OFFSET(CRONOPLE!$F$15,$M102-$A$15,BO$13)=0,10^12,OFFSET(CRONOPLE!$F$15,$M102-$A$15,BO$13)))</f>
        <v>1000000000000</v>
      </c>
      <c r="BP102" s="171">
        <f ca="1">IF(OR($D102&lt;&gt;"Serviço",AND(AUTOEVENTO="Manual",$M102=$A$15)),0,
         IF(OFFSET(CRONOPLE!$F$15,$M102-$A$15,BP$13)=0,10^12,OFFSET(CRONOPLE!$F$15,$M102-$A$15,BP$13)))</f>
        <v>1000000000000</v>
      </c>
      <c r="BQ102" s="171">
        <f ca="1">IF(OR($D102&lt;&gt;"Serviço",AND(AUTOEVENTO="Manual",$M102=$A$15)),0,
         IF(OFFSET(CRONOPLE!$F$15,$M102-$A$15,BQ$13)=0,10^12,OFFSET(CRONOPLE!$F$15,$M102-$A$15,BQ$13)))</f>
        <v>1000000000000</v>
      </c>
      <c r="BR102" s="171">
        <f ca="1">IF(OR($D102&lt;&gt;"Serviço",AND(AUTOEVENTO="Manual",$M102=$A$15)),0,
         IF(OFFSET(CRONOPLE!$F$15,$M102-$A$15,BR$13)=0,10^12,OFFSET(CRONOPLE!$F$15,$M102-$A$15,BR$13)))</f>
        <v>1000000000000</v>
      </c>
      <c r="BS102" s="171">
        <f ca="1">IF(OR($D102&lt;&gt;"Serviço",AND(AUTOEVENTO="Manual",$M102=$A$15)),0,
         IF(OFFSET(CRONOPLE!$F$15,$M102-$A$15,BS$13)=0,10^12,OFFSET(CRONOPLE!$F$15,$M102-$A$15,BS$13)))</f>
        <v>1000000000000</v>
      </c>
      <c r="BT102" s="171">
        <f ca="1">IF(OR($D102&lt;&gt;"Serviço",AND(AUTOEVENTO="Manual",$M102=$A$15)),0,
         IF(OFFSET(CRONOPLE!$F$15,$M102-$A$15,BT$13)=0,10^12,OFFSET(CRONOPLE!$F$15,$M102-$A$15,BT$13)))</f>
        <v>1000000000000</v>
      </c>
      <c r="BV102" s="172">
        <f ca="1">IF(OR($D102&lt;&gt;"Serviço",AND(AUTOEVENTO="Manual",$M102=$A$15),$M102&gt;(ROW(PLE.lastrow)-ROW(PLE.firstrow))),0,
           IF(OFFSET(PLE!$G$15,$M102-$A$15,BV$13)="",10^12,OFFSET(PLE!$G$15,$M102-$A$15,BV$13)))</f>
        <v>1000000000000</v>
      </c>
      <c r="BW102" s="172">
        <f ca="1">IF(OR($D102&lt;&gt;"Serviço",AND(AUTOEVENTO="Manual",$M102=$A$15),$M102&gt;(ROW(PLE.lastrow)-ROW(PLE.firstrow))),0,
           IF(OFFSET(PLE!$G$15,$M102-$A$15,BW$13)="",10^12,OFFSET(PLE!$G$15,$M102-$A$15,BW$13)))</f>
        <v>1000000000000</v>
      </c>
      <c r="BX102" s="172">
        <f ca="1">IF(OR($D102&lt;&gt;"Serviço",AND(AUTOEVENTO="Manual",$M102=$A$15),$M102&gt;(ROW(PLE.lastrow)-ROW(PLE.firstrow))),0,
           IF(OFFSET(PLE!$G$15,$M102-$A$15,BX$13)="",10^12,OFFSET(PLE!$G$15,$M102-$A$15,BX$13)))</f>
        <v>1000000000000</v>
      </c>
      <c r="BY102" s="172">
        <f ca="1">IF(OR($D102&lt;&gt;"Serviço",AND(AUTOEVENTO="Manual",$M102=$A$15),$M102&gt;(ROW(PLE.lastrow)-ROW(PLE.firstrow))),0,
           IF(OFFSET(PLE!$G$15,$M102-$A$15,BY$13)="",10^12,OFFSET(PLE!$G$15,$M102-$A$15,BY$13)))</f>
        <v>1000000000000</v>
      </c>
      <c r="BZ102" s="172">
        <f ca="1">IF(OR($D102&lt;&gt;"Serviço",AND(AUTOEVENTO="Manual",$M102=$A$15),$M102&gt;(ROW(PLE.lastrow)-ROW(PLE.firstrow))),0,
           IF(OFFSET(PLE!$G$15,$M102-$A$15,BZ$13)="",10^12,OFFSET(PLE!$G$15,$M102-$A$15,BZ$13)))</f>
        <v>1000000000000</v>
      </c>
      <c r="CA102" s="172">
        <f ca="1">IF(OR($D102&lt;&gt;"Serviço",AND(AUTOEVENTO="Manual",$M102=$A$15),$M102&gt;(ROW(PLE.lastrow)-ROW(PLE.firstrow))),0,
           IF(OFFSET(PLE!$G$15,$M102-$A$15,CA$13)="",10^12,OFFSET(PLE!$G$15,$M102-$A$15,CA$13)))</f>
        <v>1000000000000</v>
      </c>
      <c r="CB102" s="172">
        <f ca="1">IF(OR($D102&lt;&gt;"Serviço",AND(AUTOEVENTO="Manual",$M102=$A$15),$M102&gt;(ROW(PLE.lastrow)-ROW(PLE.firstrow))),0,
           IF(OFFSET(PLE!$G$15,$M102-$A$15,CB$13)="",10^12,OFFSET(PLE!$G$15,$M102-$A$15,CB$13)))</f>
        <v>1000000000000</v>
      </c>
      <c r="CC102" s="172">
        <f ca="1">IF(OR($D102&lt;&gt;"Serviço",AND(AUTOEVENTO="Manual",$M102=$A$15),$M102&gt;(ROW(PLE.lastrow)-ROW(PLE.firstrow))),0,
           IF(OFFSET(PLE!$G$15,$M102-$A$15,CC$13)="",10^12,OFFSET(PLE!$G$15,$M102-$A$15,CC$13)))</f>
        <v>1000000000000</v>
      </c>
      <c r="CD102" s="172">
        <f ca="1">IF(OR($D102&lt;&gt;"Serviço",AND(AUTOEVENTO="Manual",$M102=$A$15),$M102&gt;(ROW(PLE.lastrow)-ROW(PLE.firstrow))),0,
           IF(OFFSET(PLE!$G$15,$M102-$A$15,CD$13)="",10^12,OFFSET(PLE!$G$15,$M102-$A$15,CD$13)))</f>
        <v>1000000000000</v>
      </c>
      <c r="CE102" s="172">
        <f ca="1">IF(OR($D102&lt;&gt;"Serviço",AND(AUTOEVENTO="Manual",$M102=$A$15),$M102&gt;(ROW(PLE.lastrow)-ROW(PLE.firstrow))),0,
           IF(OFFSET(PLE!$G$15,$M102-$A$15,CE$13)="",10^12,OFFSET(PLE!$G$15,$M102-$A$15,CE$13)))</f>
        <v>1000000000000</v>
      </c>
      <c r="CF102" s="172">
        <f ca="1">IF(OR($D102&lt;&gt;"Serviço",AND(AUTOEVENTO="Manual",$M102=$A$15),$M102&gt;(ROW(PLE.lastrow)-ROW(PLE.firstrow))),0,
           IF(OFFSET(PLE!$G$15,$M102-$A$15,CF$13)="",10^12,OFFSET(PLE!$G$15,$M102-$A$15,CF$13)))</f>
        <v>1000000000000</v>
      </c>
      <c r="CG102" s="172">
        <f ca="1">IF(OR($D102&lt;&gt;"Serviço",AND(AUTOEVENTO="Manual",$M102=$A$15),$M102&gt;(ROW(PLE.lastrow)-ROW(PLE.firstrow))),0,
           IF(OFFSET(PLE!$G$15,$M102-$A$15,CG$13)="",10^12,OFFSET(PLE!$G$15,$M102-$A$15,CG$13)))</f>
        <v>1000000000000</v>
      </c>
      <c r="CH102" s="172">
        <f ca="1">IF(OR($D102&lt;&gt;"Serviço",AND(AUTOEVENTO="Manual",$M102=$A$15),$M102&gt;(ROW(PLE.lastrow)-ROW(PLE.firstrow))),0,
           IF(OFFSET(PLE!$G$15,$M102-$A$15,CH$13)="",10^12,OFFSET(PLE!$G$15,$M102-$A$15,CH$13)))</f>
        <v>1000000000000</v>
      </c>
      <c r="CI102" s="172">
        <f ca="1">IF(OR($D102&lt;&gt;"Serviço",AND(AUTOEVENTO="Manual",$M102=$A$15),$M102&gt;(ROW(PLE.lastrow)-ROW(PLE.firstrow))),0,
           IF(OFFSET(PLE!$G$15,$M102-$A$15,CI$13)="",10^12,OFFSET(PLE!$G$15,$M102-$A$15,CI$13)))</f>
        <v>1000000000000</v>
      </c>
      <c r="CJ102" s="172">
        <f ca="1">IF(OR($D102&lt;&gt;"Serviço",AND(AUTOEVENTO="Manual",$M102=$A$15),$M102&gt;(ROW(PLE.lastrow)-ROW(PLE.firstrow))),0,
           IF(OFFSET(PLE!$G$15,$M102-$A$15,CJ$13)="",10^12,OFFSET(PLE!$G$15,$M102-$A$15,CJ$13)))</f>
        <v>1000000000000</v>
      </c>
      <c r="CK102" s="172">
        <f ca="1">IF(OR($D102&lt;&gt;"Serviço",AND(AUTOEVENTO="Manual",$M102=$A$15),$M102&gt;(ROW(PLE.lastrow)-ROW(PLE.firstrow))),0,
           IF(OFFSET(PLE!$G$15,$M102-$A$15,CK$13)="",10^12,OFFSET(PLE!$G$15,$M102-$A$15,CK$13)))</f>
        <v>1000000000000</v>
      </c>
      <c r="CL102" s="172">
        <f ca="1">IF(OR($D102&lt;&gt;"Serviço",AND(AUTOEVENTO="Manual",$M102=$A$15),$M102&gt;(ROW(PLE.lastrow)-ROW(PLE.firstrow))),0,
           IF(OFFSET(PLE!$G$15,$M102-$A$15,CL$13)="",10^12,OFFSET(PLE!$G$15,$M102-$A$15,CL$13)))</f>
        <v>1000000000000</v>
      </c>
      <c r="CM102" s="172">
        <f ca="1">IF(OR($D102&lt;&gt;"Serviço",AND(AUTOEVENTO="Manual",$M102=$A$15),$M102&gt;(ROW(PLE.lastrow)-ROW(PLE.firstrow))),0,
           IF(OFFSET(PLE!$G$15,$M102-$A$15,CM$13)="",10^12,OFFSET(PLE!$G$15,$M102-$A$15,CM$13)))</f>
        <v>1000000000000</v>
      </c>
    </row>
    <row r="103" spans="1:91" s="673" customFormat="1" ht="38.25" x14ac:dyDescent="0.2">
      <c r="A103" s="669">
        <f t="shared" ca="1" si="11"/>
        <v>6</v>
      </c>
      <c r="B103" s="669" t="str">
        <f ca="1">OFFSET(ORÇAMENTO!C$15,ROW(B103)-ROW(B$15),0)</f>
        <v>S</v>
      </c>
      <c r="C103" s="669" t="str">
        <f ca="1">OFFSET(ORÇAMENTO!L$15,ROW(C103)-ROW(C$15),0)</f>
        <v>F</v>
      </c>
      <c r="D103" s="116" t="str">
        <f ca="1">OFFSET(ORÇAMENTO!N$15,ROW(D103)-ROW(D$15),0)</f>
        <v>Serviço</v>
      </c>
      <c r="E103" s="117" t="str">
        <f ca="1">OFFSET(ORÇAMENTO!O$15,ROW(E103)-ROW(E$15),0)</f>
        <v>1.6.13.</v>
      </c>
      <c r="F103" s="163" t="str">
        <f ca="1">OFFSET(ORÇAMENTO!R$15,ROW(F103)-ROW(F$15),0)</f>
        <v>IMPERMEABILIZAÇÃO DE SUPERFÍCIE COM ARGAMASSA DE CIMENTO E AREIA, COM ADITIVO IMPERMEABILIZANTE, E = 1,5CM. AF_09/2023</v>
      </c>
      <c r="G103" s="164" t="str">
        <f ca="1">IF($D103&lt;&gt;"Serviço","",OFFSET(ORÇAMENTO!S$15,ROW(G103)-ROW(G$15),0))</f>
        <v>M2</v>
      </c>
      <c r="H103" s="122">
        <f ca="1">IF($D103&lt;&gt;"Serviço",0,IF(ACOMPANHAMENTO="BM",ROUND(OFFSET(ORÇAMENTO!AJ$15,ROW(H103)-ROW(H$15),0),15-13*ORÇAMENTO!$AF$7),SUMPRODUCT(($Q$1:$AI$1=1)*ROUND($Q103:$AI103,15-13*ORÇAMENTO!$AF$7))))</f>
        <v>17.37</v>
      </c>
      <c r="I103" s="468" t="s">
        <v>1164</v>
      </c>
      <c r="J103" s="665" t="e">
        <f ca="1">IF(OR(B103&lt;&gt;"S",CÁLCULO.FrentesPreenchidas=0),"",IF(AND(ACOMPANHAMENTO="PLE",AUTOEVENTO="Manual",OR(H103&gt;0,ORÇAMENTO!AC103="QUANT."),OR(K103="",M103=0,N103="")),"►",IF(AND(ACOMPANHAMENTO="PLE",ORÇAMENTO!AC103="QUANT."),"►►",IF(AND(COUNTIF($P$11:$AI$11,"▼")=0,H103&gt;0,I103=""),"◄",""))))</f>
        <v>#NAME?</v>
      </c>
      <c r="K103" s="666" t="s">
        <v>1277</v>
      </c>
      <c r="L103" s="165" t="s">
        <v>765</v>
      </c>
      <c r="M103" s="166">
        <f ca="1">IF($D103&lt;&gt;"Serviço","",
          IF(AUTOEVENTO="manual",$A103,
                IF(ISERROR(MATCH($A103,$A$15:OFFSET($A103,-1,0),0)),MAX($M$15:OFFSET(M103,-1,0))+1,
                      INDEX($M$15:OFFSET(M103,-1,0),MATCH($A103,$A$15:OFFSET($A103,-1,0),0)))))</f>
        <v>6</v>
      </c>
      <c r="N103" s="167" t="str">
        <f ca="1">IF($D103&lt;&gt;"Serviço","",
         IF(AUTOEVENTO="Manual",
                IF($A103=0,"&lt;-- defina o número do agrupador",
                       OFFSET(EVENTOS!$D$15,$A103-$A$15,0)),
                OFFSET($F$15,$A103,0)))</f>
        <v>Fechamentos e escada</v>
      </c>
      <c r="O103" s="168"/>
      <c r="Q103" s="168"/>
      <c r="R103" s="169"/>
      <c r="S103" s="169"/>
      <c r="T103" s="169"/>
      <c r="U103" s="169"/>
      <c r="V103" s="169">
        <v>17.37</v>
      </c>
      <c r="W103" s="169"/>
      <c r="X103" s="169"/>
      <c r="Y103" s="169"/>
      <c r="Z103" s="170"/>
      <c r="AA103" s="169"/>
      <c r="AB103" s="169"/>
      <c r="AC103" s="169"/>
      <c r="AD103" s="169"/>
      <c r="AE103" s="169"/>
      <c r="AF103" s="169"/>
      <c r="AG103" s="169"/>
      <c r="AH103" s="170"/>
      <c r="AJ103" s="453">
        <f ca="1">IF(AND($D103="Serviço",AJ$12&lt;&gt;0,$H103&gt;0,OR(AUTOEVENTO&lt;&gt;"manual",$M103&lt;&gt;$A$15)),
        IF(Import.TipoArredondamento&lt;&gt;"TransfereGOV",
              ROUND(OFFSET($P103,0,AJ$13),15-13*ORÇAMENTO!$AF$7)/$H103*OFFSET(ORÇAMENTO!$X$15,ROW(AJ103)-ROW(AJ$15),0),
              ROUND(ROUND(OFFSET($P103,0,AJ$13),15-13*ORÇAMENTO!$AF$7)*OFFSET(ORÇAMENTO!$W$15,ROW(AJ103)-ROW(AJ$15),0),15-13*ORÇAMENTO!$AF$11)),
         0)</f>
        <v>0</v>
      </c>
      <c r="AK103" s="453">
        <f ca="1">IF(AND($D103="Serviço",AK$12&lt;&gt;0,$H103&gt;0,OR(AUTOEVENTO&lt;&gt;"manual",$M103&lt;&gt;$A$15)),
        IF(Import.TipoArredondamento&lt;&gt;"TransfereGOV",
              ROUND(OFFSET($P103,0,AK$13),15-13*ORÇAMENTO!$AF$7)/$H103*OFFSET(ORÇAMENTO!$X$15,ROW(AK103)-ROW(AK$15),0),
              ROUND(ROUND(OFFSET($P103,0,AK$13),15-13*ORÇAMENTO!$AF$7)*OFFSET(ORÇAMENTO!$W$15,ROW(AK103)-ROW(AK$15),0),15-13*ORÇAMENTO!$AF$11)),
         0)</f>
        <v>0</v>
      </c>
      <c r="AL103" s="453">
        <f ca="1">IF(AND($D103="Serviço",AL$12&lt;&gt;0,$H103&gt;0,OR(AUTOEVENTO&lt;&gt;"manual",$M103&lt;&gt;$A$15)),
        IF(Import.TipoArredondamento&lt;&gt;"TransfereGOV",
              ROUND(OFFSET($P103,0,AL$13),15-13*ORÇAMENTO!$AF$7)/$H103*OFFSET(ORÇAMENTO!$X$15,ROW(AL103)-ROW(AL$15),0),
              ROUND(ROUND(OFFSET($P103,0,AL$13),15-13*ORÇAMENTO!$AF$7)*OFFSET(ORÇAMENTO!$W$15,ROW(AL103)-ROW(AL$15),0),15-13*ORÇAMENTO!$AF$11)),
         0)</f>
        <v>0</v>
      </c>
      <c r="AM103" s="453">
        <f ca="1">IF(AND($D103="Serviço",AM$12&lt;&gt;0,$H103&gt;0,OR(AUTOEVENTO&lt;&gt;"manual",$M103&lt;&gt;$A$15)),
        IF(Import.TipoArredondamento&lt;&gt;"TransfereGOV",
              ROUND(OFFSET($P103,0,AM$13),15-13*ORÇAMENTO!$AF$7)/$H103*OFFSET(ORÇAMENTO!$X$15,ROW(AM103)-ROW(AM$15),0),
              ROUND(ROUND(OFFSET($P103,0,AM$13),15-13*ORÇAMENTO!$AF$7)*OFFSET(ORÇAMENTO!$W$15,ROW(AM103)-ROW(AM$15),0),15-13*ORÇAMENTO!$AF$11)),
         0)</f>
        <v>0</v>
      </c>
      <c r="AN103" s="453">
        <f ca="1">IF(AND($D103="Serviço",AN$12&lt;&gt;0,$H103&gt;0,OR(AUTOEVENTO&lt;&gt;"manual",$M103&lt;&gt;$A$15)),
        IF(Import.TipoArredondamento&lt;&gt;"TransfereGOV",
              ROUND(OFFSET($P103,0,AN$13),15-13*ORÇAMENTO!$AF$7)/$H103*OFFSET(ORÇAMENTO!$X$15,ROW(AN103)-ROW(AN$15),0),
              ROUND(ROUND(OFFSET($P103,0,AN$13),15-13*ORÇAMENTO!$AF$7)*OFFSET(ORÇAMENTO!$W$15,ROW(AN103)-ROW(AN$15),0),15-13*ORÇAMENTO!$AF$11)),
         0)</f>
        <v>0</v>
      </c>
      <c r="AO103" s="453">
        <f ca="1">IF(AND($D103="Serviço",AO$12&lt;&gt;0,$H103&gt;0,OR(AUTOEVENTO&lt;&gt;"manual",$M103&lt;&gt;$A$15)),
        IF(Import.TipoArredondamento&lt;&gt;"TransfereGOV",
              ROUND(OFFSET($P103,0,AO$13),15-13*ORÇAMENTO!$AF$7)/$H103*OFFSET(ORÇAMENTO!$X$15,ROW(AO103)-ROW(AO$15),0),
              ROUND(ROUND(OFFSET($P103,0,AO$13),15-13*ORÇAMENTO!$AF$7)*OFFSET(ORÇAMENTO!$W$15,ROW(AO103)-ROW(AO$15),0),15-13*ORÇAMENTO!$AF$11)),
         0)</f>
        <v>1226.67</v>
      </c>
      <c r="AP103" s="453">
        <f ca="1">IF(AND($D103="Serviço",AP$12&lt;&gt;0,$H103&gt;0,OR(AUTOEVENTO&lt;&gt;"manual",$M103&lt;&gt;$A$15)),
        IF(Import.TipoArredondamento&lt;&gt;"TransfereGOV",
              ROUND(OFFSET($P103,0,AP$13),15-13*ORÇAMENTO!$AF$7)/$H103*OFFSET(ORÇAMENTO!$X$15,ROW(AP103)-ROW(AP$15),0),
              ROUND(ROUND(OFFSET($P103,0,AP$13),15-13*ORÇAMENTO!$AF$7)*OFFSET(ORÇAMENTO!$W$15,ROW(AP103)-ROW(AP$15),0),15-13*ORÇAMENTO!$AF$11)),
         0)</f>
        <v>0</v>
      </c>
      <c r="AQ103" s="453">
        <f ca="1">IF(AND($D103="Serviço",AQ$12&lt;&gt;0,$H103&gt;0,OR(AUTOEVENTO&lt;&gt;"manual",$M103&lt;&gt;$A$15)),
        IF(Import.TipoArredondamento&lt;&gt;"TransfereGOV",
              ROUND(OFFSET($P103,0,AQ$13),15-13*ORÇAMENTO!$AF$7)/$H103*OFFSET(ORÇAMENTO!$X$15,ROW(AQ103)-ROW(AQ$15),0),
              ROUND(ROUND(OFFSET($P103,0,AQ$13),15-13*ORÇAMENTO!$AF$7)*OFFSET(ORÇAMENTO!$W$15,ROW(AQ103)-ROW(AQ$15),0),15-13*ORÇAMENTO!$AF$11)),
         0)</f>
        <v>0</v>
      </c>
      <c r="AR103" s="453">
        <f ca="1">IF(AND($D103="Serviço",AR$12&lt;&gt;0,$H103&gt;0,OR(AUTOEVENTO&lt;&gt;"manual",$M103&lt;&gt;$A$15)),
        IF(Import.TipoArredondamento&lt;&gt;"TransfereGOV",
              ROUND(OFFSET($P103,0,AR$13),15-13*ORÇAMENTO!$AF$7)/$H103*OFFSET(ORÇAMENTO!$X$15,ROW(AR103)-ROW(AR$15),0),
              ROUND(ROUND(OFFSET($P103,0,AR$13),15-13*ORÇAMENTO!$AF$7)*OFFSET(ORÇAMENTO!$W$15,ROW(AR103)-ROW(AR$15),0),15-13*ORÇAMENTO!$AF$11)),
         0)</f>
        <v>0</v>
      </c>
      <c r="AS103" s="453">
        <f ca="1">IF(AND($D103="Serviço",AS$12&lt;&gt;0,$H103&gt;0,OR(AUTOEVENTO&lt;&gt;"manual",$M103&lt;&gt;$A$15)),
        IF(Import.TipoArredondamento&lt;&gt;"TransfereGOV",
              ROUND(OFFSET($P103,0,AS$13),15-13*ORÇAMENTO!$AF$7)/$H103*OFFSET(ORÇAMENTO!$X$15,ROW(AS103)-ROW(AS$15),0),
              ROUND(ROUND(OFFSET($P103,0,AS$13),15-13*ORÇAMENTO!$AF$7)*OFFSET(ORÇAMENTO!$W$15,ROW(AS103)-ROW(AS$15),0),15-13*ORÇAMENTO!$AF$11)),
         0)</f>
        <v>0</v>
      </c>
      <c r="AT103" s="453">
        <f ca="1">IF(AND($D103="Serviço",AT$12&lt;&gt;0,$H103&gt;0,OR(AUTOEVENTO&lt;&gt;"manual",$M103&lt;&gt;$A$15)),
        IF(Import.TipoArredondamento&lt;&gt;"TransfereGOV",
              ROUND(OFFSET($P103,0,AT$13),15-13*ORÇAMENTO!$AF$7)/$H103*OFFSET(ORÇAMENTO!$X$15,ROW(AT103)-ROW(AT$15),0),
              ROUND(ROUND(OFFSET($P103,0,AT$13),15-13*ORÇAMENTO!$AF$7)*OFFSET(ORÇAMENTO!$W$15,ROW(AT103)-ROW(AT$15),0),15-13*ORÇAMENTO!$AF$11)),
         0)</f>
        <v>0</v>
      </c>
      <c r="AU103" s="453">
        <f ca="1">IF(AND($D103="Serviço",AU$12&lt;&gt;0,$H103&gt;0,OR(AUTOEVENTO&lt;&gt;"manual",$M103&lt;&gt;$A$15)),
        IF(Import.TipoArredondamento&lt;&gt;"TransfereGOV",
              ROUND(OFFSET($P103,0,AU$13),15-13*ORÇAMENTO!$AF$7)/$H103*OFFSET(ORÇAMENTO!$X$15,ROW(AU103)-ROW(AU$15),0),
              ROUND(ROUND(OFFSET($P103,0,AU$13),15-13*ORÇAMENTO!$AF$7)*OFFSET(ORÇAMENTO!$W$15,ROW(AU103)-ROW(AU$15),0),15-13*ORÇAMENTO!$AF$11)),
         0)</f>
        <v>0</v>
      </c>
      <c r="AV103" s="453">
        <f ca="1">IF(AND($D103="Serviço",AV$12&lt;&gt;0,$H103&gt;0,OR(AUTOEVENTO&lt;&gt;"manual",$M103&lt;&gt;$A$15)),
        IF(Import.TipoArredondamento&lt;&gt;"TransfereGOV",
              ROUND(OFFSET($P103,0,AV$13),15-13*ORÇAMENTO!$AF$7)/$H103*OFFSET(ORÇAMENTO!$X$15,ROW(AV103)-ROW(AV$15),0),
              ROUND(ROUND(OFFSET($P103,0,AV$13),15-13*ORÇAMENTO!$AF$7)*OFFSET(ORÇAMENTO!$W$15,ROW(AV103)-ROW(AV$15),0),15-13*ORÇAMENTO!$AF$11)),
         0)</f>
        <v>0</v>
      </c>
      <c r="AW103" s="453">
        <f ca="1">IF(AND($D103="Serviço",AW$12&lt;&gt;0,$H103&gt;0,OR(AUTOEVENTO&lt;&gt;"manual",$M103&lt;&gt;$A$15)),
        IF(Import.TipoArredondamento&lt;&gt;"TransfereGOV",
              ROUND(OFFSET($P103,0,AW$13),15-13*ORÇAMENTO!$AF$7)/$H103*OFFSET(ORÇAMENTO!$X$15,ROW(AW103)-ROW(AW$15),0),
              ROUND(ROUND(OFFSET($P103,0,AW$13),15-13*ORÇAMENTO!$AF$7)*OFFSET(ORÇAMENTO!$W$15,ROW(AW103)-ROW(AW$15),0),15-13*ORÇAMENTO!$AF$11)),
         0)</f>
        <v>0</v>
      </c>
      <c r="AX103" s="453">
        <f ca="1">IF(AND($D103="Serviço",AX$12&lt;&gt;0,$H103&gt;0,OR(AUTOEVENTO&lt;&gt;"manual",$M103&lt;&gt;$A$15)),
        IF(Import.TipoArredondamento&lt;&gt;"TransfereGOV",
              ROUND(OFFSET($P103,0,AX$13),15-13*ORÇAMENTO!$AF$7)/$H103*OFFSET(ORÇAMENTO!$X$15,ROW(AX103)-ROW(AX$15),0),
              ROUND(ROUND(OFFSET($P103,0,AX$13),15-13*ORÇAMENTO!$AF$7)*OFFSET(ORÇAMENTO!$W$15,ROW(AX103)-ROW(AX$15),0),15-13*ORÇAMENTO!$AF$11)),
         0)</f>
        <v>0</v>
      </c>
      <c r="AY103" s="453">
        <f ca="1">IF(AND($D103="Serviço",AY$12&lt;&gt;0,$H103&gt;0,OR(AUTOEVENTO&lt;&gt;"manual",$M103&lt;&gt;$A$15)),
        IF(Import.TipoArredondamento&lt;&gt;"TransfereGOV",
              ROUND(OFFSET($P103,0,AY$13),15-13*ORÇAMENTO!$AF$7)/$H103*OFFSET(ORÇAMENTO!$X$15,ROW(AY103)-ROW(AY$15),0),
              ROUND(ROUND(OFFSET($P103,0,AY$13),15-13*ORÇAMENTO!$AF$7)*OFFSET(ORÇAMENTO!$W$15,ROW(AY103)-ROW(AY$15),0),15-13*ORÇAMENTO!$AF$11)),
         0)</f>
        <v>0</v>
      </c>
      <c r="AZ103" s="453">
        <f ca="1">IF(AND($D103="Serviço",AZ$12&lt;&gt;0,$H103&gt;0,OR(AUTOEVENTO&lt;&gt;"manual",$M103&lt;&gt;$A$15)),
        IF(Import.TipoArredondamento&lt;&gt;"TransfereGOV",
              ROUND(OFFSET($P103,0,AZ$13),15-13*ORÇAMENTO!$AF$7)/$H103*OFFSET(ORÇAMENTO!$X$15,ROW(AZ103)-ROW(AZ$15),0),
              ROUND(ROUND(OFFSET($P103,0,AZ$13),15-13*ORÇAMENTO!$AF$7)*OFFSET(ORÇAMENTO!$W$15,ROW(AZ103)-ROW(AZ$15),0),15-13*ORÇAMENTO!$AF$11)),
         0)</f>
        <v>0</v>
      </c>
      <c r="BA103" s="453">
        <f ca="1">IF(AND($D103="Serviço",BA$12&lt;&gt;0,$H103&gt;0,OR(AUTOEVENTO&lt;&gt;"manual",$M103&lt;&gt;$A$15)),
        IF(Import.TipoArredondamento&lt;&gt;"TransfereGOV",
              ROUND(OFFSET($P103,0,BA$13),15-13*ORÇAMENTO!$AF$7)/$H103*OFFSET(ORÇAMENTO!$X$15,ROW(BA103)-ROW(BA$15),0),
              ROUND(ROUND(OFFSET($P103,0,BA$13),15-13*ORÇAMENTO!$AF$7)*OFFSET(ORÇAMENTO!$W$15,ROW(BA103)-ROW(BA$15),0),15-13*ORÇAMENTO!$AF$11)),
         0)</f>
        <v>0</v>
      </c>
      <c r="BC103" s="171">
        <f ca="1">IF(OR($D103&lt;&gt;"Serviço",AND(AUTOEVENTO="Manual",$M103=$A$15)),0,
         IF(OFFSET(CRONOPLE!$F$15,$M103-$A$15,BC$13)=0,10^12,OFFSET(CRONOPLE!$F$15,$M103-$A$15,BC$13)))</f>
        <v>1000000000000</v>
      </c>
      <c r="BD103" s="171">
        <f ca="1">IF(OR($D103&lt;&gt;"Serviço",AND(AUTOEVENTO="Manual",$M103=$A$15)),0,
         IF(OFFSET(CRONOPLE!$F$15,$M103-$A$15,BD$13)=0,10^12,OFFSET(CRONOPLE!$F$15,$M103-$A$15,BD$13)))</f>
        <v>1000000000000</v>
      </c>
      <c r="BE103" s="171">
        <f ca="1">IF(OR($D103&lt;&gt;"Serviço",AND(AUTOEVENTO="Manual",$M103=$A$15)),0,
         IF(OFFSET(CRONOPLE!$F$15,$M103-$A$15,BE$13)=0,10^12,OFFSET(CRONOPLE!$F$15,$M103-$A$15,BE$13)))</f>
        <v>1000000000000</v>
      </c>
      <c r="BF103" s="171">
        <f ca="1">IF(OR($D103&lt;&gt;"Serviço",AND(AUTOEVENTO="Manual",$M103=$A$15)),0,
         IF(OFFSET(CRONOPLE!$F$15,$M103-$A$15,BF$13)=0,10^12,OFFSET(CRONOPLE!$F$15,$M103-$A$15,BF$13)))</f>
        <v>1000000000000</v>
      </c>
      <c r="BG103" s="171">
        <f ca="1">IF(OR($D103&lt;&gt;"Serviço",AND(AUTOEVENTO="Manual",$M103=$A$15)),0,
         IF(OFFSET(CRONOPLE!$F$15,$M103-$A$15,BG$13)=0,10^12,OFFSET(CRONOPLE!$F$15,$M103-$A$15,BG$13)))</f>
        <v>1000000000000</v>
      </c>
      <c r="BH103" s="171">
        <f ca="1">IF(OR($D103&lt;&gt;"Serviço",AND(AUTOEVENTO="Manual",$M103=$A$15)),0,
         IF(OFFSET(CRONOPLE!$F$15,$M103-$A$15,BH$13)=0,10^12,OFFSET(CRONOPLE!$F$15,$M103-$A$15,BH$13)))</f>
        <v>4</v>
      </c>
      <c r="BI103" s="171">
        <f ca="1">IF(OR($D103&lt;&gt;"Serviço",AND(AUTOEVENTO="Manual",$M103=$A$15)),0,
         IF(OFFSET(CRONOPLE!$F$15,$M103-$A$15,BI$13)=0,10^12,OFFSET(CRONOPLE!$F$15,$M103-$A$15,BI$13)))</f>
        <v>1000000000000</v>
      </c>
      <c r="BJ103" s="171">
        <f ca="1">IF(OR($D103&lt;&gt;"Serviço",AND(AUTOEVENTO="Manual",$M103=$A$15)),0,
         IF(OFFSET(CRONOPLE!$F$15,$M103-$A$15,BJ$13)=0,10^12,OFFSET(CRONOPLE!$F$15,$M103-$A$15,BJ$13)))</f>
        <v>1000000000000</v>
      </c>
      <c r="BK103" s="171">
        <f ca="1">IF(OR($D103&lt;&gt;"Serviço",AND(AUTOEVENTO="Manual",$M103=$A$15)),0,
         IF(OFFSET(CRONOPLE!$F$15,$M103-$A$15,BK$13)=0,10^12,OFFSET(CRONOPLE!$F$15,$M103-$A$15,BK$13)))</f>
        <v>1000000000000</v>
      </c>
      <c r="BL103" s="171">
        <f ca="1">IF(OR($D103&lt;&gt;"Serviço",AND(AUTOEVENTO="Manual",$M103=$A$15)),0,
         IF(OFFSET(CRONOPLE!$F$15,$M103-$A$15,BL$13)=0,10^12,OFFSET(CRONOPLE!$F$15,$M103-$A$15,BL$13)))</f>
        <v>1000000000000</v>
      </c>
      <c r="BM103" s="171">
        <f ca="1">IF(OR($D103&lt;&gt;"Serviço",AND(AUTOEVENTO="Manual",$M103=$A$15)),0,
         IF(OFFSET(CRONOPLE!$F$15,$M103-$A$15,BM$13)=0,10^12,OFFSET(CRONOPLE!$F$15,$M103-$A$15,BM$13)))</f>
        <v>1000000000000</v>
      </c>
      <c r="BN103" s="171">
        <f ca="1">IF(OR($D103&lt;&gt;"Serviço",AND(AUTOEVENTO="Manual",$M103=$A$15)),0,
         IF(OFFSET(CRONOPLE!$F$15,$M103-$A$15,BN$13)=0,10^12,OFFSET(CRONOPLE!$F$15,$M103-$A$15,BN$13)))</f>
        <v>1000000000000</v>
      </c>
      <c r="BO103" s="171">
        <f ca="1">IF(OR($D103&lt;&gt;"Serviço",AND(AUTOEVENTO="Manual",$M103=$A$15)),0,
         IF(OFFSET(CRONOPLE!$F$15,$M103-$A$15,BO$13)=0,10^12,OFFSET(CRONOPLE!$F$15,$M103-$A$15,BO$13)))</f>
        <v>1000000000000</v>
      </c>
      <c r="BP103" s="171">
        <f ca="1">IF(OR($D103&lt;&gt;"Serviço",AND(AUTOEVENTO="Manual",$M103=$A$15)),0,
         IF(OFFSET(CRONOPLE!$F$15,$M103-$A$15,BP$13)=0,10^12,OFFSET(CRONOPLE!$F$15,$M103-$A$15,BP$13)))</f>
        <v>1000000000000</v>
      </c>
      <c r="BQ103" s="171">
        <f ca="1">IF(OR($D103&lt;&gt;"Serviço",AND(AUTOEVENTO="Manual",$M103=$A$15)),0,
         IF(OFFSET(CRONOPLE!$F$15,$M103-$A$15,BQ$13)=0,10^12,OFFSET(CRONOPLE!$F$15,$M103-$A$15,BQ$13)))</f>
        <v>1000000000000</v>
      </c>
      <c r="BR103" s="171">
        <f ca="1">IF(OR($D103&lt;&gt;"Serviço",AND(AUTOEVENTO="Manual",$M103=$A$15)),0,
         IF(OFFSET(CRONOPLE!$F$15,$M103-$A$15,BR$13)=0,10^12,OFFSET(CRONOPLE!$F$15,$M103-$A$15,BR$13)))</f>
        <v>1000000000000</v>
      </c>
      <c r="BS103" s="171">
        <f ca="1">IF(OR($D103&lt;&gt;"Serviço",AND(AUTOEVENTO="Manual",$M103=$A$15)),0,
         IF(OFFSET(CRONOPLE!$F$15,$M103-$A$15,BS$13)=0,10^12,OFFSET(CRONOPLE!$F$15,$M103-$A$15,BS$13)))</f>
        <v>1000000000000</v>
      </c>
      <c r="BT103" s="171">
        <f ca="1">IF(OR($D103&lt;&gt;"Serviço",AND(AUTOEVENTO="Manual",$M103=$A$15)),0,
         IF(OFFSET(CRONOPLE!$F$15,$M103-$A$15,BT$13)=0,10^12,OFFSET(CRONOPLE!$F$15,$M103-$A$15,BT$13)))</f>
        <v>1000000000000</v>
      </c>
      <c r="BV103" s="172">
        <f ca="1">IF(OR($D103&lt;&gt;"Serviço",AND(AUTOEVENTO="Manual",$M103=$A$15),$M103&gt;(ROW(PLE.lastrow)-ROW(PLE.firstrow))),0,
           IF(OFFSET(PLE!$G$15,$M103-$A$15,BV$13)="",10^12,OFFSET(PLE!$G$15,$M103-$A$15,BV$13)))</f>
        <v>1000000000000</v>
      </c>
      <c r="BW103" s="172">
        <f ca="1">IF(OR($D103&lt;&gt;"Serviço",AND(AUTOEVENTO="Manual",$M103=$A$15),$M103&gt;(ROW(PLE.lastrow)-ROW(PLE.firstrow))),0,
           IF(OFFSET(PLE!$G$15,$M103-$A$15,BW$13)="",10^12,OFFSET(PLE!$G$15,$M103-$A$15,BW$13)))</f>
        <v>1000000000000</v>
      </c>
      <c r="BX103" s="172">
        <f ca="1">IF(OR($D103&lt;&gt;"Serviço",AND(AUTOEVENTO="Manual",$M103=$A$15),$M103&gt;(ROW(PLE.lastrow)-ROW(PLE.firstrow))),0,
           IF(OFFSET(PLE!$G$15,$M103-$A$15,BX$13)="",10^12,OFFSET(PLE!$G$15,$M103-$A$15,BX$13)))</f>
        <v>1000000000000</v>
      </c>
      <c r="BY103" s="172">
        <f ca="1">IF(OR($D103&lt;&gt;"Serviço",AND(AUTOEVENTO="Manual",$M103=$A$15),$M103&gt;(ROW(PLE.lastrow)-ROW(PLE.firstrow))),0,
           IF(OFFSET(PLE!$G$15,$M103-$A$15,BY$13)="",10^12,OFFSET(PLE!$G$15,$M103-$A$15,BY$13)))</f>
        <v>1000000000000</v>
      </c>
      <c r="BZ103" s="172">
        <f ca="1">IF(OR($D103&lt;&gt;"Serviço",AND(AUTOEVENTO="Manual",$M103=$A$15),$M103&gt;(ROW(PLE.lastrow)-ROW(PLE.firstrow))),0,
           IF(OFFSET(PLE!$G$15,$M103-$A$15,BZ$13)="",10^12,OFFSET(PLE!$G$15,$M103-$A$15,BZ$13)))</f>
        <v>1000000000000</v>
      </c>
      <c r="CA103" s="172">
        <f ca="1">IF(OR($D103&lt;&gt;"Serviço",AND(AUTOEVENTO="Manual",$M103=$A$15),$M103&gt;(ROW(PLE.lastrow)-ROW(PLE.firstrow))),0,
           IF(OFFSET(PLE!$G$15,$M103-$A$15,CA$13)="",10^12,OFFSET(PLE!$G$15,$M103-$A$15,CA$13)))</f>
        <v>1000000000000</v>
      </c>
      <c r="CB103" s="172">
        <f ca="1">IF(OR($D103&lt;&gt;"Serviço",AND(AUTOEVENTO="Manual",$M103=$A$15),$M103&gt;(ROW(PLE.lastrow)-ROW(PLE.firstrow))),0,
           IF(OFFSET(PLE!$G$15,$M103-$A$15,CB$13)="",10^12,OFFSET(PLE!$G$15,$M103-$A$15,CB$13)))</f>
        <v>1000000000000</v>
      </c>
      <c r="CC103" s="172">
        <f ca="1">IF(OR($D103&lt;&gt;"Serviço",AND(AUTOEVENTO="Manual",$M103=$A$15),$M103&gt;(ROW(PLE.lastrow)-ROW(PLE.firstrow))),0,
           IF(OFFSET(PLE!$G$15,$M103-$A$15,CC$13)="",10^12,OFFSET(PLE!$G$15,$M103-$A$15,CC$13)))</f>
        <v>1000000000000</v>
      </c>
      <c r="CD103" s="172">
        <f ca="1">IF(OR($D103&lt;&gt;"Serviço",AND(AUTOEVENTO="Manual",$M103=$A$15),$M103&gt;(ROW(PLE.lastrow)-ROW(PLE.firstrow))),0,
           IF(OFFSET(PLE!$G$15,$M103-$A$15,CD$13)="",10^12,OFFSET(PLE!$G$15,$M103-$A$15,CD$13)))</f>
        <v>1000000000000</v>
      </c>
      <c r="CE103" s="172">
        <f ca="1">IF(OR($D103&lt;&gt;"Serviço",AND(AUTOEVENTO="Manual",$M103=$A$15),$M103&gt;(ROW(PLE.lastrow)-ROW(PLE.firstrow))),0,
           IF(OFFSET(PLE!$G$15,$M103-$A$15,CE$13)="",10^12,OFFSET(PLE!$G$15,$M103-$A$15,CE$13)))</f>
        <v>1000000000000</v>
      </c>
      <c r="CF103" s="172">
        <f ca="1">IF(OR($D103&lt;&gt;"Serviço",AND(AUTOEVENTO="Manual",$M103=$A$15),$M103&gt;(ROW(PLE.lastrow)-ROW(PLE.firstrow))),0,
           IF(OFFSET(PLE!$G$15,$M103-$A$15,CF$13)="",10^12,OFFSET(PLE!$G$15,$M103-$A$15,CF$13)))</f>
        <v>1000000000000</v>
      </c>
      <c r="CG103" s="172">
        <f ca="1">IF(OR($D103&lt;&gt;"Serviço",AND(AUTOEVENTO="Manual",$M103=$A$15),$M103&gt;(ROW(PLE.lastrow)-ROW(PLE.firstrow))),0,
           IF(OFFSET(PLE!$G$15,$M103-$A$15,CG$13)="",10^12,OFFSET(PLE!$G$15,$M103-$A$15,CG$13)))</f>
        <v>1000000000000</v>
      </c>
      <c r="CH103" s="172">
        <f ca="1">IF(OR($D103&lt;&gt;"Serviço",AND(AUTOEVENTO="Manual",$M103=$A$15),$M103&gt;(ROW(PLE.lastrow)-ROW(PLE.firstrow))),0,
           IF(OFFSET(PLE!$G$15,$M103-$A$15,CH$13)="",10^12,OFFSET(PLE!$G$15,$M103-$A$15,CH$13)))</f>
        <v>1000000000000</v>
      </c>
      <c r="CI103" s="172">
        <f ca="1">IF(OR($D103&lt;&gt;"Serviço",AND(AUTOEVENTO="Manual",$M103=$A$15),$M103&gt;(ROW(PLE.lastrow)-ROW(PLE.firstrow))),0,
           IF(OFFSET(PLE!$G$15,$M103-$A$15,CI$13)="",10^12,OFFSET(PLE!$G$15,$M103-$A$15,CI$13)))</f>
        <v>1000000000000</v>
      </c>
      <c r="CJ103" s="172">
        <f ca="1">IF(OR($D103&lt;&gt;"Serviço",AND(AUTOEVENTO="Manual",$M103=$A$15),$M103&gt;(ROW(PLE.lastrow)-ROW(PLE.firstrow))),0,
           IF(OFFSET(PLE!$G$15,$M103-$A$15,CJ$13)="",10^12,OFFSET(PLE!$G$15,$M103-$A$15,CJ$13)))</f>
        <v>1000000000000</v>
      </c>
      <c r="CK103" s="172">
        <f ca="1">IF(OR($D103&lt;&gt;"Serviço",AND(AUTOEVENTO="Manual",$M103=$A$15),$M103&gt;(ROW(PLE.lastrow)-ROW(PLE.firstrow))),0,
           IF(OFFSET(PLE!$G$15,$M103-$A$15,CK$13)="",10^12,OFFSET(PLE!$G$15,$M103-$A$15,CK$13)))</f>
        <v>1000000000000</v>
      </c>
      <c r="CL103" s="172">
        <f ca="1">IF(OR($D103&lt;&gt;"Serviço",AND(AUTOEVENTO="Manual",$M103=$A$15),$M103&gt;(ROW(PLE.lastrow)-ROW(PLE.firstrow))),0,
           IF(OFFSET(PLE!$G$15,$M103-$A$15,CL$13)="",10^12,OFFSET(PLE!$G$15,$M103-$A$15,CL$13)))</f>
        <v>1000000000000</v>
      </c>
      <c r="CM103" s="172">
        <f ca="1">IF(OR($D103&lt;&gt;"Serviço",AND(AUTOEVENTO="Manual",$M103=$A$15),$M103&gt;(ROW(PLE.lastrow)-ROW(PLE.firstrow))),0,
           IF(OFFSET(PLE!$G$15,$M103-$A$15,CM$13)="",10^12,OFFSET(PLE!$G$15,$M103-$A$15,CM$13)))</f>
        <v>1000000000000</v>
      </c>
    </row>
    <row r="104" spans="1:91" s="673" customFormat="1" ht="114.75" x14ac:dyDescent="0.2">
      <c r="A104" s="669">
        <f t="shared" ca="1" si="11"/>
        <v>6</v>
      </c>
      <c r="B104" s="669" t="str">
        <f ca="1">OFFSET(ORÇAMENTO!C$15,ROW(B104)-ROW(B$15),0)</f>
        <v>S</v>
      </c>
      <c r="C104" s="669" t="str">
        <f ca="1">OFFSET(ORÇAMENTO!L$15,ROW(C104)-ROW(C$15),0)</f>
        <v>F</v>
      </c>
      <c r="D104" s="116" t="str">
        <f ca="1">OFFSET(ORÇAMENTO!N$15,ROW(D104)-ROW(D$15),0)</f>
        <v>Serviço</v>
      </c>
      <c r="E104" s="117" t="str">
        <f ca="1">OFFSET(ORÇAMENTO!O$15,ROW(E104)-ROW(E$15),0)</f>
        <v>1.6.14.</v>
      </c>
      <c r="F104" s="163" t="str">
        <f ca="1">OFFSET(ORÇAMENTO!R$15,ROW(F104)-ROW(F$15),0)</f>
        <v>MONTAGEM E DESMONTAGEM DE FÔRMA DE PILARES RETANGULARES E ESTRUTURAS SIMILARES, PÉ-DIREITO SIMPLES, EM CHAPA DE MADEIRA COMPENSADA RESINADA, 2 UTILIZAÇÕES. AF_09/2020</v>
      </c>
      <c r="G104" s="164" t="str">
        <f ca="1">IF($D104&lt;&gt;"Serviço","",OFFSET(ORÇAMENTO!S$15,ROW(G104)-ROW(G$15),0))</f>
        <v>M2</v>
      </c>
      <c r="H104" s="122">
        <f ca="1">IF($D104&lt;&gt;"Serviço",0,IF(ACOMPANHAMENTO="BM",ROUND(OFFSET(ORÇAMENTO!AJ$15,ROW(H104)-ROW(H$15),0),15-13*ORÇAMENTO!$AF$7),SUMPRODUCT(($Q$1:$AI$1=1)*ROUND($Q104:$AI104,15-13*ORÇAMENTO!$AF$7))))</f>
        <v>4.28</v>
      </c>
      <c r="I104" s="468" t="s">
        <v>1165</v>
      </c>
      <c r="J104" s="665" t="e">
        <f ca="1">IF(OR(B104&lt;&gt;"S",CÁLCULO.FrentesPreenchidas=0),"",IF(AND(ACOMPANHAMENTO="PLE",AUTOEVENTO="Manual",OR(H104&gt;0,ORÇAMENTO!AC104="QUANT."),OR(K104="",M104=0,N104="")),"►",IF(AND(ACOMPANHAMENTO="PLE",ORÇAMENTO!AC104="QUANT."),"►►",IF(AND(COUNTIF($P$11:$AI$11,"▼")=0,H104&gt;0,I104=""),"◄",""))))</f>
        <v>#NAME?</v>
      </c>
      <c r="K104" s="666" t="s">
        <v>1277</v>
      </c>
      <c r="L104" s="165" t="s">
        <v>765</v>
      </c>
      <c r="M104" s="166">
        <f ca="1">IF($D104&lt;&gt;"Serviço","",
          IF(AUTOEVENTO="manual",$A104,
                IF(ISERROR(MATCH($A104,$A$15:OFFSET($A104,-1,0),0)),MAX($M$15:OFFSET(M104,-1,0))+1,
                      INDEX($M$15:OFFSET(M104,-1,0),MATCH($A104,$A$15:OFFSET($A104,-1,0),0)))))</f>
        <v>6</v>
      </c>
      <c r="N104" s="167" t="str">
        <f ca="1">IF($D104&lt;&gt;"Serviço","",
         IF(AUTOEVENTO="Manual",
                IF($A104=0,"&lt;-- defina o número do agrupador",
                       OFFSET(EVENTOS!$D$15,$A104-$A$15,0)),
                OFFSET($F$15,$A104,0)))</f>
        <v>Fechamentos e escada</v>
      </c>
      <c r="O104" s="168"/>
      <c r="Q104" s="168"/>
      <c r="R104" s="169"/>
      <c r="S104" s="169"/>
      <c r="T104" s="169"/>
      <c r="U104" s="169"/>
      <c r="V104" s="169">
        <v>4.28</v>
      </c>
      <c r="W104" s="169"/>
      <c r="X104" s="169"/>
      <c r="Y104" s="169"/>
      <c r="Z104" s="170"/>
      <c r="AA104" s="169"/>
      <c r="AB104" s="169"/>
      <c r="AC104" s="169"/>
      <c r="AD104" s="169"/>
      <c r="AE104" s="169"/>
      <c r="AF104" s="169"/>
      <c r="AG104" s="169"/>
      <c r="AH104" s="170"/>
      <c r="AJ104" s="453">
        <f ca="1">IF(AND($D104="Serviço",AJ$12&lt;&gt;0,$H104&gt;0,OR(AUTOEVENTO&lt;&gt;"manual",$M104&lt;&gt;$A$15)),
        IF(Import.TipoArredondamento&lt;&gt;"TransfereGOV",
              ROUND(OFFSET($P104,0,AJ$13),15-13*ORÇAMENTO!$AF$7)/$H104*OFFSET(ORÇAMENTO!$X$15,ROW(AJ104)-ROW(AJ$15),0),
              ROUND(ROUND(OFFSET($P104,0,AJ$13),15-13*ORÇAMENTO!$AF$7)*OFFSET(ORÇAMENTO!$W$15,ROW(AJ104)-ROW(AJ$15),0),15-13*ORÇAMENTO!$AF$11)),
         0)</f>
        <v>0</v>
      </c>
      <c r="AK104" s="453">
        <f ca="1">IF(AND($D104="Serviço",AK$12&lt;&gt;0,$H104&gt;0,OR(AUTOEVENTO&lt;&gt;"manual",$M104&lt;&gt;$A$15)),
        IF(Import.TipoArredondamento&lt;&gt;"TransfereGOV",
              ROUND(OFFSET($P104,0,AK$13),15-13*ORÇAMENTO!$AF$7)/$H104*OFFSET(ORÇAMENTO!$X$15,ROW(AK104)-ROW(AK$15),0),
              ROUND(ROUND(OFFSET($P104,0,AK$13),15-13*ORÇAMENTO!$AF$7)*OFFSET(ORÇAMENTO!$W$15,ROW(AK104)-ROW(AK$15),0),15-13*ORÇAMENTO!$AF$11)),
         0)</f>
        <v>0</v>
      </c>
      <c r="AL104" s="453">
        <f ca="1">IF(AND($D104="Serviço",AL$12&lt;&gt;0,$H104&gt;0,OR(AUTOEVENTO&lt;&gt;"manual",$M104&lt;&gt;$A$15)),
        IF(Import.TipoArredondamento&lt;&gt;"TransfereGOV",
              ROUND(OFFSET($P104,0,AL$13),15-13*ORÇAMENTO!$AF$7)/$H104*OFFSET(ORÇAMENTO!$X$15,ROW(AL104)-ROW(AL$15),0),
              ROUND(ROUND(OFFSET($P104,0,AL$13),15-13*ORÇAMENTO!$AF$7)*OFFSET(ORÇAMENTO!$W$15,ROW(AL104)-ROW(AL$15),0),15-13*ORÇAMENTO!$AF$11)),
         0)</f>
        <v>0</v>
      </c>
      <c r="AM104" s="453">
        <f ca="1">IF(AND($D104="Serviço",AM$12&lt;&gt;0,$H104&gt;0,OR(AUTOEVENTO&lt;&gt;"manual",$M104&lt;&gt;$A$15)),
        IF(Import.TipoArredondamento&lt;&gt;"TransfereGOV",
              ROUND(OFFSET($P104,0,AM$13),15-13*ORÇAMENTO!$AF$7)/$H104*OFFSET(ORÇAMENTO!$X$15,ROW(AM104)-ROW(AM$15),0),
              ROUND(ROUND(OFFSET($P104,0,AM$13),15-13*ORÇAMENTO!$AF$7)*OFFSET(ORÇAMENTO!$W$15,ROW(AM104)-ROW(AM$15),0),15-13*ORÇAMENTO!$AF$11)),
         0)</f>
        <v>0</v>
      </c>
      <c r="AN104" s="453">
        <f ca="1">IF(AND($D104="Serviço",AN$12&lt;&gt;0,$H104&gt;0,OR(AUTOEVENTO&lt;&gt;"manual",$M104&lt;&gt;$A$15)),
        IF(Import.TipoArredondamento&lt;&gt;"TransfereGOV",
              ROUND(OFFSET($P104,0,AN$13),15-13*ORÇAMENTO!$AF$7)/$H104*OFFSET(ORÇAMENTO!$X$15,ROW(AN104)-ROW(AN$15),0),
              ROUND(ROUND(OFFSET($P104,0,AN$13),15-13*ORÇAMENTO!$AF$7)*OFFSET(ORÇAMENTO!$W$15,ROW(AN104)-ROW(AN$15),0),15-13*ORÇAMENTO!$AF$11)),
         0)</f>
        <v>0</v>
      </c>
      <c r="AO104" s="453">
        <f ca="1">IF(AND($D104="Serviço",AO$12&lt;&gt;0,$H104&gt;0,OR(AUTOEVENTO&lt;&gt;"manual",$M104&lt;&gt;$A$15)),
        IF(Import.TipoArredondamento&lt;&gt;"TransfereGOV",
              ROUND(OFFSET($P104,0,AO$13),15-13*ORÇAMENTO!$AF$7)/$H104*OFFSET(ORÇAMENTO!$X$15,ROW(AO104)-ROW(AO$15),0),
              ROUND(ROUND(OFFSET($P104,0,AO$13),15-13*ORÇAMENTO!$AF$7)*OFFSET(ORÇAMENTO!$W$15,ROW(AO104)-ROW(AO$15),0),15-13*ORÇAMENTO!$AF$11)),
         0)</f>
        <v>804.55</v>
      </c>
      <c r="AP104" s="453">
        <f ca="1">IF(AND($D104="Serviço",AP$12&lt;&gt;0,$H104&gt;0,OR(AUTOEVENTO&lt;&gt;"manual",$M104&lt;&gt;$A$15)),
        IF(Import.TipoArredondamento&lt;&gt;"TransfereGOV",
              ROUND(OFFSET($P104,0,AP$13),15-13*ORÇAMENTO!$AF$7)/$H104*OFFSET(ORÇAMENTO!$X$15,ROW(AP104)-ROW(AP$15),0),
              ROUND(ROUND(OFFSET($P104,0,AP$13),15-13*ORÇAMENTO!$AF$7)*OFFSET(ORÇAMENTO!$W$15,ROW(AP104)-ROW(AP$15),0),15-13*ORÇAMENTO!$AF$11)),
         0)</f>
        <v>0</v>
      </c>
      <c r="AQ104" s="453">
        <f ca="1">IF(AND($D104="Serviço",AQ$12&lt;&gt;0,$H104&gt;0,OR(AUTOEVENTO&lt;&gt;"manual",$M104&lt;&gt;$A$15)),
        IF(Import.TipoArredondamento&lt;&gt;"TransfereGOV",
              ROUND(OFFSET($P104,0,AQ$13),15-13*ORÇAMENTO!$AF$7)/$H104*OFFSET(ORÇAMENTO!$X$15,ROW(AQ104)-ROW(AQ$15),0),
              ROUND(ROUND(OFFSET($P104,0,AQ$13),15-13*ORÇAMENTO!$AF$7)*OFFSET(ORÇAMENTO!$W$15,ROW(AQ104)-ROW(AQ$15),0),15-13*ORÇAMENTO!$AF$11)),
         0)</f>
        <v>0</v>
      </c>
      <c r="AR104" s="453">
        <f ca="1">IF(AND($D104="Serviço",AR$12&lt;&gt;0,$H104&gt;0,OR(AUTOEVENTO&lt;&gt;"manual",$M104&lt;&gt;$A$15)),
        IF(Import.TipoArredondamento&lt;&gt;"TransfereGOV",
              ROUND(OFFSET($P104,0,AR$13),15-13*ORÇAMENTO!$AF$7)/$H104*OFFSET(ORÇAMENTO!$X$15,ROW(AR104)-ROW(AR$15),0),
              ROUND(ROUND(OFFSET($P104,0,AR$13),15-13*ORÇAMENTO!$AF$7)*OFFSET(ORÇAMENTO!$W$15,ROW(AR104)-ROW(AR$15),0),15-13*ORÇAMENTO!$AF$11)),
         0)</f>
        <v>0</v>
      </c>
      <c r="AS104" s="453">
        <f ca="1">IF(AND($D104="Serviço",AS$12&lt;&gt;0,$H104&gt;0,OR(AUTOEVENTO&lt;&gt;"manual",$M104&lt;&gt;$A$15)),
        IF(Import.TipoArredondamento&lt;&gt;"TransfereGOV",
              ROUND(OFFSET($P104,0,AS$13),15-13*ORÇAMENTO!$AF$7)/$H104*OFFSET(ORÇAMENTO!$X$15,ROW(AS104)-ROW(AS$15),0),
              ROUND(ROUND(OFFSET($P104,0,AS$13),15-13*ORÇAMENTO!$AF$7)*OFFSET(ORÇAMENTO!$W$15,ROW(AS104)-ROW(AS$15),0),15-13*ORÇAMENTO!$AF$11)),
         0)</f>
        <v>0</v>
      </c>
      <c r="AT104" s="453">
        <f ca="1">IF(AND($D104="Serviço",AT$12&lt;&gt;0,$H104&gt;0,OR(AUTOEVENTO&lt;&gt;"manual",$M104&lt;&gt;$A$15)),
        IF(Import.TipoArredondamento&lt;&gt;"TransfereGOV",
              ROUND(OFFSET($P104,0,AT$13),15-13*ORÇAMENTO!$AF$7)/$H104*OFFSET(ORÇAMENTO!$X$15,ROW(AT104)-ROW(AT$15),0),
              ROUND(ROUND(OFFSET($P104,0,AT$13),15-13*ORÇAMENTO!$AF$7)*OFFSET(ORÇAMENTO!$W$15,ROW(AT104)-ROW(AT$15),0),15-13*ORÇAMENTO!$AF$11)),
         0)</f>
        <v>0</v>
      </c>
      <c r="AU104" s="453">
        <f ca="1">IF(AND($D104="Serviço",AU$12&lt;&gt;0,$H104&gt;0,OR(AUTOEVENTO&lt;&gt;"manual",$M104&lt;&gt;$A$15)),
        IF(Import.TipoArredondamento&lt;&gt;"TransfereGOV",
              ROUND(OFFSET($P104,0,AU$13),15-13*ORÇAMENTO!$AF$7)/$H104*OFFSET(ORÇAMENTO!$X$15,ROW(AU104)-ROW(AU$15),0),
              ROUND(ROUND(OFFSET($P104,0,AU$13),15-13*ORÇAMENTO!$AF$7)*OFFSET(ORÇAMENTO!$W$15,ROW(AU104)-ROW(AU$15),0),15-13*ORÇAMENTO!$AF$11)),
         0)</f>
        <v>0</v>
      </c>
      <c r="AV104" s="453">
        <f ca="1">IF(AND($D104="Serviço",AV$12&lt;&gt;0,$H104&gt;0,OR(AUTOEVENTO&lt;&gt;"manual",$M104&lt;&gt;$A$15)),
        IF(Import.TipoArredondamento&lt;&gt;"TransfereGOV",
              ROUND(OFFSET($P104,0,AV$13),15-13*ORÇAMENTO!$AF$7)/$H104*OFFSET(ORÇAMENTO!$X$15,ROW(AV104)-ROW(AV$15),0),
              ROUND(ROUND(OFFSET($P104,0,AV$13),15-13*ORÇAMENTO!$AF$7)*OFFSET(ORÇAMENTO!$W$15,ROW(AV104)-ROW(AV$15),0),15-13*ORÇAMENTO!$AF$11)),
         0)</f>
        <v>0</v>
      </c>
      <c r="AW104" s="453">
        <f ca="1">IF(AND($D104="Serviço",AW$12&lt;&gt;0,$H104&gt;0,OR(AUTOEVENTO&lt;&gt;"manual",$M104&lt;&gt;$A$15)),
        IF(Import.TipoArredondamento&lt;&gt;"TransfereGOV",
              ROUND(OFFSET($P104,0,AW$13),15-13*ORÇAMENTO!$AF$7)/$H104*OFFSET(ORÇAMENTO!$X$15,ROW(AW104)-ROW(AW$15),0),
              ROUND(ROUND(OFFSET($P104,0,AW$13),15-13*ORÇAMENTO!$AF$7)*OFFSET(ORÇAMENTO!$W$15,ROW(AW104)-ROW(AW$15),0),15-13*ORÇAMENTO!$AF$11)),
         0)</f>
        <v>0</v>
      </c>
      <c r="AX104" s="453">
        <f ca="1">IF(AND($D104="Serviço",AX$12&lt;&gt;0,$H104&gt;0,OR(AUTOEVENTO&lt;&gt;"manual",$M104&lt;&gt;$A$15)),
        IF(Import.TipoArredondamento&lt;&gt;"TransfereGOV",
              ROUND(OFFSET($P104,0,AX$13),15-13*ORÇAMENTO!$AF$7)/$H104*OFFSET(ORÇAMENTO!$X$15,ROW(AX104)-ROW(AX$15),0),
              ROUND(ROUND(OFFSET($P104,0,AX$13),15-13*ORÇAMENTO!$AF$7)*OFFSET(ORÇAMENTO!$W$15,ROW(AX104)-ROW(AX$15),0),15-13*ORÇAMENTO!$AF$11)),
         0)</f>
        <v>0</v>
      </c>
      <c r="AY104" s="453">
        <f ca="1">IF(AND($D104="Serviço",AY$12&lt;&gt;0,$H104&gt;0,OR(AUTOEVENTO&lt;&gt;"manual",$M104&lt;&gt;$A$15)),
        IF(Import.TipoArredondamento&lt;&gt;"TransfereGOV",
              ROUND(OFFSET($P104,0,AY$13),15-13*ORÇAMENTO!$AF$7)/$H104*OFFSET(ORÇAMENTO!$X$15,ROW(AY104)-ROW(AY$15),0),
              ROUND(ROUND(OFFSET($P104,0,AY$13),15-13*ORÇAMENTO!$AF$7)*OFFSET(ORÇAMENTO!$W$15,ROW(AY104)-ROW(AY$15),0),15-13*ORÇAMENTO!$AF$11)),
         0)</f>
        <v>0</v>
      </c>
      <c r="AZ104" s="453">
        <f ca="1">IF(AND($D104="Serviço",AZ$12&lt;&gt;0,$H104&gt;0,OR(AUTOEVENTO&lt;&gt;"manual",$M104&lt;&gt;$A$15)),
        IF(Import.TipoArredondamento&lt;&gt;"TransfereGOV",
              ROUND(OFFSET($P104,0,AZ$13),15-13*ORÇAMENTO!$AF$7)/$H104*OFFSET(ORÇAMENTO!$X$15,ROW(AZ104)-ROW(AZ$15),0),
              ROUND(ROUND(OFFSET($P104,0,AZ$13),15-13*ORÇAMENTO!$AF$7)*OFFSET(ORÇAMENTO!$W$15,ROW(AZ104)-ROW(AZ$15),0),15-13*ORÇAMENTO!$AF$11)),
         0)</f>
        <v>0</v>
      </c>
      <c r="BA104" s="453">
        <f ca="1">IF(AND($D104="Serviço",BA$12&lt;&gt;0,$H104&gt;0,OR(AUTOEVENTO&lt;&gt;"manual",$M104&lt;&gt;$A$15)),
        IF(Import.TipoArredondamento&lt;&gt;"TransfereGOV",
              ROUND(OFFSET($P104,0,BA$13),15-13*ORÇAMENTO!$AF$7)/$H104*OFFSET(ORÇAMENTO!$X$15,ROW(BA104)-ROW(BA$15),0),
              ROUND(ROUND(OFFSET($P104,0,BA$13),15-13*ORÇAMENTO!$AF$7)*OFFSET(ORÇAMENTO!$W$15,ROW(BA104)-ROW(BA$15),0),15-13*ORÇAMENTO!$AF$11)),
         0)</f>
        <v>0</v>
      </c>
      <c r="BC104" s="171">
        <f ca="1">IF(OR($D104&lt;&gt;"Serviço",AND(AUTOEVENTO="Manual",$M104=$A$15)),0,
         IF(OFFSET(CRONOPLE!$F$15,$M104-$A$15,BC$13)=0,10^12,OFFSET(CRONOPLE!$F$15,$M104-$A$15,BC$13)))</f>
        <v>1000000000000</v>
      </c>
      <c r="BD104" s="171">
        <f ca="1">IF(OR($D104&lt;&gt;"Serviço",AND(AUTOEVENTO="Manual",$M104=$A$15)),0,
         IF(OFFSET(CRONOPLE!$F$15,$M104-$A$15,BD$13)=0,10^12,OFFSET(CRONOPLE!$F$15,$M104-$A$15,BD$13)))</f>
        <v>1000000000000</v>
      </c>
      <c r="BE104" s="171">
        <f ca="1">IF(OR($D104&lt;&gt;"Serviço",AND(AUTOEVENTO="Manual",$M104=$A$15)),0,
         IF(OFFSET(CRONOPLE!$F$15,$M104-$A$15,BE$13)=0,10^12,OFFSET(CRONOPLE!$F$15,$M104-$A$15,BE$13)))</f>
        <v>1000000000000</v>
      </c>
      <c r="BF104" s="171">
        <f ca="1">IF(OR($D104&lt;&gt;"Serviço",AND(AUTOEVENTO="Manual",$M104=$A$15)),0,
         IF(OFFSET(CRONOPLE!$F$15,$M104-$A$15,BF$13)=0,10^12,OFFSET(CRONOPLE!$F$15,$M104-$A$15,BF$13)))</f>
        <v>1000000000000</v>
      </c>
      <c r="BG104" s="171">
        <f ca="1">IF(OR($D104&lt;&gt;"Serviço",AND(AUTOEVENTO="Manual",$M104=$A$15)),0,
         IF(OFFSET(CRONOPLE!$F$15,$M104-$A$15,BG$13)=0,10^12,OFFSET(CRONOPLE!$F$15,$M104-$A$15,BG$13)))</f>
        <v>1000000000000</v>
      </c>
      <c r="BH104" s="171">
        <f ca="1">IF(OR($D104&lt;&gt;"Serviço",AND(AUTOEVENTO="Manual",$M104=$A$15)),0,
         IF(OFFSET(CRONOPLE!$F$15,$M104-$A$15,BH$13)=0,10^12,OFFSET(CRONOPLE!$F$15,$M104-$A$15,BH$13)))</f>
        <v>4</v>
      </c>
      <c r="BI104" s="171">
        <f ca="1">IF(OR($D104&lt;&gt;"Serviço",AND(AUTOEVENTO="Manual",$M104=$A$15)),0,
         IF(OFFSET(CRONOPLE!$F$15,$M104-$A$15,BI$13)=0,10^12,OFFSET(CRONOPLE!$F$15,$M104-$A$15,BI$13)))</f>
        <v>1000000000000</v>
      </c>
      <c r="BJ104" s="171">
        <f ca="1">IF(OR($D104&lt;&gt;"Serviço",AND(AUTOEVENTO="Manual",$M104=$A$15)),0,
         IF(OFFSET(CRONOPLE!$F$15,$M104-$A$15,BJ$13)=0,10^12,OFFSET(CRONOPLE!$F$15,$M104-$A$15,BJ$13)))</f>
        <v>1000000000000</v>
      </c>
      <c r="BK104" s="171">
        <f ca="1">IF(OR($D104&lt;&gt;"Serviço",AND(AUTOEVENTO="Manual",$M104=$A$15)),0,
         IF(OFFSET(CRONOPLE!$F$15,$M104-$A$15,BK$13)=0,10^12,OFFSET(CRONOPLE!$F$15,$M104-$A$15,BK$13)))</f>
        <v>1000000000000</v>
      </c>
      <c r="BL104" s="171">
        <f ca="1">IF(OR($D104&lt;&gt;"Serviço",AND(AUTOEVENTO="Manual",$M104=$A$15)),0,
         IF(OFFSET(CRONOPLE!$F$15,$M104-$A$15,BL$13)=0,10^12,OFFSET(CRONOPLE!$F$15,$M104-$A$15,BL$13)))</f>
        <v>1000000000000</v>
      </c>
      <c r="BM104" s="171">
        <f ca="1">IF(OR($D104&lt;&gt;"Serviço",AND(AUTOEVENTO="Manual",$M104=$A$15)),0,
         IF(OFFSET(CRONOPLE!$F$15,$M104-$A$15,BM$13)=0,10^12,OFFSET(CRONOPLE!$F$15,$M104-$A$15,BM$13)))</f>
        <v>1000000000000</v>
      </c>
      <c r="BN104" s="171">
        <f ca="1">IF(OR($D104&lt;&gt;"Serviço",AND(AUTOEVENTO="Manual",$M104=$A$15)),0,
         IF(OFFSET(CRONOPLE!$F$15,$M104-$A$15,BN$13)=0,10^12,OFFSET(CRONOPLE!$F$15,$M104-$A$15,BN$13)))</f>
        <v>1000000000000</v>
      </c>
      <c r="BO104" s="171">
        <f ca="1">IF(OR($D104&lt;&gt;"Serviço",AND(AUTOEVENTO="Manual",$M104=$A$15)),0,
         IF(OFFSET(CRONOPLE!$F$15,$M104-$A$15,BO$13)=0,10^12,OFFSET(CRONOPLE!$F$15,$M104-$A$15,BO$13)))</f>
        <v>1000000000000</v>
      </c>
      <c r="BP104" s="171">
        <f ca="1">IF(OR($D104&lt;&gt;"Serviço",AND(AUTOEVENTO="Manual",$M104=$A$15)),0,
         IF(OFFSET(CRONOPLE!$F$15,$M104-$A$15,BP$13)=0,10^12,OFFSET(CRONOPLE!$F$15,$M104-$A$15,BP$13)))</f>
        <v>1000000000000</v>
      </c>
      <c r="BQ104" s="171">
        <f ca="1">IF(OR($D104&lt;&gt;"Serviço",AND(AUTOEVENTO="Manual",$M104=$A$15)),0,
         IF(OFFSET(CRONOPLE!$F$15,$M104-$A$15,BQ$13)=0,10^12,OFFSET(CRONOPLE!$F$15,$M104-$A$15,BQ$13)))</f>
        <v>1000000000000</v>
      </c>
      <c r="BR104" s="171">
        <f ca="1">IF(OR($D104&lt;&gt;"Serviço",AND(AUTOEVENTO="Manual",$M104=$A$15)),0,
         IF(OFFSET(CRONOPLE!$F$15,$M104-$A$15,BR$13)=0,10^12,OFFSET(CRONOPLE!$F$15,$M104-$A$15,BR$13)))</f>
        <v>1000000000000</v>
      </c>
      <c r="BS104" s="171">
        <f ca="1">IF(OR($D104&lt;&gt;"Serviço",AND(AUTOEVENTO="Manual",$M104=$A$15)),0,
         IF(OFFSET(CRONOPLE!$F$15,$M104-$A$15,BS$13)=0,10^12,OFFSET(CRONOPLE!$F$15,$M104-$A$15,BS$13)))</f>
        <v>1000000000000</v>
      </c>
      <c r="BT104" s="171">
        <f ca="1">IF(OR($D104&lt;&gt;"Serviço",AND(AUTOEVENTO="Manual",$M104=$A$15)),0,
         IF(OFFSET(CRONOPLE!$F$15,$M104-$A$15,BT$13)=0,10^12,OFFSET(CRONOPLE!$F$15,$M104-$A$15,BT$13)))</f>
        <v>1000000000000</v>
      </c>
      <c r="BV104" s="172">
        <f ca="1">IF(OR($D104&lt;&gt;"Serviço",AND(AUTOEVENTO="Manual",$M104=$A$15),$M104&gt;(ROW(PLE.lastrow)-ROW(PLE.firstrow))),0,
           IF(OFFSET(PLE!$G$15,$M104-$A$15,BV$13)="",10^12,OFFSET(PLE!$G$15,$M104-$A$15,BV$13)))</f>
        <v>1000000000000</v>
      </c>
      <c r="BW104" s="172">
        <f ca="1">IF(OR($D104&lt;&gt;"Serviço",AND(AUTOEVENTO="Manual",$M104=$A$15),$M104&gt;(ROW(PLE.lastrow)-ROW(PLE.firstrow))),0,
           IF(OFFSET(PLE!$G$15,$M104-$A$15,BW$13)="",10^12,OFFSET(PLE!$G$15,$M104-$A$15,BW$13)))</f>
        <v>1000000000000</v>
      </c>
      <c r="BX104" s="172">
        <f ca="1">IF(OR($D104&lt;&gt;"Serviço",AND(AUTOEVENTO="Manual",$M104=$A$15),$M104&gt;(ROW(PLE.lastrow)-ROW(PLE.firstrow))),0,
           IF(OFFSET(PLE!$G$15,$M104-$A$15,BX$13)="",10^12,OFFSET(PLE!$G$15,$M104-$A$15,BX$13)))</f>
        <v>1000000000000</v>
      </c>
      <c r="BY104" s="172">
        <f ca="1">IF(OR($D104&lt;&gt;"Serviço",AND(AUTOEVENTO="Manual",$M104=$A$15),$M104&gt;(ROW(PLE.lastrow)-ROW(PLE.firstrow))),0,
           IF(OFFSET(PLE!$G$15,$M104-$A$15,BY$13)="",10^12,OFFSET(PLE!$G$15,$M104-$A$15,BY$13)))</f>
        <v>1000000000000</v>
      </c>
      <c r="BZ104" s="172">
        <f ca="1">IF(OR($D104&lt;&gt;"Serviço",AND(AUTOEVENTO="Manual",$M104=$A$15),$M104&gt;(ROW(PLE.lastrow)-ROW(PLE.firstrow))),0,
           IF(OFFSET(PLE!$G$15,$M104-$A$15,BZ$13)="",10^12,OFFSET(PLE!$G$15,$M104-$A$15,BZ$13)))</f>
        <v>1000000000000</v>
      </c>
      <c r="CA104" s="172">
        <f ca="1">IF(OR($D104&lt;&gt;"Serviço",AND(AUTOEVENTO="Manual",$M104=$A$15),$M104&gt;(ROW(PLE.lastrow)-ROW(PLE.firstrow))),0,
           IF(OFFSET(PLE!$G$15,$M104-$A$15,CA$13)="",10^12,OFFSET(PLE!$G$15,$M104-$A$15,CA$13)))</f>
        <v>1000000000000</v>
      </c>
      <c r="CB104" s="172">
        <f ca="1">IF(OR($D104&lt;&gt;"Serviço",AND(AUTOEVENTO="Manual",$M104=$A$15),$M104&gt;(ROW(PLE.lastrow)-ROW(PLE.firstrow))),0,
           IF(OFFSET(PLE!$G$15,$M104-$A$15,CB$13)="",10^12,OFFSET(PLE!$G$15,$M104-$A$15,CB$13)))</f>
        <v>1000000000000</v>
      </c>
      <c r="CC104" s="172">
        <f ca="1">IF(OR($D104&lt;&gt;"Serviço",AND(AUTOEVENTO="Manual",$M104=$A$15),$M104&gt;(ROW(PLE.lastrow)-ROW(PLE.firstrow))),0,
           IF(OFFSET(PLE!$G$15,$M104-$A$15,CC$13)="",10^12,OFFSET(PLE!$G$15,$M104-$A$15,CC$13)))</f>
        <v>1000000000000</v>
      </c>
      <c r="CD104" s="172">
        <f ca="1">IF(OR($D104&lt;&gt;"Serviço",AND(AUTOEVENTO="Manual",$M104=$A$15),$M104&gt;(ROW(PLE.lastrow)-ROW(PLE.firstrow))),0,
           IF(OFFSET(PLE!$G$15,$M104-$A$15,CD$13)="",10^12,OFFSET(PLE!$G$15,$M104-$A$15,CD$13)))</f>
        <v>1000000000000</v>
      </c>
      <c r="CE104" s="172">
        <f ca="1">IF(OR($D104&lt;&gt;"Serviço",AND(AUTOEVENTO="Manual",$M104=$A$15),$M104&gt;(ROW(PLE.lastrow)-ROW(PLE.firstrow))),0,
           IF(OFFSET(PLE!$G$15,$M104-$A$15,CE$13)="",10^12,OFFSET(PLE!$G$15,$M104-$A$15,CE$13)))</f>
        <v>1000000000000</v>
      </c>
      <c r="CF104" s="172">
        <f ca="1">IF(OR($D104&lt;&gt;"Serviço",AND(AUTOEVENTO="Manual",$M104=$A$15),$M104&gt;(ROW(PLE.lastrow)-ROW(PLE.firstrow))),0,
           IF(OFFSET(PLE!$G$15,$M104-$A$15,CF$13)="",10^12,OFFSET(PLE!$G$15,$M104-$A$15,CF$13)))</f>
        <v>1000000000000</v>
      </c>
      <c r="CG104" s="172">
        <f ca="1">IF(OR($D104&lt;&gt;"Serviço",AND(AUTOEVENTO="Manual",$M104=$A$15),$M104&gt;(ROW(PLE.lastrow)-ROW(PLE.firstrow))),0,
           IF(OFFSET(PLE!$G$15,$M104-$A$15,CG$13)="",10^12,OFFSET(PLE!$G$15,$M104-$A$15,CG$13)))</f>
        <v>1000000000000</v>
      </c>
      <c r="CH104" s="172">
        <f ca="1">IF(OR($D104&lt;&gt;"Serviço",AND(AUTOEVENTO="Manual",$M104=$A$15),$M104&gt;(ROW(PLE.lastrow)-ROW(PLE.firstrow))),0,
           IF(OFFSET(PLE!$G$15,$M104-$A$15,CH$13)="",10^12,OFFSET(PLE!$G$15,$M104-$A$15,CH$13)))</f>
        <v>1000000000000</v>
      </c>
      <c r="CI104" s="172">
        <f ca="1">IF(OR($D104&lt;&gt;"Serviço",AND(AUTOEVENTO="Manual",$M104=$A$15),$M104&gt;(ROW(PLE.lastrow)-ROW(PLE.firstrow))),0,
           IF(OFFSET(PLE!$G$15,$M104-$A$15,CI$13)="",10^12,OFFSET(PLE!$G$15,$M104-$A$15,CI$13)))</f>
        <v>1000000000000</v>
      </c>
      <c r="CJ104" s="172">
        <f ca="1">IF(OR($D104&lt;&gt;"Serviço",AND(AUTOEVENTO="Manual",$M104=$A$15),$M104&gt;(ROW(PLE.lastrow)-ROW(PLE.firstrow))),0,
           IF(OFFSET(PLE!$G$15,$M104-$A$15,CJ$13)="",10^12,OFFSET(PLE!$G$15,$M104-$A$15,CJ$13)))</f>
        <v>1000000000000</v>
      </c>
      <c r="CK104" s="172">
        <f ca="1">IF(OR($D104&lt;&gt;"Serviço",AND(AUTOEVENTO="Manual",$M104=$A$15),$M104&gt;(ROW(PLE.lastrow)-ROW(PLE.firstrow))),0,
           IF(OFFSET(PLE!$G$15,$M104-$A$15,CK$13)="",10^12,OFFSET(PLE!$G$15,$M104-$A$15,CK$13)))</f>
        <v>1000000000000</v>
      </c>
      <c r="CL104" s="172">
        <f ca="1">IF(OR($D104&lt;&gt;"Serviço",AND(AUTOEVENTO="Manual",$M104=$A$15),$M104&gt;(ROW(PLE.lastrow)-ROW(PLE.firstrow))),0,
           IF(OFFSET(PLE!$G$15,$M104-$A$15,CL$13)="",10^12,OFFSET(PLE!$G$15,$M104-$A$15,CL$13)))</f>
        <v>1000000000000</v>
      </c>
      <c r="CM104" s="172">
        <f ca="1">IF(OR($D104&lt;&gt;"Serviço",AND(AUTOEVENTO="Manual",$M104=$A$15),$M104&gt;(ROW(PLE.lastrow)-ROW(PLE.firstrow))),0,
           IF(OFFSET(PLE!$G$15,$M104-$A$15,CM$13)="",10^12,OFFSET(PLE!$G$15,$M104-$A$15,CM$13)))</f>
        <v>1000000000000</v>
      </c>
    </row>
    <row r="105" spans="1:91" s="673" customFormat="1" ht="89.25" x14ac:dyDescent="0.2">
      <c r="A105" s="669">
        <f t="shared" ca="1" si="11"/>
        <v>6</v>
      </c>
      <c r="B105" s="669" t="str">
        <f ca="1">OFFSET(ORÇAMENTO!C$15,ROW(B105)-ROW(B$15),0)</f>
        <v>S</v>
      </c>
      <c r="C105" s="669" t="str">
        <f ca="1">OFFSET(ORÇAMENTO!L$15,ROW(C105)-ROW(C$15),0)</f>
        <v>F</v>
      </c>
      <c r="D105" s="116" t="str">
        <f ca="1">OFFSET(ORÇAMENTO!N$15,ROW(D105)-ROW(D$15),0)</f>
        <v>Serviço</v>
      </c>
      <c r="E105" s="117" t="str">
        <f ca="1">OFFSET(ORÇAMENTO!O$15,ROW(E105)-ROW(E$15),0)</f>
        <v>1.6.15.</v>
      </c>
      <c r="F105" s="163" t="str">
        <f ca="1">OFFSET(ORÇAMENTO!R$15,ROW(F105)-ROW(F$15),0)</f>
        <v>CONCRETAGEM DE PILARES, FCK = 25 MPA, COM USO DE BALDES - LANÇAMENTO, ADENSAMENTO E ACABAMENTO. AF_02/2022</v>
      </c>
      <c r="G105" s="164" t="str">
        <f ca="1">IF($D105&lt;&gt;"Serviço","",OFFSET(ORÇAMENTO!S$15,ROW(G105)-ROW(G$15),0))</f>
        <v>M3</v>
      </c>
      <c r="H105" s="122">
        <f ca="1">IF($D105&lt;&gt;"Serviço",0,IF(ACOMPANHAMENTO="BM",ROUND(OFFSET(ORÇAMENTO!AJ$15,ROW(H105)-ROW(H$15),0),15-13*ORÇAMENTO!$AF$7),SUMPRODUCT(($Q$1:$AI$1=1)*ROUND($Q105:$AI105,15-13*ORÇAMENTO!$AF$7))))</f>
        <v>0.31</v>
      </c>
      <c r="I105" s="468" t="s">
        <v>1166</v>
      </c>
      <c r="J105" s="665" t="e">
        <f ca="1">IF(OR(B105&lt;&gt;"S",CÁLCULO.FrentesPreenchidas=0),"",IF(AND(ACOMPANHAMENTO="PLE",AUTOEVENTO="Manual",OR(H105&gt;0,ORÇAMENTO!AC105="QUANT."),OR(K105="",M105=0,N105="")),"►",IF(AND(ACOMPANHAMENTO="PLE",ORÇAMENTO!AC105="QUANT."),"►►",IF(AND(COUNTIF($P$11:$AI$11,"▼")=0,H105&gt;0,I105=""),"◄",""))))</f>
        <v>#NAME?</v>
      </c>
      <c r="K105" s="666" t="s">
        <v>1277</v>
      </c>
      <c r="L105" s="165" t="s">
        <v>765</v>
      </c>
      <c r="M105" s="166">
        <f ca="1">IF($D105&lt;&gt;"Serviço","",
          IF(AUTOEVENTO="manual",$A105,
                IF(ISERROR(MATCH($A105,$A$15:OFFSET($A105,-1,0),0)),MAX($M$15:OFFSET(M105,-1,0))+1,
                      INDEX($M$15:OFFSET(M105,-1,0),MATCH($A105,$A$15:OFFSET($A105,-1,0),0)))))</f>
        <v>6</v>
      </c>
      <c r="N105" s="167" t="str">
        <f ca="1">IF($D105&lt;&gt;"Serviço","",
         IF(AUTOEVENTO="Manual",
                IF($A105=0,"&lt;-- defina o número do agrupador",
                       OFFSET(EVENTOS!$D$15,$A105-$A$15,0)),
                OFFSET($F$15,$A105,0)))</f>
        <v>Fechamentos e escada</v>
      </c>
      <c r="O105" s="168"/>
      <c r="Q105" s="168"/>
      <c r="R105" s="169"/>
      <c r="S105" s="169"/>
      <c r="T105" s="169"/>
      <c r="U105" s="169"/>
      <c r="V105" s="169">
        <v>0.31</v>
      </c>
      <c r="W105" s="169"/>
      <c r="X105" s="169"/>
      <c r="Y105" s="169"/>
      <c r="Z105" s="170"/>
      <c r="AA105" s="169"/>
      <c r="AB105" s="169"/>
      <c r="AC105" s="169"/>
      <c r="AD105" s="169"/>
      <c r="AE105" s="169"/>
      <c r="AF105" s="169"/>
      <c r="AG105" s="169"/>
      <c r="AH105" s="170"/>
      <c r="AJ105" s="453">
        <f ca="1">IF(AND($D105="Serviço",AJ$12&lt;&gt;0,$H105&gt;0,OR(AUTOEVENTO&lt;&gt;"manual",$M105&lt;&gt;$A$15)),
        IF(Import.TipoArredondamento&lt;&gt;"TransfereGOV",
              ROUND(OFFSET($P105,0,AJ$13),15-13*ORÇAMENTO!$AF$7)/$H105*OFFSET(ORÇAMENTO!$X$15,ROW(AJ105)-ROW(AJ$15),0),
              ROUND(ROUND(OFFSET($P105,0,AJ$13),15-13*ORÇAMENTO!$AF$7)*OFFSET(ORÇAMENTO!$W$15,ROW(AJ105)-ROW(AJ$15),0),15-13*ORÇAMENTO!$AF$11)),
         0)</f>
        <v>0</v>
      </c>
      <c r="AK105" s="453">
        <f ca="1">IF(AND($D105="Serviço",AK$12&lt;&gt;0,$H105&gt;0,OR(AUTOEVENTO&lt;&gt;"manual",$M105&lt;&gt;$A$15)),
        IF(Import.TipoArredondamento&lt;&gt;"TransfereGOV",
              ROUND(OFFSET($P105,0,AK$13),15-13*ORÇAMENTO!$AF$7)/$H105*OFFSET(ORÇAMENTO!$X$15,ROW(AK105)-ROW(AK$15),0),
              ROUND(ROUND(OFFSET($P105,0,AK$13),15-13*ORÇAMENTO!$AF$7)*OFFSET(ORÇAMENTO!$W$15,ROW(AK105)-ROW(AK$15),0),15-13*ORÇAMENTO!$AF$11)),
         0)</f>
        <v>0</v>
      </c>
      <c r="AL105" s="453">
        <f ca="1">IF(AND($D105="Serviço",AL$12&lt;&gt;0,$H105&gt;0,OR(AUTOEVENTO&lt;&gt;"manual",$M105&lt;&gt;$A$15)),
        IF(Import.TipoArredondamento&lt;&gt;"TransfereGOV",
              ROUND(OFFSET($P105,0,AL$13),15-13*ORÇAMENTO!$AF$7)/$H105*OFFSET(ORÇAMENTO!$X$15,ROW(AL105)-ROW(AL$15),0),
              ROUND(ROUND(OFFSET($P105,0,AL$13),15-13*ORÇAMENTO!$AF$7)*OFFSET(ORÇAMENTO!$W$15,ROW(AL105)-ROW(AL$15),0),15-13*ORÇAMENTO!$AF$11)),
         0)</f>
        <v>0</v>
      </c>
      <c r="AM105" s="453">
        <f ca="1">IF(AND($D105="Serviço",AM$12&lt;&gt;0,$H105&gt;0,OR(AUTOEVENTO&lt;&gt;"manual",$M105&lt;&gt;$A$15)),
        IF(Import.TipoArredondamento&lt;&gt;"TransfereGOV",
              ROUND(OFFSET($P105,0,AM$13),15-13*ORÇAMENTO!$AF$7)/$H105*OFFSET(ORÇAMENTO!$X$15,ROW(AM105)-ROW(AM$15),0),
              ROUND(ROUND(OFFSET($P105,0,AM$13),15-13*ORÇAMENTO!$AF$7)*OFFSET(ORÇAMENTO!$W$15,ROW(AM105)-ROW(AM$15),0),15-13*ORÇAMENTO!$AF$11)),
         0)</f>
        <v>0</v>
      </c>
      <c r="AN105" s="453">
        <f ca="1">IF(AND($D105="Serviço",AN$12&lt;&gt;0,$H105&gt;0,OR(AUTOEVENTO&lt;&gt;"manual",$M105&lt;&gt;$A$15)),
        IF(Import.TipoArredondamento&lt;&gt;"TransfereGOV",
              ROUND(OFFSET($P105,0,AN$13),15-13*ORÇAMENTO!$AF$7)/$H105*OFFSET(ORÇAMENTO!$X$15,ROW(AN105)-ROW(AN$15),0),
              ROUND(ROUND(OFFSET($P105,0,AN$13),15-13*ORÇAMENTO!$AF$7)*OFFSET(ORÇAMENTO!$W$15,ROW(AN105)-ROW(AN$15),0),15-13*ORÇAMENTO!$AF$11)),
         0)</f>
        <v>0</v>
      </c>
      <c r="AO105" s="453">
        <f ca="1">IF(AND($D105="Serviço",AO$12&lt;&gt;0,$H105&gt;0,OR(AUTOEVENTO&lt;&gt;"manual",$M105&lt;&gt;$A$15)),
        IF(Import.TipoArredondamento&lt;&gt;"TransfereGOV",
              ROUND(OFFSET($P105,0,AO$13),15-13*ORÇAMENTO!$AF$7)/$H105*OFFSET(ORÇAMENTO!$X$15,ROW(AO105)-ROW(AO$15),0),
              ROUND(ROUND(OFFSET($P105,0,AO$13),15-13*ORÇAMENTO!$AF$7)*OFFSET(ORÇAMENTO!$W$15,ROW(AO105)-ROW(AO$15),0),15-13*ORÇAMENTO!$AF$11)),
         0)</f>
        <v>368.16</v>
      </c>
      <c r="AP105" s="453">
        <f ca="1">IF(AND($D105="Serviço",AP$12&lt;&gt;0,$H105&gt;0,OR(AUTOEVENTO&lt;&gt;"manual",$M105&lt;&gt;$A$15)),
        IF(Import.TipoArredondamento&lt;&gt;"TransfereGOV",
              ROUND(OFFSET($P105,0,AP$13),15-13*ORÇAMENTO!$AF$7)/$H105*OFFSET(ORÇAMENTO!$X$15,ROW(AP105)-ROW(AP$15),0),
              ROUND(ROUND(OFFSET($P105,0,AP$13),15-13*ORÇAMENTO!$AF$7)*OFFSET(ORÇAMENTO!$W$15,ROW(AP105)-ROW(AP$15),0),15-13*ORÇAMENTO!$AF$11)),
         0)</f>
        <v>0</v>
      </c>
      <c r="AQ105" s="453">
        <f ca="1">IF(AND($D105="Serviço",AQ$12&lt;&gt;0,$H105&gt;0,OR(AUTOEVENTO&lt;&gt;"manual",$M105&lt;&gt;$A$15)),
        IF(Import.TipoArredondamento&lt;&gt;"TransfereGOV",
              ROUND(OFFSET($P105,0,AQ$13),15-13*ORÇAMENTO!$AF$7)/$H105*OFFSET(ORÇAMENTO!$X$15,ROW(AQ105)-ROW(AQ$15),0),
              ROUND(ROUND(OFFSET($P105,0,AQ$13),15-13*ORÇAMENTO!$AF$7)*OFFSET(ORÇAMENTO!$W$15,ROW(AQ105)-ROW(AQ$15),0),15-13*ORÇAMENTO!$AF$11)),
         0)</f>
        <v>0</v>
      </c>
      <c r="AR105" s="453">
        <f ca="1">IF(AND($D105="Serviço",AR$12&lt;&gt;0,$H105&gt;0,OR(AUTOEVENTO&lt;&gt;"manual",$M105&lt;&gt;$A$15)),
        IF(Import.TipoArredondamento&lt;&gt;"TransfereGOV",
              ROUND(OFFSET($P105,0,AR$13),15-13*ORÇAMENTO!$AF$7)/$H105*OFFSET(ORÇAMENTO!$X$15,ROW(AR105)-ROW(AR$15),0),
              ROUND(ROUND(OFFSET($P105,0,AR$13),15-13*ORÇAMENTO!$AF$7)*OFFSET(ORÇAMENTO!$W$15,ROW(AR105)-ROW(AR$15),0),15-13*ORÇAMENTO!$AF$11)),
         0)</f>
        <v>0</v>
      </c>
      <c r="AS105" s="453">
        <f ca="1">IF(AND($D105="Serviço",AS$12&lt;&gt;0,$H105&gt;0,OR(AUTOEVENTO&lt;&gt;"manual",$M105&lt;&gt;$A$15)),
        IF(Import.TipoArredondamento&lt;&gt;"TransfereGOV",
              ROUND(OFFSET($P105,0,AS$13),15-13*ORÇAMENTO!$AF$7)/$H105*OFFSET(ORÇAMENTO!$X$15,ROW(AS105)-ROW(AS$15),0),
              ROUND(ROUND(OFFSET($P105,0,AS$13),15-13*ORÇAMENTO!$AF$7)*OFFSET(ORÇAMENTO!$W$15,ROW(AS105)-ROW(AS$15),0),15-13*ORÇAMENTO!$AF$11)),
         0)</f>
        <v>0</v>
      </c>
      <c r="AT105" s="453">
        <f ca="1">IF(AND($D105="Serviço",AT$12&lt;&gt;0,$H105&gt;0,OR(AUTOEVENTO&lt;&gt;"manual",$M105&lt;&gt;$A$15)),
        IF(Import.TipoArredondamento&lt;&gt;"TransfereGOV",
              ROUND(OFFSET($P105,0,AT$13),15-13*ORÇAMENTO!$AF$7)/$H105*OFFSET(ORÇAMENTO!$X$15,ROW(AT105)-ROW(AT$15),0),
              ROUND(ROUND(OFFSET($P105,0,AT$13),15-13*ORÇAMENTO!$AF$7)*OFFSET(ORÇAMENTO!$W$15,ROW(AT105)-ROW(AT$15),0),15-13*ORÇAMENTO!$AF$11)),
         0)</f>
        <v>0</v>
      </c>
      <c r="AU105" s="453">
        <f ca="1">IF(AND($D105="Serviço",AU$12&lt;&gt;0,$H105&gt;0,OR(AUTOEVENTO&lt;&gt;"manual",$M105&lt;&gt;$A$15)),
        IF(Import.TipoArredondamento&lt;&gt;"TransfereGOV",
              ROUND(OFFSET($P105,0,AU$13),15-13*ORÇAMENTO!$AF$7)/$H105*OFFSET(ORÇAMENTO!$X$15,ROW(AU105)-ROW(AU$15),0),
              ROUND(ROUND(OFFSET($P105,0,AU$13),15-13*ORÇAMENTO!$AF$7)*OFFSET(ORÇAMENTO!$W$15,ROW(AU105)-ROW(AU$15),0),15-13*ORÇAMENTO!$AF$11)),
         0)</f>
        <v>0</v>
      </c>
      <c r="AV105" s="453">
        <f ca="1">IF(AND($D105="Serviço",AV$12&lt;&gt;0,$H105&gt;0,OR(AUTOEVENTO&lt;&gt;"manual",$M105&lt;&gt;$A$15)),
        IF(Import.TipoArredondamento&lt;&gt;"TransfereGOV",
              ROUND(OFFSET($P105,0,AV$13),15-13*ORÇAMENTO!$AF$7)/$H105*OFFSET(ORÇAMENTO!$X$15,ROW(AV105)-ROW(AV$15),0),
              ROUND(ROUND(OFFSET($P105,0,AV$13),15-13*ORÇAMENTO!$AF$7)*OFFSET(ORÇAMENTO!$W$15,ROW(AV105)-ROW(AV$15),0),15-13*ORÇAMENTO!$AF$11)),
         0)</f>
        <v>0</v>
      </c>
      <c r="AW105" s="453">
        <f ca="1">IF(AND($D105="Serviço",AW$12&lt;&gt;0,$H105&gt;0,OR(AUTOEVENTO&lt;&gt;"manual",$M105&lt;&gt;$A$15)),
        IF(Import.TipoArredondamento&lt;&gt;"TransfereGOV",
              ROUND(OFFSET($P105,0,AW$13),15-13*ORÇAMENTO!$AF$7)/$H105*OFFSET(ORÇAMENTO!$X$15,ROW(AW105)-ROW(AW$15),0),
              ROUND(ROUND(OFFSET($P105,0,AW$13),15-13*ORÇAMENTO!$AF$7)*OFFSET(ORÇAMENTO!$W$15,ROW(AW105)-ROW(AW$15),0),15-13*ORÇAMENTO!$AF$11)),
         0)</f>
        <v>0</v>
      </c>
      <c r="AX105" s="453">
        <f ca="1">IF(AND($D105="Serviço",AX$12&lt;&gt;0,$H105&gt;0,OR(AUTOEVENTO&lt;&gt;"manual",$M105&lt;&gt;$A$15)),
        IF(Import.TipoArredondamento&lt;&gt;"TransfereGOV",
              ROUND(OFFSET($P105,0,AX$13),15-13*ORÇAMENTO!$AF$7)/$H105*OFFSET(ORÇAMENTO!$X$15,ROW(AX105)-ROW(AX$15),0),
              ROUND(ROUND(OFFSET($P105,0,AX$13),15-13*ORÇAMENTO!$AF$7)*OFFSET(ORÇAMENTO!$W$15,ROW(AX105)-ROW(AX$15),0),15-13*ORÇAMENTO!$AF$11)),
         0)</f>
        <v>0</v>
      </c>
      <c r="AY105" s="453">
        <f ca="1">IF(AND($D105="Serviço",AY$12&lt;&gt;0,$H105&gt;0,OR(AUTOEVENTO&lt;&gt;"manual",$M105&lt;&gt;$A$15)),
        IF(Import.TipoArredondamento&lt;&gt;"TransfereGOV",
              ROUND(OFFSET($P105,0,AY$13),15-13*ORÇAMENTO!$AF$7)/$H105*OFFSET(ORÇAMENTO!$X$15,ROW(AY105)-ROW(AY$15),0),
              ROUND(ROUND(OFFSET($P105,0,AY$13),15-13*ORÇAMENTO!$AF$7)*OFFSET(ORÇAMENTO!$W$15,ROW(AY105)-ROW(AY$15),0),15-13*ORÇAMENTO!$AF$11)),
         0)</f>
        <v>0</v>
      </c>
      <c r="AZ105" s="453">
        <f ca="1">IF(AND($D105="Serviço",AZ$12&lt;&gt;0,$H105&gt;0,OR(AUTOEVENTO&lt;&gt;"manual",$M105&lt;&gt;$A$15)),
        IF(Import.TipoArredondamento&lt;&gt;"TransfereGOV",
              ROUND(OFFSET($P105,0,AZ$13),15-13*ORÇAMENTO!$AF$7)/$H105*OFFSET(ORÇAMENTO!$X$15,ROW(AZ105)-ROW(AZ$15),0),
              ROUND(ROUND(OFFSET($P105,0,AZ$13),15-13*ORÇAMENTO!$AF$7)*OFFSET(ORÇAMENTO!$W$15,ROW(AZ105)-ROW(AZ$15),0),15-13*ORÇAMENTO!$AF$11)),
         0)</f>
        <v>0</v>
      </c>
      <c r="BA105" s="453">
        <f ca="1">IF(AND($D105="Serviço",BA$12&lt;&gt;0,$H105&gt;0,OR(AUTOEVENTO&lt;&gt;"manual",$M105&lt;&gt;$A$15)),
        IF(Import.TipoArredondamento&lt;&gt;"TransfereGOV",
              ROUND(OFFSET($P105,0,BA$13),15-13*ORÇAMENTO!$AF$7)/$H105*OFFSET(ORÇAMENTO!$X$15,ROW(BA105)-ROW(BA$15),0),
              ROUND(ROUND(OFFSET($P105,0,BA$13),15-13*ORÇAMENTO!$AF$7)*OFFSET(ORÇAMENTO!$W$15,ROW(BA105)-ROW(BA$15),0),15-13*ORÇAMENTO!$AF$11)),
         0)</f>
        <v>0</v>
      </c>
      <c r="BC105" s="171">
        <f ca="1">IF(OR($D105&lt;&gt;"Serviço",AND(AUTOEVENTO="Manual",$M105=$A$15)),0,
         IF(OFFSET(CRONOPLE!$F$15,$M105-$A$15,BC$13)=0,10^12,OFFSET(CRONOPLE!$F$15,$M105-$A$15,BC$13)))</f>
        <v>1000000000000</v>
      </c>
      <c r="BD105" s="171">
        <f ca="1">IF(OR($D105&lt;&gt;"Serviço",AND(AUTOEVENTO="Manual",$M105=$A$15)),0,
         IF(OFFSET(CRONOPLE!$F$15,$M105-$A$15,BD$13)=0,10^12,OFFSET(CRONOPLE!$F$15,$M105-$A$15,BD$13)))</f>
        <v>1000000000000</v>
      </c>
      <c r="BE105" s="171">
        <f ca="1">IF(OR($D105&lt;&gt;"Serviço",AND(AUTOEVENTO="Manual",$M105=$A$15)),0,
         IF(OFFSET(CRONOPLE!$F$15,$M105-$A$15,BE$13)=0,10^12,OFFSET(CRONOPLE!$F$15,$M105-$A$15,BE$13)))</f>
        <v>1000000000000</v>
      </c>
      <c r="BF105" s="171">
        <f ca="1">IF(OR($D105&lt;&gt;"Serviço",AND(AUTOEVENTO="Manual",$M105=$A$15)),0,
         IF(OFFSET(CRONOPLE!$F$15,$M105-$A$15,BF$13)=0,10^12,OFFSET(CRONOPLE!$F$15,$M105-$A$15,BF$13)))</f>
        <v>1000000000000</v>
      </c>
      <c r="BG105" s="171">
        <f ca="1">IF(OR($D105&lt;&gt;"Serviço",AND(AUTOEVENTO="Manual",$M105=$A$15)),0,
         IF(OFFSET(CRONOPLE!$F$15,$M105-$A$15,BG$13)=0,10^12,OFFSET(CRONOPLE!$F$15,$M105-$A$15,BG$13)))</f>
        <v>1000000000000</v>
      </c>
      <c r="BH105" s="171">
        <f ca="1">IF(OR($D105&lt;&gt;"Serviço",AND(AUTOEVENTO="Manual",$M105=$A$15)),0,
         IF(OFFSET(CRONOPLE!$F$15,$M105-$A$15,BH$13)=0,10^12,OFFSET(CRONOPLE!$F$15,$M105-$A$15,BH$13)))</f>
        <v>4</v>
      </c>
      <c r="BI105" s="171">
        <f ca="1">IF(OR($D105&lt;&gt;"Serviço",AND(AUTOEVENTO="Manual",$M105=$A$15)),0,
         IF(OFFSET(CRONOPLE!$F$15,$M105-$A$15,BI$13)=0,10^12,OFFSET(CRONOPLE!$F$15,$M105-$A$15,BI$13)))</f>
        <v>1000000000000</v>
      </c>
      <c r="BJ105" s="171">
        <f ca="1">IF(OR($D105&lt;&gt;"Serviço",AND(AUTOEVENTO="Manual",$M105=$A$15)),0,
         IF(OFFSET(CRONOPLE!$F$15,$M105-$A$15,BJ$13)=0,10^12,OFFSET(CRONOPLE!$F$15,$M105-$A$15,BJ$13)))</f>
        <v>1000000000000</v>
      </c>
      <c r="BK105" s="171">
        <f ca="1">IF(OR($D105&lt;&gt;"Serviço",AND(AUTOEVENTO="Manual",$M105=$A$15)),0,
         IF(OFFSET(CRONOPLE!$F$15,$M105-$A$15,BK$13)=0,10^12,OFFSET(CRONOPLE!$F$15,$M105-$A$15,BK$13)))</f>
        <v>1000000000000</v>
      </c>
      <c r="BL105" s="171">
        <f ca="1">IF(OR($D105&lt;&gt;"Serviço",AND(AUTOEVENTO="Manual",$M105=$A$15)),0,
         IF(OFFSET(CRONOPLE!$F$15,$M105-$A$15,BL$13)=0,10^12,OFFSET(CRONOPLE!$F$15,$M105-$A$15,BL$13)))</f>
        <v>1000000000000</v>
      </c>
      <c r="BM105" s="171">
        <f ca="1">IF(OR($D105&lt;&gt;"Serviço",AND(AUTOEVENTO="Manual",$M105=$A$15)),0,
         IF(OFFSET(CRONOPLE!$F$15,$M105-$A$15,BM$13)=0,10^12,OFFSET(CRONOPLE!$F$15,$M105-$A$15,BM$13)))</f>
        <v>1000000000000</v>
      </c>
      <c r="BN105" s="171">
        <f ca="1">IF(OR($D105&lt;&gt;"Serviço",AND(AUTOEVENTO="Manual",$M105=$A$15)),0,
         IF(OFFSET(CRONOPLE!$F$15,$M105-$A$15,BN$13)=0,10^12,OFFSET(CRONOPLE!$F$15,$M105-$A$15,BN$13)))</f>
        <v>1000000000000</v>
      </c>
      <c r="BO105" s="171">
        <f ca="1">IF(OR($D105&lt;&gt;"Serviço",AND(AUTOEVENTO="Manual",$M105=$A$15)),0,
         IF(OFFSET(CRONOPLE!$F$15,$M105-$A$15,BO$13)=0,10^12,OFFSET(CRONOPLE!$F$15,$M105-$A$15,BO$13)))</f>
        <v>1000000000000</v>
      </c>
      <c r="BP105" s="171">
        <f ca="1">IF(OR($D105&lt;&gt;"Serviço",AND(AUTOEVENTO="Manual",$M105=$A$15)),0,
         IF(OFFSET(CRONOPLE!$F$15,$M105-$A$15,BP$13)=0,10^12,OFFSET(CRONOPLE!$F$15,$M105-$A$15,BP$13)))</f>
        <v>1000000000000</v>
      </c>
      <c r="BQ105" s="171">
        <f ca="1">IF(OR($D105&lt;&gt;"Serviço",AND(AUTOEVENTO="Manual",$M105=$A$15)),0,
         IF(OFFSET(CRONOPLE!$F$15,$M105-$A$15,BQ$13)=0,10^12,OFFSET(CRONOPLE!$F$15,$M105-$A$15,BQ$13)))</f>
        <v>1000000000000</v>
      </c>
      <c r="BR105" s="171">
        <f ca="1">IF(OR($D105&lt;&gt;"Serviço",AND(AUTOEVENTO="Manual",$M105=$A$15)),0,
         IF(OFFSET(CRONOPLE!$F$15,$M105-$A$15,BR$13)=0,10^12,OFFSET(CRONOPLE!$F$15,$M105-$A$15,BR$13)))</f>
        <v>1000000000000</v>
      </c>
      <c r="BS105" s="171">
        <f ca="1">IF(OR($D105&lt;&gt;"Serviço",AND(AUTOEVENTO="Manual",$M105=$A$15)),0,
         IF(OFFSET(CRONOPLE!$F$15,$M105-$A$15,BS$13)=0,10^12,OFFSET(CRONOPLE!$F$15,$M105-$A$15,BS$13)))</f>
        <v>1000000000000</v>
      </c>
      <c r="BT105" s="171">
        <f ca="1">IF(OR($D105&lt;&gt;"Serviço",AND(AUTOEVENTO="Manual",$M105=$A$15)),0,
         IF(OFFSET(CRONOPLE!$F$15,$M105-$A$15,BT$13)=0,10^12,OFFSET(CRONOPLE!$F$15,$M105-$A$15,BT$13)))</f>
        <v>1000000000000</v>
      </c>
      <c r="BV105" s="172">
        <f ca="1">IF(OR($D105&lt;&gt;"Serviço",AND(AUTOEVENTO="Manual",$M105=$A$15),$M105&gt;(ROW(PLE.lastrow)-ROW(PLE.firstrow))),0,
           IF(OFFSET(PLE!$G$15,$M105-$A$15,BV$13)="",10^12,OFFSET(PLE!$G$15,$M105-$A$15,BV$13)))</f>
        <v>1000000000000</v>
      </c>
      <c r="BW105" s="172">
        <f ca="1">IF(OR($D105&lt;&gt;"Serviço",AND(AUTOEVENTO="Manual",$M105=$A$15),$M105&gt;(ROW(PLE.lastrow)-ROW(PLE.firstrow))),0,
           IF(OFFSET(PLE!$G$15,$M105-$A$15,BW$13)="",10^12,OFFSET(PLE!$G$15,$M105-$A$15,BW$13)))</f>
        <v>1000000000000</v>
      </c>
      <c r="BX105" s="172">
        <f ca="1">IF(OR($D105&lt;&gt;"Serviço",AND(AUTOEVENTO="Manual",$M105=$A$15),$M105&gt;(ROW(PLE.lastrow)-ROW(PLE.firstrow))),0,
           IF(OFFSET(PLE!$G$15,$M105-$A$15,BX$13)="",10^12,OFFSET(PLE!$G$15,$M105-$A$15,BX$13)))</f>
        <v>1000000000000</v>
      </c>
      <c r="BY105" s="172">
        <f ca="1">IF(OR($D105&lt;&gt;"Serviço",AND(AUTOEVENTO="Manual",$M105=$A$15),$M105&gt;(ROW(PLE.lastrow)-ROW(PLE.firstrow))),0,
           IF(OFFSET(PLE!$G$15,$M105-$A$15,BY$13)="",10^12,OFFSET(PLE!$G$15,$M105-$A$15,BY$13)))</f>
        <v>1000000000000</v>
      </c>
      <c r="BZ105" s="172">
        <f ca="1">IF(OR($D105&lt;&gt;"Serviço",AND(AUTOEVENTO="Manual",$M105=$A$15),$M105&gt;(ROW(PLE.lastrow)-ROW(PLE.firstrow))),0,
           IF(OFFSET(PLE!$G$15,$M105-$A$15,BZ$13)="",10^12,OFFSET(PLE!$G$15,$M105-$A$15,BZ$13)))</f>
        <v>1000000000000</v>
      </c>
      <c r="CA105" s="172">
        <f ca="1">IF(OR($D105&lt;&gt;"Serviço",AND(AUTOEVENTO="Manual",$M105=$A$15),$M105&gt;(ROW(PLE.lastrow)-ROW(PLE.firstrow))),0,
           IF(OFFSET(PLE!$G$15,$M105-$A$15,CA$13)="",10^12,OFFSET(PLE!$G$15,$M105-$A$15,CA$13)))</f>
        <v>1000000000000</v>
      </c>
      <c r="CB105" s="172">
        <f ca="1">IF(OR($D105&lt;&gt;"Serviço",AND(AUTOEVENTO="Manual",$M105=$A$15),$M105&gt;(ROW(PLE.lastrow)-ROW(PLE.firstrow))),0,
           IF(OFFSET(PLE!$G$15,$M105-$A$15,CB$13)="",10^12,OFFSET(PLE!$G$15,$M105-$A$15,CB$13)))</f>
        <v>1000000000000</v>
      </c>
      <c r="CC105" s="172">
        <f ca="1">IF(OR($D105&lt;&gt;"Serviço",AND(AUTOEVENTO="Manual",$M105=$A$15),$M105&gt;(ROW(PLE.lastrow)-ROW(PLE.firstrow))),0,
           IF(OFFSET(PLE!$G$15,$M105-$A$15,CC$13)="",10^12,OFFSET(PLE!$G$15,$M105-$A$15,CC$13)))</f>
        <v>1000000000000</v>
      </c>
      <c r="CD105" s="172">
        <f ca="1">IF(OR($D105&lt;&gt;"Serviço",AND(AUTOEVENTO="Manual",$M105=$A$15),$M105&gt;(ROW(PLE.lastrow)-ROW(PLE.firstrow))),0,
           IF(OFFSET(PLE!$G$15,$M105-$A$15,CD$13)="",10^12,OFFSET(PLE!$G$15,$M105-$A$15,CD$13)))</f>
        <v>1000000000000</v>
      </c>
      <c r="CE105" s="172">
        <f ca="1">IF(OR($D105&lt;&gt;"Serviço",AND(AUTOEVENTO="Manual",$M105=$A$15),$M105&gt;(ROW(PLE.lastrow)-ROW(PLE.firstrow))),0,
           IF(OFFSET(PLE!$G$15,$M105-$A$15,CE$13)="",10^12,OFFSET(PLE!$G$15,$M105-$A$15,CE$13)))</f>
        <v>1000000000000</v>
      </c>
      <c r="CF105" s="172">
        <f ca="1">IF(OR($D105&lt;&gt;"Serviço",AND(AUTOEVENTO="Manual",$M105=$A$15),$M105&gt;(ROW(PLE.lastrow)-ROW(PLE.firstrow))),0,
           IF(OFFSET(PLE!$G$15,$M105-$A$15,CF$13)="",10^12,OFFSET(PLE!$G$15,$M105-$A$15,CF$13)))</f>
        <v>1000000000000</v>
      </c>
      <c r="CG105" s="172">
        <f ca="1">IF(OR($D105&lt;&gt;"Serviço",AND(AUTOEVENTO="Manual",$M105=$A$15),$M105&gt;(ROW(PLE.lastrow)-ROW(PLE.firstrow))),0,
           IF(OFFSET(PLE!$G$15,$M105-$A$15,CG$13)="",10^12,OFFSET(PLE!$G$15,$M105-$A$15,CG$13)))</f>
        <v>1000000000000</v>
      </c>
      <c r="CH105" s="172">
        <f ca="1">IF(OR($D105&lt;&gt;"Serviço",AND(AUTOEVENTO="Manual",$M105=$A$15),$M105&gt;(ROW(PLE.lastrow)-ROW(PLE.firstrow))),0,
           IF(OFFSET(PLE!$G$15,$M105-$A$15,CH$13)="",10^12,OFFSET(PLE!$G$15,$M105-$A$15,CH$13)))</f>
        <v>1000000000000</v>
      </c>
      <c r="CI105" s="172">
        <f ca="1">IF(OR($D105&lt;&gt;"Serviço",AND(AUTOEVENTO="Manual",$M105=$A$15),$M105&gt;(ROW(PLE.lastrow)-ROW(PLE.firstrow))),0,
           IF(OFFSET(PLE!$G$15,$M105-$A$15,CI$13)="",10^12,OFFSET(PLE!$G$15,$M105-$A$15,CI$13)))</f>
        <v>1000000000000</v>
      </c>
      <c r="CJ105" s="172">
        <f ca="1">IF(OR($D105&lt;&gt;"Serviço",AND(AUTOEVENTO="Manual",$M105=$A$15),$M105&gt;(ROW(PLE.lastrow)-ROW(PLE.firstrow))),0,
           IF(OFFSET(PLE!$G$15,$M105-$A$15,CJ$13)="",10^12,OFFSET(PLE!$G$15,$M105-$A$15,CJ$13)))</f>
        <v>1000000000000</v>
      </c>
      <c r="CK105" s="172">
        <f ca="1">IF(OR($D105&lt;&gt;"Serviço",AND(AUTOEVENTO="Manual",$M105=$A$15),$M105&gt;(ROW(PLE.lastrow)-ROW(PLE.firstrow))),0,
           IF(OFFSET(PLE!$G$15,$M105-$A$15,CK$13)="",10^12,OFFSET(PLE!$G$15,$M105-$A$15,CK$13)))</f>
        <v>1000000000000</v>
      </c>
      <c r="CL105" s="172">
        <f ca="1">IF(OR($D105&lt;&gt;"Serviço",AND(AUTOEVENTO="Manual",$M105=$A$15),$M105&gt;(ROW(PLE.lastrow)-ROW(PLE.firstrow))),0,
           IF(OFFSET(PLE!$G$15,$M105-$A$15,CL$13)="",10^12,OFFSET(PLE!$G$15,$M105-$A$15,CL$13)))</f>
        <v>1000000000000</v>
      </c>
      <c r="CM105" s="172">
        <f ca="1">IF(OR($D105&lt;&gt;"Serviço",AND(AUTOEVENTO="Manual",$M105=$A$15),$M105&gt;(ROW(PLE.lastrow)-ROW(PLE.firstrow))),0,
           IF(OFFSET(PLE!$G$15,$M105-$A$15,CM$13)="",10^12,OFFSET(PLE!$G$15,$M105-$A$15,CM$13)))</f>
        <v>1000000000000</v>
      </c>
    </row>
    <row r="106" spans="1:91" s="673" customFormat="1" ht="12.75" x14ac:dyDescent="0.2">
      <c r="A106" s="669">
        <f t="shared" ca="1" si="11"/>
        <v>6</v>
      </c>
      <c r="B106" s="669" t="str">
        <f ca="1">OFFSET(ORÇAMENTO!C$15,ROW(B106)-ROW(B$15),0)</f>
        <v>S</v>
      </c>
      <c r="C106" s="669" t="str">
        <f ca="1">OFFSET(ORÇAMENTO!L$15,ROW(C106)-ROW(C$15),0)</f>
        <v>F</v>
      </c>
      <c r="D106" s="116" t="str">
        <f ca="1">OFFSET(ORÇAMENTO!N$15,ROW(D106)-ROW(D$15),0)</f>
        <v>Serviço</v>
      </c>
      <c r="E106" s="117" t="str">
        <f ca="1">OFFSET(ORÇAMENTO!O$15,ROW(E106)-ROW(E$15),0)</f>
        <v>1.6.16.</v>
      </c>
      <c r="F106" s="163" t="str">
        <f ca="1">OFFSET(ORÇAMENTO!R$15,ROW(F106)-ROW(F$15),0)</f>
        <v>ARMADURA EM AÇO CA-50</v>
      </c>
      <c r="G106" s="164" t="str">
        <f ca="1">IF($D106&lt;&gt;"Serviço","",OFFSET(ORÇAMENTO!S$15,ROW(G106)-ROW(G$15),0))</f>
        <v>KG</v>
      </c>
      <c r="H106" s="122">
        <f ca="1">IF($D106&lt;&gt;"Serviço",0,IF(ACOMPANHAMENTO="BM",ROUND(OFFSET(ORÇAMENTO!AJ$15,ROW(H106)-ROW(H$15),0),15-13*ORÇAMENTO!$AF$7),SUMPRODUCT(($Q$1:$AI$1=1)*ROUND($Q106:$AI106,15-13*ORÇAMENTO!$AF$7))))</f>
        <v>24.48</v>
      </c>
      <c r="I106" s="468" t="s">
        <v>1167</v>
      </c>
      <c r="J106" s="665" t="e">
        <f ca="1">IF(OR(B106&lt;&gt;"S",CÁLCULO.FrentesPreenchidas=0),"",IF(AND(ACOMPANHAMENTO="PLE",AUTOEVENTO="Manual",OR(H106&gt;0,ORÇAMENTO!AC106="QUANT."),OR(K106="",M106=0,N106="")),"►",IF(AND(ACOMPANHAMENTO="PLE",ORÇAMENTO!AC106="QUANT."),"►►",IF(AND(COUNTIF($P$11:$AI$11,"▼")=0,H106&gt;0,I106=""),"◄",""))))</f>
        <v>#NAME?</v>
      </c>
      <c r="K106" s="666" t="s">
        <v>1277</v>
      </c>
      <c r="L106" s="165" t="s">
        <v>765</v>
      </c>
      <c r="M106" s="166">
        <f ca="1">IF($D106&lt;&gt;"Serviço","",
          IF(AUTOEVENTO="manual",$A106,
                IF(ISERROR(MATCH($A106,$A$15:OFFSET($A106,-1,0),0)),MAX($M$15:OFFSET(M106,-1,0))+1,
                      INDEX($M$15:OFFSET(M106,-1,0),MATCH($A106,$A$15:OFFSET($A106,-1,0),0)))))</f>
        <v>6</v>
      </c>
      <c r="N106" s="167" t="str">
        <f ca="1">IF($D106&lt;&gt;"Serviço","",
         IF(AUTOEVENTO="Manual",
                IF($A106=0,"&lt;-- defina o número do agrupador",
                       OFFSET(EVENTOS!$D$15,$A106-$A$15,0)),
                OFFSET($F$15,$A106,0)))</f>
        <v>Fechamentos e escada</v>
      </c>
      <c r="O106" s="168"/>
      <c r="Q106" s="168"/>
      <c r="R106" s="169"/>
      <c r="S106" s="169"/>
      <c r="T106" s="169"/>
      <c r="U106" s="169"/>
      <c r="V106" s="169">
        <v>24.48</v>
      </c>
      <c r="W106" s="169"/>
      <c r="X106" s="169"/>
      <c r="Y106" s="169"/>
      <c r="Z106" s="170"/>
      <c r="AA106" s="169"/>
      <c r="AB106" s="169"/>
      <c r="AC106" s="169"/>
      <c r="AD106" s="169"/>
      <c r="AE106" s="169"/>
      <c r="AF106" s="169"/>
      <c r="AG106" s="169"/>
      <c r="AH106" s="170"/>
      <c r="AJ106" s="453">
        <f ca="1">IF(AND($D106="Serviço",AJ$12&lt;&gt;0,$H106&gt;0,OR(AUTOEVENTO&lt;&gt;"manual",$M106&lt;&gt;$A$15)),
        IF(Import.TipoArredondamento&lt;&gt;"TransfereGOV",
              ROUND(OFFSET($P106,0,AJ$13),15-13*ORÇAMENTO!$AF$7)/$H106*OFFSET(ORÇAMENTO!$X$15,ROW(AJ106)-ROW(AJ$15),0),
              ROUND(ROUND(OFFSET($P106,0,AJ$13),15-13*ORÇAMENTO!$AF$7)*OFFSET(ORÇAMENTO!$W$15,ROW(AJ106)-ROW(AJ$15),0),15-13*ORÇAMENTO!$AF$11)),
         0)</f>
        <v>0</v>
      </c>
      <c r="AK106" s="453">
        <f ca="1">IF(AND($D106="Serviço",AK$12&lt;&gt;0,$H106&gt;0,OR(AUTOEVENTO&lt;&gt;"manual",$M106&lt;&gt;$A$15)),
        IF(Import.TipoArredondamento&lt;&gt;"TransfereGOV",
              ROUND(OFFSET($P106,0,AK$13),15-13*ORÇAMENTO!$AF$7)/$H106*OFFSET(ORÇAMENTO!$X$15,ROW(AK106)-ROW(AK$15),0),
              ROUND(ROUND(OFFSET($P106,0,AK$13),15-13*ORÇAMENTO!$AF$7)*OFFSET(ORÇAMENTO!$W$15,ROW(AK106)-ROW(AK$15),0),15-13*ORÇAMENTO!$AF$11)),
         0)</f>
        <v>0</v>
      </c>
      <c r="AL106" s="453">
        <f ca="1">IF(AND($D106="Serviço",AL$12&lt;&gt;0,$H106&gt;0,OR(AUTOEVENTO&lt;&gt;"manual",$M106&lt;&gt;$A$15)),
        IF(Import.TipoArredondamento&lt;&gt;"TransfereGOV",
              ROUND(OFFSET($P106,0,AL$13),15-13*ORÇAMENTO!$AF$7)/$H106*OFFSET(ORÇAMENTO!$X$15,ROW(AL106)-ROW(AL$15),0),
              ROUND(ROUND(OFFSET($P106,0,AL$13),15-13*ORÇAMENTO!$AF$7)*OFFSET(ORÇAMENTO!$W$15,ROW(AL106)-ROW(AL$15),0),15-13*ORÇAMENTO!$AF$11)),
         0)</f>
        <v>0</v>
      </c>
      <c r="AM106" s="453">
        <f ca="1">IF(AND($D106="Serviço",AM$12&lt;&gt;0,$H106&gt;0,OR(AUTOEVENTO&lt;&gt;"manual",$M106&lt;&gt;$A$15)),
        IF(Import.TipoArredondamento&lt;&gt;"TransfereGOV",
              ROUND(OFFSET($P106,0,AM$13),15-13*ORÇAMENTO!$AF$7)/$H106*OFFSET(ORÇAMENTO!$X$15,ROW(AM106)-ROW(AM$15),0),
              ROUND(ROUND(OFFSET($P106,0,AM$13),15-13*ORÇAMENTO!$AF$7)*OFFSET(ORÇAMENTO!$W$15,ROW(AM106)-ROW(AM$15),0),15-13*ORÇAMENTO!$AF$11)),
         0)</f>
        <v>0</v>
      </c>
      <c r="AN106" s="453">
        <f ca="1">IF(AND($D106="Serviço",AN$12&lt;&gt;0,$H106&gt;0,OR(AUTOEVENTO&lt;&gt;"manual",$M106&lt;&gt;$A$15)),
        IF(Import.TipoArredondamento&lt;&gt;"TransfereGOV",
              ROUND(OFFSET($P106,0,AN$13),15-13*ORÇAMENTO!$AF$7)/$H106*OFFSET(ORÇAMENTO!$X$15,ROW(AN106)-ROW(AN$15),0),
              ROUND(ROUND(OFFSET($P106,0,AN$13),15-13*ORÇAMENTO!$AF$7)*OFFSET(ORÇAMENTO!$W$15,ROW(AN106)-ROW(AN$15),0),15-13*ORÇAMENTO!$AF$11)),
         0)</f>
        <v>0</v>
      </c>
      <c r="AO106" s="453">
        <f ca="1">IF(AND($D106="Serviço",AO$12&lt;&gt;0,$H106&gt;0,OR(AUTOEVENTO&lt;&gt;"manual",$M106&lt;&gt;$A$15)),
        IF(Import.TipoArredondamento&lt;&gt;"TransfereGOV",
              ROUND(OFFSET($P106,0,AO$13),15-13*ORÇAMENTO!$AF$7)/$H106*OFFSET(ORÇAMENTO!$X$15,ROW(AO106)-ROW(AO$15),0),
              ROUND(ROUND(OFFSET($P106,0,AO$13),15-13*ORÇAMENTO!$AF$7)*OFFSET(ORÇAMENTO!$W$15,ROW(AO106)-ROW(AO$15),0),15-13*ORÇAMENTO!$AF$11)),
         0)</f>
        <v>307.47000000000003</v>
      </c>
      <c r="AP106" s="453">
        <f ca="1">IF(AND($D106="Serviço",AP$12&lt;&gt;0,$H106&gt;0,OR(AUTOEVENTO&lt;&gt;"manual",$M106&lt;&gt;$A$15)),
        IF(Import.TipoArredondamento&lt;&gt;"TransfereGOV",
              ROUND(OFFSET($P106,0,AP$13),15-13*ORÇAMENTO!$AF$7)/$H106*OFFSET(ORÇAMENTO!$X$15,ROW(AP106)-ROW(AP$15),0),
              ROUND(ROUND(OFFSET($P106,0,AP$13),15-13*ORÇAMENTO!$AF$7)*OFFSET(ORÇAMENTO!$W$15,ROW(AP106)-ROW(AP$15),0),15-13*ORÇAMENTO!$AF$11)),
         0)</f>
        <v>0</v>
      </c>
      <c r="AQ106" s="453">
        <f ca="1">IF(AND($D106="Serviço",AQ$12&lt;&gt;0,$H106&gt;0,OR(AUTOEVENTO&lt;&gt;"manual",$M106&lt;&gt;$A$15)),
        IF(Import.TipoArredondamento&lt;&gt;"TransfereGOV",
              ROUND(OFFSET($P106,0,AQ$13),15-13*ORÇAMENTO!$AF$7)/$H106*OFFSET(ORÇAMENTO!$X$15,ROW(AQ106)-ROW(AQ$15),0),
              ROUND(ROUND(OFFSET($P106,0,AQ$13),15-13*ORÇAMENTO!$AF$7)*OFFSET(ORÇAMENTO!$W$15,ROW(AQ106)-ROW(AQ$15),0),15-13*ORÇAMENTO!$AF$11)),
         0)</f>
        <v>0</v>
      </c>
      <c r="AR106" s="453">
        <f ca="1">IF(AND($D106="Serviço",AR$12&lt;&gt;0,$H106&gt;0,OR(AUTOEVENTO&lt;&gt;"manual",$M106&lt;&gt;$A$15)),
        IF(Import.TipoArredondamento&lt;&gt;"TransfereGOV",
              ROUND(OFFSET($P106,0,AR$13),15-13*ORÇAMENTO!$AF$7)/$H106*OFFSET(ORÇAMENTO!$X$15,ROW(AR106)-ROW(AR$15),0),
              ROUND(ROUND(OFFSET($P106,0,AR$13),15-13*ORÇAMENTO!$AF$7)*OFFSET(ORÇAMENTO!$W$15,ROW(AR106)-ROW(AR$15),0),15-13*ORÇAMENTO!$AF$11)),
         0)</f>
        <v>0</v>
      </c>
      <c r="AS106" s="453">
        <f ca="1">IF(AND($D106="Serviço",AS$12&lt;&gt;0,$H106&gt;0,OR(AUTOEVENTO&lt;&gt;"manual",$M106&lt;&gt;$A$15)),
        IF(Import.TipoArredondamento&lt;&gt;"TransfereGOV",
              ROUND(OFFSET($P106,0,AS$13),15-13*ORÇAMENTO!$AF$7)/$H106*OFFSET(ORÇAMENTO!$X$15,ROW(AS106)-ROW(AS$15),0),
              ROUND(ROUND(OFFSET($P106,0,AS$13),15-13*ORÇAMENTO!$AF$7)*OFFSET(ORÇAMENTO!$W$15,ROW(AS106)-ROW(AS$15),0),15-13*ORÇAMENTO!$AF$11)),
         0)</f>
        <v>0</v>
      </c>
      <c r="AT106" s="453">
        <f ca="1">IF(AND($D106="Serviço",AT$12&lt;&gt;0,$H106&gt;0,OR(AUTOEVENTO&lt;&gt;"manual",$M106&lt;&gt;$A$15)),
        IF(Import.TipoArredondamento&lt;&gt;"TransfereGOV",
              ROUND(OFFSET($P106,0,AT$13),15-13*ORÇAMENTO!$AF$7)/$H106*OFFSET(ORÇAMENTO!$X$15,ROW(AT106)-ROW(AT$15),0),
              ROUND(ROUND(OFFSET($P106,0,AT$13),15-13*ORÇAMENTO!$AF$7)*OFFSET(ORÇAMENTO!$W$15,ROW(AT106)-ROW(AT$15),0),15-13*ORÇAMENTO!$AF$11)),
         0)</f>
        <v>0</v>
      </c>
      <c r="AU106" s="453">
        <f ca="1">IF(AND($D106="Serviço",AU$12&lt;&gt;0,$H106&gt;0,OR(AUTOEVENTO&lt;&gt;"manual",$M106&lt;&gt;$A$15)),
        IF(Import.TipoArredondamento&lt;&gt;"TransfereGOV",
              ROUND(OFFSET($P106,0,AU$13),15-13*ORÇAMENTO!$AF$7)/$H106*OFFSET(ORÇAMENTO!$X$15,ROW(AU106)-ROW(AU$15),0),
              ROUND(ROUND(OFFSET($P106,0,AU$13),15-13*ORÇAMENTO!$AF$7)*OFFSET(ORÇAMENTO!$W$15,ROW(AU106)-ROW(AU$15),0),15-13*ORÇAMENTO!$AF$11)),
         0)</f>
        <v>0</v>
      </c>
      <c r="AV106" s="453">
        <f ca="1">IF(AND($D106="Serviço",AV$12&lt;&gt;0,$H106&gt;0,OR(AUTOEVENTO&lt;&gt;"manual",$M106&lt;&gt;$A$15)),
        IF(Import.TipoArredondamento&lt;&gt;"TransfereGOV",
              ROUND(OFFSET($P106,0,AV$13),15-13*ORÇAMENTO!$AF$7)/$H106*OFFSET(ORÇAMENTO!$X$15,ROW(AV106)-ROW(AV$15),0),
              ROUND(ROUND(OFFSET($P106,0,AV$13),15-13*ORÇAMENTO!$AF$7)*OFFSET(ORÇAMENTO!$W$15,ROW(AV106)-ROW(AV$15),0),15-13*ORÇAMENTO!$AF$11)),
         0)</f>
        <v>0</v>
      </c>
      <c r="AW106" s="453">
        <f ca="1">IF(AND($D106="Serviço",AW$12&lt;&gt;0,$H106&gt;0,OR(AUTOEVENTO&lt;&gt;"manual",$M106&lt;&gt;$A$15)),
        IF(Import.TipoArredondamento&lt;&gt;"TransfereGOV",
              ROUND(OFFSET($P106,0,AW$13),15-13*ORÇAMENTO!$AF$7)/$H106*OFFSET(ORÇAMENTO!$X$15,ROW(AW106)-ROW(AW$15),0),
              ROUND(ROUND(OFFSET($P106,0,AW$13),15-13*ORÇAMENTO!$AF$7)*OFFSET(ORÇAMENTO!$W$15,ROW(AW106)-ROW(AW$15),0),15-13*ORÇAMENTO!$AF$11)),
         0)</f>
        <v>0</v>
      </c>
      <c r="AX106" s="453">
        <f ca="1">IF(AND($D106="Serviço",AX$12&lt;&gt;0,$H106&gt;0,OR(AUTOEVENTO&lt;&gt;"manual",$M106&lt;&gt;$A$15)),
        IF(Import.TipoArredondamento&lt;&gt;"TransfereGOV",
              ROUND(OFFSET($P106,0,AX$13),15-13*ORÇAMENTO!$AF$7)/$H106*OFFSET(ORÇAMENTO!$X$15,ROW(AX106)-ROW(AX$15),0),
              ROUND(ROUND(OFFSET($P106,0,AX$13),15-13*ORÇAMENTO!$AF$7)*OFFSET(ORÇAMENTO!$W$15,ROW(AX106)-ROW(AX$15),0),15-13*ORÇAMENTO!$AF$11)),
         0)</f>
        <v>0</v>
      </c>
      <c r="AY106" s="453">
        <f ca="1">IF(AND($D106="Serviço",AY$12&lt;&gt;0,$H106&gt;0,OR(AUTOEVENTO&lt;&gt;"manual",$M106&lt;&gt;$A$15)),
        IF(Import.TipoArredondamento&lt;&gt;"TransfereGOV",
              ROUND(OFFSET($P106,0,AY$13),15-13*ORÇAMENTO!$AF$7)/$H106*OFFSET(ORÇAMENTO!$X$15,ROW(AY106)-ROW(AY$15),0),
              ROUND(ROUND(OFFSET($P106,0,AY$13),15-13*ORÇAMENTO!$AF$7)*OFFSET(ORÇAMENTO!$W$15,ROW(AY106)-ROW(AY$15),0),15-13*ORÇAMENTO!$AF$11)),
         0)</f>
        <v>0</v>
      </c>
      <c r="AZ106" s="453">
        <f ca="1">IF(AND($D106="Serviço",AZ$12&lt;&gt;0,$H106&gt;0,OR(AUTOEVENTO&lt;&gt;"manual",$M106&lt;&gt;$A$15)),
        IF(Import.TipoArredondamento&lt;&gt;"TransfereGOV",
              ROUND(OFFSET($P106,0,AZ$13),15-13*ORÇAMENTO!$AF$7)/$H106*OFFSET(ORÇAMENTO!$X$15,ROW(AZ106)-ROW(AZ$15),0),
              ROUND(ROUND(OFFSET($P106,0,AZ$13),15-13*ORÇAMENTO!$AF$7)*OFFSET(ORÇAMENTO!$W$15,ROW(AZ106)-ROW(AZ$15),0),15-13*ORÇAMENTO!$AF$11)),
         0)</f>
        <v>0</v>
      </c>
      <c r="BA106" s="453">
        <f ca="1">IF(AND($D106="Serviço",BA$12&lt;&gt;0,$H106&gt;0,OR(AUTOEVENTO&lt;&gt;"manual",$M106&lt;&gt;$A$15)),
        IF(Import.TipoArredondamento&lt;&gt;"TransfereGOV",
              ROUND(OFFSET($P106,0,BA$13),15-13*ORÇAMENTO!$AF$7)/$H106*OFFSET(ORÇAMENTO!$X$15,ROW(BA106)-ROW(BA$15),0),
              ROUND(ROUND(OFFSET($P106,0,BA$13),15-13*ORÇAMENTO!$AF$7)*OFFSET(ORÇAMENTO!$W$15,ROW(BA106)-ROW(BA$15),0),15-13*ORÇAMENTO!$AF$11)),
         0)</f>
        <v>0</v>
      </c>
      <c r="BC106" s="171">
        <f ca="1">IF(OR($D106&lt;&gt;"Serviço",AND(AUTOEVENTO="Manual",$M106=$A$15)),0,
         IF(OFFSET(CRONOPLE!$F$15,$M106-$A$15,BC$13)=0,10^12,OFFSET(CRONOPLE!$F$15,$M106-$A$15,BC$13)))</f>
        <v>1000000000000</v>
      </c>
      <c r="BD106" s="171">
        <f ca="1">IF(OR($D106&lt;&gt;"Serviço",AND(AUTOEVENTO="Manual",$M106=$A$15)),0,
         IF(OFFSET(CRONOPLE!$F$15,$M106-$A$15,BD$13)=0,10^12,OFFSET(CRONOPLE!$F$15,$M106-$A$15,BD$13)))</f>
        <v>1000000000000</v>
      </c>
      <c r="BE106" s="171">
        <f ca="1">IF(OR($D106&lt;&gt;"Serviço",AND(AUTOEVENTO="Manual",$M106=$A$15)),0,
         IF(OFFSET(CRONOPLE!$F$15,$M106-$A$15,BE$13)=0,10^12,OFFSET(CRONOPLE!$F$15,$M106-$A$15,BE$13)))</f>
        <v>1000000000000</v>
      </c>
      <c r="BF106" s="171">
        <f ca="1">IF(OR($D106&lt;&gt;"Serviço",AND(AUTOEVENTO="Manual",$M106=$A$15)),0,
         IF(OFFSET(CRONOPLE!$F$15,$M106-$A$15,BF$13)=0,10^12,OFFSET(CRONOPLE!$F$15,$M106-$A$15,BF$13)))</f>
        <v>1000000000000</v>
      </c>
      <c r="BG106" s="171">
        <f ca="1">IF(OR($D106&lt;&gt;"Serviço",AND(AUTOEVENTO="Manual",$M106=$A$15)),0,
         IF(OFFSET(CRONOPLE!$F$15,$M106-$A$15,BG$13)=0,10^12,OFFSET(CRONOPLE!$F$15,$M106-$A$15,BG$13)))</f>
        <v>1000000000000</v>
      </c>
      <c r="BH106" s="171">
        <f ca="1">IF(OR($D106&lt;&gt;"Serviço",AND(AUTOEVENTO="Manual",$M106=$A$15)),0,
         IF(OFFSET(CRONOPLE!$F$15,$M106-$A$15,BH$13)=0,10^12,OFFSET(CRONOPLE!$F$15,$M106-$A$15,BH$13)))</f>
        <v>4</v>
      </c>
      <c r="BI106" s="171">
        <f ca="1">IF(OR($D106&lt;&gt;"Serviço",AND(AUTOEVENTO="Manual",$M106=$A$15)),0,
         IF(OFFSET(CRONOPLE!$F$15,$M106-$A$15,BI$13)=0,10^12,OFFSET(CRONOPLE!$F$15,$M106-$A$15,BI$13)))</f>
        <v>1000000000000</v>
      </c>
      <c r="BJ106" s="171">
        <f ca="1">IF(OR($D106&lt;&gt;"Serviço",AND(AUTOEVENTO="Manual",$M106=$A$15)),0,
         IF(OFFSET(CRONOPLE!$F$15,$M106-$A$15,BJ$13)=0,10^12,OFFSET(CRONOPLE!$F$15,$M106-$A$15,BJ$13)))</f>
        <v>1000000000000</v>
      </c>
      <c r="BK106" s="171">
        <f ca="1">IF(OR($D106&lt;&gt;"Serviço",AND(AUTOEVENTO="Manual",$M106=$A$15)),0,
         IF(OFFSET(CRONOPLE!$F$15,$M106-$A$15,BK$13)=0,10^12,OFFSET(CRONOPLE!$F$15,$M106-$A$15,BK$13)))</f>
        <v>1000000000000</v>
      </c>
      <c r="BL106" s="171">
        <f ca="1">IF(OR($D106&lt;&gt;"Serviço",AND(AUTOEVENTO="Manual",$M106=$A$15)),0,
         IF(OFFSET(CRONOPLE!$F$15,$M106-$A$15,BL$13)=0,10^12,OFFSET(CRONOPLE!$F$15,$M106-$A$15,BL$13)))</f>
        <v>1000000000000</v>
      </c>
      <c r="BM106" s="171">
        <f ca="1">IF(OR($D106&lt;&gt;"Serviço",AND(AUTOEVENTO="Manual",$M106=$A$15)),0,
         IF(OFFSET(CRONOPLE!$F$15,$M106-$A$15,BM$13)=0,10^12,OFFSET(CRONOPLE!$F$15,$M106-$A$15,BM$13)))</f>
        <v>1000000000000</v>
      </c>
      <c r="BN106" s="171">
        <f ca="1">IF(OR($D106&lt;&gt;"Serviço",AND(AUTOEVENTO="Manual",$M106=$A$15)),0,
         IF(OFFSET(CRONOPLE!$F$15,$M106-$A$15,BN$13)=0,10^12,OFFSET(CRONOPLE!$F$15,$M106-$A$15,BN$13)))</f>
        <v>1000000000000</v>
      </c>
      <c r="BO106" s="171">
        <f ca="1">IF(OR($D106&lt;&gt;"Serviço",AND(AUTOEVENTO="Manual",$M106=$A$15)),0,
         IF(OFFSET(CRONOPLE!$F$15,$M106-$A$15,BO$13)=0,10^12,OFFSET(CRONOPLE!$F$15,$M106-$A$15,BO$13)))</f>
        <v>1000000000000</v>
      </c>
      <c r="BP106" s="171">
        <f ca="1">IF(OR($D106&lt;&gt;"Serviço",AND(AUTOEVENTO="Manual",$M106=$A$15)),0,
         IF(OFFSET(CRONOPLE!$F$15,$M106-$A$15,BP$13)=0,10^12,OFFSET(CRONOPLE!$F$15,$M106-$A$15,BP$13)))</f>
        <v>1000000000000</v>
      </c>
      <c r="BQ106" s="171">
        <f ca="1">IF(OR($D106&lt;&gt;"Serviço",AND(AUTOEVENTO="Manual",$M106=$A$15)),0,
         IF(OFFSET(CRONOPLE!$F$15,$M106-$A$15,BQ$13)=0,10^12,OFFSET(CRONOPLE!$F$15,$M106-$A$15,BQ$13)))</f>
        <v>1000000000000</v>
      </c>
      <c r="BR106" s="171">
        <f ca="1">IF(OR($D106&lt;&gt;"Serviço",AND(AUTOEVENTO="Manual",$M106=$A$15)),0,
         IF(OFFSET(CRONOPLE!$F$15,$M106-$A$15,BR$13)=0,10^12,OFFSET(CRONOPLE!$F$15,$M106-$A$15,BR$13)))</f>
        <v>1000000000000</v>
      </c>
      <c r="BS106" s="171">
        <f ca="1">IF(OR($D106&lt;&gt;"Serviço",AND(AUTOEVENTO="Manual",$M106=$A$15)),0,
         IF(OFFSET(CRONOPLE!$F$15,$M106-$A$15,BS$13)=0,10^12,OFFSET(CRONOPLE!$F$15,$M106-$A$15,BS$13)))</f>
        <v>1000000000000</v>
      </c>
      <c r="BT106" s="171">
        <f ca="1">IF(OR($D106&lt;&gt;"Serviço",AND(AUTOEVENTO="Manual",$M106=$A$15)),0,
         IF(OFFSET(CRONOPLE!$F$15,$M106-$A$15,BT$13)=0,10^12,OFFSET(CRONOPLE!$F$15,$M106-$A$15,BT$13)))</f>
        <v>1000000000000</v>
      </c>
      <c r="BV106" s="172">
        <f ca="1">IF(OR($D106&lt;&gt;"Serviço",AND(AUTOEVENTO="Manual",$M106=$A$15),$M106&gt;(ROW(PLE.lastrow)-ROW(PLE.firstrow))),0,
           IF(OFFSET(PLE!$G$15,$M106-$A$15,BV$13)="",10^12,OFFSET(PLE!$G$15,$M106-$A$15,BV$13)))</f>
        <v>1000000000000</v>
      </c>
      <c r="BW106" s="172">
        <f ca="1">IF(OR($D106&lt;&gt;"Serviço",AND(AUTOEVENTO="Manual",$M106=$A$15),$M106&gt;(ROW(PLE.lastrow)-ROW(PLE.firstrow))),0,
           IF(OFFSET(PLE!$G$15,$M106-$A$15,BW$13)="",10^12,OFFSET(PLE!$G$15,$M106-$A$15,BW$13)))</f>
        <v>1000000000000</v>
      </c>
      <c r="BX106" s="172">
        <f ca="1">IF(OR($D106&lt;&gt;"Serviço",AND(AUTOEVENTO="Manual",$M106=$A$15),$M106&gt;(ROW(PLE.lastrow)-ROW(PLE.firstrow))),0,
           IF(OFFSET(PLE!$G$15,$M106-$A$15,BX$13)="",10^12,OFFSET(PLE!$G$15,$M106-$A$15,BX$13)))</f>
        <v>1000000000000</v>
      </c>
      <c r="BY106" s="172">
        <f ca="1">IF(OR($D106&lt;&gt;"Serviço",AND(AUTOEVENTO="Manual",$M106=$A$15),$M106&gt;(ROW(PLE.lastrow)-ROW(PLE.firstrow))),0,
           IF(OFFSET(PLE!$G$15,$M106-$A$15,BY$13)="",10^12,OFFSET(PLE!$G$15,$M106-$A$15,BY$13)))</f>
        <v>1000000000000</v>
      </c>
      <c r="BZ106" s="172">
        <f ca="1">IF(OR($D106&lt;&gt;"Serviço",AND(AUTOEVENTO="Manual",$M106=$A$15),$M106&gt;(ROW(PLE.lastrow)-ROW(PLE.firstrow))),0,
           IF(OFFSET(PLE!$G$15,$M106-$A$15,BZ$13)="",10^12,OFFSET(PLE!$G$15,$M106-$A$15,BZ$13)))</f>
        <v>1000000000000</v>
      </c>
      <c r="CA106" s="172">
        <f ca="1">IF(OR($D106&lt;&gt;"Serviço",AND(AUTOEVENTO="Manual",$M106=$A$15),$M106&gt;(ROW(PLE.lastrow)-ROW(PLE.firstrow))),0,
           IF(OFFSET(PLE!$G$15,$M106-$A$15,CA$13)="",10^12,OFFSET(PLE!$G$15,$M106-$A$15,CA$13)))</f>
        <v>1000000000000</v>
      </c>
      <c r="CB106" s="172">
        <f ca="1">IF(OR($D106&lt;&gt;"Serviço",AND(AUTOEVENTO="Manual",$M106=$A$15),$M106&gt;(ROW(PLE.lastrow)-ROW(PLE.firstrow))),0,
           IF(OFFSET(PLE!$G$15,$M106-$A$15,CB$13)="",10^12,OFFSET(PLE!$G$15,$M106-$A$15,CB$13)))</f>
        <v>1000000000000</v>
      </c>
      <c r="CC106" s="172">
        <f ca="1">IF(OR($D106&lt;&gt;"Serviço",AND(AUTOEVENTO="Manual",$M106=$A$15),$M106&gt;(ROW(PLE.lastrow)-ROW(PLE.firstrow))),0,
           IF(OFFSET(PLE!$G$15,$M106-$A$15,CC$13)="",10^12,OFFSET(PLE!$G$15,$M106-$A$15,CC$13)))</f>
        <v>1000000000000</v>
      </c>
      <c r="CD106" s="172">
        <f ca="1">IF(OR($D106&lt;&gt;"Serviço",AND(AUTOEVENTO="Manual",$M106=$A$15),$M106&gt;(ROW(PLE.lastrow)-ROW(PLE.firstrow))),0,
           IF(OFFSET(PLE!$G$15,$M106-$A$15,CD$13)="",10^12,OFFSET(PLE!$G$15,$M106-$A$15,CD$13)))</f>
        <v>1000000000000</v>
      </c>
      <c r="CE106" s="172">
        <f ca="1">IF(OR($D106&lt;&gt;"Serviço",AND(AUTOEVENTO="Manual",$M106=$A$15),$M106&gt;(ROW(PLE.lastrow)-ROW(PLE.firstrow))),0,
           IF(OFFSET(PLE!$G$15,$M106-$A$15,CE$13)="",10^12,OFFSET(PLE!$G$15,$M106-$A$15,CE$13)))</f>
        <v>1000000000000</v>
      </c>
      <c r="CF106" s="172">
        <f ca="1">IF(OR($D106&lt;&gt;"Serviço",AND(AUTOEVENTO="Manual",$M106=$A$15),$M106&gt;(ROW(PLE.lastrow)-ROW(PLE.firstrow))),0,
           IF(OFFSET(PLE!$G$15,$M106-$A$15,CF$13)="",10^12,OFFSET(PLE!$G$15,$M106-$A$15,CF$13)))</f>
        <v>1000000000000</v>
      </c>
      <c r="CG106" s="172">
        <f ca="1">IF(OR($D106&lt;&gt;"Serviço",AND(AUTOEVENTO="Manual",$M106=$A$15),$M106&gt;(ROW(PLE.lastrow)-ROW(PLE.firstrow))),0,
           IF(OFFSET(PLE!$G$15,$M106-$A$15,CG$13)="",10^12,OFFSET(PLE!$G$15,$M106-$A$15,CG$13)))</f>
        <v>1000000000000</v>
      </c>
      <c r="CH106" s="172">
        <f ca="1">IF(OR($D106&lt;&gt;"Serviço",AND(AUTOEVENTO="Manual",$M106=$A$15),$M106&gt;(ROW(PLE.lastrow)-ROW(PLE.firstrow))),0,
           IF(OFFSET(PLE!$G$15,$M106-$A$15,CH$13)="",10^12,OFFSET(PLE!$G$15,$M106-$A$15,CH$13)))</f>
        <v>1000000000000</v>
      </c>
      <c r="CI106" s="172">
        <f ca="1">IF(OR($D106&lt;&gt;"Serviço",AND(AUTOEVENTO="Manual",$M106=$A$15),$M106&gt;(ROW(PLE.lastrow)-ROW(PLE.firstrow))),0,
           IF(OFFSET(PLE!$G$15,$M106-$A$15,CI$13)="",10^12,OFFSET(PLE!$G$15,$M106-$A$15,CI$13)))</f>
        <v>1000000000000</v>
      </c>
      <c r="CJ106" s="172">
        <f ca="1">IF(OR($D106&lt;&gt;"Serviço",AND(AUTOEVENTO="Manual",$M106=$A$15),$M106&gt;(ROW(PLE.lastrow)-ROW(PLE.firstrow))),0,
           IF(OFFSET(PLE!$G$15,$M106-$A$15,CJ$13)="",10^12,OFFSET(PLE!$G$15,$M106-$A$15,CJ$13)))</f>
        <v>1000000000000</v>
      </c>
      <c r="CK106" s="172">
        <f ca="1">IF(OR($D106&lt;&gt;"Serviço",AND(AUTOEVENTO="Manual",$M106=$A$15),$M106&gt;(ROW(PLE.lastrow)-ROW(PLE.firstrow))),0,
           IF(OFFSET(PLE!$G$15,$M106-$A$15,CK$13)="",10^12,OFFSET(PLE!$G$15,$M106-$A$15,CK$13)))</f>
        <v>1000000000000</v>
      </c>
      <c r="CL106" s="172">
        <f ca="1">IF(OR($D106&lt;&gt;"Serviço",AND(AUTOEVENTO="Manual",$M106=$A$15),$M106&gt;(ROW(PLE.lastrow)-ROW(PLE.firstrow))),0,
           IF(OFFSET(PLE!$G$15,$M106-$A$15,CL$13)="",10^12,OFFSET(PLE!$G$15,$M106-$A$15,CL$13)))</f>
        <v>1000000000000</v>
      </c>
      <c r="CM106" s="172">
        <f ca="1">IF(OR($D106&lt;&gt;"Serviço",AND(AUTOEVENTO="Manual",$M106=$A$15),$M106&gt;(ROW(PLE.lastrow)-ROW(PLE.firstrow))),0,
           IF(OFFSET(PLE!$G$15,$M106-$A$15,CM$13)="",10^12,OFFSET(PLE!$G$15,$M106-$A$15,CM$13)))</f>
        <v>1000000000000</v>
      </c>
    </row>
    <row r="107" spans="1:91" s="673" customFormat="1" ht="76.5" x14ac:dyDescent="0.2">
      <c r="A107" s="669">
        <f t="shared" ca="1" si="11"/>
        <v>6</v>
      </c>
      <c r="B107" s="669" t="str">
        <f ca="1">OFFSET(ORÇAMENTO!C$15,ROW(B107)-ROW(B$15),0)</f>
        <v>S</v>
      </c>
      <c r="C107" s="669" t="str">
        <f ca="1">OFFSET(ORÇAMENTO!L$15,ROW(C107)-ROW(C$15),0)</f>
        <v>F</v>
      </c>
      <c r="D107" s="116" t="str">
        <f ca="1">OFFSET(ORÇAMENTO!N$15,ROW(D107)-ROW(D$15),0)</f>
        <v>Serviço</v>
      </c>
      <c r="E107" s="117" t="str">
        <f ca="1">OFFSET(ORÇAMENTO!O$15,ROW(E107)-ROW(E$15),0)</f>
        <v>1.6.17.</v>
      </c>
      <c r="F107" s="163" t="str">
        <f ca="1">OFFSET(ORÇAMENTO!R$15,ROW(F107)-ROW(F$15),0)</f>
        <v>ALVENARIA DE VEDAÇÃO DE BLOCOS VAZADOS DE CONCRETO DE 14X19X39 CM (ESPESSURA 14 CM) E ARGAMASSA DE ASSENTAMENTO COM PREPARO EM BETONEIRA. AF_12/2021</v>
      </c>
      <c r="G107" s="164" t="str">
        <f ca="1">IF($D107&lt;&gt;"Serviço","",OFFSET(ORÇAMENTO!S$15,ROW(G107)-ROW(G$15),0))</f>
        <v>M2</v>
      </c>
      <c r="H107" s="122">
        <f ca="1">IF($D107&lt;&gt;"Serviço",0,IF(ACOMPANHAMENTO="BM",ROUND(OFFSET(ORÇAMENTO!AJ$15,ROW(H107)-ROW(H$15),0),15-13*ORÇAMENTO!$AF$7),SUMPRODUCT(($Q$1:$AI$1=1)*ROUND($Q107:$AI107,15-13*ORÇAMENTO!$AF$7))))</f>
        <v>13.03</v>
      </c>
      <c r="I107" s="468" t="s">
        <v>1168</v>
      </c>
      <c r="J107" s="665" t="e">
        <f ca="1">IF(OR(B107&lt;&gt;"S",CÁLCULO.FrentesPreenchidas=0),"",IF(AND(ACOMPANHAMENTO="PLE",AUTOEVENTO="Manual",OR(H107&gt;0,ORÇAMENTO!AC107="QUANT."),OR(K107="",M107=0,N107="")),"►",IF(AND(ACOMPANHAMENTO="PLE",ORÇAMENTO!AC107="QUANT."),"►►",IF(AND(COUNTIF($P$11:$AI$11,"▼")=0,H107&gt;0,I107=""),"◄",""))))</f>
        <v>#NAME?</v>
      </c>
      <c r="K107" s="666" t="s">
        <v>1277</v>
      </c>
      <c r="L107" s="165" t="s">
        <v>765</v>
      </c>
      <c r="M107" s="166">
        <f ca="1">IF($D107&lt;&gt;"Serviço","",
          IF(AUTOEVENTO="manual",$A107,
                IF(ISERROR(MATCH($A107,$A$15:OFFSET($A107,-1,0),0)),MAX($M$15:OFFSET(M107,-1,0))+1,
                      INDEX($M$15:OFFSET(M107,-1,0),MATCH($A107,$A$15:OFFSET($A107,-1,0),0)))))</f>
        <v>6</v>
      </c>
      <c r="N107" s="167" t="str">
        <f ca="1">IF($D107&lt;&gt;"Serviço","",
         IF(AUTOEVENTO="Manual",
                IF($A107=0,"&lt;-- defina o número do agrupador",
                       OFFSET(EVENTOS!$D$15,$A107-$A$15,0)),
                OFFSET($F$15,$A107,0)))</f>
        <v>Fechamentos e escada</v>
      </c>
      <c r="O107" s="168"/>
      <c r="Q107" s="168"/>
      <c r="R107" s="169"/>
      <c r="S107" s="169"/>
      <c r="T107" s="169"/>
      <c r="U107" s="169"/>
      <c r="V107" s="169">
        <v>13.03</v>
      </c>
      <c r="W107" s="169"/>
      <c r="X107" s="169"/>
      <c r="Y107" s="169"/>
      <c r="Z107" s="170"/>
      <c r="AA107" s="169"/>
      <c r="AB107" s="169"/>
      <c r="AC107" s="169"/>
      <c r="AD107" s="169"/>
      <c r="AE107" s="169"/>
      <c r="AF107" s="169"/>
      <c r="AG107" s="169"/>
      <c r="AH107" s="170"/>
      <c r="AJ107" s="453">
        <f ca="1">IF(AND($D107="Serviço",AJ$12&lt;&gt;0,$H107&gt;0,OR(AUTOEVENTO&lt;&gt;"manual",$M107&lt;&gt;$A$15)),
        IF(Import.TipoArredondamento&lt;&gt;"TransfereGOV",
              ROUND(OFFSET($P107,0,AJ$13),15-13*ORÇAMENTO!$AF$7)/$H107*OFFSET(ORÇAMENTO!$X$15,ROW(AJ107)-ROW(AJ$15),0),
              ROUND(ROUND(OFFSET($P107,0,AJ$13),15-13*ORÇAMENTO!$AF$7)*OFFSET(ORÇAMENTO!$W$15,ROW(AJ107)-ROW(AJ$15),0),15-13*ORÇAMENTO!$AF$11)),
         0)</f>
        <v>0</v>
      </c>
      <c r="AK107" s="453">
        <f ca="1">IF(AND($D107="Serviço",AK$12&lt;&gt;0,$H107&gt;0,OR(AUTOEVENTO&lt;&gt;"manual",$M107&lt;&gt;$A$15)),
        IF(Import.TipoArredondamento&lt;&gt;"TransfereGOV",
              ROUND(OFFSET($P107,0,AK$13),15-13*ORÇAMENTO!$AF$7)/$H107*OFFSET(ORÇAMENTO!$X$15,ROW(AK107)-ROW(AK$15),0),
              ROUND(ROUND(OFFSET($P107,0,AK$13),15-13*ORÇAMENTO!$AF$7)*OFFSET(ORÇAMENTO!$W$15,ROW(AK107)-ROW(AK$15),0),15-13*ORÇAMENTO!$AF$11)),
         0)</f>
        <v>0</v>
      </c>
      <c r="AL107" s="453">
        <f ca="1">IF(AND($D107="Serviço",AL$12&lt;&gt;0,$H107&gt;0,OR(AUTOEVENTO&lt;&gt;"manual",$M107&lt;&gt;$A$15)),
        IF(Import.TipoArredondamento&lt;&gt;"TransfereGOV",
              ROUND(OFFSET($P107,0,AL$13),15-13*ORÇAMENTO!$AF$7)/$H107*OFFSET(ORÇAMENTO!$X$15,ROW(AL107)-ROW(AL$15),0),
              ROUND(ROUND(OFFSET($P107,0,AL$13),15-13*ORÇAMENTO!$AF$7)*OFFSET(ORÇAMENTO!$W$15,ROW(AL107)-ROW(AL$15),0),15-13*ORÇAMENTO!$AF$11)),
         0)</f>
        <v>0</v>
      </c>
      <c r="AM107" s="453">
        <f ca="1">IF(AND($D107="Serviço",AM$12&lt;&gt;0,$H107&gt;0,OR(AUTOEVENTO&lt;&gt;"manual",$M107&lt;&gt;$A$15)),
        IF(Import.TipoArredondamento&lt;&gt;"TransfereGOV",
              ROUND(OFFSET($P107,0,AM$13),15-13*ORÇAMENTO!$AF$7)/$H107*OFFSET(ORÇAMENTO!$X$15,ROW(AM107)-ROW(AM$15),0),
              ROUND(ROUND(OFFSET($P107,0,AM$13),15-13*ORÇAMENTO!$AF$7)*OFFSET(ORÇAMENTO!$W$15,ROW(AM107)-ROW(AM$15),0),15-13*ORÇAMENTO!$AF$11)),
         0)</f>
        <v>0</v>
      </c>
      <c r="AN107" s="453">
        <f ca="1">IF(AND($D107="Serviço",AN$12&lt;&gt;0,$H107&gt;0,OR(AUTOEVENTO&lt;&gt;"manual",$M107&lt;&gt;$A$15)),
        IF(Import.TipoArredondamento&lt;&gt;"TransfereGOV",
              ROUND(OFFSET($P107,0,AN$13),15-13*ORÇAMENTO!$AF$7)/$H107*OFFSET(ORÇAMENTO!$X$15,ROW(AN107)-ROW(AN$15),0),
              ROUND(ROUND(OFFSET($P107,0,AN$13),15-13*ORÇAMENTO!$AF$7)*OFFSET(ORÇAMENTO!$W$15,ROW(AN107)-ROW(AN$15),0),15-13*ORÇAMENTO!$AF$11)),
         0)</f>
        <v>0</v>
      </c>
      <c r="AO107" s="453">
        <f ca="1">IF(AND($D107="Serviço",AO$12&lt;&gt;0,$H107&gt;0,OR(AUTOEVENTO&lt;&gt;"manual",$M107&lt;&gt;$A$15)),
        IF(Import.TipoArredondamento&lt;&gt;"TransfereGOV",
              ROUND(OFFSET($P107,0,AO$13),15-13*ORÇAMENTO!$AF$7)/$H107*OFFSET(ORÇAMENTO!$X$15,ROW(AO107)-ROW(AO$15),0),
              ROUND(ROUND(OFFSET($P107,0,AO$13),15-13*ORÇAMENTO!$AF$7)*OFFSET(ORÇAMENTO!$W$15,ROW(AO107)-ROW(AO$15),0),15-13*ORÇAMENTO!$AF$11)),
         0)</f>
        <v>1737.16</v>
      </c>
      <c r="AP107" s="453">
        <f ca="1">IF(AND($D107="Serviço",AP$12&lt;&gt;0,$H107&gt;0,OR(AUTOEVENTO&lt;&gt;"manual",$M107&lt;&gt;$A$15)),
        IF(Import.TipoArredondamento&lt;&gt;"TransfereGOV",
              ROUND(OFFSET($P107,0,AP$13),15-13*ORÇAMENTO!$AF$7)/$H107*OFFSET(ORÇAMENTO!$X$15,ROW(AP107)-ROW(AP$15),0),
              ROUND(ROUND(OFFSET($P107,0,AP$13),15-13*ORÇAMENTO!$AF$7)*OFFSET(ORÇAMENTO!$W$15,ROW(AP107)-ROW(AP$15),0),15-13*ORÇAMENTO!$AF$11)),
         0)</f>
        <v>0</v>
      </c>
      <c r="AQ107" s="453">
        <f ca="1">IF(AND($D107="Serviço",AQ$12&lt;&gt;0,$H107&gt;0,OR(AUTOEVENTO&lt;&gt;"manual",$M107&lt;&gt;$A$15)),
        IF(Import.TipoArredondamento&lt;&gt;"TransfereGOV",
              ROUND(OFFSET($P107,0,AQ$13),15-13*ORÇAMENTO!$AF$7)/$H107*OFFSET(ORÇAMENTO!$X$15,ROW(AQ107)-ROW(AQ$15),0),
              ROUND(ROUND(OFFSET($P107,0,AQ$13),15-13*ORÇAMENTO!$AF$7)*OFFSET(ORÇAMENTO!$W$15,ROW(AQ107)-ROW(AQ$15),0),15-13*ORÇAMENTO!$AF$11)),
         0)</f>
        <v>0</v>
      </c>
      <c r="AR107" s="453">
        <f ca="1">IF(AND($D107="Serviço",AR$12&lt;&gt;0,$H107&gt;0,OR(AUTOEVENTO&lt;&gt;"manual",$M107&lt;&gt;$A$15)),
        IF(Import.TipoArredondamento&lt;&gt;"TransfereGOV",
              ROUND(OFFSET($P107,0,AR$13),15-13*ORÇAMENTO!$AF$7)/$H107*OFFSET(ORÇAMENTO!$X$15,ROW(AR107)-ROW(AR$15),0),
              ROUND(ROUND(OFFSET($P107,0,AR$13),15-13*ORÇAMENTO!$AF$7)*OFFSET(ORÇAMENTO!$W$15,ROW(AR107)-ROW(AR$15),0),15-13*ORÇAMENTO!$AF$11)),
         0)</f>
        <v>0</v>
      </c>
      <c r="AS107" s="453">
        <f ca="1">IF(AND($D107="Serviço",AS$12&lt;&gt;0,$H107&gt;0,OR(AUTOEVENTO&lt;&gt;"manual",$M107&lt;&gt;$A$15)),
        IF(Import.TipoArredondamento&lt;&gt;"TransfereGOV",
              ROUND(OFFSET($P107,0,AS$13),15-13*ORÇAMENTO!$AF$7)/$H107*OFFSET(ORÇAMENTO!$X$15,ROW(AS107)-ROW(AS$15),0),
              ROUND(ROUND(OFFSET($P107,0,AS$13),15-13*ORÇAMENTO!$AF$7)*OFFSET(ORÇAMENTO!$W$15,ROW(AS107)-ROW(AS$15),0),15-13*ORÇAMENTO!$AF$11)),
         0)</f>
        <v>0</v>
      </c>
      <c r="AT107" s="453">
        <f ca="1">IF(AND($D107="Serviço",AT$12&lt;&gt;0,$H107&gt;0,OR(AUTOEVENTO&lt;&gt;"manual",$M107&lt;&gt;$A$15)),
        IF(Import.TipoArredondamento&lt;&gt;"TransfereGOV",
              ROUND(OFFSET($P107,0,AT$13),15-13*ORÇAMENTO!$AF$7)/$H107*OFFSET(ORÇAMENTO!$X$15,ROW(AT107)-ROW(AT$15),0),
              ROUND(ROUND(OFFSET($P107,0,AT$13),15-13*ORÇAMENTO!$AF$7)*OFFSET(ORÇAMENTO!$W$15,ROW(AT107)-ROW(AT$15),0),15-13*ORÇAMENTO!$AF$11)),
         0)</f>
        <v>0</v>
      </c>
      <c r="AU107" s="453">
        <f ca="1">IF(AND($D107="Serviço",AU$12&lt;&gt;0,$H107&gt;0,OR(AUTOEVENTO&lt;&gt;"manual",$M107&lt;&gt;$A$15)),
        IF(Import.TipoArredondamento&lt;&gt;"TransfereGOV",
              ROUND(OFFSET($P107,0,AU$13),15-13*ORÇAMENTO!$AF$7)/$H107*OFFSET(ORÇAMENTO!$X$15,ROW(AU107)-ROW(AU$15),0),
              ROUND(ROUND(OFFSET($P107,0,AU$13),15-13*ORÇAMENTO!$AF$7)*OFFSET(ORÇAMENTO!$W$15,ROW(AU107)-ROW(AU$15),0),15-13*ORÇAMENTO!$AF$11)),
         0)</f>
        <v>0</v>
      </c>
      <c r="AV107" s="453">
        <f ca="1">IF(AND($D107="Serviço",AV$12&lt;&gt;0,$H107&gt;0,OR(AUTOEVENTO&lt;&gt;"manual",$M107&lt;&gt;$A$15)),
        IF(Import.TipoArredondamento&lt;&gt;"TransfereGOV",
              ROUND(OFFSET($P107,0,AV$13),15-13*ORÇAMENTO!$AF$7)/$H107*OFFSET(ORÇAMENTO!$X$15,ROW(AV107)-ROW(AV$15),0),
              ROUND(ROUND(OFFSET($P107,0,AV$13),15-13*ORÇAMENTO!$AF$7)*OFFSET(ORÇAMENTO!$W$15,ROW(AV107)-ROW(AV$15),0),15-13*ORÇAMENTO!$AF$11)),
         0)</f>
        <v>0</v>
      </c>
      <c r="AW107" s="453">
        <f ca="1">IF(AND($D107="Serviço",AW$12&lt;&gt;0,$H107&gt;0,OR(AUTOEVENTO&lt;&gt;"manual",$M107&lt;&gt;$A$15)),
        IF(Import.TipoArredondamento&lt;&gt;"TransfereGOV",
              ROUND(OFFSET($P107,0,AW$13),15-13*ORÇAMENTO!$AF$7)/$H107*OFFSET(ORÇAMENTO!$X$15,ROW(AW107)-ROW(AW$15),0),
              ROUND(ROUND(OFFSET($P107,0,AW$13),15-13*ORÇAMENTO!$AF$7)*OFFSET(ORÇAMENTO!$W$15,ROW(AW107)-ROW(AW$15),0),15-13*ORÇAMENTO!$AF$11)),
         0)</f>
        <v>0</v>
      </c>
      <c r="AX107" s="453">
        <f ca="1">IF(AND($D107="Serviço",AX$12&lt;&gt;0,$H107&gt;0,OR(AUTOEVENTO&lt;&gt;"manual",$M107&lt;&gt;$A$15)),
        IF(Import.TipoArredondamento&lt;&gt;"TransfereGOV",
              ROUND(OFFSET($P107,0,AX$13),15-13*ORÇAMENTO!$AF$7)/$H107*OFFSET(ORÇAMENTO!$X$15,ROW(AX107)-ROW(AX$15),0),
              ROUND(ROUND(OFFSET($P107,0,AX$13),15-13*ORÇAMENTO!$AF$7)*OFFSET(ORÇAMENTO!$W$15,ROW(AX107)-ROW(AX$15),0),15-13*ORÇAMENTO!$AF$11)),
         0)</f>
        <v>0</v>
      </c>
      <c r="AY107" s="453">
        <f ca="1">IF(AND($D107="Serviço",AY$12&lt;&gt;0,$H107&gt;0,OR(AUTOEVENTO&lt;&gt;"manual",$M107&lt;&gt;$A$15)),
        IF(Import.TipoArredondamento&lt;&gt;"TransfereGOV",
              ROUND(OFFSET($P107,0,AY$13),15-13*ORÇAMENTO!$AF$7)/$H107*OFFSET(ORÇAMENTO!$X$15,ROW(AY107)-ROW(AY$15),0),
              ROUND(ROUND(OFFSET($P107,0,AY$13),15-13*ORÇAMENTO!$AF$7)*OFFSET(ORÇAMENTO!$W$15,ROW(AY107)-ROW(AY$15),0),15-13*ORÇAMENTO!$AF$11)),
         0)</f>
        <v>0</v>
      </c>
      <c r="AZ107" s="453">
        <f ca="1">IF(AND($D107="Serviço",AZ$12&lt;&gt;0,$H107&gt;0,OR(AUTOEVENTO&lt;&gt;"manual",$M107&lt;&gt;$A$15)),
        IF(Import.TipoArredondamento&lt;&gt;"TransfereGOV",
              ROUND(OFFSET($P107,0,AZ$13),15-13*ORÇAMENTO!$AF$7)/$H107*OFFSET(ORÇAMENTO!$X$15,ROW(AZ107)-ROW(AZ$15),0),
              ROUND(ROUND(OFFSET($P107,0,AZ$13),15-13*ORÇAMENTO!$AF$7)*OFFSET(ORÇAMENTO!$W$15,ROW(AZ107)-ROW(AZ$15),0),15-13*ORÇAMENTO!$AF$11)),
         0)</f>
        <v>0</v>
      </c>
      <c r="BA107" s="453">
        <f ca="1">IF(AND($D107="Serviço",BA$12&lt;&gt;0,$H107&gt;0,OR(AUTOEVENTO&lt;&gt;"manual",$M107&lt;&gt;$A$15)),
        IF(Import.TipoArredondamento&lt;&gt;"TransfereGOV",
              ROUND(OFFSET($P107,0,BA$13),15-13*ORÇAMENTO!$AF$7)/$H107*OFFSET(ORÇAMENTO!$X$15,ROW(BA107)-ROW(BA$15),0),
              ROUND(ROUND(OFFSET($P107,0,BA$13),15-13*ORÇAMENTO!$AF$7)*OFFSET(ORÇAMENTO!$W$15,ROW(BA107)-ROW(BA$15),0),15-13*ORÇAMENTO!$AF$11)),
         0)</f>
        <v>0</v>
      </c>
      <c r="BC107" s="171">
        <f ca="1">IF(OR($D107&lt;&gt;"Serviço",AND(AUTOEVENTO="Manual",$M107=$A$15)),0,
         IF(OFFSET(CRONOPLE!$F$15,$M107-$A$15,BC$13)=0,10^12,OFFSET(CRONOPLE!$F$15,$M107-$A$15,BC$13)))</f>
        <v>1000000000000</v>
      </c>
      <c r="BD107" s="171">
        <f ca="1">IF(OR($D107&lt;&gt;"Serviço",AND(AUTOEVENTO="Manual",$M107=$A$15)),0,
         IF(OFFSET(CRONOPLE!$F$15,$M107-$A$15,BD$13)=0,10^12,OFFSET(CRONOPLE!$F$15,$M107-$A$15,BD$13)))</f>
        <v>1000000000000</v>
      </c>
      <c r="BE107" s="171">
        <f ca="1">IF(OR($D107&lt;&gt;"Serviço",AND(AUTOEVENTO="Manual",$M107=$A$15)),0,
         IF(OFFSET(CRONOPLE!$F$15,$M107-$A$15,BE$13)=0,10^12,OFFSET(CRONOPLE!$F$15,$M107-$A$15,BE$13)))</f>
        <v>1000000000000</v>
      </c>
      <c r="BF107" s="171">
        <f ca="1">IF(OR($D107&lt;&gt;"Serviço",AND(AUTOEVENTO="Manual",$M107=$A$15)),0,
         IF(OFFSET(CRONOPLE!$F$15,$M107-$A$15,BF$13)=0,10^12,OFFSET(CRONOPLE!$F$15,$M107-$A$15,BF$13)))</f>
        <v>1000000000000</v>
      </c>
      <c r="BG107" s="171">
        <f ca="1">IF(OR($D107&lt;&gt;"Serviço",AND(AUTOEVENTO="Manual",$M107=$A$15)),0,
         IF(OFFSET(CRONOPLE!$F$15,$M107-$A$15,BG$13)=0,10^12,OFFSET(CRONOPLE!$F$15,$M107-$A$15,BG$13)))</f>
        <v>1000000000000</v>
      </c>
      <c r="BH107" s="171">
        <f ca="1">IF(OR($D107&lt;&gt;"Serviço",AND(AUTOEVENTO="Manual",$M107=$A$15)),0,
         IF(OFFSET(CRONOPLE!$F$15,$M107-$A$15,BH$13)=0,10^12,OFFSET(CRONOPLE!$F$15,$M107-$A$15,BH$13)))</f>
        <v>4</v>
      </c>
      <c r="BI107" s="171">
        <f ca="1">IF(OR($D107&lt;&gt;"Serviço",AND(AUTOEVENTO="Manual",$M107=$A$15)),0,
         IF(OFFSET(CRONOPLE!$F$15,$M107-$A$15,BI$13)=0,10^12,OFFSET(CRONOPLE!$F$15,$M107-$A$15,BI$13)))</f>
        <v>1000000000000</v>
      </c>
      <c r="BJ107" s="171">
        <f ca="1">IF(OR($D107&lt;&gt;"Serviço",AND(AUTOEVENTO="Manual",$M107=$A$15)),0,
         IF(OFFSET(CRONOPLE!$F$15,$M107-$A$15,BJ$13)=0,10^12,OFFSET(CRONOPLE!$F$15,$M107-$A$15,BJ$13)))</f>
        <v>1000000000000</v>
      </c>
      <c r="BK107" s="171">
        <f ca="1">IF(OR($D107&lt;&gt;"Serviço",AND(AUTOEVENTO="Manual",$M107=$A$15)),0,
         IF(OFFSET(CRONOPLE!$F$15,$M107-$A$15,BK$13)=0,10^12,OFFSET(CRONOPLE!$F$15,$M107-$A$15,BK$13)))</f>
        <v>1000000000000</v>
      </c>
      <c r="BL107" s="171">
        <f ca="1">IF(OR($D107&lt;&gt;"Serviço",AND(AUTOEVENTO="Manual",$M107=$A$15)),0,
         IF(OFFSET(CRONOPLE!$F$15,$M107-$A$15,BL$13)=0,10^12,OFFSET(CRONOPLE!$F$15,$M107-$A$15,BL$13)))</f>
        <v>1000000000000</v>
      </c>
      <c r="BM107" s="171">
        <f ca="1">IF(OR($D107&lt;&gt;"Serviço",AND(AUTOEVENTO="Manual",$M107=$A$15)),0,
         IF(OFFSET(CRONOPLE!$F$15,$M107-$A$15,BM$13)=0,10^12,OFFSET(CRONOPLE!$F$15,$M107-$A$15,BM$13)))</f>
        <v>1000000000000</v>
      </c>
      <c r="BN107" s="171">
        <f ca="1">IF(OR($D107&lt;&gt;"Serviço",AND(AUTOEVENTO="Manual",$M107=$A$15)),0,
         IF(OFFSET(CRONOPLE!$F$15,$M107-$A$15,BN$13)=0,10^12,OFFSET(CRONOPLE!$F$15,$M107-$A$15,BN$13)))</f>
        <v>1000000000000</v>
      </c>
      <c r="BO107" s="171">
        <f ca="1">IF(OR($D107&lt;&gt;"Serviço",AND(AUTOEVENTO="Manual",$M107=$A$15)),0,
         IF(OFFSET(CRONOPLE!$F$15,$M107-$A$15,BO$13)=0,10^12,OFFSET(CRONOPLE!$F$15,$M107-$A$15,BO$13)))</f>
        <v>1000000000000</v>
      </c>
      <c r="BP107" s="171">
        <f ca="1">IF(OR($D107&lt;&gt;"Serviço",AND(AUTOEVENTO="Manual",$M107=$A$15)),0,
         IF(OFFSET(CRONOPLE!$F$15,$M107-$A$15,BP$13)=0,10^12,OFFSET(CRONOPLE!$F$15,$M107-$A$15,BP$13)))</f>
        <v>1000000000000</v>
      </c>
      <c r="BQ107" s="171">
        <f ca="1">IF(OR($D107&lt;&gt;"Serviço",AND(AUTOEVENTO="Manual",$M107=$A$15)),0,
         IF(OFFSET(CRONOPLE!$F$15,$M107-$A$15,BQ$13)=0,10^12,OFFSET(CRONOPLE!$F$15,$M107-$A$15,BQ$13)))</f>
        <v>1000000000000</v>
      </c>
      <c r="BR107" s="171">
        <f ca="1">IF(OR($D107&lt;&gt;"Serviço",AND(AUTOEVENTO="Manual",$M107=$A$15)),0,
         IF(OFFSET(CRONOPLE!$F$15,$M107-$A$15,BR$13)=0,10^12,OFFSET(CRONOPLE!$F$15,$M107-$A$15,BR$13)))</f>
        <v>1000000000000</v>
      </c>
      <c r="BS107" s="171">
        <f ca="1">IF(OR($D107&lt;&gt;"Serviço",AND(AUTOEVENTO="Manual",$M107=$A$15)),0,
         IF(OFFSET(CRONOPLE!$F$15,$M107-$A$15,BS$13)=0,10^12,OFFSET(CRONOPLE!$F$15,$M107-$A$15,BS$13)))</f>
        <v>1000000000000</v>
      </c>
      <c r="BT107" s="171">
        <f ca="1">IF(OR($D107&lt;&gt;"Serviço",AND(AUTOEVENTO="Manual",$M107=$A$15)),0,
         IF(OFFSET(CRONOPLE!$F$15,$M107-$A$15,BT$13)=0,10^12,OFFSET(CRONOPLE!$F$15,$M107-$A$15,BT$13)))</f>
        <v>1000000000000</v>
      </c>
      <c r="BV107" s="172">
        <f ca="1">IF(OR($D107&lt;&gt;"Serviço",AND(AUTOEVENTO="Manual",$M107=$A$15),$M107&gt;(ROW(PLE.lastrow)-ROW(PLE.firstrow))),0,
           IF(OFFSET(PLE!$G$15,$M107-$A$15,BV$13)="",10^12,OFFSET(PLE!$G$15,$M107-$A$15,BV$13)))</f>
        <v>1000000000000</v>
      </c>
      <c r="BW107" s="172">
        <f ca="1">IF(OR($D107&lt;&gt;"Serviço",AND(AUTOEVENTO="Manual",$M107=$A$15),$M107&gt;(ROW(PLE.lastrow)-ROW(PLE.firstrow))),0,
           IF(OFFSET(PLE!$G$15,$M107-$A$15,BW$13)="",10^12,OFFSET(PLE!$G$15,$M107-$A$15,BW$13)))</f>
        <v>1000000000000</v>
      </c>
      <c r="BX107" s="172">
        <f ca="1">IF(OR($D107&lt;&gt;"Serviço",AND(AUTOEVENTO="Manual",$M107=$A$15),$M107&gt;(ROW(PLE.lastrow)-ROW(PLE.firstrow))),0,
           IF(OFFSET(PLE!$G$15,$M107-$A$15,BX$13)="",10^12,OFFSET(PLE!$G$15,$M107-$A$15,BX$13)))</f>
        <v>1000000000000</v>
      </c>
      <c r="BY107" s="172">
        <f ca="1">IF(OR($D107&lt;&gt;"Serviço",AND(AUTOEVENTO="Manual",$M107=$A$15),$M107&gt;(ROW(PLE.lastrow)-ROW(PLE.firstrow))),0,
           IF(OFFSET(PLE!$G$15,$M107-$A$15,BY$13)="",10^12,OFFSET(PLE!$G$15,$M107-$A$15,BY$13)))</f>
        <v>1000000000000</v>
      </c>
      <c r="BZ107" s="172">
        <f ca="1">IF(OR($D107&lt;&gt;"Serviço",AND(AUTOEVENTO="Manual",$M107=$A$15),$M107&gt;(ROW(PLE.lastrow)-ROW(PLE.firstrow))),0,
           IF(OFFSET(PLE!$G$15,$M107-$A$15,BZ$13)="",10^12,OFFSET(PLE!$G$15,$M107-$A$15,BZ$13)))</f>
        <v>1000000000000</v>
      </c>
      <c r="CA107" s="172">
        <f ca="1">IF(OR($D107&lt;&gt;"Serviço",AND(AUTOEVENTO="Manual",$M107=$A$15),$M107&gt;(ROW(PLE.lastrow)-ROW(PLE.firstrow))),0,
           IF(OFFSET(PLE!$G$15,$M107-$A$15,CA$13)="",10^12,OFFSET(PLE!$G$15,$M107-$A$15,CA$13)))</f>
        <v>1000000000000</v>
      </c>
      <c r="CB107" s="172">
        <f ca="1">IF(OR($D107&lt;&gt;"Serviço",AND(AUTOEVENTO="Manual",$M107=$A$15),$M107&gt;(ROW(PLE.lastrow)-ROW(PLE.firstrow))),0,
           IF(OFFSET(PLE!$G$15,$M107-$A$15,CB$13)="",10^12,OFFSET(PLE!$G$15,$M107-$A$15,CB$13)))</f>
        <v>1000000000000</v>
      </c>
      <c r="CC107" s="172">
        <f ca="1">IF(OR($D107&lt;&gt;"Serviço",AND(AUTOEVENTO="Manual",$M107=$A$15),$M107&gt;(ROW(PLE.lastrow)-ROW(PLE.firstrow))),0,
           IF(OFFSET(PLE!$G$15,$M107-$A$15,CC$13)="",10^12,OFFSET(PLE!$G$15,$M107-$A$15,CC$13)))</f>
        <v>1000000000000</v>
      </c>
      <c r="CD107" s="172">
        <f ca="1">IF(OR($D107&lt;&gt;"Serviço",AND(AUTOEVENTO="Manual",$M107=$A$15),$M107&gt;(ROW(PLE.lastrow)-ROW(PLE.firstrow))),0,
           IF(OFFSET(PLE!$G$15,$M107-$A$15,CD$13)="",10^12,OFFSET(PLE!$G$15,$M107-$A$15,CD$13)))</f>
        <v>1000000000000</v>
      </c>
      <c r="CE107" s="172">
        <f ca="1">IF(OR($D107&lt;&gt;"Serviço",AND(AUTOEVENTO="Manual",$M107=$A$15),$M107&gt;(ROW(PLE.lastrow)-ROW(PLE.firstrow))),0,
           IF(OFFSET(PLE!$G$15,$M107-$A$15,CE$13)="",10^12,OFFSET(PLE!$G$15,$M107-$A$15,CE$13)))</f>
        <v>1000000000000</v>
      </c>
      <c r="CF107" s="172">
        <f ca="1">IF(OR($D107&lt;&gt;"Serviço",AND(AUTOEVENTO="Manual",$M107=$A$15),$M107&gt;(ROW(PLE.lastrow)-ROW(PLE.firstrow))),0,
           IF(OFFSET(PLE!$G$15,$M107-$A$15,CF$13)="",10^12,OFFSET(PLE!$G$15,$M107-$A$15,CF$13)))</f>
        <v>1000000000000</v>
      </c>
      <c r="CG107" s="172">
        <f ca="1">IF(OR($D107&lt;&gt;"Serviço",AND(AUTOEVENTO="Manual",$M107=$A$15),$M107&gt;(ROW(PLE.lastrow)-ROW(PLE.firstrow))),0,
           IF(OFFSET(PLE!$G$15,$M107-$A$15,CG$13)="",10^12,OFFSET(PLE!$G$15,$M107-$A$15,CG$13)))</f>
        <v>1000000000000</v>
      </c>
      <c r="CH107" s="172">
        <f ca="1">IF(OR($D107&lt;&gt;"Serviço",AND(AUTOEVENTO="Manual",$M107=$A$15),$M107&gt;(ROW(PLE.lastrow)-ROW(PLE.firstrow))),0,
           IF(OFFSET(PLE!$G$15,$M107-$A$15,CH$13)="",10^12,OFFSET(PLE!$G$15,$M107-$A$15,CH$13)))</f>
        <v>1000000000000</v>
      </c>
      <c r="CI107" s="172">
        <f ca="1">IF(OR($D107&lt;&gt;"Serviço",AND(AUTOEVENTO="Manual",$M107=$A$15),$M107&gt;(ROW(PLE.lastrow)-ROW(PLE.firstrow))),0,
           IF(OFFSET(PLE!$G$15,$M107-$A$15,CI$13)="",10^12,OFFSET(PLE!$G$15,$M107-$A$15,CI$13)))</f>
        <v>1000000000000</v>
      </c>
      <c r="CJ107" s="172">
        <f ca="1">IF(OR($D107&lt;&gt;"Serviço",AND(AUTOEVENTO="Manual",$M107=$A$15),$M107&gt;(ROW(PLE.lastrow)-ROW(PLE.firstrow))),0,
           IF(OFFSET(PLE!$G$15,$M107-$A$15,CJ$13)="",10^12,OFFSET(PLE!$G$15,$M107-$A$15,CJ$13)))</f>
        <v>1000000000000</v>
      </c>
      <c r="CK107" s="172">
        <f ca="1">IF(OR($D107&lt;&gt;"Serviço",AND(AUTOEVENTO="Manual",$M107=$A$15),$M107&gt;(ROW(PLE.lastrow)-ROW(PLE.firstrow))),0,
           IF(OFFSET(PLE!$G$15,$M107-$A$15,CK$13)="",10^12,OFFSET(PLE!$G$15,$M107-$A$15,CK$13)))</f>
        <v>1000000000000</v>
      </c>
      <c r="CL107" s="172">
        <f ca="1">IF(OR($D107&lt;&gt;"Serviço",AND(AUTOEVENTO="Manual",$M107=$A$15),$M107&gt;(ROW(PLE.lastrow)-ROW(PLE.firstrow))),0,
           IF(OFFSET(PLE!$G$15,$M107-$A$15,CL$13)="",10^12,OFFSET(PLE!$G$15,$M107-$A$15,CL$13)))</f>
        <v>1000000000000</v>
      </c>
      <c r="CM107" s="172">
        <f ca="1">IF(OR($D107&lt;&gt;"Serviço",AND(AUTOEVENTO="Manual",$M107=$A$15),$M107&gt;(ROW(PLE.lastrow)-ROW(PLE.firstrow))),0,
           IF(OFFSET(PLE!$G$15,$M107-$A$15,CM$13)="",10^12,OFFSET(PLE!$G$15,$M107-$A$15,CM$13)))</f>
        <v>1000000000000</v>
      </c>
    </row>
    <row r="108" spans="1:91" s="673" customFormat="1" ht="63.75" x14ac:dyDescent="0.2">
      <c r="A108" s="669">
        <f t="shared" ca="1" si="11"/>
        <v>6</v>
      </c>
      <c r="B108" s="669" t="str">
        <f ca="1">OFFSET(ORÇAMENTO!C$15,ROW(B108)-ROW(B$15),0)</f>
        <v>S</v>
      </c>
      <c r="C108" s="669" t="str">
        <f ca="1">OFFSET(ORÇAMENTO!L$15,ROW(C108)-ROW(C$15),0)</f>
        <v>F</v>
      </c>
      <c r="D108" s="116" t="str">
        <f ca="1">OFFSET(ORÇAMENTO!N$15,ROW(D108)-ROW(D$15),0)</f>
        <v>Serviço</v>
      </c>
      <c r="E108" s="117" t="str">
        <f ca="1">OFFSET(ORÇAMENTO!O$15,ROW(E108)-ROW(E$15),0)</f>
        <v>1.6.18.</v>
      </c>
      <c r="F108" s="163" t="str">
        <f ca="1">OFFSET(ORÇAMENTO!R$15,ROW(F108)-ROW(F$15),0)</f>
        <v>CHAPISCO APLICADO EM ALVENARIA (SEM PRESENÇA DE VÃOS) E ESTRUTURAS DE CONCRETO DE FACHADA, COM COLHER DE PEDREIRO. ARGAMASSA TRAÇO 1:3 COM PREPARO EM BETONEIRA 400L. AF_10/2022</v>
      </c>
      <c r="G108" s="164" t="str">
        <f ca="1">IF($D108&lt;&gt;"Serviço","",OFFSET(ORÇAMENTO!S$15,ROW(G108)-ROW(G$15),0))</f>
        <v>M2</v>
      </c>
      <c r="H108" s="122">
        <f ca="1">IF($D108&lt;&gt;"Serviço",0,IF(ACOMPANHAMENTO="BM",ROUND(OFFSET(ORÇAMENTO!AJ$15,ROW(H108)-ROW(H$15),0),15-13*ORÇAMENTO!$AF$7),SUMPRODUCT(($Q$1:$AI$1=1)*ROUND($Q108:$AI108,15-13*ORÇAMENTO!$AF$7))))</f>
        <v>25.69</v>
      </c>
      <c r="I108" s="468" t="s">
        <v>1169</v>
      </c>
      <c r="J108" s="665" t="e">
        <f ca="1">IF(OR(B108&lt;&gt;"S",CÁLCULO.FrentesPreenchidas=0),"",IF(AND(ACOMPANHAMENTO="PLE",AUTOEVENTO="Manual",OR(H108&gt;0,ORÇAMENTO!AC108="QUANT."),OR(K108="",M108=0,N108="")),"►",IF(AND(ACOMPANHAMENTO="PLE",ORÇAMENTO!AC108="QUANT."),"►►",IF(AND(COUNTIF($P$11:$AI$11,"▼")=0,H108&gt;0,I108=""),"◄",""))))</f>
        <v>#NAME?</v>
      </c>
      <c r="K108" s="666" t="s">
        <v>1277</v>
      </c>
      <c r="L108" s="165" t="s">
        <v>765</v>
      </c>
      <c r="M108" s="166">
        <f ca="1">IF($D108&lt;&gt;"Serviço","",
          IF(AUTOEVENTO="manual",$A108,
                IF(ISERROR(MATCH($A108,$A$15:OFFSET($A108,-1,0),0)),MAX($M$15:OFFSET(M108,-1,0))+1,
                      INDEX($M$15:OFFSET(M108,-1,0),MATCH($A108,$A$15:OFFSET($A108,-1,0),0)))))</f>
        <v>6</v>
      </c>
      <c r="N108" s="167" t="str">
        <f ca="1">IF($D108&lt;&gt;"Serviço","",
         IF(AUTOEVENTO="Manual",
                IF($A108=0,"&lt;-- defina o número do agrupador",
                       OFFSET(EVENTOS!$D$15,$A108-$A$15,0)),
                OFFSET($F$15,$A108,0)))</f>
        <v>Fechamentos e escada</v>
      </c>
      <c r="O108" s="168"/>
      <c r="Q108" s="168"/>
      <c r="R108" s="169"/>
      <c r="S108" s="169"/>
      <c r="T108" s="169"/>
      <c r="U108" s="169"/>
      <c r="V108" s="169">
        <f>16.5+7.32+1.87</f>
        <v>25.69</v>
      </c>
      <c r="W108" s="169"/>
      <c r="X108" s="169"/>
      <c r="Y108" s="169"/>
      <c r="Z108" s="170"/>
      <c r="AA108" s="169"/>
      <c r="AB108" s="169"/>
      <c r="AC108" s="169"/>
      <c r="AD108" s="169"/>
      <c r="AE108" s="169"/>
      <c r="AF108" s="169"/>
      <c r="AG108" s="169"/>
      <c r="AH108" s="170"/>
      <c r="AJ108" s="453">
        <f ca="1">IF(AND($D108="Serviço",AJ$12&lt;&gt;0,$H108&gt;0,OR(AUTOEVENTO&lt;&gt;"manual",$M108&lt;&gt;$A$15)),
        IF(Import.TipoArredondamento&lt;&gt;"TransfereGOV",
              ROUND(OFFSET($P108,0,AJ$13),15-13*ORÇAMENTO!$AF$7)/$H108*OFFSET(ORÇAMENTO!$X$15,ROW(AJ108)-ROW(AJ$15),0),
              ROUND(ROUND(OFFSET($P108,0,AJ$13),15-13*ORÇAMENTO!$AF$7)*OFFSET(ORÇAMENTO!$W$15,ROW(AJ108)-ROW(AJ$15),0),15-13*ORÇAMENTO!$AF$11)),
         0)</f>
        <v>0</v>
      </c>
      <c r="AK108" s="453">
        <f ca="1">IF(AND($D108="Serviço",AK$12&lt;&gt;0,$H108&gt;0,OR(AUTOEVENTO&lt;&gt;"manual",$M108&lt;&gt;$A$15)),
        IF(Import.TipoArredondamento&lt;&gt;"TransfereGOV",
              ROUND(OFFSET($P108,0,AK$13),15-13*ORÇAMENTO!$AF$7)/$H108*OFFSET(ORÇAMENTO!$X$15,ROW(AK108)-ROW(AK$15),0),
              ROUND(ROUND(OFFSET($P108,0,AK$13),15-13*ORÇAMENTO!$AF$7)*OFFSET(ORÇAMENTO!$W$15,ROW(AK108)-ROW(AK$15),0),15-13*ORÇAMENTO!$AF$11)),
         0)</f>
        <v>0</v>
      </c>
      <c r="AL108" s="453">
        <f ca="1">IF(AND($D108="Serviço",AL$12&lt;&gt;0,$H108&gt;0,OR(AUTOEVENTO&lt;&gt;"manual",$M108&lt;&gt;$A$15)),
        IF(Import.TipoArredondamento&lt;&gt;"TransfereGOV",
              ROUND(OFFSET($P108,0,AL$13),15-13*ORÇAMENTO!$AF$7)/$H108*OFFSET(ORÇAMENTO!$X$15,ROW(AL108)-ROW(AL$15),0),
              ROUND(ROUND(OFFSET($P108,0,AL$13),15-13*ORÇAMENTO!$AF$7)*OFFSET(ORÇAMENTO!$W$15,ROW(AL108)-ROW(AL$15),0),15-13*ORÇAMENTO!$AF$11)),
         0)</f>
        <v>0</v>
      </c>
      <c r="AM108" s="453">
        <f ca="1">IF(AND($D108="Serviço",AM$12&lt;&gt;0,$H108&gt;0,OR(AUTOEVENTO&lt;&gt;"manual",$M108&lt;&gt;$A$15)),
        IF(Import.TipoArredondamento&lt;&gt;"TransfereGOV",
              ROUND(OFFSET($P108,0,AM$13),15-13*ORÇAMENTO!$AF$7)/$H108*OFFSET(ORÇAMENTO!$X$15,ROW(AM108)-ROW(AM$15),0),
              ROUND(ROUND(OFFSET($P108,0,AM$13),15-13*ORÇAMENTO!$AF$7)*OFFSET(ORÇAMENTO!$W$15,ROW(AM108)-ROW(AM$15),0),15-13*ORÇAMENTO!$AF$11)),
         0)</f>
        <v>0</v>
      </c>
      <c r="AN108" s="453">
        <f ca="1">IF(AND($D108="Serviço",AN$12&lt;&gt;0,$H108&gt;0,OR(AUTOEVENTO&lt;&gt;"manual",$M108&lt;&gt;$A$15)),
        IF(Import.TipoArredondamento&lt;&gt;"TransfereGOV",
              ROUND(OFFSET($P108,0,AN$13),15-13*ORÇAMENTO!$AF$7)/$H108*OFFSET(ORÇAMENTO!$X$15,ROW(AN108)-ROW(AN$15),0),
              ROUND(ROUND(OFFSET($P108,0,AN$13),15-13*ORÇAMENTO!$AF$7)*OFFSET(ORÇAMENTO!$W$15,ROW(AN108)-ROW(AN$15),0),15-13*ORÇAMENTO!$AF$11)),
         0)</f>
        <v>0</v>
      </c>
      <c r="AO108" s="453">
        <f ca="1">IF(AND($D108="Serviço",AO$12&lt;&gt;0,$H108&gt;0,OR(AUTOEVENTO&lt;&gt;"manual",$M108&lt;&gt;$A$15)),
        IF(Import.TipoArredondamento&lt;&gt;"TransfereGOV",
              ROUND(OFFSET($P108,0,AO$13),15-13*ORÇAMENTO!$AF$7)/$H108*OFFSET(ORÇAMENTO!$X$15,ROW(AO108)-ROW(AO$15),0),
              ROUND(ROUND(OFFSET($P108,0,AO$13),15-13*ORÇAMENTO!$AF$7)*OFFSET(ORÇAMENTO!$W$15,ROW(AO108)-ROW(AO$15),0),15-13*ORÇAMENTO!$AF$11)),
         0)</f>
        <v>259.20999999999998</v>
      </c>
      <c r="AP108" s="453">
        <f ca="1">IF(AND($D108="Serviço",AP$12&lt;&gt;0,$H108&gt;0,OR(AUTOEVENTO&lt;&gt;"manual",$M108&lt;&gt;$A$15)),
        IF(Import.TipoArredondamento&lt;&gt;"TransfereGOV",
              ROUND(OFFSET($P108,0,AP$13),15-13*ORÇAMENTO!$AF$7)/$H108*OFFSET(ORÇAMENTO!$X$15,ROW(AP108)-ROW(AP$15),0),
              ROUND(ROUND(OFFSET($P108,0,AP$13),15-13*ORÇAMENTO!$AF$7)*OFFSET(ORÇAMENTO!$W$15,ROW(AP108)-ROW(AP$15),0),15-13*ORÇAMENTO!$AF$11)),
         0)</f>
        <v>0</v>
      </c>
      <c r="AQ108" s="453">
        <f ca="1">IF(AND($D108="Serviço",AQ$12&lt;&gt;0,$H108&gt;0,OR(AUTOEVENTO&lt;&gt;"manual",$M108&lt;&gt;$A$15)),
        IF(Import.TipoArredondamento&lt;&gt;"TransfereGOV",
              ROUND(OFFSET($P108,0,AQ$13),15-13*ORÇAMENTO!$AF$7)/$H108*OFFSET(ORÇAMENTO!$X$15,ROW(AQ108)-ROW(AQ$15),0),
              ROUND(ROUND(OFFSET($P108,0,AQ$13),15-13*ORÇAMENTO!$AF$7)*OFFSET(ORÇAMENTO!$W$15,ROW(AQ108)-ROW(AQ$15),0),15-13*ORÇAMENTO!$AF$11)),
         0)</f>
        <v>0</v>
      </c>
      <c r="AR108" s="453">
        <f ca="1">IF(AND($D108="Serviço",AR$12&lt;&gt;0,$H108&gt;0,OR(AUTOEVENTO&lt;&gt;"manual",$M108&lt;&gt;$A$15)),
        IF(Import.TipoArredondamento&lt;&gt;"TransfereGOV",
              ROUND(OFFSET($P108,0,AR$13),15-13*ORÇAMENTO!$AF$7)/$H108*OFFSET(ORÇAMENTO!$X$15,ROW(AR108)-ROW(AR$15),0),
              ROUND(ROUND(OFFSET($P108,0,AR$13),15-13*ORÇAMENTO!$AF$7)*OFFSET(ORÇAMENTO!$W$15,ROW(AR108)-ROW(AR$15),0),15-13*ORÇAMENTO!$AF$11)),
         0)</f>
        <v>0</v>
      </c>
      <c r="AS108" s="453">
        <f ca="1">IF(AND($D108="Serviço",AS$12&lt;&gt;0,$H108&gt;0,OR(AUTOEVENTO&lt;&gt;"manual",$M108&lt;&gt;$A$15)),
        IF(Import.TipoArredondamento&lt;&gt;"TransfereGOV",
              ROUND(OFFSET($P108,0,AS$13),15-13*ORÇAMENTO!$AF$7)/$H108*OFFSET(ORÇAMENTO!$X$15,ROW(AS108)-ROW(AS$15),0),
              ROUND(ROUND(OFFSET($P108,0,AS$13),15-13*ORÇAMENTO!$AF$7)*OFFSET(ORÇAMENTO!$W$15,ROW(AS108)-ROW(AS$15),0),15-13*ORÇAMENTO!$AF$11)),
         0)</f>
        <v>0</v>
      </c>
      <c r="AT108" s="453">
        <f ca="1">IF(AND($D108="Serviço",AT$12&lt;&gt;0,$H108&gt;0,OR(AUTOEVENTO&lt;&gt;"manual",$M108&lt;&gt;$A$15)),
        IF(Import.TipoArredondamento&lt;&gt;"TransfereGOV",
              ROUND(OFFSET($P108,0,AT$13),15-13*ORÇAMENTO!$AF$7)/$H108*OFFSET(ORÇAMENTO!$X$15,ROW(AT108)-ROW(AT$15),0),
              ROUND(ROUND(OFFSET($P108,0,AT$13),15-13*ORÇAMENTO!$AF$7)*OFFSET(ORÇAMENTO!$W$15,ROW(AT108)-ROW(AT$15),0),15-13*ORÇAMENTO!$AF$11)),
         0)</f>
        <v>0</v>
      </c>
      <c r="AU108" s="453">
        <f ca="1">IF(AND($D108="Serviço",AU$12&lt;&gt;0,$H108&gt;0,OR(AUTOEVENTO&lt;&gt;"manual",$M108&lt;&gt;$A$15)),
        IF(Import.TipoArredondamento&lt;&gt;"TransfereGOV",
              ROUND(OFFSET($P108,0,AU$13),15-13*ORÇAMENTO!$AF$7)/$H108*OFFSET(ORÇAMENTO!$X$15,ROW(AU108)-ROW(AU$15),0),
              ROUND(ROUND(OFFSET($P108,0,AU$13),15-13*ORÇAMENTO!$AF$7)*OFFSET(ORÇAMENTO!$W$15,ROW(AU108)-ROW(AU$15),0),15-13*ORÇAMENTO!$AF$11)),
         0)</f>
        <v>0</v>
      </c>
      <c r="AV108" s="453">
        <f ca="1">IF(AND($D108="Serviço",AV$12&lt;&gt;0,$H108&gt;0,OR(AUTOEVENTO&lt;&gt;"manual",$M108&lt;&gt;$A$15)),
        IF(Import.TipoArredondamento&lt;&gt;"TransfereGOV",
              ROUND(OFFSET($P108,0,AV$13),15-13*ORÇAMENTO!$AF$7)/$H108*OFFSET(ORÇAMENTO!$X$15,ROW(AV108)-ROW(AV$15),0),
              ROUND(ROUND(OFFSET($P108,0,AV$13),15-13*ORÇAMENTO!$AF$7)*OFFSET(ORÇAMENTO!$W$15,ROW(AV108)-ROW(AV$15),0),15-13*ORÇAMENTO!$AF$11)),
         0)</f>
        <v>0</v>
      </c>
      <c r="AW108" s="453">
        <f ca="1">IF(AND($D108="Serviço",AW$12&lt;&gt;0,$H108&gt;0,OR(AUTOEVENTO&lt;&gt;"manual",$M108&lt;&gt;$A$15)),
        IF(Import.TipoArredondamento&lt;&gt;"TransfereGOV",
              ROUND(OFFSET($P108,0,AW$13),15-13*ORÇAMENTO!$AF$7)/$H108*OFFSET(ORÇAMENTO!$X$15,ROW(AW108)-ROW(AW$15),0),
              ROUND(ROUND(OFFSET($P108,0,AW$13),15-13*ORÇAMENTO!$AF$7)*OFFSET(ORÇAMENTO!$W$15,ROW(AW108)-ROW(AW$15),0),15-13*ORÇAMENTO!$AF$11)),
         0)</f>
        <v>0</v>
      </c>
      <c r="AX108" s="453">
        <f ca="1">IF(AND($D108="Serviço",AX$12&lt;&gt;0,$H108&gt;0,OR(AUTOEVENTO&lt;&gt;"manual",$M108&lt;&gt;$A$15)),
        IF(Import.TipoArredondamento&lt;&gt;"TransfereGOV",
              ROUND(OFFSET($P108,0,AX$13),15-13*ORÇAMENTO!$AF$7)/$H108*OFFSET(ORÇAMENTO!$X$15,ROW(AX108)-ROW(AX$15),0),
              ROUND(ROUND(OFFSET($P108,0,AX$13),15-13*ORÇAMENTO!$AF$7)*OFFSET(ORÇAMENTO!$W$15,ROW(AX108)-ROW(AX$15),0),15-13*ORÇAMENTO!$AF$11)),
         0)</f>
        <v>0</v>
      </c>
      <c r="AY108" s="453">
        <f ca="1">IF(AND($D108="Serviço",AY$12&lt;&gt;0,$H108&gt;0,OR(AUTOEVENTO&lt;&gt;"manual",$M108&lt;&gt;$A$15)),
        IF(Import.TipoArredondamento&lt;&gt;"TransfereGOV",
              ROUND(OFFSET($P108,0,AY$13),15-13*ORÇAMENTO!$AF$7)/$H108*OFFSET(ORÇAMENTO!$X$15,ROW(AY108)-ROW(AY$15),0),
              ROUND(ROUND(OFFSET($P108,0,AY$13),15-13*ORÇAMENTO!$AF$7)*OFFSET(ORÇAMENTO!$W$15,ROW(AY108)-ROW(AY$15),0),15-13*ORÇAMENTO!$AF$11)),
         0)</f>
        <v>0</v>
      </c>
      <c r="AZ108" s="453">
        <f ca="1">IF(AND($D108="Serviço",AZ$12&lt;&gt;0,$H108&gt;0,OR(AUTOEVENTO&lt;&gt;"manual",$M108&lt;&gt;$A$15)),
        IF(Import.TipoArredondamento&lt;&gt;"TransfereGOV",
              ROUND(OFFSET($P108,0,AZ$13),15-13*ORÇAMENTO!$AF$7)/$H108*OFFSET(ORÇAMENTO!$X$15,ROW(AZ108)-ROW(AZ$15),0),
              ROUND(ROUND(OFFSET($P108,0,AZ$13),15-13*ORÇAMENTO!$AF$7)*OFFSET(ORÇAMENTO!$W$15,ROW(AZ108)-ROW(AZ$15),0),15-13*ORÇAMENTO!$AF$11)),
         0)</f>
        <v>0</v>
      </c>
      <c r="BA108" s="453">
        <f ca="1">IF(AND($D108="Serviço",BA$12&lt;&gt;0,$H108&gt;0,OR(AUTOEVENTO&lt;&gt;"manual",$M108&lt;&gt;$A$15)),
        IF(Import.TipoArredondamento&lt;&gt;"TransfereGOV",
              ROUND(OFFSET($P108,0,BA$13),15-13*ORÇAMENTO!$AF$7)/$H108*OFFSET(ORÇAMENTO!$X$15,ROW(BA108)-ROW(BA$15),0),
              ROUND(ROUND(OFFSET($P108,0,BA$13),15-13*ORÇAMENTO!$AF$7)*OFFSET(ORÇAMENTO!$W$15,ROW(BA108)-ROW(BA$15),0),15-13*ORÇAMENTO!$AF$11)),
         0)</f>
        <v>0</v>
      </c>
      <c r="BC108" s="171">
        <f ca="1">IF(OR($D108&lt;&gt;"Serviço",AND(AUTOEVENTO="Manual",$M108=$A$15)),0,
         IF(OFFSET(CRONOPLE!$F$15,$M108-$A$15,BC$13)=0,10^12,OFFSET(CRONOPLE!$F$15,$M108-$A$15,BC$13)))</f>
        <v>1000000000000</v>
      </c>
      <c r="BD108" s="171">
        <f ca="1">IF(OR($D108&lt;&gt;"Serviço",AND(AUTOEVENTO="Manual",$M108=$A$15)),0,
         IF(OFFSET(CRONOPLE!$F$15,$M108-$A$15,BD$13)=0,10^12,OFFSET(CRONOPLE!$F$15,$M108-$A$15,BD$13)))</f>
        <v>1000000000000</v>
      </c>
      <c r="BE108" s="171">
        <f ca="1">IF(OR($D108&lt;&gt;"Serviço",AND(AUTOEVENTO="Manual",$M108=$A$15)),0,
         IF(OFFSET(CRONOPLE!$F$15,$M108-$A$15,BE$13)=0,10^12,OFFSET(CRONOPLE!$F$15,$M108-$A$15,BE$13)))</f>
        <v>1000000000000</v>
      </c>
      <c r="BF108" s="171">
        <f ca="1">IF(OR($D108&lt;&gt;"Serviço",AND(AUTOEVENTO="Manual",$M108=$A$15)),0,
         IF(OFFSET(CRONOPLE!$F$15,$M108-$A$15,BF$13)=0,10^12,OFFSET(CRONOPLE!$F$15,$M108-$A$15,BF$13)))</f>
        <v>1000000000000</v>
      </c>
      <c r="BG108" s="171">
        <f ca="1">IF(OR($D108&lt;&gt;"Serviço",AND(AUTOEVENTO="Manual",$M108=$A$15)),0,
         IF(OFFSET(CRONOPLE!$F$15,$M108-$A$15,BG$13)=0,10^12,OFFSET(CRONOPLE!$F$15,$M108-$A$15,BG$13)))</f>
        <v>1000000000000</v>
      </c>
      <c r="BH108" s="171">
        <f ca="1">IF(OR($D108&lt;&gt;"Serviço",AND(AUTOEVENTO="Manual",$M108=$A$15)),0,
         IF(OFFSET(CRONOPLE!$F$15,$M108-$A$15,BH$13)=0,10^12,OFFSET(CRONOPLE!$F$15,$M108-$A$15,BH$13)))</f>
        <v>4</v>
      </c>
      <c r="BI108" s="171">
        <f ca="1">IF(OR($D108&lt;&gt;"Serviço",AND(AUTOEVENTO="Manual",$M108=$A$15)),0,
         IF(OFFSET(CRONOPLE!$F$15,$M108-$A$15,BI$13)=0,10^12,OFFSET(CRONOPLE!$F$15,$M108-$A$15,BI$13)))</f>
        <v>1000000000000</v>
      </c>
      <c r="BJ108" s="171">
        <f ca="1">IF(OR($D108&lt;&gt;"Serviço",AND(AUTOEVENTO="Manual",$M108=$A$15)),0,
         IF(OFFSET(CRONOPLE!$F$15,$M108-$A$15,BJ$13)=0,10^12,OFFSET(CRONOPLE!$F$15,$M108-$A$15,BJ$13)))</f>
        <v>1000000000000</v>
      </c>
      <c r="BK108" s="171">
        <f ca="1">IF(OR($D108&lt;&gt;"Serviço",AND(AUTOEVENTO="Manual",$M108=$A$15)),0,
         IF(OFFSET(CRONOPLE!$F$15,$M108-$A$15,BK$13)=0,10^12,OFFSET(CRONOPLE!$F$15,$M108-$A$15,BK$13)))</f>
        <v>1000000000000</v>
      </c>
      <c r="BL108" s="171">
        <f ca="1">IF(OR($D108&lt;&gt;"Serviço",AND(AUTOEVENTO="Manual",$M108=$A$15)),0,
         IF(OFFSET(CRONOPLE!$F$15,$M108-$A$15,BL$13)=0,10^12,OFFSET(CRONOPLE!$F$15,$M108-$A$15,BL$13)))</f>
        <v>1000000000000</v>
      </c>
      <c r="BM108" s="171">
        <f ca="1">IF(OR($D108&lt;&gt;"Serviço",AND(AUTOEVENTO="Manual",$M108=$A$15)),0,
         IF(OFFSET(CRONOPLE!$F$15,$M108-$A$15,BM$13)=0,10^12,OFFSET(CRONOPLE!$F$15,$M108-$A$15,BM$13)))</f>
        <v>1000000000000</v>
      </c>
      <c r="BN108" s="171">
        <f ca="1">IF(OR($D108&lt;&gt;"Serviço",AND(AUTOEVENTO="Manual",$M108=$A$15)),0,
         IF(OFFSET(CRONOPLE!$F$15,$M108-$A$15,BN$13)=0,10^12,OFFSET(CRONOPLE!$F$15,$M108-$A$15,BN$13)))</f>
        <v>1000000000000</v>
      </c>
      <c r="BO108" s="171">
        <f ca="1">IF(OR($D108&lt;&gt;"Serviço",AND(AUTOEVENTO="Manual",$M108=$A$15)),0,
         IF(OFFSET(CRONOPLE!$F$15,$M108-$A$15,BO$13)=0,10^12,OFFSET(CRONOPLE!$F$15,$M108-$A$15,BO$13)))</f>
        <v>1000000000000</v>
      </c>
      <c r="BP108" s="171">
        <f ca="1">IF(OR($D108&lt;&gt;"Serviço",AND(AUTOEVENTO="Manual",$M108=$A$15)),0,
         IF(OFFSET(CRONOPLE!$F$15,$M108-$A$15,BP$13)=0,10^12,OFFSET(CRONOPLE!$F$15,$M108-$A$15,BP$13)))</f>
        <v>1000000000000</v>
      </c>
      <c r="BQ108" s="171">
        <f ca="1">IF(OR($D108&lt;&gt;"Serviço",AND(AUTOEVENTO="Manual",$M108=$A$15)),0,
         IF(OFFSET(CRONOPLE!$F$15,$M108-$A$15,BQ$13)=0,10^12,OFFSET(CRONOPLE!$F$15,$M108-$A$15,BQ$13)))</f>
        <v>1000000000000</v>
      </c>
      <c r="BR108" s="171">
        <f ca="1">IF(OR($D108&lt;&gt;"Serviço",AND(AUTOEVENTO="Manual",$M108=$A$15)),0,
         IF(OFFSET(CRONOPLE!$F$15,$M108-$A$15,BR$13)=0,10^12,OFFSET(CRONOPLE!$F$15,$M108-$A$15,BR$13)))</f>
        <v>1000000000000</v>
      </c>
      <c r="BS108" s="171">
        <f ca="1">IF(OR($D108&lt;&gt;"Serviço",AND(AUTOEVENTO="Manual",$M108=$A$15)),0,
         IF(OFFSET(CRONOPLE!$F$15,$M108-$A$15,BS$13)=0,10^12,OFFSET(CRONOPLE!$F$15,$M108-$A$15,BS$13)))</f>
        <v>1000000000000</v>
      </c>
      <c r="BT108" s="171">
        <f ca="1">IF(OR($D108&lt;&gt;"Serviço",AND(AUTOEVENTO="Manual",$M108=$A$15)),0,
         IF(OFFSET(CRONOPLE!$F$15,$M108-$A$15,BT$13)=0,10^12,OFFSET(CRONOPLE!$F$15,$M108-$A$15,BT$13)))</f>
        <v>1000000000000</v>
      </c>
      <c r="BV108" s="172">
        <f ca="1">IF(OR($D108&lt;&gt;"Serviço",AND(AUTOEVENTO="Manual",$M108=$A$15),$M108&gt;(ROW(PLE.lastrow)-ROW(PLE.firstrow))),0,
           IF(OFFSET(PLE!$G$15,$M108-$A$15,BV$13)="",10^12,OFFSET(PLE!$G$15,$M108-$A$15,BV$13)))</f>
        <v>1000000000000</v>
      </c>
      <c r="BW108" s="172">
        <f ca="1">IF(OR($D108&lt;&gt;"Serviço",AND(AUTOEVENTO="Manual",$M108=$A$15),$M108&gt;(ROW(PLE.lastrow)-ROW(PLE.firstrow))),0,
           IF(OFFSET(PLE!$G$15,$M108-$A$15,BW$13)="",10^12,OFFSET(PLE!$G$15,$M108-$A$15,BW$13)))</f>
        <v>1000000000000</v>
      </c>
      <c r="BX108" s="172">
        <f ca="1">IF(OR($D108&lt;&gt;"Serviço",AND(AUTOEVENTO="Manual",$M108=$A$15),$M108&gt;(ROW(PLE.lastrow)-ROW(PLE.firstrow))),0,
           IF(OFFSET(PLE!$G$15,$M108-$A$15,BX$13)="",10^12,OFFSET(PLE!$G$15,$M108-$A$15,BX$13)))</f>
        <v>1000000000000</v>
      </c>
      <c r="BY108" s="172">
        <f ca="1">IF(OR($D108&lt;&gt;"Serviço",AND(AUTOEVENTO="Manual",$M108=$A$15),$M108&gt;(ROW(PLE.lastrow)-ROW(PLE.firstrow))),0,
           IF(OFFSET(PLE!$G$15,$M108-$A$15,BY$13)="",10^12,OFFSET(PLE!$G$15,$M108-$A$15,BY$13)))</f>
        <v>1000000000000</v>
      </c>
      <c r="BZ108" s="172">
        <f ca="1">IF(OR($D108&lt;&gt;"Serviço",AND(AUTOEVENTO="Manual",$M108=$A$15),$M108&gt;(ROW(PLE.lastrow)-ROW(PLE.firstrow))),0,
           IF(OFFSET(PLE!$G$15,$M108-$A$15,BZ$13)="",10^12,OFFSET(PLE!$G$15,$M108-$A$15,BZ$13)))</f>
        <v>1000000000000</v>
      </c>
      <c r="CA108" s="172">
        <f ca="1">IF(OR($D108&lt;&gt;"Serviço",AND(AUTOEVENTO="Manual",$M108=$A$15),$M108&gt;(ROW(PLE.lastrow)-ROW(PLE.firstrow))),0,
           IF(OFFSET(PLE!$G$15,$M108-$A$15,CA$13)="",10^12,OFFSET(PLE!$G$15,$M108-$A$15,CA$13)))</f>
        <v>1000000000000</v>
      </c>
      <c r="CB108" s="172">
        <f ca="1">IF(OR($D108&lt;&gt;"Serviço",AND(AUTOEVENTO="Manual",$M108=$A$15),$M108&gt;(ROW(PLE.lastrow)-ROW(PLE.firstrow))),0,
           IF(OFFSET(PLE!$G$15,$M108-$A$15,CB$13)="",10^12,OFFSET(PLE!$G$15,$M108-$A$15,CB$13)))</f>
        <v>1000000000000</v>
      </c>
      <c r="CC108" s="172">
        <f ca="1">IF(OR($D108&lt;&gt;"Serviço",AND(AUTOEVENTO="Manual",$M108=$A$15),$M108&gt;(ROW(PLE.lastrow)-ROW(PLE.firstrow))),0,
           IF(OFFSET(PLE!$G$15,$M108-$A$15,CC$13)="",10^12,OFFSET(PLE!$G$15,$M108-$A$15,CC$13)))</f>
        <v>1000000000000</v>
      </c>
      <c r="CD108" s="172">
        <f ca="1">IF(OR($D108&lt;&gt;"Serviço",AND(AUTOEVENTO="Manual",$M108=$A$15),$M108&gt;(ROW(PLE.lastrow)-ROW(PLE.firstrow))),0,
           IF(OFFSET(PLE!$G$15,$M108-$A$15,CD$13)="",10^12,OFFSET(PLE!$G$15,$M108-$A$15,CD$13)))</f>
        <v>1000000000000</v>
      </c>
      <c r="CE108" s="172">
        <f ca="1">IF(OR($D108&lt;&gt;"Serviço",AND(AUTOEVENTO="Manual",$M108=$A$15),$M108&gt;(ROW(PLE.lastrow)-ROW(PLE.firstrow))),0,
           IF(OFFSET(PLE!$G$15,$M108-$A$15,CE$13)="",10^12,OFFSET(PLE!$G$15,$M108-$A$15,CE$13)))</f>
        <v>1000000000000</v>
      </c>
      <c r="CF108" s="172">
        <f ca="1">IF(OR($D108&lt;&gt;"Serviço",AND(AUTOEVENTO="Manual",$M108=$A$15),$M108&gt;(ROW(PLE.lastrow)-ROW(PLE.firstrow))),0,
           IF(OFFSET(PLE!$G$15,$M108-$A$15,CF$13)="",10^12,OFFSET(PLE!$G$15,$M108-$A$15,CF$13)))</f>
        <v>1000000000000</v>
      </c>
      <c r="CG108" s="172">
        <f ca="1">IF(OR($D108&lt;&gt;"Serviço",AND(AUTOEVENTO="Manual",$M108=$A$15),$M108&gt;(ROW(PLE.lastrow)-ROW(PLE.firstrow))),0,
           IF(OFFSET(PLE!$G$15,$M108-$A$15,CG$13)="",10^12,OFFSET(PLE!$G$15,$M108-$A$15,CG$13)))</f>
        <v>1000000000000</v>
      </c>
      <c r="CH108" s="172">
        <f ca="1">IF(OR($D108&lt;&gt;"Serviço",AND(AUTOEVENTO="Manual",$M108=$A$15),$M108&gt;(ROW(PLE.lastrow)-ROW(PLE.firstrow))),0,
           IF(OFFSET(PLE!$G$15,$M108-$A$15,CH$13)="",10^12,OFFSET(PLE!$G$15,$M108-$A$15,CH$13)))</f>
        <v>1000000000000</v>
      </c>
      <c r="CI108" s="172">
        <f ca="1">IF(OR($D108&lt;&gt;"Serviço",AND(AUTOEVENTO="Manual",$M108=$A$15),$M108&gt;(ROW(PLE.lastrow)-ROW(PLE.firstrow))),0,
           IF(OFFSET(PLE!$G$15,$M108-$A$15,CI$13)="",10^12,OFFSET(PLE!$G$15,$M108-$A$15,CI$13)))</f>
        <v>1000000000000</v>
      </c>
      <c r="CJ108" s="172">
        <f ca="1">IF(OR($D108&lt;&gt;"Serviço",AND(AUTOEVENTO="Manual",$M108=$A$15),$M108&gt;(ROW(PLE.lastrow)-ROW(PLE.firstrow))),0,
           IF(OFFSET(PLE!$G$15,$M108-$A$15,CJ$13)="",10^12,OFFSET(PLE!$G$15,$M108-$A$15,CJ$13)))</f>
        <v>1000000000000</v>
      </c>
      <c r="CK108" s="172">
        <f ca="1">IF(OR($D108&lt;&gt;"Serviço",AND(AUTOEVENTO="Manual",$M108=$A$15),$M108&gt;(ROW(PLE.lastrow)-ROW(PLE.firstrow))),0,
           IF(OFFSET(PLE!$G$15,$M108-$A$15,CK$13)="",10^12,OFFSET(PLE!$G$15,$M108-$A$15,CK$13)))</f>
        <v>1000000000000</v>
      </c>
      <c r="CL108" s="172">
        <f ca="1">IF(OR($D108&lt;&gt;"Serviço",AND(AUTOEVENTO="Manual",$M108=$A$15),$M108&gt;(ROW(PLE.lastrow)-ROW(PLE.firstrow))),0,
           IF(OFFSET(PLE!$G$15,$M108-$A$15,CL$13)="",10^12,OFFSET(PLE!$G$15,$M108-$A$15,CL$13)))</f>
        <v>1000000000000</v>
      </c>
      <c r="CM108" s="172">
        <f ca="1">IF(OR($D108&lt;&gt;"Serviço",AND(AUTOEVENTO="Manual",$M108=$A$15),$M108&gt;(ROW(PLE.lastrow)-ROW(PLE.firstrow))),0,
           IF(OFFSET(PLE!$G$15,$M108-$A$15,CM$13)="",10^12,OFFSET(PLE!$G$15,$M108-$A$15,CM$13)))</f>
        <v>1000000000000</v>
      </c>
    </row>
    <row r="109" spans="1:91" s="673" customFormat="1" ht="51" x14ac:dyDescent="0.2">
      <c r="A109" s="669">
        <f t="shared" ca="1" si="11"/>
        <v>6</v>
      </c>
      <c r="B109" s="669" t="str">
        <f ca="1">OFFSET(ORÇAMENTO!C$15,ROW(B109)-ROW(B$15),0)</f>
        <v>S</v>
      </c>
      <c r="C109" s="669" t="str">
        <f ca="1">OFFSET(ORÇAMENTO!L$15,ROW(C109)-ROW(C$15),0)</f>
        <v>F</v>
      </c>
      <c r="D109" s="116" t="str">
        <f ca="1">OFFSET(ORÇAMENTO!N$15,ROW(D109)-ROW(D$15),0)</f>
        <v>Serviço</v>
      </c>
      <c r="E109" s="117" t="str">
        <f ca="1">OFFSET(ORÇAMENTO!O$15,ROW(E109)-ROW(E$15),0)</f>
        <v>1.6.19.</v>
      </c>
      <c r="F109" s="163" t="str">
        <f ca="1">OFFSET(ORÇAMENTO!R$15,ROW(F109)-ROW(F$15),0)</f>
        <v>EMBOÇO OU MASSA ÚNICA EM ARGAMASSA TRAÇO 1:2:8, PREPARO MANUAL, APLICADA MANUALMENTE EM PANOS CEGOS DE FACHADA (SEM PRESENÇA DE VÃOS), ESPESSURA DE 25 MM. AF_09/2022</v>
      </c>
      <c r="G109" s="164" t="str">
        <f ca="1">IF($D109&lt;&gt;"Serviço","",OFFSET(ORÇAMENTO!S$15,ROW(G109)-ROW(G$15),0))</f>
        <v>M2</v>
      </c>
      <c r="H109" s="122">
        <f ca="1">IF($D109&lt;&gt;"Serviço",0,IF(ACOMPANHAMENTO="BM",ROUND(OFFSET(ORÇAMENTO!AJ$15,ROW(H109)-ROW(H$15),0),15-13*ORÇAMENTO!$AF$7),SUMPRODUCT(($Q$1:$AI$1=1)*ROUND($Q109:$AI109,15-13*ORÇAMENTO!$AF$7))))</f>
        <v>25.69</v>
      </c>
      <c r="I109" s="468" t="s">
        <v>1170</v>
      </c>
      <c r="J109" s="665" t="e">
        <f ca="1">IF(OR(B109&lt;&gt;"S",CÁLCULO.FrentesPreenchidas=0),"",IF(AND(ACOMPANHAMENTO="PLE",AUTOEVENTO="Manual",OR(H109&gt;0,ORÇAMENTO!AC109="QUANT."),OR(K109="",M109=0,N109="")),"►",IF(AND(ACOMPANHAMENTO="PLE",ORÇAMENTO!AC109="QUANT."),"►►",IF(AND(COUNTIF($P$11:$AI$11,"▼")=0,H109&gt;0,I109=""),"◄",""))))</f>
        <v>#NAME?</v>
      </c>
      <c r="K109" s="666" t="s">
        <v>1277</v>
      </c>
      <c r="L109" s="165" t="s">
        <v>765</v>
      </c>
      <c r="M109" s="166">
        <f ca="1">IF($D109&lt;&gt;"Serviço","",
          IF(AUTOEVENTO="manual",$A109,
                IF(ISERROR(MATCH($A109,$A$15:OFFSET($A109,-1,0),0)),MAX($M$15:OFFSET(M109,-1,0))+1,
                      INDEX($M$15:OFFSET(M109,-1,0),MATCH($A109,$A$15:OFFSET($A109,-1,0),0)))))</f>
        <v>6</v>
      </c>
      <c r="N109" s="167" t="str">
        <f ca="1">IF($D109&lt;&gt;"Serviço","",
         IF(AUTOEVENTO="Manual",
                IF($A109=0,"&lt;-- defina o número do agrupador",
                       OFFSET(EVENTOS!$D$15,$A109-$A$15,0)),
                OFFSET($F$15,$A109,0)))</f>
        <v>Fechamentos e escada</v>
      </c>
      <c r="O109" s="168"/>
      <c r="Q109" s="168"/>
      <c r="R109" s="169"/>
      <c r="S109" s="169"/>
      <c r="T109" s="169"/>
      <c r="U109" s="169"/>
      <c r="V109" s="169">
        <f>V108</f>
        <v>25.69</v>
      </c>
      <c r="W109" s="169"/>
      <c r="X109" s="169"/>
      <c r="Y109" s="169"/>
      <c r="Z109" s="170"/>
      <c r="AA109" s="169"/>
      <c r="AB109" s="169"/>
      <c r="AC109" s="169"/>
      <c r="AD109" s="169"/>
      <c r="AE109" s="169"/>
      <c r="AF109" s="169"/>
      <c r="AG109" s="169"/>
      <c r="AH109" s="170"/>
      <c r="AJ109" s="453">
        <f ca="1">IF(AND($D109="Serviço",AJ$12&lt;&gt;0,$H109&gt;0,OR(AUTOEVENTO&lt;&gt;"manual",$M109&lt;&gt;$A$15)),
        IF(Import.TipoArredondamento&lt;&gt;"TransfereGOV",
              ROUND(OFFSET($P109,0,AJ$13),15-13*ORÇAMENTO!$AF$7)/$H109*OFFSET(ORÇAMENTO!$X$15,ROW(AJ109)-ROW(AJ$15),0),
              ROUND(ROUND(OFFSET($P109,0,AJ$13),15-13*ORÇAMENTO!$AF$7)*OFFSET(ORÇAMENTO!$W$15,ROW(AJ109)-ROW(AJ$15),0),15-13*ORÇAMENTO!$AF$11)),
         0)</f>
        <v>0</v>
      </c>
      <c r="AK109" s="453">
        <f ca="1">IF(AND($D109="Serviço",AK$12&lt;&gt;0,$H109&gt;0,OR(AUTOEVENTO&lt;&gt;"manual",$M109&lt;&gt;$A$15)),
        IF(Import.TipoArredondamento&lt;&gt;"TransfereGOV",
              ROUND(OFFSET($P109,0,AK$13),15-13*ORÇAMENTO!$AF$7)/$H109*OFFSET(ORÇAMENTO!$X$15,ROW(AK109)-ROW(AK$15),0),
              ROUND(ROUND(OFFSET($P109,0,AK$13),15-13*ORÇAMENTO!$AF$7)*OFFSET(ORÇAMENTO!$W$15,ROW(AK109)-ROW(AK$15),0),15-13*ORÇAMENTO!$AF$11)),
         0)</f>
        <v>0</v>
      </c>
      <c r="AL109" s="453">
        <f ca="1">IF(AND($D109="Serviço",AL$12&lt;&gt;0,$H109&gt;0,OR(AUTOEVENTO&lt;&gt;"manual",$M109&lt;&gt;$A$15)),
        IF(Import.TipoArredondamento&lt;&gt;"TransfereGOV",
              ROUND(OFFSET($P109,0,AL$13),15-13*ORÇAMENTO!$AF$7)/$H109*OFFSET(ORÇAMENTO!$X$15,ROW(AL109)-ROW(AL$15),0),
              ROUND(ROUND(OFFSET($P109,0,AL$13),15-13*ORÇAMENTO!$AF$7)*OFFSET(ORÇAMENTO!$W$15,ROW(AL109)-ROW(AL$15),0),15-13*ORÇAMENTO!$AF$11)),
         0)</f>
        <v>0</v>
      </c>
      <c r="AM109" s="453">
        <f ca="1">IF(AND($D109="Serviço",AM$12&lt;&gt;0,$H109&gt;0,OR(AUTOEVENTO&lt;&gt;"manual",$M109&lt;&gt;$A$15)),
        IF(Import.TipoArredondamento&lt;&gt;"TransfereGOV",
              ROUND(OFFSET($P109,0,AM$13),15-13*ORÇAMENTO!$AF$7)/$H109*OFFSET(ORÇAMENTO!$X$15,ROW(AM109)-ROW(AM$15),0),
              ROUND(ROUND(OFFSET($P109,0,AM$13),15-13*ORÇAMENTO!$AF$7)*OFFSET(ORÇAMENTO!$W$15,ROW(AM109)-ROW(AM$15),0),15-13*ORÇAMENTO!$AF$11)),
         0)</f>
        <v>0</v>
      </c>
      <c r="AN109" s="453">
        <f ca="1">IF(AND($D109="Serviço",AN$12&lt;&gt;0,$H109&gt;0,OR(AUTOEVENTO&lt;&gt;"manual",$M109&lt;&gt;$A$15)),
        IF(Import.TipoArredondamento&lt;&gt;"TransfereGOV",
              ROUND(OFFSET($P109,0,AN$13),15-13*ORÇAMENTO!$AF$7)/$H109*OFFSET(ORÇAMENTO!$X$15,ROW(AN109)-ROW(AN$15),0),
              ROUND(ROUND(OFFSET($P109,0,AN$13),15-13*ORÇAMENTO!$AF$7)*OFFSET(ORÇAMENTO!$W$15,ROW(AN109)-ROW(AN$15),0),15-13*ORÇAMENTO!$AF$11)),
         0)</f>
        <v>0</v>
      </c>
      <c r="AO109" s="453">
        <f ca="1">IF(AND($D109="Serviço",AO$12&lt;&gt;0,$H109&gt;0,OR(AUTOEVENTO&lt;&gt;"manual",$M109&lt;&gt;$A$15)),
        IF(Import.TipoArredondamento&lt;&gt;"TransfereGOV",
              ROUND(OFFSET($P109,0,AO$13),15-13*ORÇAMENTO!$AF$7)/$H109*OFFSET(ORÇAMENTO!$X$15,ROW(AO109)-ROW(AO$15),0),
              ROUND(ROUND(OFFSET($P109,0,AO$13),15-13*ORÇAMENTO!$AF$7)*OFFSET(ORÇAMENTO!$W$15,ROW(AO109)-ROW(AO$15),0),15-13*ORÇAMENTO!$AF$11)),
         0)</f>
        <v>1614.1</v>
      </c>
      <c r="AP109" s="453">
        <f ca="1">IF(AND($D109="Serviço",AP$12&lt;&gt;0,$H109&gt;0,OR(AUTOEVENTO&lt;&gt;"manual",$M109&lt;&gt;$A$15)),
        IF(Import.TipoArredondamento&lt;&gt;"TransfereGOV",
              ROUND(OFFSET($P109,0,AP$13),15-13*ORÇAMENTO!$AF$7)/$H109*OFFSET(ORÇAMENTO!$X$15,ROW(AP109)-ROW(AP$15),0),
              ROUND(ROUND(OFFSET($P109,0,AP$13),15-13*ORÇAMENTO!$AF$7)*OFFSET(ORÇAMENTO!$W$15,ROW(AP109)-ROW(AP$15),0),15-13*ORÇAMENTO!$AF$11)),
         0)</f>
        <v>0</v>
      </c>
      <c r="AQ109" s="453">
        <f ca="1">IF(AND($D109="Serviço",AQ$12&lt;&gt;0,$H109&gt;0,OR(AUTOEVENTO&lt;&gt;"manual",$M109&lt;&gt;$A$15)),
        IF(Import.TipoArredondamento&lt;&gt;"TransfereGOV",
              ROUND(OFFSET($P109,0,AQ$13),15-13*ORÇAMENTO!$AF$7)/$H109*OFFSET(ORÇAMENTO!$X$15,ROW(AQ109)-ROW(AQ$15),0),
              ROUND(ROUND(OFFSET($P109,0,AQ$13),15-13*ORÇAMENTO!$AF$7)*OFFSET(ORÇAMENTO!$W$15,ROW(AQ109)-ROW(AQ$15),0),15-13*ORÇAMENTO!$AF$11)),
         0)</f>
        <v>0</v>
      </c>
      <c r="AR109" s="453">
        <f ca="1">IF(AND($D109="Serviço",AR$12&lt;&gt;0,$H109&gt;0,OR(AUTOEVENTO&lt;&gt;"manual",$M109&lt;&gt;$A$15)),
        IF(Import.TipoArredondamento&lt;&gt;"TransfereGOV",
              ROUND(OFFSET($P109,0,AR$13),15-13*ORÇAMENTO!$AF$7)/$H109*OFFSET(ORÇAMENTO!$X$15,ROW(AR109)-ROW(AR$15),0),
              ROUND(ROUND(OFFSET($P109,0,AR$13),15-13*ORÇAMENTO!$AF$7)*OFFSET(ORÇAMENTO!$W$15,ROW(AR109)-ROW(AR$15),0),15-13*ORÇAMENTO!$AF$11)),
         0)</f>
        <v>0</v>
      </c>
      <c r="AS109" s="453">
        <f ca="1">IF(AND($D109="Serviço",AS$12&lt;&gt;0,$H109&gt;0,OR(AUTOEVENTO&lt;&gt;"manual",$M109&lt;&gt;$A$15)),
        IF(Import.TipoArredondamento&lt;&gt;"TransfereGOV",
              ROUND(OFFSET($P109,0,AS$13),15-13*ORÇAMENTO!$AF$7)/$H109*OFFSET(ORÇAMENTO!$X$15,ROW(AS109)-ROW(AS$15),0),
              ROUND(ROUND(OFFSET($P109,0,AS$13),15-13*ORÇAMENTO!$AF$7)*OFFSET(ORÇAMENTO!$W$15,ROW(AS109)-ROW(AS$15),0),15-13*ORÇAMENTO!$AF$11)),
         0)</f>
        <v>0</v>
      </c>
      <c r="AT109" s="453">
        <f ca="1">IF(AND($D109="Serviço",AT$12&lt;&gt;0,$H109&gt;0,OR(AUTOEVENTO&lt;&gt;"manual",$M109&lt;&gt;$A$15)),
        IF(Import.TipoArredondamento&lt;&gt;"TransfereGOV",
              ROUND(OFFSET($P109,0,AT$13),15-13*ORÇAMENTO!$AF$7)/$H109*OFFSET(ORÇAMENTO!$X$15,ROW(AT109)-ROW(AT$15),0),
              ROUND(ROUND(OFFSET($P109,0,AT$13),15-13*ORÇAMENTO!$AF$7)*OFFSET(ORÇAMENTO!$W$15,ROW(AT109)-ROW(AT$15),0),15-13*ORÇAMENTO!$AF$11)),
         0)</f>
        <v>0</v>
      </c>
      <c r="AU109" s="453">
        <f ca="1">IF(AND($D109="Serviço",AU$12&lt;&gt;0,$H109&gt;0,OR(AUTOEVENTO&lt;&gt;"manual",$M109&lt;&gt;$A$15)),
        IF(Import.TipoArredondamento&lt;&gt;"TransfereGOV",
              ROUND(OFFSET($P109,0,AU$13),15-13*ORÇAMENTO!$AF$7)/$H109*OFFSET(ORÇAMENTO!$X$15,ROW(AU109)-ROW(AU$15),0),
              ROUND(ROUND(OFFSET($P109,0,AU$13),15-13*ORÇAMENTO!$AF$7)*OFFSET(ORÇAMENTO!$W$15,ROW(AU109)-ROW(AU$15),0),15-13*ORÇAMENTO!$AF$11)),
         0)</f>
        <v>0</v>
      </c>
      <c r="AV109" s="453">
        <f ca="1">IF(AND($D109="Serviço",AV$12&lt;&gt;0,$H109&gt;0,OR(AUTOEVENTO&lt;&gt;"manual",$M109&lt;&gt;$A$15)),
        IF(Import.TipoArredondamento&lt;&gt;"TransfereGOV",
              ROUND(OFFSET($P109,0,AV$13),15-13*ORÇAMENTO!$AF$7)/$H109*OFFSET(ORÇAMENTO!$X$15,ROW(AV109)-ROW(AV$15),0),
              ROUND(ROUND(OFFSET($P109,0,AV$13),15-13*ORÇAMENTO!$AF$7)*OFFSET(ORÇAMENTO!$W$15,ROW(AV109)-ROW(AV$15),0),15-13*ORÇAMENTO!$AF$11)),
         0)</f>
        <v>0</v>
      </c>
      <c r="AW109" s="453">
        <f ca="1">IF(AND($D109="Serviço",AW$12&lt;&gt;0,$H109&gt;0,OR(AUTOEVENTO&lt;&gt;"manual",$M109&lt;&gt;$A$15)),
        IF(Import.TipoArredondamento&lt;&gt;"TransfereGOV",
              ROUND(OFFSET($P109,0,AW$13),15-13*ORÇAMENTO!$AF$7)/$H109*OFFSET(ORÇAMENTO!$X$15,ROW(AW109)-ROW(AW$15),0),
              ROUND(ROUND(OFFSET($P109,0,AW$13),15-13*ORÇAMENTO!$AF$7)*OFFSET(ORÇAMENTO!$W$15,ROW(AW109)-ROW(AW$15),0),15-13*ORÇAMENTO!$AF$11)),
         0)</f>
        <v>0</v>
      </c>
      <c r="AX109" s="453">
        <f ca="1">IF(AND($D109="Serviço",AX$12&lt;&gt;0,$H109&gt;0,OR(AUTOEVENTO&lt;&gt;"manual",$M109&lt;&gt;$A$15)),
        IF(Import.TipoArredondamento&lt;&gt;"TransfereGOV",
              ROUND(OFFSET($P109,0,AX$13),15-13*ORÇAMENTO!$AF$7)/$H109*OFFSET(ORÇAMENTO!$X$15,ROW(AX109)-ROW(AX$15),0),
              ROUND(ROUND(OFFSET($P109,0,AX$13),15-13*ORÇAMENTO!$AF$7)*OFFSET(ORÇAMENTO!$W$15,ROW(AX109)-ROW(AX$15),0),15-13*ORÇAMENTO!$AF$11)),
         0)</f>
        <v>0</v>
      </c>
      <c r="AY109" s="453">
        <f ca="1">IF(AND($D109="Serviço",AY$12&lt;&gt;0,$H109&gt;0,OR(AUTOEVENTO&lt;&gt;"manual",$M109&lt;&gt;$A$15)),
        IF(Import.TipoArredondamento&lt;&gt;"TransfereGOV",
              ROUND(OFFSET($P109,0,AY$13),15-13*ORÇAMENTO!$AF$7)/$H109*OFFSET(ORÇAMENTO!$X$15,ROW(AY109)-ROW(AY$15),0),
              ROUND(ROUND(OFFSET($P109,0,AY$13),15-13*ORÇAMENTO!$AF$7)*OFFSET(ORÇAMENTO!$W$15,ROW(AY109)-ROW(AY$15),0),15-13*ORÇAMENTO!$AF$11)),
         0)</f>
        <v>0</v>
      </c>
      <c r="AZ109" s="453">
        <f ca="1">IF(AND($D109="Serviço",AZ$12&lt;&gt;0,$H109&gt;0,OR(AUTOEVENTO&lt;&gt;"manual",$M109&lt;&gt;$A$15)),
        IF(Import.TipoArredondamento&lt;&gt;"TransfereGOV",
              ROUND(OFFSET($P109,0,AZ$13),15-13*ORÇAMENTO!$AF$7)/$H109*OFFSET(ORÇAMENTO!$X$15,ROW(AZ109)-ROW(AZ$15),0),
              ROUND(ROUND(OFFSET($P109,0,AZ$13),15-13*ORÇAMENTO!$AF$7)*OFFSET(ORÇAMENTO!$W$15,ROW(AZ109)-ROW(AZ$15),0),15-13*ORÇAMENTO!$AF$11)),
         0)</f>
        <v>0</v>
      </c>
      <c r="BA109" s="453">
        <f ca="1">IF(AND($D109="Serviço",BA$12&lt;&gt;0,$H109&gt;0,OR(AUTOEVENTO&lt;&gt;"manual",$M109&lt;&gt;$A$15)),
        IF(Import.TipoArredondamento&lt;&gt;"TransfereGOV",
              ROUND(OFFSET($P109,0,BA$13),15-13*ORÇAMENTO!$AF$7)/$H109*OFFSET(ORÇAMENTO!$X$15,ROW(BA109)-ROW(BA$15),0),
              ROUND(ROUND(OFFSET($P109,0,BA$13),15-13*ORÇAMENTO!$AF$7)*OFFSET(ORÇAMENTO!$W$15,ROW(BA109)-ROW(BA$15),0),15-13*ORÇAMENTO!$AF$11)),
         0)</f>
        <v>0</v>
      </c>
      <c r="BC109" s="171">
        <f ca="1">IF(OR($D109&lt;&gt;"Serviço",AND(AUTOEVENTO="Manual",$M109=$A$15)),0,
         IF(OFFSET(CRONOPLE!$F$15,$M109-$A$15,BC$13)=0,10^12,OFFSET(CRONOPLE!$F$15,$M109-$A$15,BC$13)))</f>
        <v>1000000000000</v>
      </c>
      <c r="BD109" s="171">
        <f ca="1">IF(OR($D109&lt;&gt;"Serviço",AND(AUTOEVENTO="Manual",$M109=$A$15)),0,
         IF(OFFSET(CRONOPLE!$F$15,$M109-$A$15,BD$13)=0,10^12,OFFSET(CRONOPLE!$F$15,$M109-$A$15,BD$13)))</f>
        <v>1000000000000</v>
      </c>
      <c r="BE109" s="171">
        <f ca="1">IF(OR($D109&lt;&gt;"Serviço",AND(AUTOEVENTO="Manual",$M109=$A$15)),0,
         IF(OFFSET(CRONOPLE!$F$15,$M109-$A$15,BE$13)=0,10^12,OFFSET(CRONOPLE!$F$15,$M109-$A$15,BE$13)))</f>
        <v>1000000000000</v>
      </c>
      <c r="BF109" s="171">
        <f ca="1">IF(OR($D109&lt;&gt;"Serviço",AND(AUTOEVENTO="Manual",$M109=$A$15)),0,
         IF(OFFSET(CRONOPLE!$F$15,$M109-$A$15,BF$13)=0,10^12,OFFSET(CRONOPLE!$F$15,$M109-$A$15,BF$13)))</f>
        <v>1000000000000</v>
      </c>
      <c r="BG109" s="171">
        <f ca="1">IF(OR($D109&lt;&gt;"Serviço",AND(AUTOEVENTO="Manual",$M109=$A$15)),0,
         IF(OFFSET(CRONOPLE!$F$15,$M109-$A$15,BG$13)=0,10^12,OFFSET(CRONOPLE!$F$15,$M109-$A$15,BG$13)))</f>
        <v>1000000000000</v>
      </c>
      <c r="BH109" s="171">
        <f ca="1">IF(OR($D109&lt;&gt;"Serviço",AND(AUTOEVENTO="Manual",$M109=$A$15)),0,
         IF(OFFSET(CRONOPLE!$F$15,$M109-$A$15,BH$13)=0,10^12,OFFSET(CRONOPLE!$F$15,$M109-$A$15,BH$13)))</f>
        <v>4</v>
      </c>
      <c r="BI109" s="171">
        <f ca="1">IF(OR($D109&lt;&gt;"Serviço",AND(AUTOEVENTO="Manual",$M109=$A$15)),0,
         IF(OFFSET(CRONOPLE!$F$15,$M109-$A$15,BI$13)=0,10^12,OFFSET(CRONOPLE!$F$15,$M109-$A$15,BI$13)))</f>
        <v>1000000000000</v>
      </c>
      <c r="BJ109" s="171">
        <f ca="1">IF(OR($D109&lt;&gt;"Serviço",AND(AUTOEVENTO="Manual",$M109=$A$15)),0,
         IF(OFFSET(CRONOPLE!$F$15,$M109-$A$15,BJ$13)=0,10^12,OFFSET(CRONOPLE!$F$15,$M109-$A$15,BJ$13)))</f>
        <v>1000000000000</v>
      </c>
      <c r="BK109" s="171">
        <f ca="1">IF(OR($D109&lt;&gt;"Serviço",AND(AUTOEVENTO="Manual",$M109=$A$15)),0,
         IF(OFFSET(CRONOPLE!$F$15,$M109-$A$15,BK$13)=0,10^12,OFFSET(CRONOPLE!$F$15,$M109-$A$15,BK$13)))</f>
        <v>1000000000000</v>
      </c>
      <c r="BL109" s="171">
        <f ca="1">IF(OR($D109&lt;&gt;"Serviço",AND(AUTOEVENTO="Manual",$M109=$A$15)),0,
         IF(OFFSET(CRONOPLE!$F$15,$M109-$A$15,BL$13)=0,10^12,OFFSET(CRONOPLE!$F$15,$M109-$A$15,BL$13)))</f>
        <v>1000000000000</v>
      </c>
      <c r="BM109" s="171">
        <f ca="1">IF(OR($D109&lt;&gt;"Serviço",AND(AUTOEVENTO="Manual",$M109=$A$15)),0,
         IF(OFFSET(CRONOPLE!$F$15,$M109-$A$15,BM$13)=0,10^12,OFFSET(CRONOPLE!$F$15,$M109-$A$15,BM$13)))</f>
        <v>1000000000000</v>
      </c>
      <c r="BN109" s="171">
        <f ca="1">IF(OR($D109&lt;&gt;"Serviço",AND(AUTOEVENTO="Manual",$M109=$A$15)),0,
         IF(OFFSET(CRONOPLE!$F$15,$M109-$A$15,BN$13)=0,10^12,OFFSET(CRONOPLE!$F$15,$M109-$A$15,BN$13)))</f>
        <v>1000000000000</v>
      </c>
      <c r="BO109" s="171">
        <f ca="1">IF(OR($D109&lt;&gt;"Serviço",AND(AUTOEVENTO="Manual",$M109=$A$15)),0,
         IF(OFFSET(CRONOPLE!$F$15,$M109-$A$15,BO$13)=0,10^12,OFFSET(CRONOPLE!$F$15,$M109-$A$15,BO$13)))</f>
        <v>1000000000000</v>
      </c>
      <c r="BP109" s="171">
        <f ca="1">IF(OR($D109&lt;&gt;"Serviço",AND(AUTOEVENTO="Manual",$M109=$A$15)),0,
         IF(OFFSET(CRONOPLE!$F$15,$M109-$A$15,BP$13)=0,10^12,OFFSET(CRONOPLE!$F$15,$M109-$A$15,BP$13)))</f>
        <v>1000000000000</v>
      </c>
      <c r="BQ109" s="171">
        <f ca="1">IF(OR($D109&lt;&gt;"Serviço",AND(AUTOEVENTO="Manual",$M109=$A$15)),0,
         IF(OFFSET(CRONOPLE!$F$15,$M109-$A$15,BQ$13)=0,10^12,OFFSET(CRONOPLE!$F$15,$M109-$A$15,BQ$13)))</f>
        <v>1000000000000</v>
      </c>
      <c r="BR109" s="171">
        <f ca="1">IF(OR($D109&lt;&gt;"Serviço",AND(AUTOEVENTO="Manual",$M109=$A$15)),0,
         IF(OFFSET(CRONOPLE!$F$15,$M109-$A$15,BR$13)=0,10^12,OFFSET(CRONOPLE!$F$15,$M109-$A$15,BR$13)))</f>
        <v>1000000000000</v>
      </c>
      <c r="BS109" s="171">
        <f ca="1">IF(OR($D109&lt;&gt;"Serviço",AND(AUTOEVENTO="Manual",$M109=$A$15)),0,
         IF(OFFSET(CRONOPLE!$F$15,$M109-$A$15,BS$13)=0,10^12,OFFSET(CRONOPLE!$F$15,$M109-$A$15,BS$13)))</f>
        <v>1000000000000</v>
      </c>
      <c r="BT109" s="171">
        <f ca="1">IF(OR($D109&lt;&gt;"Serviço",AND(AUTOEVENTO="Manual",$M109=$A$15)),0,
         IF(OFFSET(CRONOPLE!$F$15,$M109-$A$15,BT$13)=0,10^12,OFFSET(CRONOPLE!$F$15,$M109-$A$15,BT$13)))</f>
        <v>1000000000000</v>
      </c>
      <c r="BV109" s="172">
        <f ca="1">IF(OR($D109&lt;&gt;"Serviço",AND(AUTOEVENTO="Manual",$M109=$A$15),$M109&gt;(ROW(PLE.lastrow)-ROW(PLE.firstrow))),0,
           IF(OFFSET(PLE!$G$15,$M109-$A$15,BV$13)="",10^12,OFFSET(PLE!$G$15,$M109-$A$15,BV$13)))</f>
        <v>1000000000000</v>
      </c>
      <c r="BW109" s="172">
        <f ca="1">IF(OR($D109&lt;&gt;"Serviço",AND(AUTOEVENTO="Manual",$M109=$A$15),$M109&gt;(ROW(PLE.lastrow)-ROW(PLE.firstrow))),0,
           IF(OFFSET(PLE!$G$15,$M109-$A$15,BW$13)="",10^12,OFFSET(PLE!$G$15,$M109-$A$15,BW$13)))</f>
        <v>1000000000000</v>
      </c>
      <c r="BX109" s="172">
        <f ca="1">IF(OR($D109&lt;&gt;"Serviço",AND(AUTOEVENTO="Manual",$M109=$A$15),$M109&gt;(ROW(PLE.lastrow)-ROW(PLE.firstrow))),0,
           IF(OFFSET(PLE!$G$15,$M109-$A$15,BX$13)="",10^12,OFFSET(PLE!$G$15,$M109-$A$15,BX$13)))</f>
        <v>1000000000000</v>
      </c>
      <c r="BY109" s="172">
        <f ca="1">IF(OR($D109&lt;&gt;"Serviço",AND(AUTOEVENTO="Manual",$M109=$A$15),$M109&gt;(ROW(PLE.lastrow)-ROW(PLE.firstrow))),0,
           IF(OFFSET(PLE!$G$15,$M109-$A$15,BY$13)="",10^12,OFFSET(PLE!$G$15,$M109-$A$15,BY$13)))</f>
        <v>1000000000000</v>
      </c>
      <c r="BZ109" s="172">
        <f ca="1">IF(OR($D109&lt;&gt;"Serviço",AND(AUTOEVENTO="Manual",$M109=$A$15),$M109&gt;(ROW(PLE.lastrow)-ROW(PLE.firstrow))),0,
           IF(OFFSET(PLE!$G$15,$M109-$A$15,BZ$13)="",10^12,OFFSET(PLE!$G$15,$M109-$A$15,BZ$13)))</f>
        <v>1000000000000</v>
      </c>
      <c r="CA109" s="172">
        <f ca="1">IF(OR($D109&lt;&gt;"Serviço",AND(AUTOEVENTO="Manual",$M109=$A$15),$M109&gt;(ROW(PLE.lastrow)-ROW(PLE.firstrow))),0,
           IF(OFFSET(PLE!$G$15,$M109-$A$15,CA$13)="",10^12,OFFSET(PLE!$G$15,$M109-$A$15,CA$13)))</f>
        <v>1000000000000</v>
      </c>
      <c r="CB109" s="172">
        <f ca="1">IF(OR($D109&lt;&gt;"Serviço",AND(AUTOEVENTO="Manual",$M109=$A$15),$M109&gt;(ROW(PLE.lastrow)-ROW(PLE.firstrow))),0,
           IF(OFFSET(PLE!$G$15,$M109-$A$15,CB$13)="",10^12,OFFSET(PLE!$G$15,$M109-$A$15,CB$13)))</f>
        <v>1000000000000</v>
      </c>
      <c r="CC109" s="172">
        <f ca="1">IF(OR($D109&lt;&gt;"Serviço",AND(AUTOEVENTO="Manual",$M109=$A$15),$M109&gt;(ROW(PLE.lastrow)-ROW(PLE.firstrow))),0,
           IF(OFFSET(PLE!$G$15,$M109-$A$15,CC$13)="",10^12,OFFSET(PLE!$G$15,$M109-$A$15,CC$13)))</f>
        <v>1000000000000</v>
      </c>
      <c r="CD109" s="172">
        <f ca="1">IF(OR($D109&lt;&gt;"Serviço",AND(AUTOEVENTO="Manual",$M109=$A$15),$M109&gt;(ROW(PLE.lastrow)-ROW(PLE.firstrow))),0,
           IF(OFFSET(PLE!$G$15,$M109-$A$15,CD$13)="",10^12,OFFSET(PLE!$G$15,$M109-$A$15,CD$13)))</f>
        <v>1000000000000</v>
      </c>
      <c r="CE109" s="172">
        <f ca="1">IF(OR($D109&lt;&gt;"Serviço",AND(AUTOEVENTO="Manual",$M109=$A$15),$M109&gt;(ROW(PLE.lastrow)-ROW(PLE.firstrow))),0,
           IF(OFFSET(PLE!$G$15,$M109-$A$15,CE$13)="",10^12,OFFSET(PLE!$G$15,$M109-$A$15,CE$13)))</f>
        <v>1000000000000</v>
      </c>
      <c r="CF109" s="172">
        <f ca="1">IF(OR($D109&lt;&gt;"Serviço",AND(AUTOEVENTO="Manual",$M109=$A$15),$M109&gt;(ROW(PLE.lastrow)-ROW(PLE.firstrow))),0,
           IF(OFFSET(PLE!$G$15,$M109-$A$15,CF$13)="",10^12,OFFSET(PLE!$G$15,$M109-$A$15,CF$13)))</f>
        <v>1000000000000</v>
      </c>
      <c r="CG109" s="172">
        <f ca="1">IF(OR($D109&lt;&gt;"Serviço",AND(AUTOEVENTO="Manual",$M109=$A$15),$M109&gt;(ROW(PLE.lastrow)-ROW(PLE.firstrow))),0,
           IF(OFFSET(PLE!$G$15,$M109-$A$15,CG$13)="",10^12,OFFSET(PLE!$G$15,$M109-$A$15,CG$13)))</f>
        <v>1000000000000</v>
      </c>
      <c r="CH109" s="172">
        <f ca="1">IF(OR($D109&lt;&gt;"Serviço",AND(AUTOEVENTO="Manual",$M109=$A$15),$M109&gt;(ROW(PLE.lastrow)-ROW(PLE.firstrow))),0,
           IF(OFFSET(PLE!$G$15,$M109-$A$15,CH$13)="",10^12,OFFSET(PLE!$G$15,$M109-$A$15,CH$13)))</f>
        <v>1000000000000</v>
      </c>
      <c r="CI109" s="172">
        <f ca="1">IF(OR($D109&lt;&gt;"Serviço",AND(AUTOEVENTO="Manual",$M109=$A$15),$M109&gt;(ROW(PLE.lastrow)-ROW(PLE.firstrow))),0,
           IF(OFFSET(PLE!$G$15,$M109-$A$15,CI$13)="",10^12,OFFSET(PLE!$G$15,$M109-$A$15,CI$13)))</f>
        <v>1000000000000</v>
      </c>
      <c r="CJ109" s="172">
        <f ca="1">IF(OR($D109&lt;&gt;"Serviço",AND(AUTOEVENTO="Manual",$M109=$A$15),$M109&gt;(ROW(PLE.lastrow)-ROW(PLE.firstrow))),0,
           IF(OFFSET(PLE!$G$15,$M109-$A$15,CJ$13)="",10^12,OFFSET(PLE!$G$15,$M109-$A$15,CJ$13)))</f>
        <v>1000000000000</v>
      </c>
      <c r="CK109" s="172">
        <f ca="1">IF(OR($D109&lt;&gt;"Serviço",AND(AUTOEVENTO="Manual",$M109=$A$15),$M109&gt;(ROW(PLE.lastrow)-ROW(PLE.firstrow))),0,
           IF(OFFSET(PLE!$G$15,$M109-$A$15,CK$13)="",10^12,OFFSET(PLE!$G$15,$M109-$A$15,CK$13)))</f>
        <v>1000000000000</v>
      </c>
      <c r="CL109" s="172">
        <f ca="1">IF(OR($D109&lt;&gt;"Serviço",AND(AUTOEVENTO="Manual",$M109=$A$15),$M109&gt;(ROW(PLE.lastrow)-ROW(PLE.firstrow))),0,
           IF(OFFSET(PLE!$G$15,$M109-$A$15,CL$13)="",10^12,OFFSET(PLE!$G$15,$M109-$A$15,CL$13)))</f>
        <v>1000000000000</v>
      </c>
      <c r="CM109" s="172">
        <f ca="1">IF(OR($D109&lt;&gt;"Serviço",AND(AUTOEVENTO="Manual",$M109=$A$15),$M109&gt;(ROW(PLE.lastrow)-ROW(PLE.firstrow))),0,
           IF(OFFSET(PLE!$G$15,$M109-$A$15,CM$13)="",10^12,OFFSET(PLE!$G$15,$M109-$A$15,CM$13)))</f>
        <v>1000000000000</v>
      </c>
    </row>
    <row r="110" spans="1:91" s="673" customFormat="1" ht="25.5" x14ac:dyDescent="0.2">
      <c r="A110" s="669">
        <f t="shared" ca="1" si="11"/>
        <v>6</v>
      </c>
      <c r="B110" s="669" t="str">
        <f ca="1">OFFSET(ORÇAMENTO!C$15,ROW(B110)-ROW(B$15),0)</f>
        <v>S</v>
      </c>
      <c r="C110" s="669" t="str">
        <f ca="1">OFFSET(ORÇAMENTO!L$15,ROW(C110)-ROW(C$15),0)</f>
        <v>F</v>
      </c>
      <c r="D110" s="116" t="str">
        <f ca="1">OFFSET(ORÇAMENTO!N$15,ROW(D110)-ROW(D$15),0)</f>
        <v>Serviço</v>
      </c>
      <c r="E110" s="117" t="str">
        <f ca="1">OFFSET(ORÇAMENTO!O$15,ROW(E110)-ROW(E$15),0)</f>
        <v>1.6.20.</v>
      </c>
      <c r="F110" s="163" t="str">
        <f ca="1">OFFSET(ORÇAMENTO!R$15,ROW(F110)-ROW(F$15),0)</f>
        <v>APLICAÇÃO MANUAL DE MASSA ACRÍLICA EM PAREDES EXTERNAS DE CASAS, DUAS DEMÃOS. AF_03/2024</v>
      </c>
      <c r="G110" s="164" t="str">
        <f ca="1">IF($D110&lt;&gt;"Serviço","",OFFSET(ORÇAMENTO!S$15,ROW(G110)-ROW(G$15),0))</f>
        <v>M2</v>
      </c>
      <c r="H110" s="122">
        <f ca="1">IF($D110&lt;&gt;"Serviço",0,IF(ACOMPANHAMENTO="BM",ROUND(OFFSET(ORÇAMENTO!AJ$15,ROW(H110)-ROW(H$15),0),15-13*ORÇAMENTO!$AF$7),SUMPRODUCT(($Q$1:$AI$1=1)*ROUND($Q110:$AI110,15-13*ORÇAMENTO!$AF$7))))</f>
        <v>25.69</v>
      </c>
      <c r="I110" s="468" t="s">
        <v>1170</v>
      </c>
      <c r="J110" s="665" t="e">
        <f ca="1">IF(OR(B110&lt;&gt;"S",CÁLCULO.FrentesPreenchidas=0),"",IF(AND(ACOMPANHAMENTO="PLE",AUTOEVENTO="Manual",OR(H110&gt;0,ORÇAMENTO!AC110="QUANT."),OR(K110="",M110=0,N110="")),"►",IF(AND(ACOMPANHAMENTO="PLE",ORÇAMENTO!AC110="QUANT."),"►►",IF(AND(COUNTIF($P$11:$AI$11,"▼")=0,H110&gt;0,I110=""),"◄",""))))</f>
        <v>#NAME?</v>
      </c>
      <c r="K110" s="666" t="s">
        <v>1277</v>
      </c>
      <c r="L110" s="165" t="s">
        <v>765</v>
      </c>
      <c r="M110" s="166">
        <f ca="1">IF($D110&lt;&gt;"Serviço","",
          IF(AUTOEVENTO="manual",$A110,
                IF(ISERROR(MATCH($A110,$A$15:OFFSET($A110,-1,0),0)),MAX($M$15:OFFSET(M110,-1,0))+1,
                      INDEX($M$15:OFFSET(M110,-1,0),MATCH($A110,$A$15:OFFSET($A110,-1,0),0)))))</f>
        <v>6</v>
      </c>
      <c r="N110" s="167" t="str">
        <f ca="1">IF($D110&lt;&gt;"Serviço","",
         IF(AUTOEVENTO="Manual",
                IF($A110=0,"&lt;-- defina o número do agrupador",
                       OFFSET(EVENTOS!$D$15,$A110-$A$15,0)),
                OFFSET($F$15,$A110,0)))</f>
        <v>Fechamentos e escada</v>
      </c>
      <c r="O110" s="168"/>
      <c r="Q110" s="168"/>
      <c r="R110" s="169"/>
      <c r="S110" s="169"/>
      <c r="T110" s="169"/>
      <c r="U110" s="169"/>
      <c r="V110" s="169">
        <f>V109</f>
        <v>25.69</v>
      </c>
      <c r="W110" s="169"/>
      <c r="X110" s="169"/>
      <c r="Y110" s="169"/>
      <c r="Z110" s="170"/>
      <c r="AA110" s="169"/>
      <c r="AB110" s="169"/>
      <c r="AC110" s="169"/>
      <c r="AD110" s="169"/>
      <c r="AE110" s="169"/>
      <c r="AF110" s="169"/>
      <c r="AG110" s="169"/>
      <c r="AH110" s="170"/>
      <c r="AJ110" s="453">
        <f ca="1">IF(AND($D110="Serviço",AJ$12&lt;&gt;0,$H110&gt;0,OR(AUTOEVENTO&lt;&gt;"manual",$M110&lt;&gt;$A$15)),
        IF(Import.TipoArredondamento&lt;&gt;"TransfereGOV",
              ROUND(OFFSET($P110,0,AJ$13),15-13*ORÇAMENTO!$AF$7)/$H110*OFFSET(ORÇAMENTO!$X$15,ROW(AJ110)-ROW(AJ$15),0),
              ROUND(ROUND(OFFSET($P110,0,AJ$13),15-13*ORÇAMENTO!$AF$7)*OFFSET(ORÇAMENTO!$W$15,ROW(AJ110)-ROW(AJ$15),0),15-13*ORÇAMENTO!$AF$11)),
         0)</f>
        <v>0</v>
      </c>
      <c r="AK110" s="453">
        <f ca="1">IF(AND($D110="Serviço",AK$12&lt;&gt;0,$H110&gt;0,OR(AUTOEVENTO&lt;&gt;"manual",$M110&lt;&gt;$A$15)),
        IF(Import.TipoArredondamento&lt;&gt;"TransfereGOV",
              ROUND(OFFSET($P110,0,AK$13),15-13*ORÇAMENTO!$AF$7)/$H110*OFFSET(ORÇAMENTO!$X$15,ROW(AK110)-ROW(AK$15),0),
              ROUND(ROUND(OFFSET($P110,0,AK$13),15-13*ORÇAMENTO!$AF$7)*OFFSET(ORÇAMENTO!$W$15,ROW(AK110)-ROW(AK$15),0),15-13*ORÇAMENTO!$AF$11)),
         0)</f>
        <v>0</v>
      </c>
      <c r="AL110" s="453">
        <f ca="1">IF(AND($D110="Serviço",AL$12&lt;&gt;0,$H110&gt;0,OR(AUTOEVENTO&lt;&gt;"manual",$M110&lt;&gt;$A$15)),
        IF(Import.TipoArredondamento&lt;&gt;"TransfereGOV",
              ROUND(OFFSET($P110,0,AL$13),15-13*ORÇAMENTO!$AF$7)/$H110*OFFSET(ORÇAMENTO!$X$15,ROW(AL110)-ROW(AL$15),0),
              ROUND(ROUND(OFFSET($P110,0,AL$13),15-13*ORÇAMENTO!$AF$7)*OFFSET(ORÇAMENTO!$W$15,ROW(AL110)-ROW(AL$15),0),15-13*ORÇAMENTO!$AF$11)),
         0)</f>
        <v>0</v>
      </c>
      <c r="AM110" s="453">
        <f ca="1">IF(AND($D110="Serviço",AM$12&lt;&gt;0,$H110&gt;0,OR(AUTOEVENTO&lt;&gt;"manual",$M110&lt;&gt;$A$15)),
        IF(Import.TipoArredondamento&lt;&gt;"TransfereGOV",
              ROUND(OFFSET($P110,0,AM$13),15-13*ORÇAMENTO!$AF$7)/$H110*OFFSET(ORÇAMENTO!$X$15,ROW(AM110)-ROW(AM$15),0),
              ROUND(ROUND(OFFSET($P110,0,AM$13),15-13*ORÇAMENTO!$AF$7)*OFFSET(ORÇAMENTO!$W$15,ROW(AM110)-ROW(AM$15),0),15-13*ORÇAMENTO!$AF$11)),
         0)</f>
        <v>0</v>
      </c>
      <c r="AN110" s="453">
        <f ca="1">IF(AND($D110="Serviço",AN$12&lt;&gt;0,$H110&gt;0,OR(AUTOEVENTO&lt;&gt;"manual",$M110&lt;&gt;$A$15)),
        IF(Import.TipoArredondamento&lt;&gt;"TransfereGOV",
              ROUND(OFFSET($P110,0,AN$13),15-13*ORÇAMENTO!$AF$7)/$H110*OFFSET(ORÇAMENTO!$X$15,ROW(AN110)-ROW(AN$15),0),
              ROUND(ROUND(OFFSET($P110,0,AN$13),15-13*ORÇAMENTO!$AF$7)*OFFSET(ORÇAMENTO!$W$15,ROW(AN110)-ROW(AN$15),0),15-13*ORÇAMENTO!$AF$11)),
         0)</f>
        <v>0</v>
      </c>
      <c r="AO110" s="453">
        <f ca="1">IF(AND($D110="Serviço",AO$12&lt;&gt;0,$H110&gt;0,OR(AUTOEVENTO&lt;&gt;"manual",$M110&lt;&gt;$A$15)),
        IF(Import.TipoArredondamento&lt;&gt;"TransfereGOV",
              ROUND(OFFSET($P110,0,AO$13),15-13*ORÇAMENTO!$AF$7)/$H110*OFFSET(ORÇAMENTO!$X$15,ROW(AO110)-ROW(AO$15),0),
              ROUND(ROUND(OFFSET($P110,0,AO$13),15-13*ORÇAMENTO!$AF$7)*OFFSET(ORÇAMENTO!$W$15,ROW(AO110)-ROW(AO$15),0),15-13*ORÇAMENTO!$AF$11)),
         0)</f>
        <v>1151.43</v>
      </c>
      <c r="AP110" s="453">
        <f ca="1">IF(AND($D110="Serviço",AP$12&lt;&gt;0,$H110&gt;0,OR(AUTOEVENTO&lt;&gt;"manual",$M110&lt;&gt;$A$15)),
        IF(Import.TipoArredondamento&lt;&gt;"TransfereGOV",
              ROUND(OFFSET($P110,0,AP$13),15-13*ORÇAMENTO!$AF$7)/$H110*OFFSET(ORÇAMENTO!$X$15,ROW(AP110)-ROW(AP$15),0),
              ROUND(ROUND(OFFSET($P110,0,AP$13),15-13*ORÇAMENTO!$AF$7)*OFFSET(ORÇAMENTO!$W$15,ROW(AP110)-ROW(AP$15),0),15-13*ORÇAMENTO!$AF$11)),
         0)</f>
        <v>0</v>
      </c>
      <c r="AQ110" s="453">
        <f ca="1">IF(AND($D110="Serviço",AQ$12&lt;&gt;0,$H110&gt;0,OR(AUTOEVENTO&lt;&gt;"manual",$M110&lt;&gt;$A$15)),
        IF(Import.TipoArredondamento&lt;&gt;"TransfereGOV",
              ROUND(OFFSET($P110,0,AQ$13),15-13*ORÇAMENTO!$AF$7)/$H110*OFFSET(ORÇAMENTO!$X$15,ROW(AQ110)-ROW(AQ$15),0),
              ROUND(ROUND(OFFSET($P110,0,AQ$13),15-13*ORÇAMENTO!$AF$7)*OFFSET(ORÇAMENTO!$W$15,ROW(AQ110)-ROW(AQ$15),0),15-13*ORÇAMENTO!$AF$11)),
         0)</f>
        <v>0</v>
      </c>
      <c r="AR110" s="453">
        <f ca="1">IF(AND($D110="Serviço",AR$12&lt;&gt;0,$H110&gt;0,OR(AUTOEVENTO&lt;&gt;"manual",$M110&lt;&gt;$A$15)),
        IF(Import.TipoArredondamento&lt;&gt;"TransfereGOV",
              ROUND(OFFSET($P110,0,AR$13),15-13*ORÇAMENTO!$AF$7)/$H110*OFFSET(ORÇAMENTO!$X$15,ROW(AR110)-ROW(AR$15),0),
              ROUND(ROUND(OFFSET($P110,0,AR$13),15-13*ORÇAMENTO!$AF$7)*OFFSET(ORÇAMENTO!$W$15,ROW(AR110)-ROW(AR$15),0),15-13*ORÇAMENTO!$AF$11)),
         0)</f>
        <v>0</v>
      </c>
      <c r="AS110" s="453">
        <f ca="1">IF(AND($D110="Serviço",AS$12&lt;&gt;0,$H110&gt;0,OR(AUTOEVENTO&lt;&gt;"manual",$M110&lt;&gt;$A$15)),
        IF(Import.TipoArredondamento&lt;&gt;"TransfereGOV",
              ROUND(OFFSET($P110,0,AS$13),15-13*ORÇAMENTO!$AF$7)/$H110*OFFSET(ORÇAMENTO!$X$15,ROW(AS110)-ROW(AS$15),0),
              ROUND(ROUND(OFFSET($P110,0,AS$13),15-13*ORÇAMENTO!$AF$7)*OFFSET(ORÇAMENTO!$W$15,ROW(AS110)-ROW(AS$15),0),15-13*ORÇAMENTO!$AF$11)),
         0)</f>
        <v>0</v>
      </c>
      <c r="AT110" s="453">
        <f ca="1">IF(AND($D110="Serviço",AT$12&lt;&gt;0,$H110&gt;0,OR(AUTOEVENTO&lt;&gt;"manual",$M110&lt;&gt;$A$15)),
        IF(Import.TipoArredondamento&lt;&gt;"TransfereGOV",
              ROUND(OFFSET($P110,0,AT$13),15-13*ORÇAMENTO!$AF$7)/$H110*OFFSET(ORÇAMENTO!$X$15,ROW(AT110)-ROW(AT$15),0),
              ROUND(ROUND(OFFSET($P110,0,AT$13),15-13*ORÇAMENTO!$AF$7)*OFFSET(ORÇAMENTO!$W$15,ROW(AT110)-ROW(AT$15),0),15-13*ORÇAMENTO!$AF$11)),
         0)</f>
        <v>0</v>
      </c>
      <c r="AU110" s="453">
        <f ca="1">IF(AND($D110="Serviço",AU$12&lt;&gt;0,$H110&gt;0,OR(AUTOEVENTO&lt;&gt;"manual",$M110&lt;&gt;$A$15)),
        IF(Import.TipoArredondamento&lt;&gt;"TransfereGOV",
              ROUND(OFFSET($P110,0,AU$13),15-13*ORÇAMENTO!$AF$7)/$H110*OFFSET(ORÇAMENTO!$X$15,ROW(AU110)-ROW(AU$15),0),
              ROUND(ROUND(OFFSET($P110,0,AU$13),15-13*ORÇAMENTO!$AF$7)*OFFSET(ORÇAMENTO!$W$15,ROW(AU110)-ROW(AU$15),0),15-13*ORÇAMENTO!$AF$11)),
         0)</f>
        <v>0</v>
      </c>
      <c r="AV110" s="453">
        <f ca="1">IF(AND($D110="Serviço",AV$12&lt;&gt;0,$H110&gt;0,OR(AUTOEVENTO&lt;&gt;"manual",$M110&lt;&gt;$A$15)),
        IF(Import.TipoArredondamento&lt;&gt;"TransfereGOV",
              ROUND(OFFSET($P110,0,AV$13),15-13*ORÇAMENTO!$AF$7)/$H110*OFFSET(ORÇAMENTO!$X$15,ROW(AV110)-ROW(AV$15),0),
              ROUND(ROUND(OFFSET($P110,0,AV$13),15-13*ORÇAMENTO!$AF$7)*OFFSET(ORÇAMENTO!$W$15,ROW(AV110)-ROW(AV$15),0),15-13*ORÇAMENTO!$AF$11)),
         0)</f>
        <v>0</v>
      </c>
      <c r="AW110" s="453">
        <f ca="1">IF(AND($D110="Serviço",AW$12&lt;&gt;0,$H110&gt;0,OR(AUTOEVENTO&lt;&gt;"manual",$M110&lt;&gt;$A$15)),
        IF(Import.TipoArredondamento&lt;&gt;"TransfereGOV",
              ROUND(OFFSET($P110,0,AW$13),15-13*ORÇAMENTO!$AF$7)/$H110*OFFSET(ORÇAMENTO!$X$15,ROW(AW110)-ROW(AW$15),0),
              ROUND(ROUND(OFFSET($P110,0,AW$13),15-13*ORÇAMENTO!$AF$7)*OFFSET(ORÇAMENTO!$W$15,ROW(AW110)-ROW(AW$15),0),15-13*ORÇAMENTO!$AF$11)),
         0)</f>
        <v>0</v>
      </c>
      <c r="AX110" s="453">
        <f ca="1">IF(AND($D110="Serviço",AX$12&lt;&gt;0,$H110&gt;0,OR(AUTOEVENTO&lt;&gt;"manual",$M110&lt;&gt;$A$15)),
        IF(Import.TipoArredondamento&lt;&gt;"TransfereGOV",
              ROUND(OFFSET($P110,0,AX$13),15-13*ORÇAMENTO!$AF$7)/$H110*OFFSET(ORÇAMENTO!$X$15,ROW(AX110)-ROW(AX$15),0),
              ROUND(ROUND(OFFSET($P110,0,AX$13),15-13*ORÇAMENTO!$AF$7)*OFFSET(ORÇAMENTO!$W$15,ROW(AX110)-ROW(AX$15),0),15-13*ORÇAMENTO!$AF$11)),
         0)</f>
        <v>0</v>
      </c>
      <c r="AY110" s="453">
        <f ca="1">IF(AND($D110="Serviço",AY$12&lt;&gt;0,$H110&gt;0,OR(AUTOEVENTO&lt;&gt;"manual",$M110&lt;&gt;$A$15)),
        IF(Import.TipoArredondamento&lt;&gt;"TransfereGOV",
              ROUND(OFFSET($P110,0,AY$13),15-13*ORÇAMENTO!$AF$7)/$H110*OFFSET(ORÇAMENTO!$X$15,ROW(AY110)-ROW(AY$15),0),
              ROUND(ROUND(OFFSET($P110,0,AY$13),15-13*ORÇAMENTO!$AF$7)*OFFSET(ORÇAMENTO!$W$15,ROW(AY110)-ROW(AY$15),0),15-13*ORÇAMENTO!$AF$11)),
         0)</f>
        <v>0</v>
      </c>
      <c r="AZ110" s="453">
        <f ca="1">IF(AND($D110="Serviço",AZ$12&lt;&gt;0,$H110&gt;0,OR(AUTOEVENTO&lt;&gt;"manual",$M110&lt;&gt;$A$15)),
        IF(Import.TipoArredondamento&lt;&gt;"TransfereGOV",
              ROUND(OFFSET($P110,0,AZ$13),15-13*ORÇAMENTO!$AF$7)/$H110*OFFSET(ORÇAMENTO!$X$15,ROW(AZ110)-ROW(AZ$15),0),
              ROUND(ROUND(OFFSET($P110,0,AZ$13),15-13*ORÇAMENTO!$AF$7)*OFFSET(ORÇAMENTO!$W$15,ROW(AZ110)-ROW(AZ$15),0),15-13*ORÇAMENTO!$AF$11)),
         0)</f>
        <v>0</v>
      </c>
      <c r="BA110" s="453">
        <f ca="1">IF(AND($D110="Serviço",BA$12&lt;&gt;0,$H110&gt;0,OR(AUTOEVENTO&lt;&gt;"manual",$M110&lt;&gt;$A$15)),
        IF(Import.TipoArredondamento&lt;&gt;"TransfereGOV",
              ROUND(OFFSET($P110,0,BA$13),15-13*ORÇAMENTO!$AF$7)/$H110*OFFSET(ORÇAMENTO!$X$15,ROW(BA110)-ROW(BA$15),0),
              ROUND(ROUND(OFFSET($P110,0,BA$13),15-13*ORÇAMENTO!$AF$7)*OFFSET(ORÇAMENTO!$W$15,ROW(BA110)-ROW(BA$15),0),15-13*ORÇAMENTO!$AF$11)),
         0)</f>
        <v>0</v>
      </c>
      <c r="BC110" s="171">
        <f ca="1">IF(OR($D110&lt;&gt;"Serviço",AND(AUTOEVENTO="Manual",$M110=$A$15)),0,
         IF(OFFSET(CRONOPLE!$F$15,$M110-$A$15,BC$13)=0,10^12,OFFSET(CRONOPLE!$F$15,$M110-$A$15,BC$13)))</f>
        <v>1000000000000</v>
      </c>
      <c r="BD110" s="171">
        <f ca="1">IF(OR($D110&lt;&gt;"Serviço",AND(AUTOEVENTO="Manual",$M110=$A$15)),0,
         IF(OFFSET(CRONOPLE!$F$15,$M110-$A$15,BD$13)=0,10^12,OFFSET(CRONOPLE!$F$15,$M110-$A$15,BD$13)))</f>
        <v>1000000000000</v>
      </c>
      <c r="BE110" s="171">
        <f ca="1">IF(OR($D110&lt;&gt;"Serviço",AND(AUTOEVENTO="Manual",$M110=$A$15)),0,
         IF(OFFSET(CRONOPLE!$F$15,$M110-$A$15,BE$13)=0,10^12,OFFSET(CRONOPLE!$F$15,$M110-$A$15,BE$13)))</f>
        <v>1000000000000</v>
      </c>
      <c r="BF110" s="171">
        <f ca="1">IF(OR($D110&lt;&gt;"Serviço",AND(AUTOEVENTO="Manual",$M110=$A$15)),0,
         IF(OFFSET(CRONOPLE!$F$15,$M110-$A$15,BF$13)=0,10^12,OFFSET(CRONOPLE!$F$15,$M110-$A$15,BF$13)))</f>
        <v>1000000000000</v>
      </c>
      <c r="BG110" s="171">
        <f ca="1">IF(OR($D110&lt;&gt;"Serviço",AND(AUTOEVENTO="Manual",$M110=$A$15)),0,
         IF(OFFSET(CRONOPLE!$F$15,$M110-$A$15,BG$13)=0,10^12,OFFSET(CRONOPLE!$F$15,$M110-$A$15,BG$13)))</f>
        <v>1000000000000</v>
      </c>
      <c r="BH110" s="171">
        <f ca="1">IF(OR($D110&lt;&gt;"Serviço",AND(AUTOEVENTO="Manual",$M110=$A$15)),0,
         IF(OFFSET(CRONOPLE!$F$15,$M110-$A$15,BH$13)=0,10^12,OFFSET(CRONOPLE!$F$15,$M110-$A$15,BH$13)))</f>
        <v>4</v>
      </c>
      <c r="BI110" s="171">
        <f ca="1">IF(OR($D110&lt;&gt;"Serviço",AND(AUTOEVENTO="Manual",$M110=$A$15)),0,
         IF(OFFSET(CRONOPLE!$F$15,$M110-$A$15,BI$13)=0,10^12,OFFSET(CRONOPLE!$F$15,$M110-$A$15,BI$13)))</f>
        <v>1000000000000</v>
      </c>
      <c r="BJ110" s="171">
        <f ca="1">IF(OR($D110&lt;&gt;"Serviço",AND(AUTOEVENTO="Manual",$M110=$A$15)),0,
         IF(OFFSET(CRONOPLE!$F$15,$M110-$A$15,BJ$13)=0,10^12,OFFSET(CRONOPLE!$F$15,$M110-$A$15,BJ$13)))</f>
        <v>1000000000000</v>
      </c>
      <c r="BK110" s="171">
        <f ca="1">IF(OR($D110&lt;&gt;"Serviço",AND(AUTOEVENTO="Manual",$M110=$A$15)),0,
         IF(OFFSET(CRONOPLE!$F$15,$M110-$A$15,BK$13)=0,10^12,OFFSET(CRONOPLE!$F$15,$M110-$A$15,BK$13)))</f>
        <v>1000000000000</v>
      </c>
      <c r="BL110" s="171">
        <f ca="1">IF(OR($D110&lt;&gt;"Serviço",AND(AUTOEVENTO="Manual",$M110=$A$15)),0,
         IF(OFFSET(CRONOPLE!$F$15,$M110-$A$15,BL$13)=0,10^12,OFFSET(CRONOPLE!$F$15,$M110-$A$15,BL$13)))</f>
        <v>1000000000000</v>
      </c>
      <c r="BM110" s="171">
        <f ca="1">IF(OR($D110&lt;&gt;"Serviço",AND(AUTOEVENTO="Manual",$M110=$A$15)),0,
         IF(OFFSET(CRONOPLE!$F$15,$M110-$A$15,BM$13)=0,10^12,OFFSET(CRONOPLE!$F$15,$M110-$A$15,BM$13)))</f>
        <v>1000000000000</v>
      </c>
      <c r="BN110" s="171">
        <f ca="1">IF(OR($D110&lt;&gt;"Serviço",AND(AUTOEVENTO="Manual",$M110=$A$15)),0,
         IF(OFFSET(CRONOPLE!$F$15,$M110-$A$15,BN$13)=0,10^12,OFFSET(CRONOPLE!$F$15,$M110-$A$15,BN$13)))</f>
        <v>1000000000000</v>
      </c>
      <c r="BO110" s="171">
        <f ca="1">IF(OR($D110&lt;&gt;"Serviço",AND(AUTOEVENTO="Manual",$M110=$A$15)),0,
         IF(OFFSET(CRONOPLE!$F$15,$M110-$A$15,BO$13)=0,10^12,OFFSET(CRONOPLE!$F$15,$M110-$A$15,BO$13)))</f>
        <v>1000000000000</v>
      </c>
      <c r="BP110" s="171">
        <f ca="1">IF(OR($D110&lt;&gt;"Serviço",AND(AUTOEVENTO="Manual",$M110=$A$15)),0,
         IF(OFFSET(CRONOPLE!$F$15,$M110-$A$15,BP$13)=0,10^12,OFFSET(CRONOPLE!$F$15,$M110-$A$15,BP$13)))</f>
        <v>1000000000000</v>
      </c>
      <c r="BQ110" s="171">
        <f ca="1">IF(OR($D110&lt;&gt;"Serviço",AND(AUTOEVENTO="Manual",$M110=$A$15)),0,
         IF(OFFSET(CRONOPLE!$F$15,$M110-$A$15,BQ$13)=0,10^12,OFFSET(CRONOPLE!$F$15,$M110-$A$15,BQ$13)))</f>
        <v>1000000000000</v>
      </c>
      <c r="BR110" s="171">
        <f ca="1">IF(OR($D110&lt;&gt;"Serviço",AND(AUTOEVENTO="Manual",$M110=$A$15)),0,
         IF(OFFSET(CRONOPLE!$F$15,$M110-$A$15,BR$13)=0,10^12,OFFSET(CRONOPLE!$F$15,$M110-$A$15,BR$13)))</f>
        <v>1000000000000</v>
      </c>
      <c r="BS110" s="171">
        <f ca="1">IF(OR($D110&lt;&gt;"Serviço",AND(AUTOEVENTO="Manual",$M110=$A$15)),0,
         IF(OFFSET(CRONOPLE!$F$15,$M110-$A$15,BS$13)=0,10^12,OFFSET(CRONOPLE!$F$15,$M110-$A$15,BS$13)))</f>
        <v>1000000000000</v>
      </c>
      <c r="BT110" s="171">
        <f ca="1">IF(OR($D110&lt;&gt;"Serviço",AND(AUTOEVENTO="Manual",$M110=$A$15)),0,
         IF(OFFSET(CRONOPLE!$F$15,$M110-$A$15,BT$13)=0,10^12,OFFSET(CRONOPLE!$F$15,$M110-$A$15,BT$13)))</f>
        <v>1000000000000</v>
      </c>
      <c r="BV110" s="172">
        <f ca="1">IF(OR($D110&lt;&gt;"Serviço",AND(AUTOEVENTO="Manual",$M110=$A$15),$M110&gt;(ROW(PLE.lastrow)-ROW(PLE.firstrow))),0,
           IF(OFFSET(PLE!$G$15,$M110-$A$15,BV$13)="",10^12,OFFSET(PLE!$G$15,$M110-$A$15,BV$13)))</f>
        <v>1000000000000</v>
      </c>
      <c r="BW110" s="172">
        <f ca="1">IF(OR($D110&lt;&gt;"Serviço",AND(AUTOEVENTO="Manual",$M110=$A$15),$M110&gt;(ROW(PLE.lastrow)-ROW(PLE.firstrow))),0,
           IF(OFFSET(PLE!$G$15,$M110-$A$15,BW$13)="",10^12,OFFSET(PLE!$G$15,$M110-$A$15,BW$13)))</f>
        <v>1000000000000</v>
      </c>
      <c r="BX110" s="172">
        <f ca="1">IF(OR($D110&lt;&gt;"Serviço",AND(AUTOEVENTO="Manual",$M110=$A$15),$M110&gt;(ROW(PLE.lastrow)-ROW(PLE.firstrow))),0,
           IF(OFFSET(PLE!$G$15,$M110-$A$15,BX$13)="",10^12,OFFSET(PLE!$G$15,$M110-$A$15,BX$13)))</f>
        <v>1000000000000</v>
      </c>
      <c r="BY110" s="172">
        <f ca="1">IF(OR($D110&lt;&gt;"Serviço",AND(AUTOEVENTO="Manual",$M110=$A$15),$M110&gt;(ROW(PLE.lastrow)-ROW(PLE.firstrow))),0,
           IF(OFFSET(PLE!$G$15,$M110-$A$15,BY$13)="",10^12,OFFSET(PLE!$G$15,$M110-$A$15,BY$13)))</f>
        <v>1000000000000</v>
      </c>
      <c r="BZ110" s="172">
        <f ca="1">IF(OR($D110&lt;&gt;"Serviço",AND(AUTOEVENTO="Manual",$M110=$A$15),$M110&gt;(ROW(PLE.lastrow)-ROW(PLE.firstrow))),0,
           IF(OFFSET(PLE!$G$15,$M110-$A$15,BZ$13)="",10^12,OFFSET(PLE!$G$15,$M110-$A$15,BZ$13)))</f>
        <v>1000000000000</v>
      </c>
      <c r="CA110" s="172">
        <f ca="1">IF(OR($D110&lt;&gt;"Serviço",AND(AUTOEVENTO="Manual",$M110=$A$15),$M110&gt;(ROW(PLE.lastrow)-ROW(PLE.firstrow))),0,
           IF(OFFSET(PLE!$G$15,$M110-$A$15,CA$13)="",10^12,OFFSET(PLE!$G$15,$M110-$A$15,CA$13)))</f>
        <v>1000000000000</v>
      </c>
      <c r="CB110" s="172">
        <f ca="1">IF(OR($D110&lt;&gt;"Serviço",AND(AUTOEVENTO="Manual",$M110=$A$15),$M110&gt;(ROW(PLE.lastrow)-ROW(PLE.firstrow))),0,
           IF(OFFSET(PLE!$G$15,$M110-$A$15,CB$13)="",10^12,OFFSET(PLE!$G$15,$M110-$A$15,CB$13)))</f>
        <v>1000000000000</v>
      </c>
      <c r="CC110" s="172">
        <f ca="1">IF(OR($D110&lt;&gt;"Serviço",AND(AUTOEVENTO="Manual",$M110=$A$15),$M110&gt;(ROW(PLE.lastrow)-ROW(PLE.firstrow))),0,
           IF(OFFSET(PLE!$G$15,$M110-$A$15,CC$13)="",10^12,OFFSET(PLE!$G$15,$M110-$A$15,CC$13)))</f>
        <v>1000000000000</v>
      </c>
      <c r="CD110" s="172">
        <f ca="1">IF(OR($D110&lt;&gt;"Serviço",AND(AUTOEVENTO="Manual",$M110=$A$15),$M110&gt;(ROW(PLE.lastrow)-ROW(PLE.firstrow))),0,
           IF(OFFSET(PLE!$G$15,$M110-$A$15,CD$13)="",10^12,OFFSET(PLE!$G$15,$M110-$A$15,CD$13)))</f>
        <v>1000000000000</v>
      </c>
      <c r="CE110" s="172">
        <f ca="1">IF(OR($D110&lt;&gt;"Serviço",AND(AUTOEVENTO="Manual",$M110=$A$15),$M110&gt;(ROW(PLE.lastrow)-ROW(PLE.firstrow))),0,
           IF(OFFSET(PLE!$G$15,$M110-$A$15,CE$13)="",10^12,OFFSET(PLE!$G$15,$M110-$A$15,CE$13)))</f>
        <v>1000000000000</v>
      </c>
      <c r="CF110" s="172">
        <f ca="1">IF(OR($D110&lt;&gt;"Serviço",AND(AUTOEVENTO="Manual",$M110=$A$15),$M110&gt;(ROW(PLE.lastrow)-ROW(PLE.firstrow))),0,
           IF(OFFSET(PLE!$G$15,$M110-$A$15,CF$13)="",10^12,OFFSET(PLE!$G$15,$M110-$A$15,CF$13)))</f>
        <v>1000000000000</v>
      </c>
      <c r="CG110" s="172">
        <f ca="1">IF(OR($D110&lt;&gt;"Serviço",AND(AUTOEVENTO="Manual",$M110=$A$15),$M110&gt;(ROW(PLE.lastrow)-ROW(PLE.firstrow))),0,
           IF(OFFSET(PLE!$G$15,$M110-$A$15,CG$13)="",10^12,OFFSET(PLE!$G$15,$M110-$A$15,CG$13)))</f>
        <v>1000000000000</v>
      </c>
      <c r="CH110" s="172">
        <f ca="1">IF(OR($D110&lt;&gt;"Serviço",AND(AUTOEVENTO="Manual",$M110=$A$15),$M110&gt;(ROW(PLE.lastrow)-ROW(PLE.firstrow))),0,
           IF(OFFSET(PLE!$G$15,$M110-$A$15,CH$13)="",10^12,OFFSET(PLE!$G$15,$M110-$A$15,CH$13)))</f>
        <v>1000000000000</v>
      </c>
      <c r="CI110" s="172">
        <f ca="1">IF(OR($D110&lt;&gt;"Serviço",AND(AUTOEVENTO="Manual",$M110=$A$15),$M110&gt;(ROW(PLE.lastrow)-ROW(PLE.firstrow))),0,
           IF(OFFSET(PLE!$G$15,$M110-$A$15,CI$13)="",10^12,OFFSET(PLE!$G$15,$M110-$A$15,CI$13)))</f>
        <v>1000000000000</v>
      </c>
      <c r="CJ110" s="172">
        <f ca="1">IF(OR($D110&lt;&gt;"Serviço",AND(AUTOEVENTO="Manual",$M110=$A$15),$M110&gt;(ROW(PLE.lastrow)-ROW(PLE.firstrow))),0,
           IF(OFFSET(PLE!$G$15,$M110-$A$15,CJ$13)="",10^12,OFFSET(PLE!$G$15,$M110-$A$15,CJ$13)))</f>
        <v>1000000000000</v>
      </c>
      <c r="CK110" s="172">
        <f ca="1">IF(OR($D110&lt;&gt;"Serviço",AND(AUTOEVENTO="Manual",$M110=$A$15),$M110&gt;(ROW(PLE.lastrow)-ROW(PLE.firstrow))),0,
           IF(OFFSET(PLE!$G$15,$M110-$A$15,CK$13)="",10^12,OFFSET(PLE!$G$15,$M110-$A$15,CK$13)))</f>
        <v>1000000000000</v>
      </c>
      <c r="CL110" s="172">
        <f ca="1">IF(OR($D110&lt;&gt;"Serviço",AND(AUTOEVENTO="Manual",$M110=$A$15),$M110&gt;(ROW(PLE.lastrow)-ROW(PLE.firstrow))),0,
           IF(OFFSET(PLE!$G$15,$M110-$A$15,CL$13)="",10^12,OFFSET(PLE!$G$15,$M110-$A$15,CL$13)))</f>
        <v>1000000000000</v>
      </c>
      <c r="CM110" s="172">
        <f ca="1">IF(OR($D110&lt;&gt;"Serviço",AND(AUTOEVENTO="Manual",$M110=$A$15),$M110&gt;(ROW(PLE.lastrow)-ROW(PLE.firstrow))),0,
           IF(OFFSET(PLE!$G$15,$M110-$A$15,CM$13)="",10^12,OFFSET(PLE!$G$15,$M110-$A$15,CM$13)))</f>
        <v>1000000000000</v>
      </c>
    </row>
    <row r="111" spans="1:91" s="673" customFormat="1" ht="25.5" x14ac:dyDescent="0.2">
      <c r="A111" s="669">
        <f t="shared" ca="1" si="11"/>
        <v>6</v>
      </c>
      <c r="B111" s="669" t="str">
        <f ca="1">OFFSET(ORÇAMENTO!C$15,ROW(B111)-ROW(B$15),0)</f>
        <v>S</v>
      </c>
      <c r="C111" s="669" t="str">
        <f ca="1">OFFSET(ORÇAMENTO!L$15,ROW(C111)-ROW(C$15),0)</f>
        <v>F</v>
      </c>
      <c r="D111" s="116" t="str">
        <f ca="1">OFFSET(ORÇAMENTO!N$15,ROW(D111)-ROW(D$15),0)</f>
        <v>Serviço</v>
      </c>
      <c r="E111" s="117" t="str">
        <f ca="1">OFFSET(ORÇAMENTO!O$15,ROW(E111)-ROW(E$15),0)</f>
        <v>1.6.21.</v>
      </c>
      <c r="F111" s="163" t="str">
        <f ca="1">OFFSET(ORÇAMENTO!R$15,ROW(F111)-ROW(F$15),0)</f>
        <v>APLICAÇÃO MANUAL DE TINTA LÁTEX ACRÍLICA EM PAREDE EXTERNAS DE CASAS, DUAS DEMÃOS. AF_03/2024</v>
      </c>
      <c r="G111" s="164" t="str">
        <f ca="1">IF($D111&lt;&gt;"Serviço","",OFFSET(ORÇAMENTO!S$15,ROW(G111)-ROW(G$15),0))</f>
        <v>M2</v>
      </c>
      <c r="H111" s="122">
        <f ca="1">IF($D111&lt;&gt;"Serviço",0,IF(ACOMPANHAMENTO="BM",ROUND(OFFSET(ORÇAMENTO!AJ$15,ROW(H111)-ROW(H$15),0),15-13*ORÇAMENTO!$AF$7),SUMPRODUCT(($Q$1:$AI$1=1)*ROUND($Q111:$AI111,15-13*ORÇAMENTO!$AF$7))))</f>
        <v>25.69</v>
      </c>
      <c r="I111" s="468" t="s">
        <v>1170</v>
      </c>
      <c r="J111" s="665" t="e">
        <f ca="1">IF(OR(B111&lt;&gt;"S",CÁLCULO.FrentesPreenchidas=0),"",IF(AND(ACOMPANHAMENTO="PLE",AUTOEVENTO="Manual",OR(H111&gt;0,ORÇAMENTO!AC111="QUANT."),OR(K111="",M111=0,N111="")),"►",IF(AND(ACOMPANHAMENTO="PLE",ORÇAMENTO!AC111="QUANT."),"►►",IF(AND(COUNTIF($P$11:$AI$11,"▼")=0,H111&gt;0,I111=""),"◄",""))))</f>
        <v>#NAME?</v>
      </c>
      <c r="K111" s="666" t="s">
        <v>1277</v>
      </c>
      <c r="L111" s="165" t="s">
        <v>765</v>
      </c>
      <c r="M111" s="166">
        <f ca="1">IF($D111&lt;&gt;"Serviço","",
          IF(AUTOEVENTO="manual",$A111,
                IF(ISERROR(MATCH($A111,$A$15:OFFSET($A111,-1,0),0)),MAX($M$15:OFFSET(M111,-1,0))+1,
                      INDEX($M$15:OFFSET(M111,-1,0),MATCH($A111,$A$15:OFFSET($A111,-1,0),0)))))</f>
        <v>6</v>
      </c>
      <c r="N111" s="167" t="str">
        <f ca="1">IF($D111&lt;&gt;"Serviço","",
         IF(AUTOEVENTO="Manual",
                IF($A111=0,"&lt;-- defina o número do agrupador",
                       OFFSET(EVENTOS!$D$15,$A111-$A$15,0)),
                OFFSET($F$15,$A111,0)))</f>
        <v>Fechamentos e escada</v>
      </c>
      <c r="O111" s="168"/>
      <c r="Q111" s="168"/>
      <c r="R111" s="169"/>
      <c r="S111" s="169"/>
      <c r="T111" s="169"/>
      <c r="U111" s="169"/>
      <c r="V111" s="169">
        <f>V110</f>
        <v>25.69</v>
      </c>
      <c r="W111" s="169"/>
      <c r="X111" s="169"/>
      <c r="Y111" s="169"/>
      <c r="Z111" s="170"/>
      <c r="AA111" s="169"/>
      <c r="AB111" s="169"/>
      <c r="AC111" s="169"/>
      <c r="AD111" s="169"/>
      <c r="AE111" s="169"/>
      <c r="AF111" s="169"/>
      <c r="AG111" s="169"/>
      <c r="AH111" s="170"/>
      <c r="AJ111" s="453">
        <f ca="1">IF(AND($D111="Serviço",AJ$12&lt;&gt;0,$H111&gt;0,OR(AUTOEVENTO&lt;&gt;"manual",$M111&lt;&gt;$A$15)),
        IF(Import.TipoArredondamento&lt;&gt;"TransfereGOV",
              ROUND(OFFSET($P111,0,AJ$13),15-13*ORÇAMENTO!$AF$7)/$H111*OFFSET(ORÇAMENTO!$X$15,ROW(AJ111)-ROW(AJ$15),0),
              ROUND(ROUND(OFFSET($P111,0,AJ$13),15-13*ORÇAMENTO!$AF$7)*OFFSET(ORÇAMENTO!$W$15,ROW(AJ111)-ROW(AJ$15),0),15-13*ORÇAMENTO!$AF$11)),
         0)</f>
        <v>0</v>
      </c>
      <c r="AK111" s="453">
        <f ca="1">IF(AND($D111="Serviço",AK$12&lt;&gt;0,$H111&gt;0,OR(AUTOEVENTO&lt;&gt;"manual",$M111&lt;&gt;$A$15)),
        IF(Import.TipoArredondamento&lt;&gt;"TransfereGOV",
              ROUND(OFFSET($P111,0,AK$13),15-13*ORÇAMENTO!$AF$7)/$H111*OFFSET(ORÇAMENTO!$X$15,ROW(AK111)-ROW(AK$15),0),
              ROUND(ROUND(OFFSET($P111,0,AK$13),15-13*ORÇAMENTO!$AF$7)*OFFSET(ORÇAMENTO!$W$15,ROW(AK111)-ROW(AK$15),0),15-13*ORÇAMENTO!$AF$11)),
         0)</f>
        <v>0</v>
      </c>
      <c r="AL111" s="453">
        <f ca="1">IF(AND($D111="Serviço",AL$12&lt;&gt;0,$H111&gt;0,OR(AUTOEVENTO&lt;&gt;"manual",$M111&lt;&gt;$A$15)),
        IF(Import.TipoArredondamento&lt;&gt;"TransfereGOV",
              ROUND(OFFSET($P111,0,AL$13),15-13*ORÇAMENTO!$AF$7)/$H111*OFFSET(ORÇAMENTO!$X$15,ROW(AL111)-ROW(AL$15),0),
              ROUND(ROUND(OFFSET($P111,0,AL$13),15-13*ORÇAMENTO!$AF$7)*OFFSET(ORÇAMENTO!$W$15,ROW(AL111)-ROW(AL$15),0),15-13*ORÇAMENTO!$AF$11)),
         0)</f>
        <v>0</v>
      </c>
      <c r="AM111" s="453">
        <f ca="1">IF(AND($D111="Serviço",AM$12&lt;&gt;0,$H111&gt;0,OR(AUTOEVENTO&lt;&gt;"manual",$M111&lt;&gt;$A$15)),
        IF(Import.TipoArredondamento&lt;&gt;"TransfereGOV",
              ROUND(OFFSET($P111,0,AM$13),15-13*ORÇAMENTO!$AF$7)/$H111*OFFSET(ORÇAMENTO!$X$15,ROW(AM111)-ROW(AM$15),0),
              ROUND(ROUND(OFFSET($P111,0,AM$13),15-13*ORÇAMENTO!$AF$7)*OFFSET(ORÇAMENTO!$W$15,ROW(AM111)-ROW(AM$15),0),15-13*ORÇAMENTO!$AF$11)),
         0)</f>
        <v>0</v>
      </c>
      <c r="AN111" s="453">
        <f ca="1">IF(AND($D111="Serviço",AN$12&lt;&gt;0,$H111&gt;0,OR(AUTOEVENTO&lt;&gt;"manual",$M111&lt;&gt;$A$15)),
        IF(Import.TipoArredondamento&lt;&gt;"TransfereGOV",
              ROUND(OFFSET($P111,0,AN$13),15-13*ORÇAMENTO!$AF$7)/$H111*OFFSET(ORÇAMENTO!$X$15,ROW(AN111)-ROW(AN$15),0),
              ROUND(ROUND(OFFSET($P111,0,AN$13),15-13*ORÇAMENTO!$AF$7)*OFFSET(ORÇAMENTO!$W$15,ROW(AN111)-ROW(AN$15),0),15-13*ORÇAMENTO!$AF$11)),
         0)</f>
        <v>0</v>
      </c>
      <c r="AO111" s="453">
        <f ca="1">IF(AND($D111="Serviço",AO$12&lt;&gt;0,$H111&gt;0,OR(AUTOEVENTO&lt;&gt;"manual",$M111&lt;&gt;$A$15)),
        IF(Import.TipoArredondamento&lt;&gt;"TransfereGOV",
              ROUND(OFFSET($P111,0,AO$13),15-13*ORÇAMENTO!$AF$7)/$H111*OFFSET(ORÇAMENTO!$X$15,ROW(AO111)-ROW(AO$15),0),
              ROUND(ROUND(OFFSET($P111,0,AO$13),15-13*ORÇAMENTO!$AF$7)*OFFSET(ORÇAMENTO!$W$15,ROW(AO111)-ROW(AO$15),0),15-13*ORÇAMENTO!$AF$11)),
         0)</f>
        <v>596.01</v>
      </c>
      <c r="AP111" s="453">
        <f ca="1">IF(AND($D111="Serviço",AP$12&lt;&gt;0,$H111&gt;0,OR(AUTOEVENTO&lt;&gt;"manual",$M111&lt;&gt;$A$15)),
        IF(Import.TipoArredondamento&lt;&gt;"TransfereGOV",
              ROUND(OFFSET($P111,0,AP$13),15-13*ORÇAMENTO!$AF$7)/$H111*OFFSET(ORÇAMENTO!$X$15,ROW(AP111)-ROW(AP$15),0),
              ROUND(ROUND(OFFSET($P111,0,AP$13),15-13*ORÇAMENTO!$AF$7)*OFFSET(ORÇAMENTO!$W$15,ROW(AP111)-ROW(AP$15),0),15-13*ORÇAMENTO!$AF$11)),
         0)</f>
        <v>0</v>
      </c>
      <c r="AQ111" s="453">
        <f ca="1">IF(AND($D111="Serviço",AQ$12&lt;&gt;0,$H111&gt;0,OR(AUTOEVENTO&lt;&gt;"manual",$M111&lt;&gt;$A$15)),
        IF(Import.TipoArredondamento&lt;&gt;"TransfereGOV",
              ROUND(OFFSET($P111,0,AQ$13),15-13*ORÇAMENTO!$AF$7)/$H111*OFFSET(ORÇAMENTO!$X$15,ROW(AQ111)-ROW(AQ$15),0),
              ROUND(ROUND(OFFSET($P111,0,AQ$13),15-13*ORÇAMENTO!$AF$7)*OFFSET(ORÇAMENTO!$W$15,ROW(AQ111)-ROW(AQ$15),0),15-13*ORÇAMENTO!$AF$11)),
         0)</f>
        <v>0</v>
      </c>
      <c r="AR111" s="453">
        <f ca="1">IF(AND($D111="Serviço",AR$12&lt;&gt;0,$H111&gt;0,OR(AUTOEVENTO&lt;&gt;"manual",$M111&lt;&gt;$A$15)),
        IF(Import.TipoArredondamento&lt;&gt;"TransfereGOV",
              ROUND(OFFSET($P111,0,AR$13),15-13*ORÇAMENTO!$AF$7)/$H111*OFFSET(ORÇAMENTO!$X$15,ROW(AR111)-ROW(AR$15),0),
              ROUND(ROUND(OFFSET($P111,0,AR$13),15-13*ORÇAMENTO!$AF$7)*OFFSET(ORÇAMENTO!$W$15,ROW(AR111)-ROW(AR$15),0),15-13*ORÇAMENTO!$AF$11)),
         0)</f>
        <v>0</v>
      </c>
      <c r="AS111" s="453">
        <f ca="1">IF(AND($D111="Serviço",AS$12&lt;&gt;0,$H111&gt;0,OR(AUTOEVENTO&lt;&gt;"manual",$M111&lt;&gt;$A$15)),
        IF(Import.TipoArredondamento&lt;&gt;"TransfereGOV",
              ROUND(OFFSET($P111,0,AS$13),15-13*ORÇAMENTO!$AF$7)/$H111*OFFSET(ORÇAMENTO!$X$15,ROW(AS111)-ROW(AS$15),0),
              ROUND(ROUND(OFFSET($P111,0,AS$13),15-13*ORÇAMENTO!$AF$7)*OFFSET(ORÇAMENTO!$W$15,ROW(AS111)-ROW(AS$15),0),15-13*ORÇAMENTO!$AF$11)),
         0)</f>
        <v>0</v>
      </c>
      <c r="AT111" s="453">
        <f ca="1">IF(AND($D111="Serviço",AT$12&lt;&gt;0,$H111&gt;0,OR(AUTOEVENTO&lt;&gt;"manual",$M111&lt;&gt;$A$15)),
        IF(Import.TipoArredondamento&lt;&gt;"TransfereGOV",
              ROUND(OFFSET($P111,0,AT$13),15-13*ORÇAMENTO!$AF$7)/$H111*OFFSET(ORÇAMENTO!$X$15,ROW(AT111)-ROW(AT$15),0),
              ROUND(ROUND(OFFSET($P111,0,AT$13),15-13*ORÇAMENTO!$AF$7)*OFFSET(ORÇAMENTO!$W$15,ROW(AT111)-ROW(AT$15),0),15-13*ORÇAMENTO!$AF$11)),
         0)</f>
        <v>0</v>
      </c>
      <c r="AU111" s="453">
        <f ca="1">IF(AND($D111="Serviço",AU$12&lt;&gt;0,$H111&gt;0,OR(AUTOEVENTO&lt;&gt;"manual",$M111&lt;&gt;$A$15)),
        IF(Import.TipoArredondamento&lt;&gt;"TransfereGOV",
              ROUND(OFFSET($P111,0,AU$13),15-13*ORÇAMENTO!$AF$7)/$H111*OFFSET(ORÇAMENTO!$X$15,ROW(AU111)-ROW(AU$15),0),
              ROUND(ROUND(OFFSET($P111,0,AU$13),15-13*ORÇAMENTO!$AF$7)*OFFSET(ORÇAMENTO!$W$15,ROW(AU111)-ROW(AU$15),0),15-13*ORÇAMENTO!$AF$11)),
         0)</f>
        <v>0</v>
      </c>
      <c r="AV111" s="453">
        <f ca="1">IF(AND($D111="Serviço",AV$12&lt;&gt;0,$H111&gt;0,OR(AUTOEVENTO&lt;&gt;"manual",$M111&lt;&gt;$A$15)),
        IF(Import.TipoArredondamento&lt;&gt;"TransfereGOV",
              ROUND(OFFSET($P111,0,AV$13),15-13*ORÇAMENTO!$AF$7)/$H111*OFFSET(ORÇAMENTO!$X$15,ROW(AV111)-ROW(AV$15),0),
              ROUND(ROUND(OFFSET($P111,0,AV$13),15-13*ORÇAMENTO!$AF$7)*OFFSET(ORÇAMENTO!$W$15,ROW(AV111)-ROW(AV$15),0),15-13*ORÇAMENTO!$AF$11)),
         0)</f>
        <v>0</v>
      </c>
      <c r="AW111" s="453">
        <f ca="1">IF(AND($D111="Serviço",AW$12&lt;&gt;0,$H111&gt;0,OR(AUTOEVENTO&lt;&gt;"manual",$M111&lt;&gt;$A$15)),
        IF(Import.TipoArredondamento&lt;&gt;"TransfereGOV",
              ROUND(OFFSET($P111,0,AW$13),15-13*ORÇAMENTO!$AF$7)/$H111*OFFSET(ORÇAMENTO!$X$15,ROW(AW111)-ROW(AW$15),0),
              ROUND(ROUND(OFFSET($P111,0,AW$13),15-13*ORÇAMENTO!$AF$7)*OFFSET(ORÇAMENTO!$W$15,ROW(AW111)-ROW(AW$15),0),15-13*ORÇAMENTO!$AF$11)),
         0)</f>
        <v>0</v>
      </c>
      <c r="AX111" s="453">
        <f ca="1">IF(AND($D111="Serviço",AX$12&lt;&gt;0,$H111&gt;0,OR(AUTOEVENTO&lt;&gt;"manual",$M111&lt;&gt;$A$15)),
        IF(Import.TipoArredondamento&lt;&gt;"TransfereGOV",
              ROUND(OFFSET($P111,0,AX$13),15-13*ORÇAMENTO!$AF$7)/$H111*OFFSET(ORÇAMENTO!$X$15,ROW(AX111)-ROW(AX$15),0),
              ROUND(ROUND(OFFSET($P111,0,AX$13),15-13*ORÇAMENTO!$AF$7)*OFFSET(ORÇAMENTO!$W$15,ROW(AX111)-ROW(AX$15),0),15-13*ORÇAMENTO!$AF$11)),
         0)</f>
        <v>0</v>
      </c>
      <c r="AY111" s="453">
        <f ca="1">IF(AND($D111="Serviço",AY$12&lt;&gt;0,$H111&gt;0,OR(AUTOEVENTO&lt;&gt;"manual",$M111&lt;&gt;$A$15)),
        IF(Import.TipoArredondamento&lt;&gt;"TransfereGOV",
              ROUND(OFFSET($P111,0,AY$13),15-13*ORÇAMENTO!$AF$7)/$H111*OFFSET(ORÇAMENTO!$X$15,ROW(AY111)-ROW(AY$15),0),
              ROUND(ROUND(OFFSET($P111,0,AY$13),15-13*ORÇAMENTO!$AF$7)*OFFSET(ORÇAMENTO!$W$15,ROW(AY111)-ROW(AY$15),0),15-13*ORÇAMENTO!$AF$11)),
         0)</f>
        <v>0</v>
      </c>
      <c r="AZ111" s="453">
        <f ca="1">IF(AND($D111="Serviço",AZ$12&lt;&gt;0,$H111&gt;0,OR(AUTOEVENTO&lt;&gt;"manual",$M111&lt;&gt;$A$15)),
        IF(Import.TipoArredondamento&lt;&gt;"TransfereGOV",
              ROUND(OFFSET($P111,0,AZ$13),15-13*ORÇAMENTO!$AF$7)/$H111*OFFSET(ORÇAMENTO!$X$15,ROW(AZ111)-ROW(AZ$15),0),
              ROUND(ROUND(OFFSET($P111,0,AZ$13),15-13*ORÇAMENTO!$AF$7)*OFFSET(ORÇAMENTO!$W$15,ROW(AZ111)-ROW(AZ$15),0),15-13*ORÇAMENTO!$AF$11)),
         0)</f>
        <v>0</v>
      </c>
      <c r="BA111" s="453">
        <f ca="1">IF(AND($D111="Serviço",BA$12&lt;&gt;0,$H111&gt;0,OR(AUTOEVENTO&lt;&gt;"manual",$M111&lt;&gt;$A$15)),
        IF(Import.TipoArredondamento&lt;&gt;"TransfereGOV",
              ROUND(OFFSET($P111,0,BA$13),15-13*ORÇAMENTO!$AF$7)/$H111*OFFSET(ORÇAMENTO!$X$15,ROW(BA111)-ROW(BA$15),0),
              ROUND(ROUND(OFFSET($P111,0,BA$13),15-13*ORÇAMENTO!$AF$7)*OFFSET(ORÇAMENTO!$W$15,ROW(BA111)-ROW(BA$15),0),15-13*ORÇAMENTO!$AF$11)),
         0)</f>
        <v>0</v>
      </c>
      <c r="BC111" s="171">
        <f ca="1">IF(OR($D111&lt;&gt;"Serviço",AND(AUTOEVENTO="Manual",$M111=$A$15)),0,
         IF(OFFSET(CRONOPLE!$F$15,$M111-$A$15,BC$13)=0,10^12,OFFSET(CRONOPLE!$F$15,$M111-$A$15,BC$13)))</f>
        <v>1000000000000</v>
      </c>
      <c r="BD111" s="171">
        <f ca="1">IF(OR($D111&lt;&gt;"Serviço",AND(AUTOEVENTO="Manual",$M111=$A$15)),0,
         IF(OFFSET(CRONOPLE!$F$15,$M111-$A$15,BD$13)=0,10^12,OFFSET(CRONOPLE!$F$15,$M111-$A$15,BD$13)))</f>
        <v>1000000000000</v>
      </c>
      <c r="BE111" s="171">
        <f ca="1">IF(OR($D111&lt;&gt;"Serviço",AND(AUTOEVENTO="Manual",$M111=$A$15)),0,
         IF(OFFSET(CRONOPLE!$F$15,$M111-$A$15,BE$13)=0,10^12,OFFSET(CRONOPLE!$F$15,$M111-$A$15,BE$13)))</f>
        <v>1000000000000</v>
      </c>
      <c r="BF111" s="171">
        <f ca="1">IF(OR($D111&lt;&gt;"Serviço",AND(AUTOEVENTO="Manual",$M111=$A$15)),0,
         IF(OFFSET(CRONOPLE!$F$15,$M111-$A$15,BF$13)=0,10^12,OFFSET(CRONOPLE!$F$15,$M111-$A$15,BF$13)))</f>
        <v>1000000000000</v>
      </c>
      <c r="BG111" s="171">
        <f ca="1">IF(OR($D111&lt;&gt;"Serviço",AND(AUTOEVENTO="Manual",$M111=$A$15)),0,
         IF(OFFSET(CRONOPLE!$F$15,$M111-$A$15,BG$13)=0,10^12,OFFSET(CRONOPLE!$F$15,$M111-$A$15,BG$13)))</f>
        <v>1000000000000</v>
      </c>
      <c r="BH111" s="171">
        <f ca="1">IF(OR($D111&lt;&gt;"Serviço",AND(AUTOEVENTO="Manual",$M111=$A$15)),0,
         IF(OFFSET(CRONOPLE!$F$15,$M111-$A$15,BH$13)=0,10^12,OFFSET(CRONOPLE!$F$15,$M111-$A$15,BH$13)))</f>
        <v>4</v>
      </c>
      <c r="BI111" s="171">
        <f ca="1">IF(OR($D111&lt;&gt;"Serviço",AND(AUTOEVENTO="Manual",$M111=$A$15)),0,
         IF(OFFSET(CRONOPLE!$F$15,$M111-$A$15,BI$13)=0,10^12,OFFSET(CRONOPLE!$F$15,$M111-$A$15,BI$13)))</f>
        <v>1000000000000</v>
      </c>
      <c r="BJ111" s="171">
        <f ca="1">IF(OR($D111&lt;&gt;"Serviço",AND(AUTOEVENTO="Manual",$M111=$A$15)),0,
         IF(OFFSET(CRONOPLE!$F$15,$M111-$A$15,BJ$13)=0,10^12,OFFSET(CRONOPLE!$F$15,$M111-$A$15,BJ$13)))</f>
        <v>1000000000000</v>
      </c>
      <c r="BK111" s="171">
        <f ca="1">IF(OR($D111&lt;&gt;"Serviço",AND(AUTOEVENTO="Manual",$M111=$A$15)),0,
         IF(OFFSET(CRONOPLE!$F$15,$M111-$A$15,BK$13)=0,10^12,OFFSET(CRONOPLE!$F$15,$M111-$A$15,BK$13)))</f>
        <v>1000000000000</v>
      </c>
      <c r="BL111" s="171">
        <f ca="1">IF(OR($D111&lt;&gt;"Serviço",AND(AUTOEVENTO="Manual",$M111=$A$15)),0,
         IF(OFFSET(CRONOPLE!$F$15,$M111-$A$15,BL$13)=0,10^12,OFFSET(CRONOPLE!$F$15,$M111-$A$15,BL$13)))</f>
        <v>1000000000000</v>
      </c>
      <c r="BM111" s="171">
        <f ca="1">IF(OR($D111&lt;&gt;"Serviço",AND(AUTOEVENTO="Manual",$M111=$A$15)),0,
         IF(OFFSET(CRONOPLE!$F$15,$M111-$A$15,BM$13)=0,10^12,OFFSET(CRONOPLE!$F$15,$M111-$A$15,BM$13)))</f>
        <v>1000000000000</v>
      </c>
      <c r="BN111" s="171">
        <f ca="1">IF(OR($D111&lt;&gt;"Serviço",AND(AUTOEVENTO="Manual",$M111=$A$15)),0,
         IF(OFFSET(CRONOPLE!$F$15,$M111-$A$15,BN$13)=0,10^12,OFFSET(CRONOPLE!$F$15,$M111-$A$15,BN$13)))</f>
        <v>1000000000000</v>
      </c>
      <c r="BO111" s="171">
        <f ca="1">IF(OR($D111&lt;&gt;"Serviço",AND(AUTOEVENTO="Manual",$M111=$A$15)),0,
         IF(OFFSET(CRONOPLE!$F$15,$M111-$A$15,BO$13)=0,10^12,OFFSET(CRONOPLE!$F$15,$M111-$A$15,BO$13)))</f>
        <v>1000000000000</v>
      </c>
      <c r="BP111" s="171">
        <f ca="1">IF(OR($D111&lt;&gt;"Serviço",AND(AUTOEVENTO="Manual",$M111=$A$15)),0,
         IF(OFFSET(CRONOPLE!$F$15,$M111-$A$15,BP$13)=0,10^12,OFFSET(CRONOPLE!$F$15,$M111-$A$15,BP$13)))</f>
        <v>1000000000000</v>
      </c>
      <c r="BQ111" s="171">
        <f ca="1">IF(OR($D111&lt;&gt;"Serviço",AND(AUTOEVENTO="Manual",$M111=$A$15)),0,
         IF(OFFSET(CRONOPLE!$F$15,$M111-$A$15,BQ$13)=0,10^12,OFFSET(CRONOPLE!$F$15,$M111-$A$15,BQ$13)))</f>
        <v>1000000000000</v>
      </c>
      <c r="BR111" s="171">
        <f ca="1">IF(OR($D111&lt;&gt;"Serviço",AND(AUTOEVENTO="Manual",$M111=$A$15)),0,
         IF(OFFSET(CRONOPLE!$F$15,$M111-$A$15,BR$13)=0,10^12,OFFSET(CRONOPLE!$F$15,$M111-$A$15,BR$13)))</f>
        <v>1000000000000</v>
      </c>
      <c r="BS111" s="171">
        <f ca="1">IF(OR($D111&lt;&gt;"Serviço",AND(AUTOEVENTO="Manual",$M111=$A$15)),0,
         IF(OFFSET(CRONOPLE!$F$15,$M111-$A$15,BS$13)=0,10^12,OFFSET(CRONOPLE!$F$15,$M111-$A$15,BS$13)))</f>
        <v>1000000000000</v>
      </c>
      <c r="BT111" s="171">
        <f ca="1">IF(OR($D111&lt;&gt;"Serviço",AND(AUTOEVENTO="Manual",$M111=$A$15)),0,
         IF(OFFSET(CRONOPLE!$F$15,$M111-$A$15,BT$13)=0,10^12,OFFSET(CRONOPLE!$F$15,$M111-$A$15,BT$13)))</f>
        <v>1000000000000</v>
      </c>
      <c r="BV111" s="172">
        <f ca="1">IF(OR($D111&lt;&gt;"Serviço",AND(AUTOEVENTO="Manual",$M111=$A$15),$M111&gt;(ROW(PLE.lastrow)-ROW(PLE.firstrow))),0,
           IF(OFFSET(PLE!$G$15,$M111-$A$15,BV$13)="",10^12,OFFSET(PLE!$G$15,$M111-$A$15,BV$13)))</f>
        <v>1000000000000</v>
      </c>
      <c r="BW111" s="172">
        <f ca="1">IF(OR($D111&lt;&gt;"Serviço",AND(AUTOEVENTO="Manual",$M111=$A$15),$M111&gt;(ROW(PLE.lastrow)-ROW(PLE.firstrow))),0,
           IF(OFFSET(PLE!$G$15,$M111-$A$15,BW$13)="",10^12,OFFSET(PLE!$G$15,$M111-$A$15,BW$13)))</f>
        <v>1000000000000</v>
      </c>
      <c r="BX111" s="172">
        <f ca="1">IF(OR($D111&lt;&gt;"Serviço",AND(AUTOEVENTO="Manual",$M111=$A$15),$M111&gt;(ROW(PLE.lastrow)-ROW(PLE.firstrow))),0,
           IF(OFFSET(PLE!$G$15,$M111-$A$15,BX$13)="",10^12,OFFSET(PLE!$G$15,$M111-$A$15,BX$13)))</f>
        <v>1000000000000</v>
      </c>
      <c r="BY111" s="172">
        <f ca="1">IF(OR($D111&lt;&gt;"Serviço",AND(AUTOEVENTO="Manual",$M111=$A$15),$M111&gt;(ROW(PLE.lastrow)-ROW(PLE.firstrow))),0,
           IF(OFFSET(PLE!$G$15,$M111-$A$15,BY$13)="",10^12,OFFSET(PLE!$G$15,$M111-$A$15,BY$13)))</f>
        <v>1000000000000</v>
      </c>
      <c r="BZ111" s="172">
        <f ca="1">IF(OR($D111&lt;&gt;"Serviço",AND(AUTOEVENTO="Manual",$M111=$A$15),$M111&gt;(ROW(PLE.lastrow)-ROW(PLE.firstrow))),0,
           IF(OFFSET(PLE!$G$15,$M111-$A$15,BZ$13)="",10^12,OFFSET(PLE!$G$15,$M111-$A$15,BZ$13)))</f>
        <v>1000000000000</v>
      </c>
      <c r="CA111" s="172">
        <f ca="1">IF(OR($D111&lt;&gt;"Serviço",AND(AUTOEVENTO="Manual",$M111=$A$15),$M111&gt;(ROW(PLE.lastrow)-ROW(PLE.firstrow))),0,
           IF(OFFSET(PLE!$G$15,$M111-$A$15,CA$13)="",10^12,OFFSET(PLE!$G$15,$M111-$A$15,CA$13)))</f>
        <v>1000000000000</v>
      </c>
      <c r="CB111" s="172">
        <f ca="1">IF(OR($D111&lt;&gt;"Serviço",AND(AUTOEVENTO="Manual",$M111=$A$15),$M111&gt;(ROW(PLE.lastrow)-ROW(PLE.firstrow))),0,
           IF(OFFSET(PLE!$G$15,$M111-$A$15,CB$13)="",10^12,OFFSET(PLE!$G$15,$M111-$A$15,CB$13)))</f>
        <v>1000000000000</v>
      </c>
      <c r="CC111" s="172">
        <f ca="1">IF(OR($D111&lt;&gt;"Serviço",AND(AUTOEVENTO="Manual",$M111=$A$15),$M111&gt;(ROW(PLE.lastrow)-ROW(PLE.firstrow))),0,
           IF(OFFSET(PLE!$G$15,$M111-$A$15,CC$13)="",10^12,OFFSET(PLE!$G$15,$M111-$A$15,CC$13)))</f>
        <v>1000000000000</v>
      </c>
      <c r="CD111" s="172">
        <f ca="1">IF(OR($D111&lt;&gt;"Serviço",AND(AUTOEVENTO="Manual",$M111=$A$15),$M111&gt;(ROW(PLE.lastrow)-ROW(PLE.firstrow))),0,
           IF(OFFSET(PLE!$G$15,$M111-$A$15,CD$13)="",10^12,OFFSET(PLE!$G$15,$M111-$A$15,CD$13)))</f>
        <v>1000000000000</v>
      </c>
      <c r="CE111" s="172">
        <f ca="1">IF(OR($D111&lt;&gt;"Serviço",AND(AUTOEVENTO="Manual",$M111=$A$15),$M111&gt;(ROW(PLE.lastrow)-ROW(PLE.firstrow))),0,
           IF(OFFSET(PLE!$G$15,$M111-$A$15,CE$13)="",10^12,OFFSET(PLE!$G$15,$M111-$A$15,CE$13)))</f>
        <v>1000000000000</v>
      </c>
      <c r="CF111" s="172">
        <f ca="1">IF(OR($D111&lt;&gt;"Serviço",AND(AUTOEVENTO="Manual",$M111=$A$15),$M111&gt;(ROW(PLE.lastrow)-ROW(PLE.firstrow))),0,
           IF(OFFSET(PLE!$G$15,$M111-$A$15,CF$13)="",10^12,OFFSET(PLE!$G$15,$M111-$A$15,CF$13)))</f>
        <v>1000000000000</v>
      </c>
      <c r="CG111" s="172">
        <f ca="1">IF(OR($D111&lt;&gt;"Serviço",AND(AUTOEVENTO="Manual",$M111=$A$15),$M111&gt;(ROW(PLE.lastrow)-ROW(PLE.firstrow))),0,
           IF(OFFSET(PLE!$G$15,$M111-$A$15,CG$13)="",10^12,OFFSET(PLE!$G$15,$M111-$A$15,CG$13)))</f>
        <v>1000000000000</v>
      </c>
      <c r="CH111" s="172">
        <f ca="1">IF(OR($D111&lt;&gt;"Serviço",AND(AUTOEVENTO="Manual",$M111=$A$15),$M111&gt;(ROW(PLE.lastrow)-ROW(PLE.firstrow))),0,
           IF(OFFSET(PLE!$G$15,$M111-$A$15,CH$13)="",10^12,OFFSET(PLE!$G$15,$M111-$A$15,CH$13)))</f>
        <v>1000000000000</v>
      </c>
      <c r="CI111" s="172">
        <f ca="1">IF(OR($D111&lt;&gt;"Serviço",AND(AUTOEVENTO="Manual",$M111=$A$15),$M111&gt;(ROW(PLE.lastrow)-ROW(PLE.firstrow))),0,
           IF(OFFSET(PLE!$G$15,$M111-$A$15,CI$13)="",10^12,OFFSET(PLE!$G$15,$M111-$A$15,CI$13)))</f>
        <v>1000000000000</v>
      </c>
      <c r="CJ111" s="172">
        <f ca="1">IF(OR($D111&lt;&gt;"Serviço",AND(AUTOEVENTO="Manual",$M111=$A$15),$M111&gt;(ROW(PLE.lastrow)-ROW(PLE.firstrow))),0,
           IF(OFFSET(PLE!$G$15,$M111-$A$15,CJ$13)="",10^12,OFFSET(PLE!$G$15,$M111-$A$15,CJ$13)))</f>
        <v>1000000000000</v>
      </c>
      <c r="CK111" s="172">
        <f ca="1">IF(OR($D111&lt;&gt;"Serviço",AND(AUTOEVENTO="Manual",$M111=$A$15),$M111&gt;(ROW(PLE.lastrow)-ROW(PLE.firstrow))),0,
           IF(OFFSET(PLE!$G$15,$M111-$A$15,CK$13)="",10^12,OFFSET(PLE!$G$15,$M111-$A$15,CK$13)))</f>
        <v>1000000000000</v>
      </c>
      <c r="CL111" s="172">
        <f ca="1">IF(OR($D111&lt;&gt;"Serviço",AND(AUTOEVENTO="Manual",$M111=$A$15),$M111&gt;(ROW(PLE.lastrow)-ROW(PLE.firstrow))),0,
           IF(OFFSET(PLE!$G$15,$M111-$A$15,CL$13)="",10^12,OFFSET(PLE!$G$15,$M111-$A$15,CL$13)))</f>
        <v>1000000000000</v>
      </c>
      <c r="CM111" s="172">
        <f ca="1">IF(OR($D111&lt;&gt;"Serviço",AND(AUTOEVENTO="Manual",$M111=$A$15),$M111&gt;(ROW(PLE.lastrow)-ROW(PLE.firstrow))),0,
           IF(OFFSET(PLE!$G$15,$M111-$A$15,CM$13)="",10^12,OFFSET(PLE!$G$15,$M111-$A$15,CM$13)))</f>
        <v>1000000000000</v>
      </c>
    </row>
    <row r="112" spans="1:91" s="673" customFormat="1" ht="12.75" x14ac:dyDescent="0.2">
      <c r="A112" s="669">
        <f t="shared" ca="1" si="11"/>
        <v>6</v>
      </c>
      <c r="B112" s="669" t="str">
        <f ca="1">OFFSET(ORÇAMENTO!C$15,ROW(B112)-ROW(B$15),0)</f>
        <v>S</v>
      </c>
      <c r="C112" s="669" t="str">
        <f ca="1">OFFSET(ORÇAMENTO!L$15,ROW(C112)-ROW(C$15),0)</f>
        <v>F</v>
      </c>
      <c r="D112" s="116" t="str">
        <f ca="1">OFFSET(ORÇAMENTO!N$15,ROW(D112)-ROW(D$15),0)</f>
        <v>Serviço</v>
      </c>
      <c r="E112" s="117" t="str">
        <f ca="1">OFFSET(ORÇAMENTO!O$15,ROW(E112)-ROW(E$15),0)</f>
        <v>1.6.22.</v>
      </c>
      <c r="F112" s="163" t="str">
        <f ca="1">OFFSET(ORÇAMENTO!R$15,ROW(F112)-ROW(F$15),0)</f>
        <v>DP.05 - CORRIMÃO EM TUBO GALVANIZADO COM GUARDA CORPO</v>
      </c>
      <c r="G112" s="164" t="str">
        <f ca="1">IF($D112&lt;&gt;"Serviço","",OFFSET(ORÇAMENTO!S$15,ROW(G112)-ROW(G$15),0))</f>
        <v>M</v>
      </c>
      <c r="H112" s="122">
        <f ca="1">IF($D112&lt;&gt;"Serviço",0,IF(ACOMPANHAMENTO="BM",ROUND(OFFSET(ORÇAMENTO!AJ$15,ROW(H112)-ROW(H$15),0),15-13*ORÇAMENTO!$AF$7),SUMPRODUCT(($Q$1:$AI$1=1)*ROUND($Q112:$AI112,15-13*ORÇAMENTO!$AF$7))))</f>
        <v>5.6</v>
      </c>
      <c r="I112" s="468" t="s">
        <v>1171</v>
      </c>
      <c r="J112" s="665" t="e">
        <f ca="1">IF(OR(B112&lt;&gt;"S",CÁLCULO.FrentesPreenchidas=0),"",IF(AND(ACOMPANHAMENTO="PLE",AUTOEVENTO="Manual",OR(H112&gt;0,ORÇAMENTO!AC112="QUANT."),OR(K112="",M112=0,N112="")),"►",IF(AND(ACOMPANHAMENTO="PLE",ORÇAMENTO!AC112="QUANT."),"►►",IF(AND(COUNTIF($P$11:$AI$11,"▼")=0,H112&gt;0,I112=""),"◄",""))))</f>
        <v>#NAME?</v>
      </c>
      <c r="K112" s="666" t="s">
        <v>1277</v>
      </c>
      <c r="L112" s="165" t="s">
        <v>765</v>
      </c>
      <c r="M112" s="166">
        <f ca="1">IF($D112&lt;&gt;"Serviço","",
          IF(AUTOEVENTO="manual",$A112,
                IF(ISERROR(MATCH($A112,$A$15:OFFSET($A112,-1,0),0)),MAX($M$15:OFFSET(M112,-1,0))+1,
                      INDEX($M$15:OFFSET(M112,-1,0),MATCH($A112,$A$15:OFFSET($A112,-1,0),0)))))</f>
        <v>6</v>
      </c>
      <c r="N112" s="167" t="str">
        <f ca="1">IF($D112&lt;&gt;"Serviço","",
         IF(AUTOEVENTO="Manual",
                IF($A112=0,"&lt;-- defina o número do agrupador",
                       OFFSET(EVENTOS!$D$15,$A112-$A$15,0)),
                OFFSET($F$15,$A112,0)))</f>
        <v>Fechamentos e escada</v>
      </c>
      <c r="O112" s="168"/>
      <c r="Q112" s="168"/>
      <c r="R112" s="169"/>
      <c r="S112" s="169"/>
      <c r="T112" s="169"/>
      <c r="U112" s="169"/>
      <c r="V112" s="169">
        <v>5.6</v>
      </c>
      <c r="W112" s="169"/>
      <c r="X112" s="169"/>
      <c r="Y112" s="169"/>
      <c r="Z112" s="170"/>
      <c r="AA112" s="169"/>
      <c r="AB112" s="169"/>
      <c r="AC112" s="169"/>
      <c r="AD112" s="169"/>
      <c r="AE112" s="169"/>
      <c r="AF112" s="169"/>
      <c r="AG112" s="169"/>
      <c r="AH112" s="170"/>
      <c r="AJ112" s="453">
        <f ca="1">IF(AND($D112="Serviço",AJ$12&lt;&gt;0,$H112&gt;0,OR(AUTOEVENTO&lt;&gt;"manual",$M112&lt;&gt;$A$15)),
        IF(Import.TipoArredondamento&lt;&gt;"TransfereGOV",
              ROUND(OFFSET($P112,0,AJ$13),15-13*ORÇAMENTO!$AF$7)/$H112*OFFSET(ORÇAMENTO!$X$15,ROW(AJ112)-ROW(AJ$15),0),
              ROUND(ROUND(OFFSET($P112,0,AJ$13),15-13*ORÇAMENTO!$AF$7)*OFFSET(ORÇAMENTO!$W$15,ROW(AJ112)-ROW(AJ$15),0),15-13*ORÇAMENTO!$AF$11)),
         0)</f>
        <v>0</v>
      </c>
      <c r="AK112" s="453">
        <f ca="1">IF(AND($D112="Serviço",AK$12&lt;&gt;0,$H112&gt;0,OR(AUTOEVENTO&lt;&gt;"manual",$M112&lt;&gt;$A$15)),
        IF(Import.TipoArredondamento&lt;&gt;"TransfereGOV",
              ROUND(OFFSET($P112,0,AK$13),15-13*ORÇAMENTO!$AF$7)/$H112*OFFSET(ORÇAMENTO!$X$15,ROW(AK112)-ROW(AK$15),0),
              ROUND(ROUND(OFFSET($P112,0,AK$13),15-13*ORÇAMENTO!$AF$7)*OFFSET(ORÇAMENTO!$W$15,ROW(AK112)-ROW(AK$15),0),15-13*ORÇAMENTO!$AF$11)),
         0)</f>
        <v>0</v>
      </c>
      <c r="AL112" s="453">
        <f ca="1">IF(AND($D112="Serviço",AL$12&lt;&gt;0,$H112&gt;0,OR(AUTOEVENTO&lt;&gt;"manual",$M112&lt;&gt;$A$15)),
        IF(Import.TipoArredondamento&lt;&gt;"TransfereGOV",
              ROUND(OFFSET($P112,0,AL$13),15-13*ORÇAMENTO!$AF$7)/$H112*OFFSET(ORÇAMENTO!$X$15,ROW(AL112)-ROW(AL$15),0),
              ROUND(ROUND(OFFSET($P112,0,AL$13),15-13*ORÇAMENTO!$AF$7)*OFFSET(ORÇAMENTO!$W$15,ROW(AL112)-ROW(AL$15),0),15-13*ORÇAMENTO!$AF$11)),
         0)</f>
        <v>0</v>
      </c>
      <c r="AM112" s="453">
        <f ca="1">IF(AND($D112="Serviço",AM$12&lt;&gt;0,$H112&gt;0,OR(AUTOEVENTO&lt;&gt;"manual",$M112&lt;&gt;$A$15)),
        IF(Import.TipoArredondamento&lt;&gt;"TransfereGOV",
              ROUND(OFFSET($P112,0,AM$13),15-13*ORÇAMENTO!$AF$7)/$H112*OFFSET(ORÇAMENTO!$X$15,ROW(AM112)-ROW(AM$15),0),
              ROUND(ROUND(OFFSET($P112,0,AM$13),15-13*ORÇAMENTO!$AF$7)*OFFSET(ORÇAMENTO!$W$15,ROW(AM112)-ROW(AM$15),0),15-13*ORÇAMENTO!$AF$11)),
         0)</f>
        <v>0</v>
      </c>
      <c r="AN112" s="453">
        <f ca="1">IF(AND($D112="Serviço",AN$12&lt;&gt;0,$H112&gt;0,OR(AUTOEVENTO&lt;&gt;"manual",$M112&lt;&gt;$A$15)),
        IF(Import.TipoArredondamento&lt;&gt;"TransfereGOV",
              ROUND(OFFSET($P112,0,AN$13),15-13*ORÇAMENTO!$AF$7)/$H112*OFFSET(ORÇAMENTO!$X$15,ROW(AN112)-ROW(AN$15),0),
              ROUND(ROUND(OFFSET($P112,0,AN$13),15-13*ORÇAMENTO!$AF$7)*OFFSET(ORÇAMENTO!$W$15,ROW(AN112)-ROW(AN$15),0),15-13*ORÇAMENTO!$AF$11)),
         0)</f>
        <v>0</v>
      </c>
      <c r="AO112" s="453">
        <f ca="1">IF(AND($D112="Serviço",AO$12&lt;&gt;0,$H112&gt;0,OR(AUTOEVENTO&lt;&gt;"manual",$M112&lt;&gt;$A$15)),
        IF(Import.TipoArredondamento&lt;&gt;"TransfereGOV",
              ROUND(OFFSET($P112,0,AO$13),15-13*ORÇAMENTO!$AF$7)/$H112*OFFSET(ORÇAMENTO!$X$15,ROW(AO112)-ROW(AO$15),0),
              ROUND(ROUND(OFFSET($P112,0,AO$13),15-13*ORÇAMENTO!$AF$7)*OFFSET(ORÇAMENTO!$W$15,ROW(AO112)-ROW(AO$15),0),15-13*ORÇAMENTO!$AF$11)),
         0)</f>
        <v>3454.64</v>
      </c>
      <c r="AP112" s="453">
        <f ca="1">IF(AND($D112="Serviço",AP$12&lt;&gt;0,$H112&gt;0,OR(AUTOEVENTO&lt;&gt;"manual",$M112&lt;&gt;$A$15)),
        IF(Import.TipoArredondamento&lt;&gt;"TransfereGOV",
              ROUND(OFFSET($P112,0,AP$13),15-13*ORÇAMENTO!$AF$7)/$H112*OFFSET(ORÇAMENTO!$X$15,ROW(AP112)-ROW(AP$15),0),
              ROUND(ROUND(OFFSET($P112,0,AP$13),15-13*ORÇAMENTO!$AF$7)*OFFSET(ORÇAMENTO!$W$15,ROW(AP112)-ROW(AP$15),0),15-13*ORÇAMENTO!$AF$11)),
         0)</f>
        <v>0</v>
      </c>
      <c r="AQ112" s="453">
        <f ca="1">IF(AND($D112="Serviço",AQ$12&lt;&gt;0,$H112&gt;0,OR(AUTOEVENTO&lt;&gt;"manual",$M112&lt;&gt;$A$15)),
        IF(Import.TipoArredondamento&lt;&gt;"TransfereGOV",
              ROUND(OFFSET($P112,0,AQ$13),15-13*ORÇAMENTO!$AF$7)/$H112*OFFSET(ORÇAMENTO!$X$15,ROW(AQ112)-ROW(AQ$15),0),
              ROUND(ROUND(OFFSET($P112,0,AQ$13),15-13*ORÇAMENTO!$AF$7)*OFFSET(ORÇAMENTO!$W$15,ROW(AQ112)-ROW(AQ$15),0),15-13*ORÇAMENTO!$AF$11)),
         0)</f>
        <v>0</v>
      </c>
      <c r="AR112" s="453">
        <f ca="1">IF(AND($D112="Serviço",AR$12&lt;&gt;0,$H112&gt;0,OR(AUTOEVENTO&lt;&gt;"manual",$M112&lt;&gt;$A$15)),
        IF(Import.TipoArredondamento&lt;&gt;"TransfereGOV",
              ROUND(OFFSET($P112,0,AR$13),15-13*ORÇAMENTO!$AF$7)/$H112*OFFSET(ORÇAMENTO!$X$15,ROW(AR112)-ROW(AR$15),0),
              ROUND(ROUND(OFFSET($P112,0,AR$13),15-13*ORÇAMENTO!$AF$7)*OFFSET(ORÇAMENTO!$W$15,ROW(AR112)-ROW(AR$15),0),15-13*ORÇAMENTO!$AF$11)),
         0)</f>
        <v>0</v>
      </c>
      <c r="AS112" s="453">
        <f ca="1">IF(AND($D112="Serviço",AS$12&lt;&gt;0,$H112&gt;0,OR(AUTOEVENTO&lt;&gt;"manual",$M112&lt;&gt;$A$15)),
        IF(Import.TipoArredondamento&lt;&gt;"TransfereGOV",
              ROUND(OFFSET($P112,0,AS$13),15-13*ORÇAMENTO!$AF$7)/$H112*OFFSET(ORÇAMENTO!$X$15,ROW(AS112)-ROW(AS$15),0),
              ROUND(ROUND(OFFSET($P112,0,AS$13),15-13*ORÇAMENTO!$AF$7)*OFFSET(ORÇAMENTO!$W$15,ROW(AS112)-ROW(AS$15),0),15-13*ORÇAMENTO!$AF$11)),
         0)</f>
        <v>0</v>
      </c>
      <c r="AT112" s="453">
        <f ca="1">IF(AND($D112="Serviço",AT$12&lt;&gt;0,$H112&gt;0,OR(AUTOEVENTO&lt;&gt;"manual",$M112&lt;&gt;$A$15)),
        IF(Import.TipoArredondamento&lt;&gt;"TransfereGOV",
              ROUND(OFFSET($P112,0,AT$13),15-13*ORÇAMENTO!$AF$7)/$H112*OFFSET(ORÇAMENTO!$X$15,ROW(AT112)-ROW(AT$15),0),
              ROUND(ROUND(OFFSET($P112,0,AT$13),15-13*ORÇAMENTO!$AF$7)*OFFSET(ORÇAMENTO!$W$15,ROW(AT112)-ROW(AT$15),0),15-13*ORÇAMENTO!$AF$11)),
         0)</f>
        <v>0</v>
      </c>
      <c r="AU112" s="453">
        <f ca="1">IF(AND($D112="Serviço",AU$12&lt;&gt;0,$H112&gt;0,OR(AUTOEVENTO&lt;&gt;"manual",$M112&lt;&gt;$A$15)),
        IF(Import.TipoArredondamento&lt;&gt;"TransfereGOV",
              ROUND(OFFSET($P112,0,AU$13),15-13*ORÇAMENTO!$AF$7)/$H112*OFFSET(ORÇAMENTO!$X$15,ROW(AU112)-ROW(AU$15),0),
              ROUND(ROUND(OFFSET($P112,0,AU$13),15-13*ORÇAMENTO!$AF$7)*OFFSET(ORÇAMENTO!$W$15,ROW(AU112)-ROW(AU$15),0),15-13*ORÇAMENTO!$AF$11)),
         0)</f>
        <v>0</v>
      </c>
      <c r="AV112" s="453">
        <f ca="1">IF(AND($D112="Serviço",AV$12&lt;&gt;0,$H112&gt;0,OR(AUTOEVENTO&lt;&gt;"manual",$M112&lt;&gt;$A$15)),
        IF(Import.TipoArredondamento&lt;&gt;"TransfereGOV",
              ROUND(OFFSET($P112,0,AV$13),15-13*ORÇAMENTO!$AF$7)/$H112*OFFSET(ORÇAMENTO!$X$15,ROW(AV112)-ROW(AV$15),0),
              ROUND(ROUND(OFFSET($P112,0,AV$13),15-13*ORÇAMENTO!$AF$7)*OFFSET(ORÇAMENTO!$W$15,ROW(AV112)-ROW(AV$15),0),15-13*ORÇAMENTO!$AF$11)),
         0)</f>
        <v>0</v>
      </c>
      <c r="AW112" s="453">
        <f ca="1">IF(AND($D112="Serviço",AW$12&lt;&gt;0,$H112&gt;0,OR(AUTOEVENTO&lt;&gt;"manual",$M112&lt;&gt;$A$15)),
        IF(Import.TipoArredondamento&lt;&gt;"TransfereGOV",
              ROUND(OFFSET($P112,0,AW$13),15-13*ORÇAMENTO!$AF$7)/$H112*OFFSET(ORÇAMENTO!$X$15,ROW(AW112)-ROW(AW$15),0),
              ROUND(ROUND(OFFSET($P112,0,AW$13),15-13*ORÇAMENTO!$AF$7)*OFFSET(ORÇAMENTO!$W$15,ROW(AW112)-ROW(AW$15),0),15-13*ORÇAMENTO!$AF$11)),
         0)</f>
        <v>0</v>
      </c>
      <c r="AX112" s="453">
        <f ca="1">IF(AND($D112="Serviço",AX$12&lt;&gt;0,$H112&gt;0,OR(AUTOEVENTO&lt;&gt;"manual",$M112&lt;&gt;$A$15)),
        IF(Import.TipoArredondamento&lt;&gt;"TransfereGOV",
              ROUND(OFFSET($P112,0,AX$13),15-13*ORÇAMENTO!$AF$7)/$H112*OFFSET(ORÇAMENTO!$X$15,ROW(AX112)-ROW(AX$15),0),
              ROUND(ROUND(OFFSET($P112,0,AX$13),15-13*ORÇAMENTO!$AF$7)*OFFSET(ORÇAMENTO!$W$15,ROW(AX112)-ROW(AX$15),0),15-13*ORÇAMENTO!$AF$11)),
         0)</f>
        <v>0</v>
      </c>
      <c r="AY112" s="453">
        <f ca="1">IF(AND($D112="Serviço",AY$12&lt;&gt;0,$H112&gt;0,OR(AUTOEVENTO&lt;&gt;"manual",$M112&lt;&gt;$A$15)),
        IF(Import.TipoArredondamento&lt;&gt;"TransfereGOV",
              ROUND(OFFSET($P112,0,AY$13),15-13*ORÇAMENTO!$AF$7)/$H112*OFFSET(ORÇAMENTO!$X$15,ROW(AY112)-ROW(AY$15),0),
              ROUND(ROUND(OFFSET($P112,0,AY$13),15-13*ORÇAMENTO!$AF$7)*OFFSET(ORÇAMENTO!$W$15,ROW(AY112)-ROW(AY$15),0),15-13*ORÇAMENTO!$AF$11)),
         0)</f>
        <v>0</v>
      </c>
      <c r="AZ112" s="453">
        <f ca="1">IF(AND($D112="Serviço",AZ$12&lt;&gt;0,$H112&gt;0,OR(AUTOEVENTO&lt;&gt;"manual",$M112&lt;&gt;$A$15)),
        IF(Import.TipoArredondamento&lt;&gt;"TransfereGOV",
              ROUND(OFFSET($P112,0,AZ$13),15-13*ORÇAMENTO!$AF$7)/$H112*OFFSET(ORÇAMENTO!$X$15,ROW(AZ112)-ROW(AZ$15),0),
              ROUND(ROUND(OFFSET($P112,0,AZ$13),15-13*ORÇAMENTO!$AF$7)*OFFSET(ORÇAMENTO!$W$15,ROW(AZ112)-ROW(AZ$15),0),15-13*ORÇAMENTO!$AF$11)),
         0)</f>
        <v>0</v>
      </c>
      <c r="BA112" s="453">
        <f ca="1">IF(AND($D112="Serviço",BA$12&lt;&gt;0,$H112&gt;0,OR(AUTOEVENTO&lt;&gt;"manual",$M112&lt;&gt;$A$15)),
        IF(Import.TipoArredondamento&lt;&gt;"TransfereGOV",
              ROUND(OFFSET($P112,0,BA$13),15-13*ORÇAMENTO!$AF$7)/$H112*OFFSET(ORÇAMENTO!$X$15,ROW(BA112)-ROW(BA$15),0),
              ROUND(ROUND(OFFSET($P112,0,BA$13),15-13*ORÇAMENTO!$AF$7)*OFFSET(ORÇAMENTO!$W$15,ROW(BA112)-ROW(BA$15),0),15-13*ORÇAMENTO!$AF$11)),
         0)</f>
        <v>0</v>
      </c>
      <c r="BC112" s="171">
        <f ca="1">IF(OR($D112&lt;&gt;"Serviço",AND(AUTOEVENTO="Manual",$M112=$A$15)),0,
         IF(OFFSET(CRONOPLE!$F$15,$M112-$A$15,BC$13)=0,10^12,OFFSET(CRONOPLE!$F$15,$M112-$A$15,BC$13)))</f>
        <v>1000000000000</v>
      </c>
      <c r="BD112" s="171">
        <f ca="1">IF(OR($D112&lt;&gt;"Serviço",AND(AUTOEVENTO="Manual",$M112=$A$15)),0,
         IF(OFFSET(CRONOPLE!$F$15,$M112-$A$15,BD$13)=0,10^12,OFFSET(CRONOPLE!$F$15,$M112-$A$15,BD$13)))</f>
        <v>1000000000000</v>
      </c>
      <c r="BE112" s="171">
        <f ca="1">IF(OR($D112&lt;&gt;"Serviço",AND(AUTOEVENTO="Manual",$M112=$A$15)),0,
         IF(OFFSET(CRONOPLE!$F$15,$M112-$A$15,BE$13)=0,10^12,OFFSET(CRONOPLE!$F$15,$M112-$A$15,BE$13)))</f>
        <v>1000000000000</v>
      </c>
      <c r="BF112" s="171">
        <f ca="1">IF(OR($D112&lt;&gt;"Serviço",AND(AUTOEVENTO="Manual",$M112=$A$15)),0,
         IF(OFFSET(CRONOPLE!$F$15,$M112-$A$15,BF$13)=0,10^12,OFFSET(CRONOPLE!$F$15,$M112-$A$15,BF$13)))</f>
        <v>1000000000000</v>
      </c>
      <c r="BG112" s="171">
        <f ca="1">IF(OR($D112&lt;&gt;"Serviço",AND(AUTOEVENTO="Manual",$M112=$A$15)),0,
         IF(OFFSET(CRONOPLE!$F$15,$M112-$A$15,BG$13)=0,10^12,OFFSET(CRONOPLE!$F$15,$M112-$A$15,BG$13)))</f>
        <v>1000000000000</v>
      </c>
      <c r="BH112" s="171">
        <f ca="1">IF(OR($D112&lt;&gt;"Serviço",AND(AUTOEVENTO="Manual",$M112=$A$15)),0,
         IF(OFFSET(CRONOPLE!$F$15,$M112-$A$15,BH$13)=0,10^12,OFFSET(CRONOPLE!$F$15,$M112-$A$15,BH$13)))</f>
        <v>4</v>
      </c>
      <c r="BI112" s="171">
        <f ca="1">IF(OR($D112&lt;&gt;"Serviço",AND(AUTOEVENTO="Manual",$M112=$A$15)),0,
         IF(OFFSET(CRONOPLE!$F$15,$M112-$A$15,BI$13)=0,10^12,OFFSET(CRONOPLE!$F$15,$M112-$A$15,BI$13)))</f>
        <v>1000000000000</v>
      </c>
      <c r="BJ112" s="171">
        <f ca="1">IF(OR($D112&lt;&gt;"Serviço",AND(AUTOEVENTO="Manual",$M112=$A$15)),0,
         IF(OFFSET(CRONOPLE!$F$15,$M112-$A$15,BJ$13)=0,10^12,OFFSET(CRONOPLE!$F$15,$M112-$A$15,BJ$13)))</f>
        <v>1000000000000</v>
      </c>
      <c r="BK112" s="171">
        <f ca="1">IF(OR($D112&lt;&gt;"Serviço",AND(AUTOEVENTO="Manual",$M112=$A$15)),0,
         IF(OFFSET(CRONOPLE!$F$15,$M112-$A$15,BK$13)=0,10^12,OFFSET(CRONOPLE!$F$15,$M112-$A$15,BK$13)))</f>
        <v>1000000000000</v>
      </c>
      <c r="BL112" s="171">
        <f ca="1">IF(OR($D112&lt;&gt;"Serviço",AND(AUTOEVENTO="Manual",$M112=$A$15)),0,
         IF(OFFSET(CRONOPLE!$F$15,$M112-$A$15,BL$13)=0,10^12,OFFSET(CRONOPLE!$F$15,$M112-$A$15,BL$13)))</f>
        <v>1000000000000</v>
      </c>
      <c r="BM112" s="171">
        <f ca="1">IF(OR($D112&lt;&gt;"Serviço",AND(AUTOEVENTO="Manual",$M112=$A$15)),0,
         IF(OFFSET(CRONOPLE!$F$15,$M112-$A$15,BM$13)=0,10^12,OFFSET(CRONOPLE!$F$15,$M112-$A$15,BM$13)))</f>
        <v>1000000000000</v>
      </c>
      <c r="BN112" s="171">
        <f ca="1">IF(OR($D112&lt;&gt;"Serviço",AND(AUTOEVENTO="Manual",$M112=$A$15)),0,
         IF(OFFSET(CRONOPLE!$F$15,$M112-$A$15,BN$13)=0,10^12,OFFSET(CRONOPLE!$F$15,$M112-$A$15,BN$13)))</f>
        <v>1000000000000</v>
      </c>
      <c r="BO112" s="171">
        <f ca="1">IF(OR($D112&lt;&gt;"Serviço",AND(AUTOEVENTO="Manual",$M112=$A$15)),0,
         IF(OFFSET(CRONOPLE!$F$15,$M112-$A$15,BO$13)=0,10^12,OFFSET(CRONOPLE!$F$15,$M112-$A$15,BO$13)))</f>
        <v>1000000000000</v>
      </c>
      <c r="BP112" s="171">
        <f ca="1">IF(OR($D112&lt;&gt;"Serviço",AND(AUTOEVENTO="Manual",$M112=$A$15)),0,
         IF(OFFSET(CRONOPLE!$F$15,$M112-$A$15,BP$13)=0,10^12,OFFSET(CRONOPLE!$F$15,$M112-$A$15,BP$13)))</f>
        <v>1000000000000</v>
      </c>
      <c r="BQ112" s="171">
        <f ca="1">IF(OR($D112&lt;&gt;"Serviço",AND(AUTOEVENTO="Manual",$M112=$A$15)),0,
         IF(OFFSET(CRONOPLE!$F$15,$M112-$A$15,BQ$13)=0,10^12,OFFSET(CRONOPLE!$F$15,$M112-$A$15,BQ$13)))</f>
        <v>1000000000000</v>
      </c>
      <c r="BR112" s="171">
        <f ca="1">IF(OR($D112&lt;&gt;"Serviço",AND(AUTOEVENTO="Manual",$M112=$A$15)),0,
         IF(OFFSET(CRONOPLE!$F$15,$M112-$A$15,BR$13)=0,10^12,OFFSET(CRONOPLE!$F$15,$M112-$A$15,BR$13)))</f>
        <v>1000000000000</v>
      </c>
      <c r="BS112" s="171">
        <f ca="1">IF(OR($D112&lt;&gt;"Serviço",AND(AUTOEVENTO="Manual",$M112=$A$15)),0,
         IF(OFFSET(CRONOPLE!$F$15,$M112-$A$15,BS$13)=0,10^12,OFFSET(CRONOPLE!$F$15,$M112-$A$15,BS$13)))</f>
        <v>1000000000000</v>
      </c>
      <c r="BT112" s="171">
        <f ca="1">IF(OR($D112&lt;&gt;"Serviço",AND(AUTOEVENTO="Manual",$M112=$A$15)),0,
         IF(OFFSET(CRONOPLE!$F$15,$M112-$A$15,BT$13)=0,10^12,OFFSET(CRONOPLE!$F$15,$M112-$A$15,BT$13)))</f>
        <v>1000000000000</v>
      </c>
      <c r="BV112" s="172">
        <f ca="1">IF(OR($D112&lt;&gt;"Serviço",AND(AUTOEVENTO="Manual",$M112=$A$15),$M112&gt;(ROW(PLE.lastrow)-ROW(PLE.firstrow))),0,
           IF(OFFSET(PLE!$G$15,$M112-$A$15,BV$13)="",10^12,OFFSET(PLE!$G$15,$M112-$A$15,BV$13)))</f>
        <v>1000000000000</v>
      </c>
      <c r="BW112" s="172">
        <f ca="1">IF(OR($D112&lt;&gt;"Serviço",AND(AUTOEVENTO="Manual",$M112=$A$15),$M112&gt;(ROW(PLE.lastrow)-ROW(PLE.firstrow))),0,
           IF(OFFSET(PLE!$G$15,$M112-$A$15,BW$13)="",10^12,OFFSET(PLE!$G$15,$M112-$A$15,BW$13)))</f>
        <v>1000000000000</v>
      </c>
      <c r="BX112" s="172">
        <f ca="1">IF(OR($D112&lt;&gt;"Serviço",AND(AUTOEVENTO="Manual",$M112=$A$15),$M112&gt;(ROW(PLE.lastrow)-ROW(PLE.firstrow))),0,
           IF(OFFSET(PLE!$G$15,$M112-$A$15,BX$13)="",10^12,OFFSET(PLE!$G$15,$M112-$A$15,BX$13)))</f>
        <v>1000000000000</v>
      </c>
      <c r="BY112" s="172">
        <f ca="1">IF(OR($D112&lt;&gt;"Serviço",AND(AUTOEVENTO="Manual",$M112=$A$15),$M112&gt;(ROW(PLE.lastrow)-ROW(PLE.firstrow))),0,
           IF(OFFSET(PLE!$G$15,$M112-$A$15,BY$13)="",10^12,OFFSET(PLE!$G$15,$M112-$A$15,BY$13)))</f>
        <v>1000000000000</v>
      </c>
      <c r="BZ112" s="172">
        <f ca="1">IF(OR($D112&lt;&gt;"Serviço",AND(AUTOEVENTO="Manual",$M112=$A$15),$M112&gt;(ROW(PLE.lastrow)-ROW(PLE.firstrow))),0,
           IF(OFFSET(PLE!$G$15,$M112-$A$15,BZ$13)="",10^12,OFFSET(PLE!$G$15,$M112-$A$15,BZ$13)))</f>
        <v>1000000000000</v>
      </c>
      <c r="CA112" s="172">
        <f ca="1">IF(OR($D112&lt;&gt;"Serviço",AND(AUTOEVENTO="Manual",$M112=$A$15),$M112&gt;(ROW(PLE.lastrow)-ROW(PLE.firstrow))),0,
           IF(OFFSET(PLE!$G$15,$M112-$A$15,CA$13)="",10^12,OFFSET(PLE!$G$15,$M112-$A$15,CA$13)))</f>
        <v>1000000000000</v>
      </c>
      <c r="CB112" s="172">
        <f ca="1">IF(OR($D112&lt;&gt;"Serviço",AND(AUTOEVENTO="Manual",$M112=$A$15),$M112&gt;(ROW(PLE.lastrow)-ROW(PLE.firstrow))),0,
           IF(OFFSET(PLE!$G$15,$M112-$A$15,CB$13)="",10^12,OFFSET(PLE!$G$15,$M112-$A$15,CB$13)))</f>
        <v>1000000000000</v>
      </c>
      <c r="CC112" s="172">
        <f ca="1">IF(OR($D112&lt;&gt;"Serviço",AND(AUTOEVENTO="Manual",$M112=$A$15),$M112&gt;(ROW(PLE.lastrow)-ROW(PLE.firstrow))),0,
           IF(OFFSET(PLE!$G$15,$M112-$A$15,CC$13)="",10^12,OFFSET(PLE!$G$15,$M112-$A$15,CC$13)))</f>
        <v>1000000000000</v>
      </c>
      <c r="CD112" s="172">
        <f ca="1">IF(OR($D112&lt;&gt;"Serviço",AND(AUTOEVENTO="Manual",$M112=$A$15),$M112&gt;(ROW(PLE.lastrow)-ROW(PLE.firstrow))),0,
           IF(OFFSET(PLE!$G$15,$M112-$A$15,CD$13)="",10^12,OFFSET(PLE!$G$15,$M112-$A$15,CD$13)))</f>
        <v>1000000000000</v>
      </c>
      <c r="CE112" s="172">
        <f ca="1">IF(OR($D112&lt;&gt;"Serviço",AND(AUTOEVENTO="Manual",$M112=$A$15),$M112&gt;(ROW(PLE.lastrow)-ROW(PLE.firstrow))),0,
           IF(OFFSET(PLE!$G$15,$M112-$A$15,CE$13)="",10^12,OFFSET(PLE!$G$15,$M112-$A$15,CE$13)))</f>
        <v>1000000000000</v>
      </c>
      <c r="CF112" s="172">
        <f ca="1">IF(OR($D112&lt;&gt;"Serviço",AND(AUTOEVENTO="Manual",$M112=$A$15),$M112&gt;(ROW(PLE.lastrow)-ROW(PLE.firstrow))),0,
           IF(OFFSET(PLE!$G$15,$M112-$A$15,CF$13)="",10^12,OFFSET(PLE!$G$15,$M112-$A$15,CF$13)))</f>
        <v>1000000000000</v>
      </c>
      <c r="CG112" s="172">
        <f ca="1">IF(OR($D112&lt;&gt;"Serviço",AND(AUTOEVENTO="Manual",$M112=$A$15),$M112&gt;(ROW(PLE.lastrow)-ROW(PLE.firstrow))),0,
           IF(OFFSET(PLE!$G$15,$M112-$A$15,CG$13)="",10^12,OFFSET(PLE!$G$15,$M112-$A$15,CG$13)))</f>
        <v>1000000000000</v>
      </c>
      <c r="CH112" s="172">
        <f ca="1">IF(OR($D112&lt;&gt;"Serviço",AND(AUTOEVENTO="Manual",$M112=$A$15),$M112&gt;(ROW(PLE.lastrow)-ROW(PLE.firstrow))),0,
           IF(OFFSET(PLE!$G$15,$M112-$A$15,CH$13)="",10^12,OFFSET(PLE!$G$15,$M112-$A$15,CH$13)))</f>
        <v>1000000000000</v>
      </c>
      <c r="CI112" s="172">
        <f ca="1">IF(OR($D112&lt;&gt;"Serviço",AND(AUTOEVENTO="Manual",$M112=$A$15),$M112&gt;(ROW(PLE.lastrow)-ROW(PLE.firstrow))),0,
           IF(OFFSET(PLE!$G$15,$M112-$A$15,CI$13)="",10^12,OFFSET(PLE!$G$15,$M112-$A$15,CI$13)))</f>
        <v>1000000000000</v>
      </c>
      <c r="CJ112" s="172">
        <f ca="1">IF(OR($D112&lt;&gt;"Serviço",AND(AUTOEVENTO="Manual",$M112=$A$15),$M112&gt;(ROW(PLE.lastrow)-ROW(PLE.firstrow))),0,
           IF(OFFSET(PLE!$G$15,$M112-$A$15,CJ$13)="",10^12,OFFSET(PLE!$G$15,$M112-$A$15,CJ$13)))</f>
        <v>1000000000000</v>
      </c>
      <c r="CK112" s="172">
        <f ca="1">IF(OR($D112&lt;&gt;"Serviço",AND(AUTOEVENTO="Manual",$M112=$A$15),$M112&gt;(ROW(PLE.lastrow)-ROW(PLE.firstrow))),0,
           IF(OFFSET(PLE!$G$15,$M112-$A$15,CK$13)="",10^12,OFFSET(PLE!$G$15,$M112-$A$15,CK$13)))</f>
        <v>1000000000000</v>
      </c>
      <c r="CL112" s="172">
        <f ca="1">IF(OR($D112&lt;&gt;"Serviço",AND(AUTOEVENTO="Manual",$M112=$A$15),$M112&gt;(ROW(PLE.lastrow)-ROW(PLE.firstrow))),0,
           IF(OFFSET(PLE!$G$15,$M112-$A$15,CL$13)="",10^12,OFFSET(PLE!$G$15,$M112-$A$15,CL$13)))</f>
        <v>1000000000000</v>
      </c>
      <c r="CM112" s="172">
        <f ca="1">IF(OR($D112&lt;&gt;"Serviço",AND(AUTOEVENTO="Manual",$M112=$A$15),$M112&gt;(ROW(PLE.lastrow)-ROW(PLE.firstrow))),0,
           IF(OFFSET(PLE!$G$15,$M112-$A$15,CM$13)="",10^12,OFFSET(PLE!$G$15,$M112-$A$15,CM$13)))</f>
        <v>1000000000000</v>
      </c>
    </row>
    <row r="113" spans="1:91" s="673" customFormat="1" ht="51" x14ac:dyDescent="0.2">
      <c r="A113" s="669">
        <f t="shared" ca="1" si="11"/>
        <v>6</v>
      </c>
      <c r="B113" s="669" t="str">
        <f ca="1">OFFSET(ORÇAMENTO!C$15,ROW(B113)-ROW(B$15),0)</f>
        <v>S</v>
      </c>
      <c r="C113" s="669" t="str">
        <f ca="1">OFFSET(ORÇAMENTO!L$15,ROW(C113)-ROW(C$15),0)</f>
        <v>F</v>
      </c>
      <c r="D113" s="116" t="str">
        <f ca="1">OFFSET(ORÇAMENTO!N$15,ROW(D113)-ROW(D$15),0)</f>
        <v>Serviço</v>
      </c>
      <c r="E113" s="117" t="str">
        <f ca="1">OFFSET(ORÇAMENTO!O$15,ROW(E113)-ROW(E$15),0)</f>
        <v>1.6.23.</v>
      </c>
      <c r="F113" s="163" t="str">
        <f ca="1">OFFSET(ORÇAMENTO!R$15,ROW(F113)-ROW(F$15),0)</f>
        <v>CARGA, MANOBRA E DESCARGA DE ENTULHO EM CAMINHÃO BASCULANTE 18 M³ - CARGA COM ESCAVADEIRA HIDRÁULICA (CAÇAMBA DE 0,80 M³ / 111 HP) E DESCARGA LIVRE (UNIDADE: M3). AF_02/2026</v>
      </c>
      <c r="G113" s="164" t="str">
        <f ca="1">IF($D113&lt;&gt;"Serviço","",OFFSET(ORÇAMENTO!S$15,ROW(G113)-ROW(G$15),0))</f>
        <v>M3</v>
      </c>
      <c r="H113" s="122">
        <f ca="1">IF($D113&lt;&gt;"Serviço",0,IF(ACOMPANHAMENTO="BM",ROUND(OFFSET(ORÇAMENTO!AJ$15,ROW(H113)-ROW(H$15),0),15-13*ORÇAMENTO!$AF$7),SUMPRODUCT(($Q$1:$AI$1=1)*ROUND($Q113:$AI113,15-13*ORÇAMENTO!$AF$7))))</f>
        <v>9.41</v>
      </c>
      <c r="I113" s="468" t="s">
        <v>1172</v>
      </c>
      <c r="J113" s="665" t="e">
        <f ca="1">IF(OR(B113&lt;&gt;"S",CÁLCULO.FrentesPreenchidas=0),"",IF(AND(ACOMPANHAMENTO="PLE",AUTOEVENTO="Manual",OR(H113&gt;0,ORÇAMENTO!AC113="QUANT."),OR(K113="",M113=0,N113="")),"►",IF(AND(ACOMPANHAMENTO="PLE",ORÇAMENTO!AC113="QUANT."),"►►",IF(AND(COUNTIF($P$11:$AI$11,"▼")=0,H113&gt;0,I113=""),"◄",""))))</f>
        <v>#NAME?</v>
      </c>
      <c r="K113" s="666" t="s">
        <v>1277</v>
      </c>
      <c r="L113" s="165" t="s">
        <v>765</v>
      </c>
      <c r="M113" s="166">
        <f ca="1">IF($D113&lt;&gt;"Serviço","",
          IF(AUTOEVENTO="manual",$A113,
                IF(ISERROR(MATCH($A113,$A$15:OFFSET($A113,-1,0),0)),MAX($M$15:OFFSET(M113,-1,0))+1,
                      INDEX($M$15:OFFSET(M113,-1,0),MATCH($A113,$A$15:OFFSET($A113,-1,0),0)))))</f>
        <v>6</v>
      </c>
      <c r="N113" s="167" t="str">
        <f ca="1">IF($D113&lt;&gt;"Serviço","",
         IF(AUTOEVENTO="Manual",
                IF($A113=0,"&lt;-- defina o número do agrupador",
                       OFFSET(EVENTOS!$D$15,$A113-$A$15,0)),
                OFFSET($F$15,$A113,0)))</f>
        <v>Fechamentos e escada</v>
      </c>
      <c r="O113" s="168"/>
      <c r="Q113" s="168"/>
      <c r="R113" s="169"/>
      <c r="S113" s="169"/>
      <c r="T113" s="169"/>
      <c r="U113" s="169"/>
      <c r="V113" s="169">
        <v>9.41</v>
      </c>
      <c r="W113" s="169"/>
      <c r="X113" s="169"/>
      <c r="Y113" s="169"/>
      <c r="Z113" s="170"/>
      <c r="AA113" s="169"/>
      <c r="AB113" s="169"/>
      <c r="AC113" s="169"/>
      <c r="AD113" s="169"/>
      <c r="AE113" s="169"/>
      <c r="AF113" s="169"/>
      <c r="AG113" s="169"/>
      <c r="AH113" s="170"/>
      <c r="AJ113" s="453">
        <f ca="1">IF(AND($D113="Serviço",AJ$12&lt;&gt;0,$H113&gt;0,OR(AUTOEVENTO&lt;&gt;"manual",$M113&lt;&gt;$A$15)),
        IF(Import.TipoArredondamento&lt;&gt;"TransfereGOV",
              ROUND(OFFSET($P113,0,AJ$13),15-13*ORÇAMENTO!$AF$7)/$H113*OFFSET(ORÇAMENTO!$X$15,ROW(AJ113)-ROW(AJ$15),0),
              ROUND(ROUND(OFFSET($P113,0,AJ$13),15-13*ORÇAMENTO!$AF$7)*OFFSET(ORÇAMENTO!$W$15,ROW(AJ113)-ROW(AJ$15),0),15-13*ORÇAMENTO!$AF$11)),
         0)</f>
        <v>0</v>
      </c>
      <c r="AK113" s="453">
        <f ca="1">IF(AND($D113="Serviço",AK$12&lt;&gt;0,$H113&gt;0,OR(AUTOEVENTO&lt;&gt;"manual",$M113&lt;&gt;$A$15)),
        IF(Import.TipoArredondamento&lt;&gt;"TransfereGOV",
              ROUND(OFFSET($P113,0,AK$13),15-13*ORÇAMENTO!$AF$7)/$H113*OFFSET(ORÇAMENTO!$X$15,ROW(AK113)-ROW(AK$15),0),
              ROUND(ROUND(OFFSET($P113,0,AK$13),15-13*ORÇAMENTO!$AF$7)*OFFSET(ORÇAMENTO!$W$15,ROW(AK113)-ROW(AK$15),0),15-13*ORÇAMENTO!$AF$11)),
         0)</f>
        <v>0</v>
      </c>
      <c r="AL113" s="453">
        <f ca="1">IF(AND($D113="Serviço",AL$12&lt;&gt;0,$H113&gt;0,OR(AUTOEVENTO&lt;&gt;"manual",$M113&lt;&gt;$A$15)),
        IF(Import.TipoArredondamento&lt;&gt;"TransfereGOV",
              ROUND(OFFSET($P113,0,AL$13),15-13*ORÇAMENTO!$AF$7)/$H113*OFFSET(ORÇAMENTO!$X$15,ROW(AL113)-ROW(AL$15),0),
              ROUND(ROUND(OFFSET($P113,0,AL$13),15-13*ORÇAMENTO!$AF$7)*OFFSET(ORÇAMENTO!$W$15,ROW(AL113)-ROW(AL$15),0),15-13*ORÇAMENTO!$AF$11)),
         0)</f>
        <v>0</v>
      </c>
      <c r="AM113" s="453">
        <f ca="1">IF(AND($D113="Serviço",AM$12&lt;&gt;0,$H113&gt;0,OR(AUTOEVENTO&lt;&gt;"manual",$M113&lt;&gt;$A$15)),
        IF(Import.TipoArredondamento&lt;&gt;"TransfereGOV",
              ROUND(OFFSET($P113,0,AM$13),15-13*ORÇAMENTO!$AF$7)/$H113*OFFSET(ORÇAMENTO!$X$15,ROW(AM113)-ROW(AM$15),0),
              ROUND(ROUND(OFFSET($P113,0,AM$13),15-13*ORÇAMENTO!$AF$7)*OFFSET(ORÇAMENTO!$W$15,ROW(AM113)-ROW(AM$15),0),15-13*ORÇAMENTO!$AF$11)),
         0)</f>
        <v>0</v>
      </c>
      <c r="AN113" s="453">
        <f ca="1">IF(AND($D113="Serviço",AN$12&lt;&gt;0,$H113&gt;0,OR(AUTOEVENTO&lt;&gt;"manual",$M113&lt;&gt;$A$15)),
        IF(Import.TipoArredondamento&lt;&gt;"TransfereGOV",
              ROUND(OFFSET($P113,0,AN$13),15-13*ORÇAMENTO!$AF$7)/$H113*OFFSET(ORÇAMENTO!$X$15,ROW(AN113)-ROW(AN$15),0),
              ROUND(ROUND(OFFSET($P113,0,AN$13),15-13*ORÇAMENTO!$AF$7)*OFFSET(ORÇAMENTO!$W$15,ROW(AN113)-ROW(AN$15),0),15-13*ORÇAMENTO!$AF$11)),
         0)</f>
        <v>0</v>
      </c>
      <c r="AO113" s="453">
        <f ca="1">IF(AND($D113="Serviço",AO$12&lt;&gt;0,$H113&gt;0,OR(AUTOEVENTO&lt;&gt;"manual",$M113&lt;&gt;$A$15)),
        IF(Import.TipoArredondamento&lt;&gt;"TransfereGOV",
              ROUND(OFFSET($P113,0,AO$13),15-13*ORÇAMENTO!$AF$7)/$H113*OFFSET(ORÇAMENTO!$X$15,ROW(AO113)-ROW(AO$15),0),
              ROUND(ROUND(OFFSET($P113,0,AO$13),15-13*ORÇAMENTO!$AF$7)*OFFSET(ORÇAMENTO!$W$15,ROW(AO113)-ROW(AO$15),0),15-13*ORÇAMENTO!$AF$11)),
         0)</f>
        <v>114.9</v>
      </c>
      <c r="AP113" s="453">
        <f ca="1">IF(AND($D113="Serviço",AP$12&lt;&gt;0,$H113&gt;0,OR(AUTOEVENTO&lt;&gt;"manual",$M113&lt;&gt;$A$15)),
        IF(Import.TipoArredondamento&lt;&gt;"TransfereGOV",
              ROUND(OFFSET($P113,0,AP$13),15-13*ORÇAMENTO!$AF$7)/$H113*OFFSET(ORÇAMENTO!$X$15,ROW(AP113)-ROW(AP$15),0),
              ROUND(ROUND(OFFSET($P113,0,AP$13),15-13*ORÇAMENTO!$AF$7)*OFFSET(ORÇAMENTO!$W$15,ROW(AP113)-ROW(AP$15),0),15-13*ORÇAMENTO!$AF$11)),
         0)</f>
        <v>0</v>
      </c>
      <c r="AQ113" s="453">
        <f ca="1">IF(AND($D113="Serviço",AQ$12&lt;&gt;0,$H113&gt;0,OR(AUTOEVENTO&lt;&gt;"manual",$M113&lt;&gt;$A$15)),
        IF(Import.TipoArredondamento&lt;&gt;"TransfereGOV",
              ROUND(OFFSET($P113,0,AQ$13),15-13*ORÇAMENTO!$AF$7)/$H113*OFFSET(ORÇAMENTO!$X$15,ROW(AQ113)-ROW(AQ$15),0),
              ROUND(ROUND(OFFSET($P113,0,AQ$13),15-13*ORÇAMENTO!$AF$7)*OFFSET(ORÇAMENTO!$W$15,ROW(AQ113)-ROW(AQ$15),0),15-13*ORÇAMENTO!$AF$11)),
         0)</f>
        <v>0</v>
      </c>
      <c r="AR113" s="453">
        <f ca="1">IF(AND($D113="Serviço",AR$12&lt;&gt;0,$H113&gt;0,OR(AUTOEVENTO&lt;&gt;"manual",$M113&lt;&gt;$A$15)),
        IF(Import.TipoArredondamento&lt;&gt;"TransfereGOV",
              ROUND(OFFSET($P113,0,AR$13),15-13*ORÇAMENTO!$AF$7)/$H113*OFFSET(ORÇAMENTO!$X$15,ROW(AR113)-ROW(AR$15),0),
              ROUND(ROUND(OFFSET($P113,0,AR$13),15-13*ORÇAMENTO!$AF$7)*OFFSET(ORÇAMENTO!$W$15,ROW(AR113)-ROW(AR$15),0),15-13*ORÇAMENTO!$AF$11)),
         0)</f>
        <v>0</v>
      </c>
      <c r="AS113" s="453">
        <f ca="1">IF(AND($D113="Serviço",AS$12&lt;&gt;0,$H113&gt;0,OR(AUTOEVENTO&lt;&gt;"manual",$M113&lt;&gt;$A$15)),
        IF(Import.TipoArredondamento&lt;&gt;"TransfereGOV",
              ROUND(OFFSET($P113,0,AS$13),15-13*ORÇAMENTO!$AF$7)/$H113*OFFSET(ORÇAMENTO!$X$15,ROW(AS113)-ROW(AS$15),0),
              ROUND(ROUND(OFFSET($P113,0,AS$13),15-13*ORÇAMENTO!$AF$7)*OFFSET(ORÇAMENTO!$W$15,ROW(AS113)-ROW(AS$15),0),15-13*ORÇAMENTO!$AF$11)),
         0)</f>
        <v>0</v>
      </c>
      <c r="AT113" s="453">
        <f ca="1">IF(AND($D113="Serviço",AT$12&lt;&gt;0,$H113&gt;0,OR(AUTOEVENTO&lt;&gt;"manual",$M113&lt;&gt;$A$15)),
        IF(Import.TipoArredondamento&lt;&gt;"TransfereGOV",
              ROUND(OFFSET($P113,0,AT$13),15-13*ORÇAMENTO!$AF$7)/$H113*OFFSET(ORÇAMENTO!$X$15,ROW(AT113)-ROW(AT$15),0),
              ROUND(ROUND(OFFSET($P113,0,AT$13),15-13*ORÇAMENTO!$AF$7)*OFFSET(ORÇAMENTO!$W$15,ROW(AT113)-ROW(AT$15),0),15-13*ORÇAMENTO!$AF$11)),
         0)</f>
        <v>0</v>
      </c>
      <c r="AU113" s="453">
        <f ca="1">IF(AND($D113="Serviço",AU$12&lt;&gt;0,$H113&gt;0,OR(AUTOEVENTO&lt;&gt;"manual",$M113&lt;&gt;$A$15)),
        IF(Import.TipoArredondamento&lt;&gt;"TransfereGOV",
              ROUND(OFFSET($P113,0,AU$13),15-13*ORÇAMENTO!$AF$7)/$H113*OFFSET(ORÇAMENTO!$X$15,ROW(AU113)-ROW(AU$15),0),
              ROUND(ROUND(OFFSET($P113,0,AU$13),15-13*ORÇAMENTO!$AF$7)*OFFSET(ORÇAMENTO!$W$15,ROW(AU113)-ROW(AU$15),0),15-13*ORÇAMENTO!$AF$11)),
         0)</f>
        <v>0</v>
      </c>
      <c r="AV113" s="453">
        <f ca="1">IF(AND($D113="Serviço",AV$12&lt;&gt;0,$H113&gt;0,OR(AUTOEVENTO&lt;&gt;"manual",$M113&lt;&gt;$A$15)),
        IF(Import.TipoArredondamento&lt;&gt;"TransfereGOV",
              ROUND(OFFSET($P113,0,AV$13),15-13*ORÇAMENTO!$AF$7)/$H113*OFFSET(ORÇAMENTO!$X$15,ROW(AV113)-ROW(AV$15),0),
              ROUND(ROUND(OFFSET($P113,0,AV$13),15-13*ORÇAMENTO!$AF$7)*OFFSET(ORÇAMENTO!$W$15,ROW(AV113)-ROW(AV$15),0),15-13*ORÇAMENTO!$AF$11)),
         0)</f>
        <v>0</v>
      </c>
      <c r="AW113" s="453">
        <f ca="1">IF(AND($D113="Serviço",AW$12&lt;&gt;0,$H113&gt;0,OR(AUTOEVENTO&lt;&gt;"manual",$M113&lt;&gt;$A$15)),
        IF(Import.TipoArredondamento&lt;&gt;"TransfereGOV",
              ROUND(OFFSET($P113,0,AW$13),15-13*ORÇAMENTO!$AF$7)/$H113*OFFSET(ORÇAMENTO!$X$15,ROW(AW113)-ROW(AW$15),0),
              ROUND(ROUND(OFFSET($P113,0,AW$13),15-13*ORÇAMENTO!$AF$7)*OFFSET(ORÇAMENTO!$W$15,ROW(AW113)-ROW(AW$15),0),15-13*ORÇAMENTO!$AF$11)),
         0)</f>
        <v>0</v>
      </c>
      <c r="AX113" s="453">
        <f ca="1">IF(AND($D113="Serviço",AX$12&lt;&gt;0,$H113&gt;0,OR(AUTOEVENTO&lt;&gt;"manual",$M113&lt;&gt;$A$15)),
        IF(Import.TipoArredondamento&lt;&gt;"TransfereGOV",
              ROUND(OFFSET($P113,0,AX$13),15-13*ORÇAMENTO!$AF$7)/$H113*OFFSET(ORÇAMENTO!$X$15,ROW(AX113)-ROW(AX$15),0),
              ROUND(ROUND(OFFSET($P113,0,AX$13),15-13*ORÇAMENTO!$AF$7)*OFFSET(ORÇAMENTO!$W$15,ROW(AX113)-ROW(AX$15),0),15-13*ORÇAMENTO!$AF$11)),
         0)</f>
        <v>0</v>
      </c>
      <c r="AY113" s="453">
        <f ca="1">IF(AND($D113="Serviço",AY$12&lt;&gt;0,$H113&gt;0,OR(AUTOEVENTO&lt;&gt;"manual",$M113&lt;&gt;$A$15)),
        IF(Import.TipoArredondamento&lt;&gt;"TransfereGOV",
              ROUND(OFFSET($P113,0,AY$13),15-13*ORÇAMENTO!$AF$7)/$H113*OFFSET(ORÇAMENTO!$X$15,ROW(AY113)-ROW(AY$15),0),
              ROUND(ROUND(OFFSET($P113,0,AY$13),15-13*ORÇAMENTO!$AF$7)*OFFSET(ORÇAMENTO!$W$15,ROW(AY113)-ROW(AY$15),0),15-13*ORÇAMENTO!$AF$11)),
         0)</f>
        <v>0</v>
      </c>
      <c r="AZ113" s="453">
        <f ca="1">IF(AND($D113="Serviço",AZ$12&lt;&gt;0,$H113&gt;0,OR(AUTOEVENTO&lt;&gt;"manual",$M113&lt;&gt;$A$15)),
        IF(Import.TipoArredondamento&lt;&gt;"TransfereGOV",
              ROUND(OFFSET($P113,0,AZ$13),15-13*ORÇAMENTO!$AF$7)/$H113*OFFSET(ORÇAMENTO!$X$15,ROW(AZ113)-ROW(AZ$15),0),
              ROUND(ROUND(OFFSET($P113,0,AZ$13),15-13*ORÇAMENTO!$AF$7)*OFFSET(ORÇAMENTO!$W$15,ROW(AZ113)-ROW(AZ$15),0),15-13*ORÇAMENTO!$AF$11)),
         0)</f>
        <v>0</v>
      </c>
      <c r="BA113" s="453">
        <f ca="1">IF(AND($D113="Serviço",BA$12&lt;&gt;0,$H113&gt;0,OR(AUTOEVENTO&lt;&gt;"manual",$M113&lt;&gt;$A$15)),
        IF(Import.TipoArredondamento&lt;&gt;"TransfereGOV",
              ROUND(OFFSET($P113,0,BA$13),15-13*ORÇAMENTO!$AF$7)/$H113*OFFSET(ORÇAMENTO!$X$15,ROW(BA113)-ROW(BA$15),0),
              ROUND(ROUND(OFFSET($P113,0,BA$13),15-13*ORÇAMENTO!$AF$7)*OFFSET(ORÇAMENTO!$W$15,ROW(BA113)-ROW(BA$15),0),15-13*ORÇAMENTO!$AF$11)),
         0)</f>
        <v>0</v>
      </c>
      <c r="BC113" s="171">
        <f ca="1">IF(OR($D113&lt;&gt;"Serviço",AND(AUTOEVENTO="Manual",$M113=$A$15)),0,
         IF(OFFSET(CRONOPLE!$F$15,$M113-$A$15,BC$13)=0,10^12,OFFSET(CRONOPLE!$F$15,$M113-$A$15,BC$13)))</f>
        <v>1000000000000</v>
      </c>
      <c r="BD113" s="171">
        <f ca="1">IF(OR($D113&lt;&gt;"Serviço",AND(AUTOEVENTO="Manual",$M113=$A$15)),0,
         IF(OFFSET(CRONOPLE!$F$15,$M113-$A$15,BD$13)=0,10^12,OFFSET(CRONOPLE!$F$15,$M113-$A$15,BD$13)))</f>
        <v>1000000000000</v>
      </c>
      <c r="BE113" s="171">
        <f ca="1">IF(OR($D113&lt;&gt;"Serviço",AND(AUTOEVENTO="Manual",$M113=$A$15)),0,
         IF(OFFSET(CRONOPLE!$F$15,$M113-$A$15,BE$13)=0,10^12,OFFSET(CRONOPLE!$F$15,$M113-$A$15,BE$13)))</f>
        <v>1000000000000</v>
      </c>
      <c r="BF113" s="171">
        <f ca="1">IF(OR($D113&lt;&gt;"Serviço",AND(AUTOEVENTO="Manual",$M113=$A$15)),0,
         IF(OFFSET(CRONOPLE!$F$15,$M113-$A$15,BF$13)=0,10^12,OFFSET(CRONOPLE!$F$15,$M113-$A$15,BF$13)))</f>
        <v>1000000000000</v>
      </c>
      <c r="BG113" s="171">
        <f ca="1">IF(OR($D113&lt;&gt;"Serviço",AND(AUTOEVENTO="Manual",$M113=$A$15)),0,
         IF(OFFSET(CRONOPLE!$F$15,$M113-$A$15,BG$13)=0,10^12,OFFSET(CRONOPLE!$F$15,$M113-$A$15,BG$13)))</f>
        <v>1000000000000</v>
      </c>
      <c r="BH113" s="171">
        <f ca="1">IF(OR($D113&lt;&gt;"Serviço",AND(AUTOEVENTO="Manual",$M113=$A$15)),0,
         IF(OFFSET(CRONOPLE!$F$15,$M113-$A$15,BH$13)=0,10^12,OFFSET(CRONOPLE!$F$15,$M113-$A$15,BH$13)))</f>
        <v>4</v>
      </c>
      <c r="BI113" s="171">
        <f ca="1">IF(OR($D113&lt;&gt;"Serviço",AND(AUTOEVENTO="Manual",$M113=$A$15)),0,
         IF(OFFSET(CRONOPLE!$F$15,$M113-$A$15,BI$13)=0,10^12,OFFSET(CRONOPLE!$F$15,$M113-$A$15,BI$13)))</f>
        <v>1000000000000</v>
      </c>
      <c r="BJ113" s="171">
        <f ca="1">IF(OR($D113&lt;&gt;"Serviço",AND(AUTOEVENTO="Manual",$M113=$A$15)),0,
         IF(OFFSET(CRONOPLE!$F$15,$M113-$A$15,BJ$13)=0,10^12,OFFSET(CRONOPLE!$F$15,$M113-$A$15,BJ$13)))</f>
        <v>1000000000000</v>
      </c>
      <c r="BK113" s="171">
        <f ca="1">IF(OR($D113&lt;&gt;"Serviço",AND(AUTOEVENTO="Manual",$M113=$A$15)),0,
         IF(OFFSET(CRONOPLE!$F$15,$M113-$A$15,BK$13)=0,10^12,OFFSET(CRONOPLE!$F$15,$M113-$A$15,BK$13)))</f>
        <v>1000000000000</v>
      </c>
      <c r="BL113" s="171">
        <f ca="1">IF(OR($D113&lt;&gt;"Serviço",AND(AUTOEVENTO="Manual",$M113=$A$15)),0,
         IF(OFFSET(CRONOPLE!$F$15,$M113-$A$15,BL$13)=0,10^12,OFFSET(CRONOPLE!$F$15,$M113-$A$15,BL$13)))</f>
        <v>1000000000000</v>
      </c>
      <c r="BM113" s="171">
        <f ca="1">IF(OR($D113&lt;&gt;"Serviço",AND(AUTOEVENTO="Manual",$M113=$A$15)),0,
         IF(OFFSET(CRONOPLE!$F$15,$M113-$A$15,BM$13)=0,10^12,OFFSET(CRONOPLE!$F$15,$M113-$A$15,BM$13)))</f>
        <v>1000000000000</v>
      </c>
      <c r="BN113" s="171">
        <f ca="1">IF(OR($D113&lt;&gt;"Serviço",AND(AUTOEVENTO="Manual",$M113=$A$15)),0,
         IF(OFFSET(CRONOPLE!$F$15,$M113-$A$15,BN$13)=0,10^12,OFFSET(CRONOPLE!$F$15,$M113-$A$15,BN$13)))</f>
        <v>1000000000000</v>
      </c>
      <c r="BO113" s="171">
        <f ca="1">IF(OR($D113&lt;&gt;"Serviço",AND(AUTOEVENTO="Manual",$M113=$A$15)),0,
         IF(OFFSET(CRONOPLE!$F$15,$M113-$A$15,BO$13)=0,10^12,OFFSET(CRONOPLE!$F$15,$M113-$A$15,BO$13)))</f>
        <v>1000000000000</v>
      </c>
      <c r="BP113" s="171">
        <f ca="1">IF(OR($D113&lt;&gt;"Serviço",AND(AUTOEVENTO="Manual",$M113=$A$15)),0,
         IF(OFFSET(CRONOPLE!$F$15,$M113-$A$15,BP$13)=0,10^12,OFFSET(CRONOPLE!$F$15,$M113-$A$15,BP$13)))</f>
        <v>1000000000000</v>
      </c>
      <c r="BQ113" s="171">
        <f ca="1">IF(OR($D113&lt;&gt;"Serviço",AND(AUTOEVENTO="Manual",$M113=$A$15)),0,
         IF(OFFSET(CRONOPLE!$F$15,$M113-$A$15,BQ$13)=0,10^12,OFFSET(CRONOPLE!$F$15,$M113-$A$15,BQ$13)))</f>
        <v>1000000000000</v>
      </c>
      <c r="BR113" s="171">
        <f ca="1">IF(OR($D113&lt;&gt;"Serviço",AND(AUTOEVENTO="Manual",$M113=$A$15)),0,
         IF(OFFSET(CRONOPLE!$F$15,$M113-$A$15,BR$13)=0,10^12,OFFSET(CRONOPLE!$F$15,$M113-$A$15,BR$13)))</f>
        <v>1000000000000</v>
      </c>
      <c r="BS113" s="171">
        <f ca="1">IF(OR($D113&lt;&gt;"Serviço",AND(AUTOEVENTO="Manual",$M113=$A$15)),0,
         IF(OFFSET(CRONOPLE!$F$15,$M113-$A$15,BS$13)=0,10^12,OFFSET(CRONOPLE!$F$15,$M113-$A$15,BS$13)))</f>
        <v>1000000000000</v>
      </c>
      <c r="BT113" s="171">
        <f ca="1">IF(OR($D113&lt;&gt;"Serviço",AND(AUTOEVENTO="Manual",$M113=$A$15)),0,
         IF(OFFSET(CRONOPLE!$F$15,$M113-$A$15,BT$13)=0,10^12,OFFSET(CRONOPLE!$F$15,$M113-$A$15,BT$13)))</f>
        <v>1000000000000</v>
      </c>
      <c r="BV113" s="172">
        <f ca="1">IF(OR($D113&lt;&gt;"Serviço",AND(AUTOEVENTO="Manual",$M113=$A$15),$M113&gt;(ROW(PLE.lastrow)-ROW(PLE.firstrow))),0,
           IF(OFFSET(PLE!$G$15,$M113-$A$15,BV$13)="",10^12,OFFSET(PLE!$G$15,$M113-$A$15,BV$13)))</f>
        <v>1000000000000</v>
      </c>
      <c r="BW113" s="172">
        <f ca="1">IF(OR($D113&lt;&gt;"Serviço",AND(AUTOEVENTO="Manual",$M113=$A$15),$M113&gt;(ROW(PLE.lastrow)-ROW(PLE.firstrow))),0,
           IF(OFFSET(PLE!$G$15,$M113-$A$15,BW$13)="",10^12,OFFSET(PLE!$G$15,$M113-$A$15,BW$13)))</f>
        <v>1000000000000</v>
      </c>
      <c r="BX113" s="172">
        <f ca="1">IF(OR($D113&lt;&gt;"Serviço",AND(AUTOEVENTO="Manual",$M113=$A$15),$M113&gt;(ROW(PLE.lastrow)-ROW(PLE.firstrow))),0,
           IF(OFFSET(PLE!$G$15,$M113-$A$15,BX$13)="",10^12,OFFSET(PLE!$G$15,$M113-$A$15,BX$13)))</f>
        <v>1000000000000</v>
      </c>
      <c r="BY113" s="172">
        <f ca="1">IF(OR($D113&lt;&gt;"Serviço",AND(AUTOEVENTO="Manual",$M113=$A$15),$M113&gt;(ROW(PLE.lastrow)-ROW(PLE.firstrow))),0,
           IF(OFFSET(PLE!$G$15,$M113-$A$15,BY$13)="",10^12,OFFSET(PLE!$G$15,$M113-$A$15,BY$13)))</f>
        <v>1000000000000</v>
      </c>
      <c r="BZ113" s="172">
        <f ca="1">IF(OR($D113&lt;&gt;"Serviço",AND(AUTOEVENTO="Manual",$M113=$A$15),$M113&gt;(ROW(PLE.lastrow)-ROW(PLE.firstrow))),0,
           IF(OFFSET(PLE!$G$15,$M113-$A$15,BZ$13)="",10^12,OFFSET(PLE!$G$15,$M113-$A$15,BZ$13)))</f>
        <v>1000000000000</v>
      </c>
      <c r="CA113" s="172">
        <f ca="1">IF(OR($D113&lt;&gt;"Serviço",AND(AUTOEVENTO="Manual",$M113=$A$15),$M113&gt;(ROW(PLE.lastrow)-ROW(PLE.firstrow))),0,
           IF(OFFSET(PLE!$G$15,$M113-$A$15,CA$13)="",10^12,OFFSET(PLE!$G$15,$M113-$A$15,CA$13)))</f>
        <v>1000000000000</v>
      </c>
      <c r="CB113" s="172">
        <f ca="1">IF(OR($D113&lt;&gt;"Serviço",AND(AUTOEVENTO="Manual",$M113=$A$15),$M113&gt;(ROW(PLE.lastrow)-ROW(PLE.firstrow))),0,
           IF(OFFSET(PLE!$G$15,$M113-$A$15,CB$13)="",10^12,OFFSET(PLE!$G$15,$M113-$A$15,CB$13)))</f>
        <v>1000000000000</v>
      </c>
      <c r="CC113" s="172">
        <f ca="1">IF(OR($D113&lt;&gt;"Serviço",AND(AUTOEVENTO="Manual",$M113=$A$15),$M113&gt;(ROW(PLE.lastrow)-ROW(PLE.firstrow))),0,
           IF(OFFSET(PLE!$G$15,$M113-$A$15,CC$13)="",10^12,OFFSET(PLE!$G$15,$M113-$A$15,CC$13)))</f>
        <v>1000000000000</v>
      </c>
      <c r="CD113" s="172">
        <f ca="1">IF(OR($D113&lt;&gt;"Serviço",AND(AUTOEVENTO="Manual",$M113=$A$15),$M113&gt;(ROW(PLE.lastrow)-ROW(PLE.firstrow))),0,
           IF(OFFSET(PLE!$G$15,$M113-$A$15,CD$13)="",10^12,OFFSET(PLE!$G$15,$M113-$A$15,CD$13)))</f>
        <v>1000000000000</v>
      </c>
      <c r="CE113" s="172">
        <f ca="1">IF(OR($D113&lt;&gt;"Serviço",AND(AUTOEVENTO="Manual",$M113=$A$15),$M113&gt;(ROW(PLE.lastrow)-ROW(PLE.firstrow))),0,
           IF(OFFSET(PLE!$G$15,$M113-$A$15,CE$13)="",10^12,OFFSET(PLE!$G$15,$M113-$A$15,CE$13)))</f>
        <v>1000000000000</v>
      </c>
      <c r="CF113" s="172">
        <f ca="1">IF(OR($D113&lt;&gt;"Serviço",AND(AUTOEVENTO="Manual",$M113=$A$15),$M113&gt;(ROW(PLE.lastrow)-ROW(PLE.firstrow))),0,
           IF(OFFSET(PLE!$G$15,$M113-$A$15,CF$13)="",10^12,OFFSET(PLE!$G$15,$M113-$A$15,CF$13)))</f>
        <v>1000000000000</v>
      </c>
      <c r="CG113" s="172">
        <f ca="1">IF(OR($D113&lt;&gt;"Serviço",AND(AUTOEVENTO="Manual",$M113=$A$15),$M113&gt;(ROW(PLE.lastrow)-ROW(PLE.firstrow))),0,
           IF(OFFSET(PLE!$G$15,$M113-$A$15,CG$13)="",10^12,OFFSET(PLE!$G$15,$M113-$A$15,CG$13)))</f>
        <v>1000000000000</v>
      </c>
      <c r="CH113" s="172">
        <f ca="1">IF(OR($D113&lt;&gt;"Serviço",AND(AUTOEVENTO="Manual",$M113=$A$15),$M113&gt;(ROW(PLE.lastrow)-ROW(PLE.firstrow))),0,
           IF(OFFSET(PLE!$G$15,$M113-$A$15,CH$13)="",10^12,OFFSET(PLE!$G$15,$M113-$A$15,CH$13)))</f>
        <v>1000000000000</v>
      </c>
      <c r="CI113" s="172">
        <f ca="1">IF(OR($D113&lt;&gt;"Serviço",AND(AUTOEVENTO="Manual",$M113=$A$15),$M113&gt;(ROW(PLE.lastrow)-ROW(PLE.firstrow))),0,
           IF(OFFSET(PLE!$G$15,$M113-$A$15,CI$13)="",10^12,OFFSET(PLE!$G$15,$M113-$A$15,CI$13)))</f>
        <v>1000000000000</v>
      </c>
      <c r="CJ113" s="172">
        <f ca="1">IF(OR($D113&lt;&gt;"Serviço",AND(AUTOEVENTO="Manual",$M113=$A$15),$M113&gt;(ROW(PLE.lastrow)-ROW(PLE.firstrow))),0,
           IF(OFFSET(PLE!$G$15,$M113-$A$15,CJ$13)="",10^12,OFFSET(PLE!$G$15,$M113-$A$15,CJ$13)))</f>
        <v>1000000000000</v>
      </c>
      <c r="CK113" s="172">
        <f ca="1">IF(OR($D113&lt;&gt;"Serviço",AND(AUTOEVENTO="Manual",$M113=$A$15),$M113&gt;(ROW(PLE.lastrow)-ROW(PLE.firstrow))),0,
           IF(OFFSET(PLE!$G$15,$M113-$A$15,CK$13)="",10^12,OFFSET(PLE!$G$15,$M113-$A$15,CK$13)))</f>
        <v>1000000000000</v>
      </c>
      <c r="CL113" s="172">
        <f ca="1">IF(OR($D113&lt;&gt;"Serviço",AND(AUTOEVENTO="Manual",$M113=$A$15),$M113&gt;(ROW(PLE.lastrow)-ROW(PLE.firstrow))),0,
           IF(OFFSET(PLE!$G$15,$M113-$A$15,CL$13)="",10^12,OFFSET(PLE!$G$15,$M113-$A$15,CL$13)))</f>
        <v>1000000000000</v>
      </c>
      <c r="CM113" s="172">
        <f ca="1">IF(OR($D113&lt;&gt;"Serviço",AND(AUTOEVENTO="Manual",$M113=$A$15),$M113&gt;(ROW(PLE.lastrow)-ROW(PLE.firstrow))),0,
           IF(OFFSET(PLE!$G$15,$M113-$A$15,CM$13)="",10^12,OFFSET(PLE!$G$15,$M113-$A$15,CM$13)))</f>
        <v>1000000000000</v>
      </c>
    </row>
    <row r="114" spans="1:91" s="673" customFormat="1" ht="38.25" x14ac:dyDescent="0.2">
      <c r="A114" s="669">
        <f t="shared" ca="1" si="11"/>
        <v>6</v>
      </c>
      <c r="B114" s="669" t="str">
        <f ca="1">OFFSET(ORÇAMENTO!C$15,ROW(B114)-ROW(B$15),0)</f>
        <v>S</v>
      </c>
      <c r="C114" s="669" t="str">
        <f ca="1">OFFSET(ORÇAMENTO!L$15,ROW(C114)-ROW(C$15),0)</f>
        <v>F</v>
      </c>
      <c r="D114" s="116" t="str">
        <f ca="1">OFFSET(ORÇAMENTO!N$15,ROW(D114)-ROW(D$15),0)</f>
        <v>Serviço</v>
      </c>
      <c r="E114" s="117" t="str">
        <f ca="1">OFFSET(ORÇAMENTO!O$15,ROW(E114)-ROW(E$15),0)</f>
        <v>1.6.24.</v>
      </c>
      <c r="F114" s="163" t="str">
        <f ca="1">OFFSET(ORÇAMENTO!R$15,ROW(F114)-ROW(F$15),0)</f>
        <v>PISO PODOTÁTIL DE ALERTA OU DIRECIONAL, DE BORRACHA, ASSENTADO SOBRE ARGAMASSA. AF_02/2026</v>
      </c>
      <c r="G114" s="164" t="str">
        <f ca="1">IF($D114&lt;&gt;"Serviço","",OFFSET(ORÇAMENTO!S$15,ROW(G114)-ROW(G$15),0))</f>
        <v>M</v>
      </c>
      <c r="H114" s="122">
        <f ca="1">IF($D114&lt;&gt;"Serviço",0,IF(ACOMPANHAMENTO="BM",ROUND(OFFSET(ORÇAMENTO!AJ$15,ROW(H114)-ROW(H$15),0),15-13*ORÇAMENTO!$AF$7),SUMPRODUCT(($Q$1:$AI$1=1)*ROUND($Q114:$AI114,15-13*ORÇAMENTO!$AF$7))))</f>
        <v>19.5</v>
      </c>
      <c r="I114" s="468" t="s">
        <v>1173</v>
      </c>
      <c r="J114" s="665" t="e">
        <f ca="1">IF(OR(B114&lt;&gt;"S",CÁLCULO.FrentesPreenchidas=0),"",IF(AND(ACOMPANHAMENTO="PLE",AUTOEVENTO="Manual",OR(H114&gt;0,ORÇAMENTO!AC114="QUANT."),OR(K114="",M114=0,N114="")),"►",IF(AND(ACOMPANHAMENTO="PLE",ORÇAMENTO!AC114="QUANT."),"►►",IF(AND(COUNTIF($P$11:$AI$11,"▼")=0,H114&gt;0,I114=""),"◄",""))))</f>
        <v>#NAME?</v>
      </c>
      <c r="K114" s="666" t="s">
        <v>1277</v>
      </c>
      <c r="L114" s="165" t="s">
        <v>765</v>
      </c>
      <c r="M114" s="166">
        <f ca="1">IF($D114&lt;&gt;"Serviço","",
          IF(AUTOEVENTO="manual",$A114,
                IF(ISERROR(MATCH($A114,$A$15:OFFSET($A114,-1,0),0)),MAX($M$15:OFFSET(M114,-1,0))+1,
                      INDEX($M$15:OFFSET(M114,-1,0),MATCH($A114,$A$15:OFFSET($A114,-1,0),0)))))</f>
        <v>6</v>
      </c>
      <c r="N114" s="167" t="str">
        <f ca="1">IF($D114&lt;&gt;"Serviço","",
         IF(AUTOEVENTO="Manual",
                IF($A114=0,"&lt;-- defina o número do agrupador",
                       OFFSET(EVENTOS!$D$15,$A114-$A$15,0)),
                OFFSET($F$15,$A114,0)))</f>
        <v>Fechamentos e escada</v>
      </c>
      <c r="O114" s="168"/>
      <c r="Q114" s="168"/>
      <c r="R114" s="169"/>
      <c r="S114" s="169"/>
      <c r="T114" s="169"/>
      <c r="U114" s="169"/>
      <c r="V114" s="169">
        <f>13+3+3.5</f>
        <v>19.5</v>
      </c>
      <c r="W114" s="169"/>
      <c r="X114" s="169"/>
      <c r="Y114" s="169"/>
      <c r="Z114" s="170"/>
      <c r="AA114" s="169"/>
      <c r="AB114" s="169"/>
      <c r="AC114" s="169"/>
      <c r="AD114" s="169"/>
      <c r="AE114" s="169"/>
      <c r="AF114" s="169"/>
      <c r="AG114" s="169"/>
      <c r="AH114" s="170"/>
      <c r="AJ114" s="453">
        <f ca="1">IF(AND($D114="Serviço",AJ$12&lt;&gt;0,$H114&gt;0,OR(AUTOEVENTO&lt;&gt;"manual",$M114&lt;&gt;$A$15)),
        IF(Import.TipoArredondamento&lt;&gt;"TransfereGOV",
              ROUND(OFFSET($P114,0,AJ$13),15-13*ORÇAMENTO!$AF$7)/$H114*OFFSET(ORÇAMENTO!$X$15,ROW(AJ114)-ROW(AJ$15),0),
              ROUND(ROUND(OFFSET($P114,0,AJ$13),15-13*ORÇAMENTO!$AF$7)*OFFSET(ORÇAMENTO!$W$15,ROW(AJ114)-ROW(AJ$15),0),15-13*ORÇAMENTO!$AF$11)),
         0)</f>
        <v>0</v>
      </c>
      <c r="AK114" s="453">
        <f ca="1">IF(AND($D114="Serviço",AK$12&lt;&gt;0,$H114&gt;0,OR(AUTOEVENTO&lt;&gt;"manual",$M114&lt;&gt;$A$15)),
        IF(Import.TipoArredondamento&lt;&gt;"TransfereGOV",
              ROUND(OFFSET($P114,0,AK$13),15-13*ORÇAMENTO!$AF$7)/$H114*OFFSET(ORÇAMENTO!$X$15,ROW(AK114)-ROW(AK$15),0),
              ROUND(ROUND(OFFSET($P114,0,AK$13),15-13*ORÇAMENTO!$AF$7)*OFFSET(ORÇAMENTO!$W$15,ROW(AK114)-ROW(AK$15),0),15-13*ORÇAMENTO!$AF$11)),
         0)</f>
        <v>0</v>
      </c>
      <c r="AL114" s="453">
        <f ca="1">IF(AND($D114="Serviço",AL$12&lt;&gt;0,$H114&gt;0,OR(AUTOEVENTO&lt;&gt;"manual",$M114&lt;&gt;$A$15)),
        IF(Import.TipoArredondamento&lt;&gt;"TransfereGOV",
              ROUND(OFFSET($P114,0,AL$13),15-13*ORÇAMENTO!$AF$7)/$H114*OFFSET(ORÇAMENTO!$X$15,ROW(AL114)-ROW(AL$15),0),
              ROUND(ROUND(OFFSET($P114,0,AL$13),15-13*ORÇAMENTO!$AF$7)*OFFSET(ORÇAMENTO!$W$15,ROW(AL114)-ROW(AL$15),0),15-13*ORÇAMENTO!$AF$11)),
         0)</f>
        <v>0</v>
      </c>
      <c r="AM114" s="453">
        <f ca="1">IF(AND($D114="Serviço",AM$12&lt;&gt;0,$H114&gt;0,OR(AUTOEVENTO&lt;&gt;"manual",$M114&lt;&gt;$A$15)),
        IF(Import.TipoArredondamento&lt;&gt;"TransfereGOV",
              ROUND(OFFSET($P114,0,AM$13),15-13*ORÇAMENTO!$AF$7)/$H114*OFFSET(ORÇAMENTO!$X$15,ROW(AM114)-ROW(AM$15),0),
              ROUND(ROUND(OFFSET($P114,0,AM$13),15-13*ORÇAMENTO!$AF$7)*OFFSET(ORÇAMENTO!$W$15,ROW(AM114)-ROW(AM$15),0),15-13*ORÇAMENTO!$AF$11)),
         0)</f>
        <v>0</v>
      </c>
      <c r="AN114" s="453">
        <f ca="1">IF(AND($D114="Serviço",AN$12&lt;&gt;0,$H114&gt;0,OR(AUTOEVENTO&lt;&gt;"manual",$M114&lt;&gt;$A$15)),
        IF(Import.TipoArredondamento&lt;&gt;"TransfereGOV",
              ROUND(OFFSET($P114,0,AN$13),15-13*ORÇAMENTO!$AF$7)/$H114*OFFSET(ORÇAMENTO!$X$15,ROW(AN114)-ROW(AN$15),0),
              ROUND(ROUND(OFFSET($P114,0,AN$13),15-13*ORÇAMENTO!$AF$7)*OFFSET(ORÇAMENTO!$W$15,ROW(AN114)-ROW(AN$15),0),15-13*ORÇAMENTO!$AF$11)),
         0)</f>
        <v>0</v>
      </c>
      <c r="AO114" s="453">
        <f ca="1">IF(AND($D114="Serviço",AO$12&lt;&gt;0,$H114&gt;0,OR(AUTOEVENTO&lt;&gt;"manual",$M114&lt;&gt;$A$15)),
        IF(Import.TipoArredondamento&lt;&gt;"TransfereGOV",
              ROUND(OFFSET($P114,0,AO$13),15-13*ORÇAMENTO!$AF$7)/$H114*OFFSET(ORÇAMENTO!$X$15,ROW(AO114)-ROW(AO$15),0),
              ROUND(ROUND(OFFSET($P114,0,AO$13),15-13*ORÇAMENTO!$AF$7)*OFFSET(ORÇAMENTO!$W$15,ROW(AO114)-ROW(AO$15),0),15-13*ORÇAMENTO!$AF$11)),
         0)</f>
        <v>4928.24</v>
      </c>
      <c r="AP114" s="453">
        <f ca="1">IF(AND($D114="Serviço",AP$12&lt;&gt;0,$H114&gt;0,OR(AUTOEVENTO&lt;&gt;"manual",$M114&lt;&gt;$A$15)),
        IF(Import.TipoArredondamento&lt;&gt;"TransfereGOV",
              ROUND(OFFSET($P114,0,AP$13),15-13*ORÇAMENTO!$AF$7)/$H114*OFFSET(ORÇAMENTO!$X$15,ROW(AP114)-ROW(AP$15),0),
              ROUND(ROUND(OFFSET($P114,0,AP$13),15-13*ORÇAMENTO!$AF$7)*OFFSET(ORÇAMENTO!$W$15,ROW(AP114)-ROW(AP$15),0),15-13*ORÇAMENTO!$AF$11)),
         0)</f>
        <v>0</v>
      </c>
      <c r="AQ114" s="453">
        <f ca="1">IF(AND($D114="Serviço",AQ$12&lt;&gt;0,$H114&gt;0,OR(AUTOEVENTO&lt;&gt;"manual",$M114&lt;&gt;$A$15)),
        IF(Import.TipoArredondamento&lt;&gt;"TransfereGOV",
              ROUND(OFFSET($P114,0,AQ$13),15-13*ORÇAMENTO!$AF$7)/$H114*OFFSET(ORÇAMENTO!$X$15,ROW(AQ114)-ROW(AQ$15),0),
              ROUND(ROUND(OFFSET($P114,0,AQ$13),15-13*ORÇAMENTO!$AF$7)*OFFSET(ORÇAMENTO!$W$15,ROW(AQ114)-ROW(AQ$15),0),15-13*ORÇAMENTO!$AF$11)),
         0)</f>
        <v>0</v>
      </c>
      <c r="AR114" s="453">
        <f ca="1">IF(AND($D114="Serviço",AR$12&lt;&gt;0,$H114&gt;0,OR(AUTOEVENTO&lt;&gt;"manual",$M114&lt;&gt;$A$15)),
        IF(Import.TipoArredondamento&lt;&gt;"TransfereGOV",
              ROUND(OFFSET($P114,0,AR$13),15-13*ORÇAMENTO!$AF$7)/$H114*OFFSET(ORÇAMENTO!$X$15,ROW(AR114)-ROW(AR$15),0),
              ROUND(ROUND(OFFSET($P114,0,AR$13),15-13*ORÇAMENTO!$AF$7)*OFFSET(ORÇAMENTO!$W$15,ROW(AR114)-ROW(AR$15),0),15-13*ORÇAMENTO!$AF$11)),
         0)</f>
        <v>0</v>
      </c>
      <c r="AS114" s="453">
        <f ca="1">IF(AND($D114="Serviço",AS$12&lt;&gt;0,$H114&gt;0,OR(AUTOEVENTO&lt;&gt;"manual",$M114&lt;&gt;$A$15)),
        IF(Import.TipoArredondamento&lt;&gt;"TransfereGOV",
              ROUND(OFFSET($P114,0,AS$13),15-13*ORÇAMENTO!$AF$7)/$H114*OFFSET(ORÇAMENTO!$X$15,ROW(AS114)-ROW(AS$15),0),
              ROUND(ROUND(OFFSET($P114,0,AS$13),15-13*ORÇAMENTO!$AF$7)*OFFSET(ORÇAMENTO!$W$15,ROW(AS114)-ROW(AS$15),0),15-13*ORÇAMENTO!$AF$11)),
         0)</f>
        <v>0</v>
      </c>
      <c r="AT114" s="453">
        <f ca="1">IF(AND($D114="Serviço",AT$12&lt;&gt;0,$H114&gt;0,OR(AUTOEVENTO&lt;&gt;"manual",$M114&lt;&gt;$A$15)),
        IF(Import.TipoArredondamento&lt;&gt;"TransfereGOV",
              ROUND(OFFSET($P114,0,AT$13),15-13*ORÇAMENTO!$AF$7)/$H114*OFFSET(ORÇAMENTO!$X$15,ROW(AT114)-ROW(AT$15),0),
              ROUND(ROUND(OFFSET($P114,0,AT$13),15-13*ORÇAMENTO!$AF$7)*OFFSET(ORÇAMENTO!$W$15,ROW(AT114)-ROW(AT$15),0),15-13*ORÇAMENTO!$AF$11)),
         0)</f>
        <v>0</v>
      </c>
      <c r="AU114" s="453">
        <f ca="1">IF(AND($D114="Serviço",AU$12&lt;&gt;0,$H114&gt;0,OR(AUTOEVENTO&lt;&gt;"manual",$M114&lt;&gt;$A$15)),
        IF(Import.TipoArredondamento&lt;&gt;"TransfereGOV",
              ROUND(OFFSET($P114,0,AU$13),15-13*ORÇAMENTO!$AF$7)/$H114*OFFSET(ORÇAMENTO!$X$15,ROW(AU114)-ROW(AU$15),0),
              ROUND(ROUND(OFFSET($P114,0,AU$13),15-13*ORÇAMENTO!$AF$7)*OFFSET(ORÇAMENTO!$W$15,ROW(AU114)-ROW(AU$15),0),15-13*ORÇAMENTO!$AF$11)),
         0)</f>
        <v>0</v>
      </c>
      <c r="AV114" s="453">
        <f ca="1">IF(AND($D114="Serviço",AV$12&lt;&gt;0,$H114&gt;0,OR(AUTOEVENTO&lt;&gt;"manual",$M114&lt;&gt;$A$15)),
        IF(Import.TipoArredondamento&lt;&gt;"TransfereGOV",
              ROUND(OFFSET($P114,0,AV$13),15-13*ORÇAMENTO!$AF$7)/$H114*OFFSET(ORÇAMENTO!$X$15,ROW(AV114)-ROW(AV$15),0),
              ROUND(ROUND(OFFSET($P114,0,AV$13),15-13*ORÇAMENTO!$AF$7)*OFFSET(ORÇAMENTO!$W$15,ROW(AV114)-ROW(AV$15),0),15-13*ORÇAMENTO!$AF$11)),
         0)</f>
        <v>0</v>
      </c>
      <c r="AW114" s="453">
        <f ca="1">IF(AND($D114="Serviço",AW$12&lt;&gt;0,$H114&gt;0,OR(AUTOEVENTO&lt;&gt;"manual",$M114&lt;&gt;$A$15)),
        IF(Import.TipoArredondamento&lt;&gt;"TransfereGOV",
              ROUND(OFFSET($P114,0,AW$13),15-13*ORÇAMENTO!$AF$7)/$H114*OFFSET(ORÇAMENTO!$X$15,ROW(AW114)-ROW(AW$15),0),
              ROUND(ROUND(OFFSET($P114,0,AW$13),15-13*ORÇAMENTO!$AF$7)*OFFSET(ORÇAMENTO!$W$15,ROW(AW114)-ROW(AW$15),0),15-13*ORÇAMENTO!$AF$11)),
         0)</f>
        <v>0</v>
      </c>
      <c r="AX114" s="453">
        <f ca="1">IF(AND($D114="Serviço",AX$12&lt;&gt;0,$H114&gt;0,OR(AUTOEVENTO&lt;&gt;"manual",$M114&lt;&gt;$A$15)),
        IF(Import.TipoArredondamento&lt;&gt;"TransfereGOV",
              ROUND(OFFSET($P114,0,AX$13),15-13*ORÇAMENTO!$AF$7)/$H114*OFFSET(ORÇAMENTO!$X$15,ROW(AX114)-ROW(AX$15),0),
              ROUND(ROUND(OFFSET($P114,0,AX$13),15-13*ORÇAMENTO!$AF$7)*OFFSET(ORÇAMENTO!$W$15,ROW(AX114)-ROW(AX$15),0),15-13*ORÇAMENTO!$AF$11)),
         0)</f>
        <v>0</v>
      </c>
      <c r="AY114" s="453">
        <f ca="1">IF(AND($D114="Serviço",AY$12&lt;&gt;0,$H114&gt;0,OR(AUTOEVENTO&lt;&gt;"manual",$M114&lt;&gt;$A$15)),
        IF(Import.TipoArredondamento&lt;&gt;"TransfereGOV",
              ROUND(OFFSET($P114,0,AY$13),15-13*ORÇAMENTO!$AF$7)/$H114*OFFSET(ORÇAMENTO!$X$15,ROW(AY114)-ROW(AY$15),0),
              ROUND(ROUND(OFFSET($P114,0,AY$13),15-13*ORÇAMENTO!$AF$7)*OFFSET(ORÇAMENTO!$W$15,ROW(AY114)-ROW(AY$15),0),15-13*ORÇAMENTO!$AF$11)),
         0)</f>
        <v>0</v>
      </c>
      <c r="AZ114" s="453">
        <f ca="1">IF(AND($D114="Serviço",AZ$12&lt;&gt;0,$H114&gt;0,OR(AUTOEVENTO&lt;&gt;"manual",$M114&lt;&gt;$A$15)),
        IF(Import.TipoArredondamento&lt;&gt;"TransfereGOV",
              ROUND(OFFSET($P114,0,AZ$13),15-13*ORÇAMENTO!$AF$7)/$H114*OFFSET(ORÇAMENTO!$X$15,ROW(AZ114)-ROW(AZ$15),0),
              ROUND(ROUND(OFFSET($P114,0,AZ$13),15-13*ORÇAMENTO!$AF$7)*OFFSET(ORÇAMENTO!$W$15,ROW(AZ114)-ROW(AZ$15),0),15-13*ORÇAMENTO!$AF$11)),
         0)</f>
        <v>0</v>
      </c>
      <c r="BA114" s="453">
        <f ca="1">IF(AND($D114="Serviço",BA$12&lt;&gt;0,$H114&gt;0,OR(AUTOEVENTO&lt;&gt;"manual",$M114&lt;&gt;$A$15)),
        IF(Import.TipoArredondamento&lt;&gt;"TransfereGOV",
              ROUND(OFFSET($P114,0,BA$13),15-13*ORÇAMENTO!$AF$7)/$H114*OFFSET(ORÇAMENTO!$X$15,ROW(BA114)-ROW(BA$15),0),
              ROUND(ROUND(OFFSET($P114,0,BA$13),15-13*ORÇAMENTO!$AF$7)*OFFSET(ORÇAMENTO!$W$15,ROW(BA114)-ROW(BA$15),0),15-13*ORÇAMENTO!$AF$11)),
         0)</f>
        <v>0</v>
      </c>
      <c r="BC114" s="171">
        <f ca="1">IF(OR($D114&lt;&gt;"Serviço",AND(AUTOEVENTO="Manual",$M114=$A$15)),0,
         IF(OFFSET(CRONOPLE!$F$15,$M114-$A$15,BC$13)=0,10^12,OFFSET(CRONOPLE!$F$15,$M114-$A$15,BC$13)))</f>
        <v>1000000000000</v>
      </c>
      <c r="BD114" s="171">
        <f ca="1">IF(OR($D114&lt;&gt;"Serviço",AND(AUTOEVENTO="Manual",$M114=$A$15)),0,
         IF(OFFSET(CRONOPLE!$F$15,$M114-$A$15,BD$13)=0,10^12,OFFSET(CRONOPLE!$F$15,$M114-$A$15,BD$13)))</f>
        <v>1000000000000</v>
      </c>
      <c r="BE114" s="171">
        <f ca="1">IF(OR($D114&lt;&gt;"Serviço",AND(AUTOEVENTO="Manual",$M114=$A$15)),0,
         IF(OFFSET(CRONOPLE!$F$15,$M114-$A$15,BE$13)=0,10^12,OFFSET(CRONOPLE!$F$15,$M114-$A$15,BE$13)))</f>
        <v>1000000000000</v>
      </c>
      <c r="BF114" s="171">
        <f ca="1">IF(OR($D114&lt;&gt;"Serviço",AND(AUTOEVENTO="Manual",$M114=$A$15)),0,
         IF(OFFSET(CRONOPLE!$F$15,$M114-$A$15,BF$13)=0,10^12,OFFSET(CRONOPLE!$F$15,$M114-$A$15,BF$13)))</f>
        <v>1000000000000</v>
      </c>
      <c r="BG114" s="171">
        <f ca="1">IF(OR($D114&lt;&gt;"Serviço",AND(AUTOEVENTO="Manual",$M114=$A$15)),0,
         IF(OFFSET(CRONOPLE!$F$15,$M114-$A$15,BG$13)=0,10^12,OFFSET(CRONOPLE!$F$15,$M114-$A$15,BG$13)))</f>
        <v>1000000000000</v>
      </c>
      <c r="BH114" s="171">
        <f ca="1">IF(OR($D114&lt;&gt;"Serviço",AND(AUTOEVENTO="Manual",$M114=$A$15)),0,
         IF(OFFSET(CRONOPLE!$F$15,$M114-$A$15,BH$13)=0,10^12,OFFSET(CRONOPLE!$F$15,$M114-$A$15,BH$13)))</f>
        <v>4</v>
      </c>
      <c r="BI114" s="171">
        <f ca="1">IF(OR($D114&lt;&gt;"Serviço",AND(AUTOEVENTO="Manual",$M114=$A$15)),0,
         IF(OFFSET(CRONOPLE!$F$15,$M114-$A$15,BI$13)=0,10^12,OFFSET(CRONOPLE!$F$15,$M114-$A$15,BI$13)))</f>
        <v>1000000000000</v>
      </c>
      <c r="BJ114" s="171">
        <f ca="1">IF(OR($D114&lt;&gt;"Serviço",AND(AUTOEVENTO="Manual",$M114=$A$15)),0,
         IF(OFFSET(CRONOPLE!$F$15,$M114-$A$15,BJ$13)=0,10^12,OFFSET(CRONOPLE!$F$15,$M114-$A$15,BJ$13)))</f>
        <v>1000000000000</v>
      </c>
      <c r="BK114" s="171">
        <f ca="1">IF(OR($D114&lt;&gt;"Serviço",AND(AUTOEVENTO="Manual",$M114=$A$15)),0,
         IF(OFFSET(CRONOPLE!$F$15,$M114-$A$15,BK$13)=0,10^12,OFFSET(CRONOPLE!$F$15,$M114-$A$15,BK$13)))</f>
        <v>1000000000000</v>
      </c>
      <c r="BL114" s="171">
        <f ca="1">IF(OR($D114&lt;&gt;"Serviço",AND(AUTOEVENTO="Manual",$M114=$A$15)),0,
         IF(OFFSET(CRONOPLE!$F$15,$M114-$A$15,BL$13)=0,10^12,OFFSET(CRONOPLE!$F$15,$M114-$A$15,BL$13)))</f>
        <v>1000000000000</v>
      </c>
      <c r="BM114" s="171">
        <f ca="1">IF(OR($D114&lt;&gt;"Serviço",AND(AUTOEVENTO="Manual",$M114=$A$15)),0,
         IF(OFFSET(CRONOPLE!$F$15,$M114-$A$15,BM$13)=0,10^12,OFFSET(CRONOPLE!$F$15,$M114-$A$15,BM$13)))</f>
        <v>1000000000000</v>
      </c>
      <c r="BN114" s="171">
        <f ca="1">IF(OR($D114&lt;&gt;"Serviço",AND(AUTOEVENTO="Manual",$M114=$A$15)),0,
         IF(OFFSET(CRONOPLE!$F$15,$M114-$A$15,BN$13)=0,10^12,OFFSET(CRONOPLE!$F$15,$M114-$A$15,BN$13)))</f>
        <v>1000000000000</v>
      </c>
      <c r="BO114" s="171">
        <f ca="1">IF(OR($D114&lt;&gt;"Serviço",AND(AUTOEVENTO="Manual",$M114=$A$15)),0,
         IF(OFFSET(CRONOPLE!$F$15,$M114-$A$15,BO$13)=0,10^12,OFFSET(CRONOPLE!$F$15,$M114-$A$15,BO$13)))</f>
        <v>1000000000000</v>
      </c>
      <c r="BP114" s="171">
        <f ca="1">IF(OR($D114&lt;&gt;"Serviço",AND(AUTOEVENTO="Manual",$M114=$A$15)),0,
         IF(OFFSET(CRONOPLE!$F$15,$M114-$A$15,BP$13)=0,10^12,OFFSET(CRONOPLE!$F$15,$M114-$A$15,BP$13)))</f>
        <v>1000000000000</v>
      </c>
      <c r="BQ114" s="171">
        <f ca="1">IF(OR($D114&lt;&gt;"Serviço",AND(AUTOEVENTO="Manual",$M114=$A$15)),0,
         IF(OFFSET(CRONOPLE!$F$15,$M114-$A$15,BQ$13)=0,10^12,OFFSET(CRONOPLE!$F$15,$M114-$A$15,BQ$13)))</f>
        <v>1000000000000</v>
      </c>
      <c r="BR114" s="171">
        <f ca="1">IF(OR($D114&lt;&gt;"Serviço",AND(AUTOEVENTO="Manual",$M114=$A$15)),0,
         IF(OFFSET(CRONOPLE!$F$15,$M114-$A$15,BR$13)=0,10^12,OFFSET(CRONOPLE!$F$15,$M114-$A$15,BR$13)))</f>
        <v>1000000000000</v>
      </c>
      <c r="BS114" s="171">
        <f ca="1">IF(OR($D114&lt;&gt;"Serviço",AND(AUTOEVENTO="Manual",$M114=$A$15)),0,
         IF(OFFSET(CRONOPLE!$F$15,$M114-$A$15,BS$13)=0,10^12,OFFSET(CRONOPLE!$F$15,$M114-$A$15,BS$13)))</f>
        <v>1000000000000</v>
      </c>
      <c r="BT114" s="171">
        <f ca="1">IF(OR($D114&lt;&gt;"Serviço",AND(AUTOEVENTO="Manual",$M114=$A$15)),0,
         IF(OFFSET(CRONOPLE!$F$15,$M114-$A$15,BT$13)=0,10^12,OFFSET(CRONOPLE!$F$15,$M114-$A$15,BT$13)))</f>
        <v>1000000000000</v>
      </c>
      <c r="BV114" s="172">
        <f ca="1">IF(OR($D114&lt;&gt;"Serviço",AND(AUTOEVENTO="Manual",$M114=$A$15),$M114&gt;(ROW(PLE.lastrow)-ROW(PLE.firstrow))),0,
           IF(OFFSET(PLE!$G$15,$M114-$A$15,BV$13)="",10^12,OFFSET(PLE!$G$15,$M114-$A$15,BV$13)))</f>
        <v>1000000000000</v>
      </c>
      <c r="BW114" s="172">
        <f ca="1">IF(OR($D114&lt;&gt;"Serviço",AND(AUTOEVENTO="Manual",$M114=$A$15),$M114&gt;(ROW(PLE.lastrow)-ROW(PLE.firstrow))),0,
           IF(OFFSET(PLE!$G$15,$M114-$A$15,BW$13)="",10^12,OFFSET(PLE!$G$15,$M114-$A$15,BW$13)))</f>
        <v>1000000000000</v>
      </c>
      <c r="BX114" s="172">
        <f ca="1">IF(OR($D114&lt;&gt;"Serviço",AND(AUTOEVENTO="Manual",$M114=$A$15),$M114&gt;(ROW(PLE.lastrow)-ROW(PLE.firstrow))),0,
           IF(OFFSET(PLE!$G$15,$M114-$A$15,BX$13)="",10^12,OFFSET(PLE!$G$15,$M114-$A$15,BX$13)))</f>
        <v>1000000000000</v>
      </c>
      <c r="BY114" s="172">
        <f ca="1">IF(OR($D114&lt;&gt;"Serviço",AND(AUTOEVENTO="Manual",$M114=$A$15),$M114&gt;(ROW(PLE.lastrow)-ROW(PLE.firstrow))),0,
           IF(OFFSET(PLE!$G$15,$M114-$A$15,BY$13)="",10^12,OFFSET(PLE!$G$15,$M114-$A$15,BY$13)))</f>
        <v>1000000000000</v>
      </c>
      <c r="BZ114" s="172">
        <f ca="1">IF(OR($D114&lt;&gt;"Serviço",AND(AUTOEVENTO="Manual",$M114=$A$15),$M114&gt;(ROW(PLE.lastrow)-ROW(PLE.firstrow))),0,
           IF(OFFSET(PLE!$G$15,$M114-$A$15,BZ$13)="",10^12,OFFSET(PLE!$G$15,$M114-$A$15,BZ$13)))</f>
        <v>1000000000000</v>
      </c>
      <c r="CA114" s="172">
        <f ca="1">IF(OR($D114&lt;&gt;"Serviço",AND(AUTOEVENTO="Manual",$M114=$A$15),$M114&gt;(ROW(PLE.lastrow)-ROW(PLE.firstrow))),0,
           IF(OFFSET(PLE!$G$15,$M114-$A$15,CA$13)="",10^12,OFFSET(PLE!$G$15,$M114-$A$15,CA$13)))</f>
        <v>1000000000000</v>
      </c>
      <c r="CB114" s="172">
        <f ca="1">IF(OR($D114&lt;&gt;"Serviço",AND(AUTOEVENTO="Manual",$M114=$A$15),$M114&gt;(ROW(PLE.lastrow)-ROW(PLE.firstrow))),0,
           IF(OFFSET(PLE!$G$15,$M114-$A$15,CB$13)="",10^12,OFFSET(PLE!$G$15,$M114-$A$15,CB$13)))</f>
        <v>1000000000000</v>
      </c>
      <c r="CC114" s="172">
        <f ca="1">IF(OR($D114&lt;&gt;"Serviço",AND(AUTOEVENTO="Manual",$M114=$A$15),$M114&gt;(ROW(PLE.lastrow)-ROW(PLE.firstrow))),0,
           IF(OFFSET(PLE!$G$15,$M114-$A$15,CC$13)="",10^12,OFFSET(PLE!$G$15,$M114-$A$15,CC$13)))</f>
        <v>1000000000000</v>
      </c>
      <c r="CD114" s="172">
        <f ca="1">IF(OR($D114&lt;&gt;"Serviço",AND(AUTOEVENTO="Manual",$M114=$A$15),$M114&gt;(ROW(PLE.lastrow)-ROW(PLE.firstrow))),0,
           IF(OFFSET(PLE!$G$15,$M114-$A$15,CD$13)="",10^12,OFFSET(PLE!$G$15,$M114-$A$15,CD$13)))</f>
        <v>1000000000000</v>
      </c>
      <c r="CE114" s="172">
        <f ca="1">IF(OR($D114&lt;&gt;"Serviço",AND(AUTOEVENTO="Manual",$M114=$A$15),$M114&gt;(ROW(PLE.lastrow)-ROW(PLE.firstrow))),0,
           IF(OFFSET(PLE!$G$15,$M114-$A$15,CE$13)="",10^12,OFFSET(PLE!$G$15,$M114-$A$15,CE$13)))</f>
        <v>1000000000000</v>
      </c>
      <c r="CF114" s="172">
        <f ca="1">IF(OR($D114&lt;&gt;"Serviço",AND(AUTOEVENTO="Manual",$M114=$A$15),$M114&gt;(ROW(PLE.lastrow)-ROW(PLE.firstrow))),0,
           IF(OFFSET(PLE!$G$15,$M114-$A$15,CF$13)="",10^12,OFFSET(PLE!$G$15,$M114-$A$15,CF$13)))</f>
        <v>1000000000000</v>
      </c>
      <c r="CG114" s="172">
        <f ca="1">IF(OR($D114&lt;&gt;"Serviço",AND(AUTOEVENTO="Manual",$M114=$A$15),$M114&gt;(ROW(PLE.lastrow)-ROW(PLE.firstrow))),0,
           IF(OFFSET(PLE!$G$15,$M114-$A$15,CG$13)="",10^12,OFFSET(PLE!$G$15,$M114-$A$15,CG$13)))</f>
        <v>1000000000000</v>
      </c>
      <c r="CH114" s="172">
        <f ca="1">IF(OR($D114&lt;&gt;"Serviço",AND(AUTOEVENTO="Manual",$M114=$A$15),$M114&gt;(ROW(PLE.lastrow)-ROW(PLE.firstrow))),0,
           IF(OFFSET(PLE!$G$15,$M114-$A$15,CH$13)="",10^12,OFFSET(PLE!$G$15,$M114-$A$15,CH$13)))</f>
        <v>1000000000000</v>
      </c>
      <c r="CI114" s="172">
        <f ca="1">IF(OR($D114&lt;&gt;"Serviço",AND(AUTOEVENTO="Manual",$M114=$A$15),$M114&gt;(ROW(PLE.lastrow)-ROW(PLE.firstrow))),0,
           IF(OFFSET(PLE!$G$15,$M114-$A$15,CI$13)="",10^12,OFFSET(PLE!$G$15,$M114-$A$15,CI$13)))</f>
        <v>1000000000000</v>
      </c>
      <c r="CJ114" s="172">
        <f ca="1">IF(OR($D114&lt;&gt;"Serviço",AND(AUTOEVENTO="Manual",$M114=$A$15),$M114&gt;(ROW(PLE.lastrow)-ROW(PLE.firstrow))),0,
           IF(OFFSET(PLE!$G$15,$M114-$A$15,CJ$13)="",10^12,OFFSET(PLE!$G$15,$M114-$A$15,CJ$13)))</f>
        <v>1000000000000</v>
      </c>
      <c r="CK114" s="172">
        <f ca="1">IF(OR($D114&lt;&gt;"Serviço",AND(AUTOEVENTO="Manual",$M114=$A$15),$M114&gt;(ROW(PLE.lastrow)-ROW(PLE.firstrow))),0,
           IF(OFFSET(PLE!$G$15,$M114-$A$15,CK$13)="",10^12,OFFSET(PLE!$G$15,$M114-$A$15,CK$13)))</f>
        <v>1000000000000</v>
      </c>
      <c r="CL114" s="172">
        <f ca="1">IF(OR($D114&lt;&gt;"Serviço",AND(AUTOEVENTO="Manual",$M114=$A$15),$M114&gt;(ROW(PLE.lastrow)-ROW(PLE.firstrow))),0,
           IF(OFFSET(PLE!$G$15,$M114-$A$15,CL$13)="",10^12,OFFSET(PLE!$G$15,$M114-$A$15,CL$13)))</f>
        <v>1000000000000</v>
      </c>
      <c r="CM114" s="172">
        <f ca="1">IF(OR($D114&lt;&gt;"Serviço",AND(AUTOEVENTO="Manual",$M114=$A$15),$M114&gt;(ROW(PLE.lastrow)-ROW(PLE.firstrow))),0,
           IF(OFFSET(PLE!$G$15,$M114-$A$15,CM$13)="",10^12,OFFSET(PLE!$G$15,$M114-$A$15,CM$13)))</f>
        <v>1000000000000</v>
      </c>
    </row>
    <row r="115" spans="1:91" s="673" customFormat="1" ht="38.25" x14ac:dyDescent="0.2">
      <c r="A115" s="669">
        <f t="shared" ca="1" si="11"/>
        <v>6</v>
      </c>
      <c r="B115" s="669" t="str">
        <f ca="1">OFFSET(ORÇAMENTO!C$15,ROW(B115)-ROW(B$15),0)</f>
        <v>S</v>
      </c>
      <c r="C115" s="669" t="str">
        <f ca="1">OFFSET(ORÇAMENTO!L$15,ROW(C115)-ROW(C$15),0)</f>
        <v>F</v>
      </c>
      <c r="D115" s="116" t="str">
        <f ca="1">OFFSET(ORÇAMENTO!N$15,ROW(D115)-ROW(D$15),0)</f>
        <v>Serviço</v>
      </c>
      <c r="E115" s="117" t="str">
        <f ca="1">OFFSET(ORÇAMENTO!O$15,ROW(E115)-ROW(E$15),0)</f>
        <v>1.6.25.</v>
      </c>
      <c r="F115" s="163" t="str">
        <f ca="1">OFFSET(ORÇAMENTO!R$15,ROW(F115)-ROW(F$15),0)</f>
        <v>Faixa em policarbonato para sinalização visual fotoluminescente, para degraus, comprimento de 20 cm</v>
      </c>
      <c r="G115" s="164" t="str">
        <f ca="1">IF($D115&lt;&gt;"Serviço","",OFFSET(ORÇAMENTO!S$15,ROW(G115)-ROW(G$15),0))</f>
        <v>UN</v>
      </c>
      <c r="H115" s="122">
        <f ca="1">IF($D115&lt;&gt;"Serviço",0,IF(ACOMPANHAMENTO="BM",ROUND(OFFSET(ORÇAMENTO!AJ$15,ROW(H115)-ROW(H$15),0),15-13*ORÇAMENTO!$AF$7),SUMPRODUCT(($Q$1:$AI$1=1)*ROUND($Q115:$AI115,15-13*ORÇAMENTO!$AF$7))))</f>
        <v>120</v>
      </c>
      <c r="I115" s="468" t="s">
        <v>1174</v>
      </c>
      <c r="J115" s="665" t="e">
        <f ca="1">IF(OR(B115&lt;&gt;"S",CÁLCULO.FrentesPreenchidas=0),"",IF(AND(ACOMPANHAMENTO="PLE",AUTOEVENTO="Manual",OR(H115&gt;0,ORÇAMENTO!AC115="QUANT."),OR(K115="",M115=0,N115="")),"►",IF(AND(ACOMPANHAMENTO="PLE",ORÇAMENTO!AC115="QUANT."),"►►",IF(AND(COUNTIF($P$11:$AI$11,"▼")=0,H115&gt;0,I115=""),"◄",""))))</f>
        <v>#NAME?</v>
      </c>
      <c r="K115" s="666" t="s">
        <v>1277</v>
      </c>
      <c r="L115" s="165" t="s">
        <v>765</v>
      </c>
      <c r="M115" s="166">
        <f ca="1">IF($D115&lt;&gt;"Serviço","",
          IF(AUTOEVENTO="manual",$A115,
                IF(ISERROR(MATCH($A115,$A$15:OFFSET($A115,-1,0),0)),MAX($M$15:OFFSET(M115,-1,0))+1,
                      INDEX($M$15:OFFSET(M115,-1,0),MATCH($A115,$A$15:OFFSET($A115,-1,0),0)))))</f>
        <v>6</v>
      </c>
      <c r="N115" s="167" t="str">
        <f ca="1">IF($D115&lt;&gt;"Serviço","",
         IF(AUTOEVENTO="Manual",
                IF($A115=0,"&lt;-- defina o número do agrupador",
                       OFFSET(EVENTOS!$D$15,$A115-$A$15,0)),
                OFFSET($F$15,$A115,0)))</f>
        <v>Fechamentos e escada</v>
      </c>
      <c r="O115" s="168"/>
      <c r="Q115" s="168"/>
      <c r="R115" s="169"/>
      <c r="S115" s="169"/>
      <c r="T115" s="169"/>
      <c r="U115" s="169"/>
      <c r="V115" s="169">
        <f>96+12+12</f>
        <v>120</v>
      </c>
      <c r="W115" s="169"/>
      <c r="X115" s="169"/>
      <c r="Y115" s="169"/>
      <c r="Z115" s="170"/>
      <c r="AA115" s="169"/>
      <c r="AB115" s="169"/>
      <c r="AC115" s="169"/>
      <c r="AD115" s="169"/>
      <c r="AE115" s="169"/>
      <c r="AF115" s="169"/>
      <c r="AG115" s="169"/>
      <c r="AH115" s="170"/>
      <c r="AJ115" s="453">
        <f ca="1">IF(AND($D115="Serviço",AJ$12&lt;&gt;0,$H115&gt;0,OR(AUTOEVENTO&lt;&gt;"manual",$M115&lt;&gt;$A$15)),
        IF(Import.TipoArredondamento&lt;&gt;"TransfereGOV",
              ROUND(OFFSET($P115,0,AJ$13),15-13*ORÇAMENTO!$AF$7)/$H115*OFFSET(ORÇAMENTO!$X$15,ROW(AJ115)-ROW(AJ$15),0),
              ROUND(ROUND(OFFSET($P115,0,AJ$13),15-13*ORÇAMENTO!$AF$7)*OFFSET(ORÇAMENTO!$W$15,ROW(AJ115)-ROW(AJ$15),0),15-13*ORÇAMENTO!$AF$11)),
         0)</f>
        <v>0</v>
      </c>
      <c r="AK115" s="453">
        <f ca="1">IF(AND($D115="Serviço",AK$12&lt;&gt;0,$H115&gt;0,OR(AUTOEVENTO&lt;&gt;"manual",$M115&lt;&gt;$A$15)),
        IF(Import.TipoArredondamento&lt;&gt;"TransfereGOV",
              ROUND(OFFSET($P115,0,AK$13),15-13*ORÇAMENTO!$AF$7)/$H115*OFFSET(ORÇAMENTO!$X$15,ROW(AK115)-ROW(AK$15),0),
              ROUND(ROUND(OFFSET($P115,0,AK$13),15-13*ORÇAMENTO!$AF$7)*OFFSET(ORÇAMENTO!$W$15,ROW(AK115)-ROW(AK$15),0),15-13*ORÇAMENTO!$AF$11)),
         0)</f>
        <v>0</v>
      </c>
      <c r="AL115" s="453">
        <f ca="1">IF(AND($D115="Serviço",AL$12&lt;&gt;0,$H115&gt;0,OR(AUTOEVENTO&lt;&gt;"manual",$M115&lt;&gt;$A$15)),
        IF(Import.TipoArredondamento&lt;&gt;"TransfereGOV",
              ROUND(OFFSET($P115,0,AL$13),15-13*ORÇAMENTO!$AF$7)/$H115*OFFSET(ORÇAMENTO!$X$15,ROW(AL115)-ROW(AL$15),0),
              ROUND(ROUND(OFFSET($P115,0,AL$13),15-13*ORÇAMENTO!$AF$7)*OFFSET(ORÇAMENTO!$W$15,ROW(AL115)-ROW(AL$15),0),15-13*ORÇAMENTO!$AF$11)),
         0)</f>
        <v>0</v>
      </c>
      <c r="AM115" s="453">
        <f ca="1">IF(AND($D115="Serviço",AM$12&lt;&gt;0,$H115&gt;0,OR(AUTOEVENTO&lt;&gt;"manual",$M115&lt;&gt;$A$15)),
        IF(Import.TipoArredondamento&lt;&gt;"TransfereGOV",
              ROUND(OFFSET($P115,0,AM$13),15-13*ORÇAMENTO!$AF$7)/$H115*OFFSET(ORÇAMENTO!$X$15,ROW(AM115)-ROW(AM$15),0),
              ROUND(ROUND(OFFSET($P115,0,AM$13),15-13*ORÇAMENTO!$AF$7)*OFFSET(ORÇAMENTO!$W$15,ROW(AM115)-ROW(AM$15),0),15-13*ORÇAMENTO!$AF$11)),
         0)</f>
        <v>0</v>
      </c>
      <c r="AN115" s="453">
        <f ca="1">IF(AND($D115="Serviço",AN$12&lt;&gt;0,$H115&gt;0,OR(AUTOEVENTO&lt;&gt;"manual",$M115&lt;&gt;$A$15)),
        IF(Import.TipoArredondamento&lt;&gt;"TransfereGOV",
              ROUND(OFFSET($P115,0,AN$13),15-13*ORÇAMENTO!$AF$7)/$H115*OFFSET(ORÇAMENTO!$X$15,ROW(AN115)-ROW(AN$15),0),
              ROUND(ROUND(OFFSET($P115,0,AN$13),15-13*ORÇAMENTO!$AF$7)*OFFSET(ORÇAMENTO!$W$15,ROW(AN115)-ROW(AN$15),0),15-13*ORÇAMENTO!$AF$11)),
         0)</f>
        <v>0</v>
      </c>
      <c r="AO115" s="453">
        <f ca="1">IF(AND($D115="Serviço",AO$12&lt;&gt;0,$H115&gt;0,OR(AUTOEVENTO&lt;&gt;"manual",$M115&lt;&gt;$A$15)),
        IF(Import.TipoArredondamento&lt;&gt;"TransfereGOV",
              ROUND(OFFSET($P115,0,AO$13),15-13*ORÇAMENTO!$AF$7)/$H115*OFFSET(ORÇAMENTO!$X$15,ROW(AO115)-ROW(AO$15),0),
              ROUND(ROUND(OFFSET($P115,0,AO$13),15-13*ORÇAMENTO!$AF$7)*OFFSET(ORÇAMENTO!$W$15,ROW(AO115)-ROW(AO$15),0),15-13*ORÇAMENTO!$AF$11)),
         0)</f>
        <v>919.2</v>
      </c>
      <c r="AP115" s="453">
        <f ca="1">IF(AND($D115="Serviço",AP$12&lt;&gt;0,$H115&gt;0,OR(AUTOEVENTO&lt;&gt;"manual",$M115&lt;&gt;$A$15)),
        IF(Import.TipoArredondamento&lt;&gt;"TransfereGOV",
              ROUND(OFFSET($P115,0,AP$13),15-13*ORÇAMENTO!$AF$7)/$H115*OFFSET(ORÇAMENTO!$X$15,ROW(AP115)-ROW(AP$15),0),
              ROUND(ROUND(OFFSET($P115,0,AP$13),15-13*ORÇAMENTO!$AF$7)*OFFSET(ORÇAMENTO!$W$15,ROW(AP115)-ROW(AP$15),0),15-13*ORÇAMENTO!$AF$11)),
         0)</f>
        <v>0</v>
      </c>
      <c r="AQ115" s="453">
        <f ca="1">IF(AND($D115="Serviço",AQ$12&lt;&gt;0,$H115&gt;0,OR(AUTOEVENTO&lt;&gt;"manual",$M115&lt;&gt;$A$15)),
        IF(Import.TipoArredondamento&lt;&gt;"TransfereGOV",
              ROUND(OFFSET($P115,0,AQ$13),15-13*ORÇAMENTO!$AF$7)/$H115*OFFSET(ORÇAMENTO!$X$15,ROW(AQ115)-ROW(AQ$15),0),
              ROUND(ROUND(OFFSET($P115,0,AQ$13),15-13*ORÇAMENTO!$AF$7)*OFFSET(ORÇAMENTO!$W$15,ROW(AQ115)-ROW(AQ$15),0),15-13*ORÇAMENTO!$AF$11)),
         0)</f>
        <v>0</v>
      </c>
      <c r="AR115" s="453">
        <f ca="1">IF(AND($D115="Serviço",AR$12&lt;&gt;0,$H115&gt;0,OR(AUTOEVENTO&lt;&gt;"manual",$M115&lt;&gt;$A$15)),
        IF(Import.TipoArredondamento&lt;&gt;"TransfereGOV",
              ROUND(OFFSET($P115,0,AR$13),15-13*ORÇAMENTO!$AF$7)/$H115*OFFSET(ORÇAMENTO!$X$15,ROW(AR115)-ROW(AR$15),0),
              ROUND(ROUND(OFFSET($P115,0,AR$13),15-13*ORÇAMENTO!$AF$7)*OFFSET(ORÇAMENTO!$W$15,ROW(AR115)-ROW(AR$15),0),15-13*ORÇAMENTO!$AF$11)),
         0)</f>
        <v>0</v>
      </c>
      <c r="AS115" s="453">
        <f ca="1">IF(AND($D115="Serviço",AS$12&lt;&gt;0,$H115&gt;0,OR(AUTOEVENTO&lt;&gt;"manual",$M115&lt;&gt;$A$15)),
        IF(Import.TipoArredondamento&lt;&gt;"TransfereGOV",
              ROUND(OFFSET($P115,0,AS$13),15-13*ORÇAMENTO!$AF$7)/$H115*OFFSET(ORÇAMENTO!$X$15,ROW(AS115)-ROW(AS$15),0),
              ROUND(ROUND(OFFSET($P115,0,AS$13),15-13*ORÇAMENTO!$AF$7)*OFFSET(ORÇAMENTO!$W$15,ROW(AS115)-ROW(AS$15),0),15-13*ORÇAMENTO!$AF$11)),
         0)</f>
        <v>0</v>
      </c>
      <c r="AT115" s="453">
        <f ca="1">IF(AND($D115="Serviço",AT$12&lt;&gt;0,$H115&gt;0,OR(AUTOEVENTO&lt;&gt;"manual",$M115&lt;&gt;$A$15)),
        IF(Import.TipoArredondamento&lt;&gt;"TransfereGOV",
              ROUND(OFFSET($P115,0,AT$13),15-13*ORÇAMENTO!$AF$7)/$H115*OFFSET(ORÇAMENTO!$X$15,ROW(AT115)-ROW(AT$15),0),
              ROUND(ROUND(OFFSET($P115,0,AT$13),15-13*ORÇAMENTO!$AF$7)*OFFSET(ORÇAMENTO!$W$15,ROW(AT115)-ROW(AT$15),0),15-13*ORÇAMENTO!$AF$11)),
         0)</f>
        <v>0</v>
      </c>
      <c r="AU115" s="453">
        <f ca="1">IF(AND($D115="Serviço",AU$12&lt;&gt;0,$H115&gt;0,OR(AUTOEVENTO&lt;&gt;"manual",$M115&lt;&gt;$A$15)),
        IF(Import.TipoArredondamento&lt;&gt;"TransfereGOV",
              ROUND(OFFSET($P115,0,AU$13),15-13*ORÇAMENTO!$AF$7)/$H115*OFFSET(ORÇAMENTO!$X$15,ROW(AU115)-ROW(AU$15),0),
              ROUND(ROUND(OFFSET($P115,0,AU$13),15-13*ORÇAMENTO!$AF$7)*OFFSET(ORÇAMENTO!$W$15,ROW(AU115)-ROW(AU$15),0),15-13*ORÇAMENTO!$AF$11)),
         0)</f>
        <v>0</v>
      </c>
      <c r="AV115" s="453">
        <f ca="1">IF(AND($D115="Serviço",AV$12&lt;&gt;0,$H115&gt;0,OR(AUTOEVENTO&lt;&gt;"manual",$M115&lt;&gt;$A$15)),
        IF(Import.TipoArredondamento&lt;&gt;"TransfereGOV",
              ROUND(OFFSET($P115,0,AV$13),15-13*ORÇAMENTO!$AF$7)/$H115*OFFSET(ORÇAMENTO!$X$15,ROW(AV115)-ROW(AV$15),0),
              ROUND(ROUND(OFFSET($P115,0,AV$13),15-13*ORÇAMENTO!$AF$7)*OFFSET(ORÇAMENTO!$W$15,ROW(AV115)-ROW(AV$15),0),15-13*ORÇAMENTO!$AF$11)),
         0)</f>
        <v>0</v>
      </c>
      <c r="AW115" s="453">
        <f ca="1">IF(AND($D115="Serviço",AW$12&lt;&gt;0,$H115&gt;0,OR(AUTOEVENTO&lt;&gt;"manual",$M115&lt;&gt;$A$15)),
        IF(Import.TipoArredondamento&lt;&gt;"TransfereGOV",
              ROUND(OFFSET($P115,0,AW$13),15-13*ORÇAMENTO!$AF$7)/$H115*OFFSET(ORÇAMENTO!$X$15,ROW(AW115)-ROW(AW$15),0),
              ROUND(ROUND(OFFSET($P115,0,AW$13),15-13*ORÇAMENTO!$AF$7)*OFFSET(ORÇAMENTO!$W$15,ROW(AW115)-ROW(AW$15),0),15-13*ORÇAMENTO!$AF$11)),
         0)</f>
        <v>0</v>
      </c>
      <c r="AX115" s="453">
        <f ca="1">IF(AND($D115="Serviço",AX$12&lt;&gt;0,$H115&gt;0,OR(AUTOEVENTO&lt;&gt;"manual",$M115&lt;&gt;$A$15)),
        IF(Import.TipoArredondamento&lt;&gt;"TransfereGOV",
              ROUND(OFFSET($P115,0,AX$13),15-13*ORÇAMENTO!$AF$7)/$H115*OFFSET(ORÇAMENTO!$X$15,ROW(AX115)-ROW(AX$15),0),
              ROUND(ROUND(OFFSET($P115,0,AX$13),15-13*ORÇAMENTO!$AF$7)*OFFSET(ORÇAMENTO!$W$15,ROW(AX115)-ROW(AX$15),0),15-13*ORÇAMENTO!$AF$11)),
         0)</f>
        <v>0</v>
      </c>
      <c r="AY115" s="453">
        <f ca="1">IF(AND($D115="Serviço",AY$12&lt;&gt;0,$H115&gt;0,OR(AUTOEVENTO&lt;&gt;"manual",$M115&lt;&gt;$A$15)),
        IF(Import.TipoArredondamento&lt;&gt;"TransfereGOV",
              ROUND(OFFSET($P115,0,AY$13),15-13*ORÇAMENTO!$AF$7)/$H115*OFFSET(ORÇAMENTO!$X$15,ROW(AY115)-ROW(AY$15),0),
              ROUND(ROUND(OFFSET($P115,0,AY$13),15-13*ORÇAMENTO!$AF$7)*OFFSET(ORÇAMENTO!$W$15,ROW(AY115)-ROW(AY$15),0),15-13*ORÇAMENTO!$AF$11)),
         0)</f>
        <v>0</v>
      </c>
      <c r="AZ115" s="453">
        <f ca="1">IF(AND($D115="Serviço",AZ$12&lt;&gt;0,$H115&gt;0,OR(AUTOEVENTO&lt;&gt;"manual",$M115&lt;&gt;$A$15)),
        IF(Import.TipoArredondamento&lt;&gt;"TransfereGOV",
              ROUND(OFFSET($P115,0,AZ$13),15-13*ORÇAMENTO!$AF$7)/$H115*OFFSET(ORÇAMENTO!$X$15,ROW(AZ115)-ROW(AZ$15),0),
              ROUND(ROUND(OFFSET($P115,0,AZ$13),15-13*ORÇAMENTO!$AF$7)*OFFSET(ORÇAMENTO!$W$15,ROW(AZ115)-ROW(AZ$15),0),15-13*ORÇAMENTO!$AF$11)),
         0)</f>
        <v>0</v>
      </c>
      <c r="BA115" s="453">
        <f ca="1">IF(AND($D115="Serviço",BA$12&lt;&gt;0,$H115&gt;0,OR(AUTOEVENTO&lt;&gt;"manual",$M115&lt;&gt;$A$15)),
        IF(Import.TipoArredondamento&lt;&gt;"TransfereGOV",
              ROUND(OFFSET($P115,0,BA$13),15-13*ORÇAMENTO!$AF$7)/$H115*OFFSET(ORÇAMENTO!$X$15,ROW(BA115)-ROW(BA$15),0),
              ROUND(ROUND(OFFSET($P115,0,BA$13),15-13*ORÇAMENTO!$AF$7)*OFFSET(ORÇAMENTO!$W$15,ROW(BA115)-ROW(BA$15),0),15-13*ORÇAMENTO!$AF$11)),
         0)</f>
        <v>0</v>
      </c>
      <c r="BC115" s="171">
        <f ca="1">IF(OR($D115&lt;&gt;"Serviço",AND(AUTOEVENTO="Manual",$M115=$A$15)),0,
         IF(OFFSET(CRONOPLE!$F$15,$M115-$A$15,BC$13)=0,10^12,OFFSET(CRONOPLE!$F$15,$M115-$A$15,BC$13)))</f>
        <v>1000000000000</v>
      </c>
      <c r="BD115" s="171">
        <f ca="1">IF(OR($D115&lt;&gt;"Serviço",AND(AUTOEVENTO="Manual",$M115=$A$15)),0,
         IF(OFFSET(CRONOPLE!$F$15,$M115-$A$15,BD$13)=0,10^12,OFFSET(CRONOPLE!$F$15,$M115-$A$15,BD$13)))</f>
        <v>1000000000000</v>
      </c>
      <c r="BE115" s="171">
        <f ca="1">IF(OR($D115&lt;&gt;"Serviço",AND(AUTOEVENTO="Manual",$M115=$A$15)),0,
         IF(OFFSET(CRONOPLE!$F$15,$M115-$A$15,BE$13)=0,10^12,OFFSET(CRONOPLE!$F$15,$M115-$A$15,BE$13)))</f>
        <v>1000000000000</v>
      </c>
      <c r="BF115" s="171">
        <f ca="1">IF(OR($D115&lt;&gt;"Serviço",AND(AUTOEVENTO="Manual",$M115=$A$15)),0,
         IF(OFFSET(CRONOPLE!$F$15,$M115-$A$15,BF$13)=0,10^12,OFFSET(CRONOPLE!$F$15,$M115-$A$15,BF$13)))</f>
        <v>1000000000000</v>
      </c>
      <c r="BG115" s="171">
        <f ca="1">IF(OR($D115&lt;&gt;"Serviço",AND(AUTOEVENTO="Manual",$M115=$A$15)),0,
         IF(OFFSET(CRONOPLE!$F$15,$M115-$A$15,BG$13)=0,10^12,OFFSET(CRONOPLE!$F$15,$M115-$A$15,BG$13)))</f>
        <v>1000000000000</v>
      </c>
      <c r="BH115" s="171">
        <f ca="1">IF(OR($D115&lt;&gt;"Serviço",AND(AUTOEVENTO="Manual",$M115=$A$15)),0,
         IF(OFFSET(CRONOPLE!$F$15,$M115-$A$15,BH$13)=0,10^12,OFFSET(CRONOPLE!$F$15,$M115-$A$15,BH$13)))</f>
        <v>4</v>
      </c>
      <c r="BI115" s="171">
        <f ca="1">IF(OR($D115&lt;&gt;"Serviço",AND(AUTOEVENTO="Manual",$M115=$A$15)),0,
         IF(OFFSET(CRONOPLE!$F$15,$M115-$A$15,BI$13)=0,10^12,OFFSET(CRONOPLE!$F$15,$M115-$A$15,BI$13)))</f>
        <v>1000000000000</v>
      </c>
      <c r="BJ115" s="171">
        <f ca="1">IF(OR($D115&lt;&gt;"Serviço",AND(AUTOEVENTO="Manual",$M115=$A$15)),0,
         IF(OFFSET(CRONOPLE!$F$15,$M115-$A$15,BJ$13)=0,10^12,OFFSET(CRONOPLE!$F$15,$M115-$A$15,BJ$13)))</f>
        <v>1000000000000</v>
      </c>
      <c r="BK115" s="171">
        <f ca="1">IF(OR($D115&lt;&gt;"Serviço",AND(AUTOEVENTO="Manual",$M115=$A$15)),0,
         IF(OFFSET(CRONOPLE!$F$15,$M115-$A$15,BK$13)=0,10^12,OFFSET(CRONOPLE!$F$15,$M115-$A$15,BK$13)))</f>
        <v>1000000000000</v>
      </c>
      <c r="BL115" s="171">
        <f ca="1">IF(OR($D115&lt;&gt;"Serviço",AND(AUTOEVENTO="Manual",$M115=$A$15)),0,
         IF(OFFSET(CRONOPLE!$F$15,$M115-$A$15,BL$13)=0,10^12,OFFSET(CRONOPLE!$F$15,$M115-$A$15,BL$13)))</f>
        <v>1000000000000</v>
      </c>
      <c r="BM115" s="171">
        <f ca="1">IF(OR($D115&lt;&gt;"Serviço",AND(AUTOEVENTO="Manual",$M115=$A$15)),0,
         IF(OFFSET(CRONOPLE!$F$15,$M115-$A$15,BM$13)=0,10^12,OFFSET(CRONOPLE!$F$15,$M115-$A$15,BM$13)))</f>
        <v>1000000000000</v>
      </c>
      <c r="BN115" s="171">
        <f ca="1">IF(OR($D115&lt;&gt;"Serviço",AND(AUTOEVENTO="Manual",$M115=$A$15)),0,
         IF(OFFSET(CRONOPLE!$F$15,$M115-$A$15,BN$13)=0,10^12,OFFSET(CRONOPLE!$F$15,$M115-$A$15,BN$13)))</f>
        <v>1000000000000</v>
      </c>
      <c r="BO115" s="171">
        <f ca="1">IF(OR($D115&lt;&gt;"Serviço",AND(AUTOEVENTO="Manual",$M115=$A$15)),0,
         IF(OFFSET(CRONOPLE!$F$15,$M115-$A$15,BO$13)=0,10^12,OFFSET(CRONOPLE!$F$15,$M115-$A$15,BO$13)))</f>
        <v>1000000000000</v>
      </c>
      <c r="BP115" s="171">
        <f ca="1">IF(OR($D115&lt;&gt;"Serviço",AND(AUTOEVENTO="Manual",$M115=$A$15)),0,
         IF(OFFSET(CRONOPLE!$F$15,$M115-$A$15,BP$13)=0,10^12,OFFSET(CRONOPLE!$F$15,$M115-$A$15,BP$13)))</f>
        <v>1000000000000</v>
      </c>
      <c r="BQ115" s="171">
        <f ca="1">IF(OR($D115&lt;&gt;"Serviço",AND(AUTOEVENTO="Manual",$M115=$A$15)),0,
         IF(OFFSET(CRONOPLE!$F$15,$M115-$A$15,BQ$13)=0,10^12,OFFSET(CRONOPLE!$F$15,$M115-$A$15,BQ$13)))</f>
        <v>1000000000000</v>
      </c>
      <c r="BR115" s="171">
        <f ca="1">IF(OR($D115&lt;&gt;"Serviço",AND(AUTOEVENTO="Manual",$M115=$A$15)),0,
         IF(OFFSET(CRONOPLE!$F$15,$M115-$A$15,BR$13)=0,10^12,OFFSET(CRONOPLE!$F$15,$M115-$A$15,BR$13)))</f>
        <v>1000000000000</v>
      </c>
      <c r="BS115" s="171">
        <f ca="1">IF(OR($D115&lt;&gt;"Serviço",AND(AUTOEVENTO="Manual",$M115=$A$15)),0,
         IF(OFFSET(CRONOPLE!$F$15,$M115-$A$15,BS$13)=0,10^12,OFFSET(CRONOPLE!$F$15,$M115-$A$15,BS$13)))</f>
        <v>1000000000000</v>
      </c>
      <c r="BT115" s="171">
        <f ca="1">IF(OR($D115&lt;&gt;"Serviço",AND(AUTOEVENTO="Manual",$M115=$A$15)),0,
         IF(OFFSET(CRONOPLE!$F$15,$M115-$A$15,BT$13)=0,10^12,OFFSET(CRONOPLE!$F$15,$M115-$A$15,BT$13)))</f>
        <v>1000000000000</v>
      </c>
      <c r="BV115" s="172">
        <f ca="1">IF(OR($D115&lt;&gt;"Serviço",AND(AUTOEVENTO="Manual",$M115=$A$15),$M115&gt;(ROW(PLE.lastrow)-ROW(PLE.firstrow))),0,
           IF(OFFSET(PLE!$G$15,$M115-$A$15,BV$13)="",10^12,OFFSET(PLE!$G$15,$M115-$A$15,BV$13)))</f>
        <v>1000000000000</v>
      </c>
      <c r="BW115" s="172">
        <f ca="1">IF(OR($D115&lt;&gt;"Serviço",AND(AUTOEVENTO="Manual",$M115=$A$15),$M115&gt;(ROW(PLE.lastrow)-ROW(PLE.firstrow))),0,
           IF(OFFSET(PLE!$G$15,$M115-$A$15,BW$13)="",10^12,OFFSET(PLE!$G$15,$M115-$A$15,BW$13)))</f>
        <v>1000000000000</v>
      </c>
      <c r="BX115" s="172">
        <f ca="1">IF(OR($D115&lt;&gt;"Serviço",AND(AUTOEVENTO="Manual",$M115=$A$15),$M115&gt;(ROW(PLE.lastrow)-ROW(PLE.firstrow))),0,
           IF(OFFSET(PLE!$G$15,$M115-$A$15,BX$13)="",10^12,OFFSET(PLE!$G$15,$M115-$A$15,BX$13)))</f>
        <v>1000000000000</v>
      </c>
      <c r="BY115" s="172">
        <f ca="1">IF(OR($D115&lt;&gt;"Serviço",AND(AUTOEVENTO="Manual",$M115=$A$15),$M115&gt;(ROW(PLE.lastrow)-ROW(PLE.firstrow))),0,
           IF(OFFSET(PLE!$G$15,$M115-$A$15,BY$13)="",10^12,OFFSET(PLE!$G$15,$M115-$A$15,BY$13)))</f>
        <v>1000000000000</v>
      </c>
      <c r="BZ115" s="172">
        <f ca="1">IF(OR($D115&lt;&gt;"Serviço",AND(AUTOEVENTO="Manual",$M115=$A$15),$M115&gt;(ROW(PLE.lastrow)-ROW(PLE.firstrow))),0,
           IF(OFFSET(PLE!$G$15,$M115-$A$15,BZ$13)="",10^12,OFFSET(PLE!$G$15,$M115-$A$15,BZ$13)))</f>
        <v>1000000000000</v>
      </c>
      <c r="CA115" s="172">
        <f ca="1">IF(OR($D115&lt;&gt;"Serviço",AND(AUTOEVENTO="Manual",$M115=$A$15),$M115&gt;(ROW(PLE.lastrow)-ROW(PLE.firstrow))),0,
           IF(OFFSET(PLE!$G$15,$M115-$A$15,CA$13)="",10^12,OFFSET(PLE!$G$15,$M115-$A$15,CA$13)))</f>
        <v>1000000000000</v>
      </c>
      <c r="CB115" s="172">
        <f ca="1">IF(OR($D115&lt;&gt;"Serviço",AND(AUTOEVENTO="Manual",$M115=$A$15),$M115&gt;(ROW(PLE.lastrow)-ROW(PLE.firstrow))),0,
           IF(OFFSET(PLE!$G$15,$M115-$A$15,CB$13)="",10^12,OFFSET(PLE!$G$15,$M115-$A$15,CB$13)))</f>
        <v>1000000000000</v>
      </c>
      <c r="CC115" s="172">
        <f ca="1">IF(OR($D115&lt;&gt;"Serviço",AND(AUTOEVENTO="Manual",$M115=$A$15),$M115&gt;(ROW(PLE.lastrow)-ROW(PLE.firstrow))),0,
           IF(OFFSET(PLE!$G$15,$M115-$A$15,CC$13)="",10^12,OFFSET(PLE!$G$15,$M115-$A$15,CC$13)))</f>
        <v>1000000000000</v>
      </c>
      <c r="CD115" s="172">
        <f ca="1">IF(OR($D115&lt;&gt;"Serviço",AND(AUTOEVENTO="Manual",$M115=$A$15),$M115&gt;(ROW(PLE.lastrow)-ROW(PLE.firstrow))),0,
           IF(OFFSET(PLE!$G$15,$M115-$A$15,CD$13)="",10^12,OFFSET(PLE!$G$15,$M115-$A$15,CD$13)))</f>
        <v>1000000000000</v>
      </c>
      <c r="CE115" s="172">
        <f ca="1">IF(OR($D115&lt;&gt;"Serviço",AND(AUTOEVENTO="Manual",$M115=$A$15),$M115&gt;(ROW(PLE.lastrow)-ROW(PLE.firstrow))),0,
           IF(OFFSET(PLE!$G$15,$M115-$A$15,CE$13)="",10^12,OFFSET(PLE!$G$15,$M115-$A$15,CE$13)))</f>
        <v>1000000000000</v>
      </c>
      <c r="CF115" s="172">
        <f ca="1">IF(OR($D115&lt;&gt;"Serviço",AND(AUTOEVENTO="Manual",$M115=$A$15),$M115&gt;(ROW(PLE.lastrow)-ROW(PLE.firstrow))),0,
           IF(OFFSET(PLE!$G$15,$M115-$A$15,CF$13)="",10^12,OFFSET(PLE!$G$15,$M115-$A$15,CF$13)))</f>
        <v>1000000000000</v>
      </c>
      <c r="CG115" s="172">
        <f ca="1">IF(OR($D115&lt;&gt;"Serviço",AND(AUTOEVENTO="Manual",$M115=$A$15),$M115&gt;(ROW(PLE.lastrow)-ROW(PLE.firstrow))),0,
           IF(OFFSET(PLE!$G$15,$M115-$A$15,CG$13)="",10^12,OFFSET(PLE!$G$15,$M115-$A$15,CG$13)))</f>
        <v>1000000000000</v>
      </c>
      <c r="CH115" s="172">
        <f ca="1">IF(OR($D115&lt;&gt;"Serviço",AND(AUTOEVENTO="Manual",$M115=$A$15),$M115&gt;(ROW(PLE.lastrow)-ROW(PLE.firstrow))),0,
           IF(OFFSET(PLE!$G$15,$M115-$A$15,CH$13)="",10^12,OFFSET(PLE!$G$15,$M115-$A$15,CH$13)))</f>
        <v>1000000000000</v>
      </c>
      <c r="CI115" s="172">
        <f ca="1">IF(OR($D115&lt;&gt;"Serviço",AND(AUTOEVENTO="Manual",$M115=$A$15),$M115&gt;(ROW(PLE.lastrow)-ROW(PLE.firstrow))),0,
           IF(OFFSET(PLE!$G$15,$M115-$A$15,CI$13)="",10^12,OFFSET(PLE!$G$15,$M115-$A$15,CI$13)))</f>
        <v>1000000000000</v>
      </c>
      <c r="CJ115" s="172">
        <f ca="1">IF(OR($D115&lt;&gt;"Serviço",AND(AUTOEVENTO="Manual",$M115=$A$15),$M115&gt;(ROW(PLE.lastrow)-ROW(PLE.firstrow))),0,
           IF(OFFSET(PLE!$G$15,$M115-$A$15,CJ$13)="",10^12,OFFSET(PLE!$G$15,$M115-$A$15,CJ$13)))</f>
        <v>1000000000000</v>
      </c>
      <c r="CK115" s="172">
        <f ca="1">IF(OR($D115&lt;&gt;"Serviço",AND(AUTOEVENTO="Manual",$M115=$A$15),$M115&gt;(ROW(PLE.lastrow)-ROW(PLE.firstrow))),0,
           IF(OFFSET(PLE!$G$15,$M115-$A$15,CK$13)="",10^12,OFFSET(PLE!$G$15,$M115-$A$15,CK$13)))</f>
        <v>1000000000000</v>
      </c>
      <c r="CL115" s="172">
        <f ca="1">IF(OR($D115&lt;&gt;"Serviço",AND(AUTOEVENTO="Manual",$M115=$A$15),$M115&gt;(ROW(PLE.lastrow)-ROW(PLE.firstrow))),0,
           IF(OFFSET(PLE!$G$15,$M115-$A$15,CL$13)="",10^12,OFFSET(PLE!$G$15,$M115-$A$15,CL$13)))</f>
        <v>1000000000000</v>
      </c>
      <c r="CM115" s="172">
        <f ca="1">IF(OR($D115&lt;&gt;"Serviço",AND(AUTOEVENTO="Manual",$M115=$A$15),$M115&gt;(ROW(PLE.lastrow)-ROW(PLE.firstrow))),0,
           IF(OFFSET(PLE!$G$15,$M115-$A$15,CM$13)="",10^12,OFFSET(PLE!$G$15,$M115-$A$15,CM$13)))</f>
        <v>1000000000000</v>
      </c>
    </row>
    <row r="116" spans="1:91" s="673" customFormat="1" ht="25.5" x14ac:dyDescent="0.2">
      <c r="A116" s="669">
        <f t="shared" ca="1" si="11"/>
        <v>6</v>
      </c>
      <c r="B116" s="669" t="str">
        <f ca="1">OFFSET(ORÇAMENTO!C$15,ROW(B116)-ROW(B$15),0)</f>
        <v>S</v>
      </c>
      <c r="C116" s="669" t="str">
        <f ca="1">OFFSET(ORÇAMENTO!L$15,ROW(C116)-ROW(C$15),0)</f>
        <v>F</v>
      </c>
      <c r="D116" s="116" t="str">
        <f ca="1">OFFSET(ORÇAMENTO!N$15,ROW(D116)-ROW(D$15),0)</f>
        <v>Serviço</v>
      </c>
      <c r="E116" s="117" t="str">
        <f ca="1">OFFSET(ORÇAMENTO!O$15,ROW(E116)-ROW(E$15),0)</f>
        <v>1.6.26.</v>
      </c>
      <c r="F116" s="163" t="str">
        <f ca="1">OFFSET(ORÇAMENTO!R$15,ROW(F116)-ROW(F$15),0)</f>
        <v>PISO EM CONCRETO 20 MPA PREPARO MECÂNICO, ESPESSURA 7CM. AF_09/2020</v>
      </c>
      <c r="G116" s="164" t="str">
        <f ca="1">IF($D116&lt;&gt;"Serviço","",OFFSET(ORÇAMENTO!S$15,ROW(G116)-ROW(G$15),0))</f>
        <v>M2</v>
      </c>
      <c r="H116" s="122">
        <f ca="1">IF($D116&lt;&gt;"Serviço",0,IF(ACOMPANHAMENTO="BM",ROUND(OFFSET(ORÇAMENTO!AJ$15,ROW(H116)-ROW(H$15),0),15-13*ORÇAMENTO!$AF$7),SUMPRODUCT(($Q$1:$AI$1=1)*ROUND($Q116:$AI116,15-13*ORÇAMENTO!$AF$7))))</f>
        <v>10.26</v>
      </c>
      <c r="I116" s="468" t="s">
        <v>1175</v>
      </c>
      <c r="J116" s="665" t="e">
        <f ca="1">IF(OR(B116&lt;&gt;"S",CÁLCULO.FrentesPreenchidas=0),"",IF(AND(ACOMPANHAMENTO="PLE",AUTOEVENTO="Manual",OR(H116&gt;0,ORÇAMENTO!AC116="QUANT."),OR(K116="",M116=0,N116="")),"►",IF(AND(ACOMPANHAMENTO="PLE",ORÇAMENTO!AC116="QUANT."),"►►",IF(AND(COUNTIF($P$11:$AI$11,"▼")=0,H116&gt;0,I116=""),"◄",""))))</f>
        <v>#NAME?</v>
      </c>
      <c r="K116" s="666" t="s">
        <v>1277</v>
      </c>
      <c r="L116" s="165" t="s">
        <v>765</v>
      </c>
      <c r="M116" s="166">
        <f ca="1">IF($D116&lt;&gt;"Serviço","",
          IF(AUTOEVENTO="manual",$A116,
                IF(ISERROR(MATCH($A116,$A$15:OFFSET($A116,-1,0),0)),MAX($M$15:OFFSET(M116,-1,0))+1,
                      INDEX($M$15:OFFSET(M116,-1,0),MATCH($A116,$A$15:OFFSET($A116,-1,0),0)))))</f>
        <v>6</v>
      </c>
      <c r="N116" s="167" t="str">
        <f ca="1">IF($D116&lt;&gt;"Serviço","",
         IF(AUTOEVENTO="Manual",
                IF($A116=0,"&lt;-- defina o número do agrupador",
                       OFFSET(EVENTOS!$D$15,$A116-$A$15,0)),
                OFFSET($F$15,$A116,0)))</f>
        <v>Fechamentos e escada</v>
      </c>
      <c r="O116" s="168"/>
      <c r="Q116" s="168"/>
      <c r="R116" s="169"/>
      <c r="S116" s="169"/>
      <c r="T116" s="169"/>
      <c r="U116" s="169"/>
      <c r="V116" s="169">
        <v>10.26</v>
      </c>
      <c r="W116" s="169"/>
      <c r="X116" s="169"/>
      <c r="Y116" s="169"/>
      <c r="Z116" s="170"/>
      <c r="AA116" s="169"/>
      <c r="AB116" s="169"/>
      <c r="AC116" s="169"/>
      <c r="AD116" s="169"/>
      <c r="AE116" s="169"/>
      <c r="AF116" s="169"/>
      <c r="AG116" s="169"/>
      <c r="AH116" s="170"/>
      <c r="AJ116" s="453">
        <f ca="1">IF(AND($D116="Serviço",AJ$12&lt;&gt;0,$H116&gt;0,OR(AUTOEVENTO&lt;&gt;"manual",$M116&lt;&gt;$A$15)),
        IF(Import.TipoArredondamento&lt;&gt;"TransfereGOV",
              ROUND(OFFSET($P116,0,AJ$13),15-13*ORÇAMENTO!$AF$7)/$H116*OFFSET(ORÇAMENTO!$X$15,ROW(AJ116)-ROW(AJ$15),0),
              ROUND(ROUND(OFFSET($P116,0,AJ$13),15-13*ORÇAMENTO!$AF$7)*OFFSET(ORÇAMENTO!$W$15,ROW(AJ116)-ROW(AJ$15),0),15-13*ORÇAMENTO!$AF$11)),
         0)</f>
        <v>0</v>
      </c>
      <c r="AK116" s="453">
        <f ca="1">IF(AND($D116="Serviço",AK$12&lt;&gt;0,$H116&gt;0,OR(AUTOEVENTO&lt;&gt;"manual",$M116&lt;&gt;$A$15)),
        IF(Import.TipoArredondamento&lt;&gt;"TransfereGOV",
              ROUND(OFFSET($P116,0,AK$13),15-13*ORÇAMENTO!$AF$7)/$H116*OFFSET(ORÇAMENTO!$X$15,ROW(AK116)-ROW(AK$15),0),
              ROUND(ROUND(OFFSET($P116,0,AK$13),15-13*ORÇAMENTO!$AF$7)*OFFSET(ORÇAMENTO!$W$15,ROW(AK116)-ROW(AK$15),0),15-13*ORÇAMENTO!$AF$11)),
         0)</f>
        <v>0</v>
      </c>
      <c r="AL116" s="453">
        <f ca="1">IF(AND($D116="Serviço",AL$12&lt;&gt;0,$H116&gt;0,OR(AUTOEVENTO&lt;&gt;"manual",$M116&lt;&gt;$A$15)),
        IF(Import.TipoArredondamento&lt;&gt;"TransfereGOV",
              ROUND(OFFSET($P116,0,AL$13),15-13*ORÇAMENTO!$AF$7)/$H116*OFFSET(ORÇAMENTO!$X$15,ROW(AL116)-ROW(AL$15),0),
              ROUND(ROUND(OFFSET($P116,0,AL$13),15-13*ORÇAMENTO!$AF$7)*OFFSET(ORÇAMENTO!$W$15,ROW(AL116)-ROW(AL$15),0),15-13*ORÇAMENTO!$AF$11)),
         0)</f>
        <v>0</v>
      </c>
      <c r="AM116" s="453">
        <f ca="1">IF(AND($D116="Serviço",AM$12&lt;&gt;0,$H116&gt;0,OR(AUTOEVENTO&lt;&gt;"manual",$M116&lt;&gt;$A$15)),
        IF(Import.TipoArredondamento&lt;&gt;"TransfereGOV",
              ROUND(OFFSET($P116,0,AM$13),15-13*ORÇAMENTO!$AF$7)/$H116*OFFSET(ORÇAMENTO!$X$15,ROW(AM116)-ROW(AM$15),0),
              ROUND(ROUND(OFFSET($P116,0,AM$13),15-13*ORÇAMENTO!$AF$7)*OFFSET(ORÇAMENTO!$W$15,ROW(AM116)-ROW(AM$15),0),15-13*ORÇAMENTO!$AF$11)),
         0)</f>
        <v>0</v>
      </c>
      <c r="AN116" s="453">
        <f ca="1">IF(AND($D116="Serviço",AN$12&lt;&gt;0,$H116&gt;0,OR(AUTOEVENTO&lt;&gt;"manual",$M116&lt;&gt;$A$15)),
        IF(Import.TipoArredondamento&lt;&gt;"TransfereGOV",
              ROUND(OFFSET($P116,0,AN$13),15-13*ORÇAMENTO!$AF$7)/$H116*OFFSET(ORÇAMENTO!$X$15,ROW(AN116)-ROW(AN$15),0),
              ROUND(ROUND(OFFSET($P116,0,AN$13),15-13*ORÇAMENTO!$AF$7)*OFFSET(ORÇAMENTO!$W$15,ROW(AN116)-ROW(AN$15),0),15-13*ORÇAMENTO!$AF$11)),
         0)</f>
        <v>0</v>
      </c>
      <c r="AO116" s="453">
        <f ca="1">IF(AND($D116="Serviço",AO$12&lt;&gt;0,$H116&gt;0,OR(AUTOEVENTO&lt;&gt;"manual",$M116&lt;&gt;$A$15)),
        IF(Import.TipoArredondamento&lt;&gt;"TransfereGOV",
              ROUND(OFFSET($P116,0,AO$13),15-13*ORÇAMENTO!$AF$7)/$H116*OFFSET(ORÇAMENTO!$X$15,ROW(AO116)-ROW(AO$15),0),
              ROUND(ROUND(OFFSET($P116,0,AO$13),15-13*ORÇAMENTO!$AF$7)*OFFSET(ORÇAMENTO!$W$15,ROW(AO116)-ROW(AO$15),0),15-13*ORÇAMENTO!$AF$11)),
         0)</f>
        <v>948.33</v>
      </c>
      <c r="AP116" s="453">
        <f ca="1">IF(AND($D116="Serviço",AP$12&lt;&gt;0,$H116&gt;0,OR(AUTOEVENTO&lt;&gt;"manual",$M116&lt;&gt;$A$15)),
        IF(Import.TipoArredondamento&lt;&gt;"TransfereGOV",
              ROUND(OFFSET($P116,0,AP$13),15-13*ORÇAMENTO!$AF$7)/$H116*OFFSET(ORÇAMENTO!$X$15,ROW(AP116)-ROW(AP$15),0),
              ROUND(ROUND(OFFSET($P116,0,AP$13),15-13*ORÇAMENTO!$AF$7)*OFFSET(ORÇAMENTO!$W$15,ROW(AP116)-ROW(AP$15),0),15-13*ORÇAMENTO!$AF$11)),
         0)</f>
        <v>0</v>
      </c>
      <c r="AQ116" s="453">
        <f ca="1">IF(AND($D116="Serviço",AQ$12&lt;&gt;0,$H116&gt;0,OR(AUTOEVENTO&lt;&gt;"manual",$M116&lt;&gt;$A$15)),
        IF(Import.TipoArredondamento&lt;&gt;"TransfereGOV",
              ROUND(OFFSET($P116,0,AQ$13),15-13*ORÇAMENTO!$AF$7)/$H116*OFFSET(ORÇAMENTO!$X$15,ROW(AQ116)-ROW(AQ$15),0),
              ROUND(ROUND(OFFSET($P116,0,AQ$13),15-13*ORÇAMENTO!$AF$7)*OFFSET(ORÇAMENTO!$W$15,ROW(AQ116)-ROW(AQ$15),0),15-13*ORÇAMENTO!$AF$11)),
         0)</f>
        <v>0</v>
      </c>
      <c r="AR116" s="453">
        <f ca="1">IF(AND($D116="Serviço",AR$12&lt;&gt;0,$H116&gt;0,OR(AUTOEVENTO&lt;&gt;"manual",$M116&lt;&gt;$A$15)),
        IF(Import.TipoArredondamento&lt;&gt;"TransfereGOV",
              ROUND(OFFSET($P116,0,AR$13),15-13*ORÇAMENTO!$AF$7)/$H116*OFFSET(ORÇAMENTO!$X$15,ROW(AR116)-ROW(AR$15),0),
              ROUND(ROUND(OFFSET($P116,0,AR$13),15-13*ORÇAMENTO!$AF$7)*OFFSET(ORÇAMENTO!$W$15,ROW(AR116)-ROW(AR$15),0),15-13*ORÇAMENTO!$AF$11)),
         0)</f>
        <v>0</v>
      </c>
      <c r="AS116" s="453">
        <f ca="1">IF(AND($D116="Serviço",AS$12&lt;&gt;0,$H116&gt;0,OR(AUTOEVENTO&lt;&gt;"manual",$M116&lt;&gt;$A$15)),
        IF(Import.TipoArredondamento&lt;&gt;"TransfereGOV",
              ROUND(OFFSET($P116,0,AS$13),15-13*ORÇAMENTO!$AF$7)/$H116*OFFSET(ORÇAMENTO!$X$15,ROW(AS116)-ROW(AS$15),0),
              ROUND(ROUND(OFFSET($P116,0,AS$13),15-13*ORÇAMENTO!$AF$7)*OFFSET(ORÇAMENTO!$W$15,ROW(AS116)-ROW(AS$15),0),15-13*ORÇAMENTO!$AF$11)),
         0)</f>
        <v>0</v>
      </c>
      <c r="AT116" s="453">
        <f ca="1">IF(AND($D116="Serviço",AT$12&lt;&gt;0,$H116&gt;0,OR(AUTOEVENTO&lt;&gt;"manual",$M116&lt;&gt;$A$15)),
        IF(Import.TipoArredondamento&lt;&gt;"TransfereGOV",
              ROUND(OFFSET($P116,0,AT$13),15-13*ORÇAMENTO!$AF$7)/$H116*OFFSET(ORÇAMENTO!$X$15,ROW(AT116)-ROW(AT$15),0),
              ROUND(ROUND(OFFSET($P116,0,AT$13),15-13*ORÇAMENTO!$AF$7)*OFFSET(ORÇAMENTO!$W$15,ROW(AT116)-ROW(AT$15),0),15-13*ORÇAMENTO!$AF$11)),
         0)</f>
        <v>0</v>
      </c>
      <c r="AU116" s="453">
        <f ca="1">IF(AND($D116="Serviço",AU$12&lt;&gt;0,$H116&gt;0,OR(AUTOEVENTO&lt;&gt;"manual",$M116&lt;&gt;$A$15)),
        IF(Import.TipoArredondamento&lt;&gt;"TransfereGOV",
              ROUND(OFFSET($P116,0,AU$13),15-13*ORÇAMENTO!$AF$7)/$H116*OFFSET(ORÇAMENTO!$X$15,ROW(AU116)-ROW(AU$15),0),
              ROUND(ROUND(OFFSET($P116,0,AU$13),15-13*ORÇAMENTO!$AF$7)*OFFSET(ORÇAMENTO!$W$15,ROW(AU116)-ROW(AU$15),0),15-13*ORÇAMENTO!$AF$11)),
         0)</f>
        <v>0</v>
      </c>
      <c r="AV116" s="453">
        <f ca="1">IF(AND($D116="Serviço",AV$12&lt;&gt;0,$H116&gt;0,OR(AUTOEVENTO&lt;&gt;"manual",$M116&lt;&gt;$A$15)),
        IF(Import.TipoArredondamento&lt;&gt;"TransfereGOV",
              ROUND(OFFSET($P116,0,AV$13),15-13*ORÇAMENTO!$AF$7)/$H116*OFFSET(ORÇAMENTO!$X$15,ROW(AV116)-ROW(AV$15),0),
              ROUND(ROUND(OFFSET($P116,0,AV$13),15-13*ORÇAMENTO!$AF$7)*OFFSET(ORÇAMENTO!$W$15,ROW(AV116)-ROW(AV$15),0),15-13*ORÇAMENTO!$AF$11)),
         0)</f>
        <v>0</v>
      </c>
      <c r="AW116" s="453">
        <f ca="1">IF(AND($D116="Serviço",AW$12&lt;&gt;0,$H116&gt;0,OR(AUTOEVENTO&lt;&gt;"manual",$M116&lt;&gt;$A$15)),
        IF(Import.TipoArredondamento&lt;&gt;"TransfereGOV",
              ROUND(OFFSET($P116,0,AW$13),15-13*ORÇAMENTO!$AF$7)/$H116*OFFSET(ORÇAMENTO!$X$15,ROW(AW116)-ROW(AW$15),0),
              ROUND(ROUND(OFFSET($P116,0,AW$13),15-13*ORÇAMENTO!$AF$7)*OFFSET(ORÇAMENTO!$W$15,ROW(AW116)-ROW(AW$15),0),15-13*ORÇAMENTO!$AF$11)),
         0)</f>
        <v>0</v>
      </c>
      <c r="AX116" s="453">
        <f ca="1">IF(AND($D116="Serviço",AX$12&lt;&gt;0,$H116&gt;0,OR(AUTOEVENTO&lt;&gt;"manual",$M116&lt;&gt;$A$15)),
        IF(Import.TipoArredondamento&lt;&gt;"TransfereGOV",
              ROUND(OFFSET($P116,0,AX$13),15-13*ORÇAMENTO!$AF$7)/$H116*OFFSET(ORÇAMENTO!$X$15,ROW(AX116)-ROW(AX$15),0),
              ROUND(ROUND(OFFSET($P116,0,AX$13),15-13*ORÇAMENTO!$AF$7)*OFFSET(ORÇAMENTO!$W$15,ROW(AX116)-ROW(AX$15),0),15-13*ORÇAMENTO!$AF$11)),
         0)</f>
        <v>0</v>
      </c>
      <c r="AY116" s="453">
        <f ca="1">IF(AND($D116="Serviço",AY$12&lt;&gt;0,$H116&gt;0,OR(AUTOEVENTO&lt;&gt;"manual",$M116&lt;&gt;$A$15)),
        IF(Import.TipoArredondamento&lt;&gt;"TransfereGOV",
              ROUND(OFFSET($P116,0,AY$13),15-13*ORÇAMENTO!$AF$7)/$H116*OFFSET(ORÇAMENTO!$X$15,ROW(AY116)-ROW(AY$15),0),
              ROUND(ROUND(OFFSET($P116,0,AY$13),15-13*ORÇAMENTO!$AF$7)*OFFSET(ORÇAMENTO!$W$15,ROW(AY116)-ROW(AY$15),0),15-13*ORÇAMENTO!$AF$11)),
         0)</f>
        <v>0</v>
      </c>
      <c r="AZ116" s="453">
        <f ca="1">IF(AND($D116="Serviço",AZ$12&lt;&gt;0,$H116&gt;0,OR(AUTOEVENTO&lt;&gt;"manual",$M116&lt;&gt;$A$15)),
        IF(Import.TipoArredondamento&lt;&gt;"TransfereGOV",
              ROUND(OFFSET($P116,0,AZ$13),15-13*ORÇAMENTO!$AF$7)/$H116*OFFSET(ORÇAMENTO!$X$15,ROW(AZ116)-ROW(AZ$15),0),
              ROUND(ROUND(OFFSET($P116,0,AZ$13),15-13*ORÇAMENTO!$AF$7)*OFFSET(ORÇAMENTO!$W$15,ROW(AZ116)-ROW(AZ$15),0),15-13*ORÇAMENTO!$AF$11)),
         0)</f>
        <v>0</v>
      </c>
      <c r="BA116" s="453">
        <f ca="1">IF(AND($D116="Serviço",BA$12&lt;&gt;0,$H116&gt;0,OR(AUTOEVENTO&lt;&gt;"manual",$M116&lt;&gt;$A$15)),
        IF(Import.TipoArredondamento&lt;&gt;"TransfereGOV",
              ROUND(OFFSET($P116,0,BA$13),15-13*ORÇAMENTO!$AF$7)/$H116*OFFSET(ORÇAMENTO!$X$15,ROW(BA116)-ROW(BA$15),0),
              ROUND(ROUND(OFFSET($P116,0,BA$13),15-13*ORÇAMENTO!$AF$7)*OFFSET(ORÇAMENTO!$W$15,ROW(BA116)-ROW(BA$15),0),15-13*ORÇAMENTO!$AF$11)),
         0)</f>
        <v>0</v>
      </c>
      <c r="BC116" s="171">
        <f ca="1">IF(OR($D116&lt;&gt;"Serviço",AND(AUTOEVENTO="Manual",$M116=$A$15)),0,
         IF(OFFSET(CRONOPLE!$F$15,$M116-$A$15,BC$13)=0,10^12,OFFSET(CRONOPLE!$F$15,$M116-$A$15,BC$13)))</f>
        <v>1000000000000</v>
      </c>
      <c r="BD116" s="171">
        <f ca="1">IF(OR($D116&lt;&gt;"Serviço",AND(AUTOEVENTO="Manual",$M116=$A$15)),0,
         IF(OFFSET(CRONOPLE!$F$15,$M116-$A$15,BD$13)=0,10^12,OFFSET(CRONOPLE!$F$15,$M116-$A$15,BD$13)))</f>
        <v>1000000000000</v>
      </c>
      <c r="BE116" s="171">
        <f ca="1">IF(OR($D116&lt;&gt;"Serviço",AND(AUTOEVENTO="Manual",$M116=$A$15)),0,
         IF(OFFSET(CRONOPLE!$F$15,$M116-$A$15,BE$13)=0,10^12,OFFSET(CRONOPLE!$F$15,$M116-$A$15,BE$13)))</f>
        <v>1000000000000</v>
      </c>
      <c r="BF116" s="171">
        <f ca="1">IF(OR($D116&lt;&gt;"Serviço",AND(AUTOEVENTO="Manual",$M116=$A$15)),0,
         IF(OFFSET(CRONOPLE!$F$15,$M116-$A$15,BF$13)=0,10^12,OFFSET(CRONOPLE!$F$15,$M116-$A$15,BF$13)))</f>
        <v>1000000000000</v>
      </c>
      <c r="BG116" s="171">
        <f ca="1">IF(OR($D116&lt;&gt;"Serviço",AND(AUTOEVENTO="Manual",$M116=$A$15)),0,
         IF(OFFSET(CRONOPLE!$F$15,$M116-$A$15,BG$13)=0,10^12,OFFSET(CRONOPLE!$F$15,$M116-$A$15,BG$13)))</f>
        <v>1000000000000</v>
      </c>
      <c r="BH116" s="171">
        <f ca="1">IF(OR($D116&lt;&gt;"Serviço",AND(AUTOEVENTO="Manual",$M116=$A$15)),0,
         IF(OFFSET(CRONOPLE!$F$15,$M116-$A$15,BH$13)=0,10^12,OFFSET(CRONOPLE!$F$15,$M116-$A$15,BH$13)))</f>
        <v>4</v>
      </c>
      <c r="BI116" s="171">
        <f ca="1">IF(OR($D116&lt;&gt;"Serviço",AND(AUTOEVENTO="Manual",$M116=$A$15)),0,
         IF(OFFSET(CRONOPLE!$F$15,$M116-$A$15,BI$13)=0,10^12,OFFSET(CRONOPLE!$F$15,$M116-$A$15,BI$13)))</f>
        <v>1000000000000</v>
      </c>
      <c r="BJ116" s="171">
        <f ca="1">IF(OR($D116&lt;&gt;"Serviço",AND(AUTOEVENTO="Manual",$M116=$A$15)),0,
         IF(OFFSET(CRONOPLE!$F$15,$M116-$A$15,BJ$13)=0,10^12,OFFSET(CRONOPLE!$F$15,$M116-$A$15,BJ$13)))</f>
        <v>1000000000000</v>
      </c>
      <c r="BK116" s="171">
        <f ca="1">IF(OR($D116&lt;&gt;"Serviço",AND(AUTOEVENTO="Manual",$M116=$A$15)),0,
         IF(OFFSET(CRONOPLE!$F$15,$M116-$A$15,BK$13)=0,10^12,OFFSET(CRONOPLE!$F$15,$M116-$A$15,BK$13)))</f>
        <v>1000000000000</v>
      </c>
      <c r="BL116" s="171">
        <f ca="1">IF(OR($D116&lt;&gt;"Serviço",AND(AUTOEVENTO="Manual",$M116=$A$15)),0,
         IF(OFFSET(CRONOPLE!$F$15,$M116-$A$15,BL$13)=0,10^12,OFFSET(CRONOPLE!$F$15,$M116-$A$15,BL$13)))</f>
        <v>1000000000000</v>
      </c>
      <c r="BM116" s="171">
        <f ca="1">IF(OR($D116&lt;&gt;"Serviço",AND(AUTOEVENTO="Manual",$M116=$A$15)),0,
         IF(OFFSET(CRONOPLE!$F$15,$M116-$A$15,BM$13)=0,10^12,OFFSET(CRONOPLE!$F$15,$M116-$A$15,BM$13)))</f>
        <v>1000000000000</v>
      </c>
      <c r="BN116" s="171">
        <f ca="1">IF(OR($D116&lt;&gt;"Serviço",AND(AUTOEVENTO="Manual",$M116=$A$15)),0,
         IF(OFFSET(CRONOPLE!$F$15,$M116-$A$15,BN$13)=0,10^12,OFFSET(CRONOPLE!$F$15,$M116-$A$15,BN$13)))</f>
        <v>1000000000000</v>
      </c>
      <c r="BO116" s="171">
        <f ca="1">IF(OR($D116&lt;&gt;"Serviço",AND(AUTOEVENTO="Manual",$M116=$A$15)),0,
         IF(OFFSET(CRONOPLE!$F$15,$M116-$A$15,BO$13)=0,10^12,OFFSET(CRONOPLE!$F$15,$M116-$A$15,BO$13)))</f>
        <v>1000000000000</v>
      </c>
      <c r="BP116" s="171">
        <f ca="1">IF(OR($D116&lt;&gt;"Serviço",AND(AUTOEVENTO="Manual",$M116=$A$15)),0,
         IF(OFFSET(CRONOPLE!$F$15,$M116-$A$15,BP$13)=0,10^12,OFFSET(CRONOPLE!$F$15,$M116-$A$15,BP$13)))</f>
        <v>1000000000000</v>
      </c>
      <c r="BQ116" s="171">
        <f ca="1">IF(OR($D116&lt;&gt;"Serviço",AND(AUTOEVENTO="Manual",$M116=$A$15)),0,
         IF(OFFSET(CRONOPLE!$F$15,$M116-$A$15,BQ$13)=0,10^12,OFFSET(CRONOPLE!$F$15,$M116-$A$15,BQ$13)))</f>
        <v>1000000000000</v>
      </c>
      <c r="BR116" s="171">
        <f ca="1">IF(OR($D116&lt;&gt;"Serviço",AND(AUTOEVENTO="Manual",$M116=$A$15)),0,
         IF(OFFSET(CRONOPLE!$F$15,$M116-$A$15,BR$13)=0,10^12,OFFSET(CRONOPLE!$F$15,$M116-$A$15,BR$13)))</f>
        <v>1000000000000</v>
      </c>
      <c r="BS116" s="171">
        <f ca="1">IF(OR($D116&lt;&gt;"Serviço",AND(AUTOEVENTO="Manual",$M116=$A$15)),0,
         IF(OFFSET(CRONOPLE!$F$15,$M116-$A$15,BS$13)=0,10^12,OFFSET(CRONOPLE!$F$15,$M116-$A$15,BS$13)))</f>
        <v>1000000000000</v>
      </c>
      <c r="BT116" s="171">
        <f ca="1">IF(OR($D116&lt;&gt;"Serviço",AND(AUTOEVENTO="Manual",$M116=$A$15)),0,
         IF(OFFSET(CRONOPLE!$F$15,$M116-$A$15,BT$13)=0,10^12,OFFSET(CRONOPLE!$F$15,$M116-$A$15,BT$13)))</f>
        <v>1000000000000</v>
      </c>
      <c r="BV116" s="172">
        <f ca="1">IF(OR($D116&lt;&gt;"Serviço",AND(AUTOEVENTO="Manual",$M116=$A$15),$M116&gt;(ROW(PLE.lastrow)-ROW(PLE.firstrow))),0,
           IF(OFFSET(PLE!$G$15,$M116-$A$15,BV$13)="",10^12,OFFSET(PLE!$G$15,$M116-$A$15,BV$13)))</f>
        <v>1000000000000</v>
      </c>
      <c r="BW116" s="172">
        <f ca="1">IF(OR($D116&lt;&gt;"Serviço",AND(AUTOEVENTO="Manual",$M116=$A$15),$M116&gt;(ROW(PLE.lastrow)-ROW(PLE.firstrow))),0,
           IF(OFFSET(PLE!$G$15,$M116-$A$15,BW$13)="",10^12,OFFSET(PLE!$G$15,$M116-$A$15,BW$13)))</f>
        <v>1000000000000</v>
      </c>
      <c r="BX116" s="172">
        <f ca="1">IF(OR($D116&lt;&gt;"Serviço",AND(AUTOEVENTO="Manual",$M116=$A$15),$M116&gt;(ROW(PLE.lastrow)-ROW(PLE.firstrow))),0,
           IF(OFFSET(PLE!$G$15,$M116-$A$15,BX$13)="",10^12,OFFSET(PLE!$G$15,$M116-$A$15,BX$13)))</f>
        <v>1000000000000</v>
      </c>
      <c r="BY116" s="172">
        <f ca="1">IF(OR($D116&lt;&gt;"Serviço",AND(AUTOEVENTO="Manual",$M116=$A$15),$M116&gt;(ROW(PLE.lastrow)-ROW(PLE.firstrow))),0,
           IF(OFFSET(PLE!$G$15,$M116-$A$15,BY$13)="",10^12,OFFSET(PLE!$G$15,$M116-$A$15,BY$13)))</f>
        <v>1000000000000</v>
      </c>
      <c r="BZ116" s="172">
        <f ca="1">IF(OR($D116&lt;&gt;"Serviço",AND(AUTOEVENTO="Manual",$M116=$A$15),$M116&gt;(ROW(PLE.lastrow)-ROW(PLE.firstrow))),0,
           IF(OFFSET(PLE!$G$15,$M116-$A$15,BZ$13)="",10^12,OFFSET(PLE!$G$15,$M116-$A$15,BZ$13)))</f>
        <v>1000000000000</v>
      </c>
      <c r="CA116" s="172">
        <f ca="1">IF(OR($D116&lt;&gt;"Serviço",AND(AUTOEVENTO="Manual",$M116=$A$15),$M116&gt;(ROW(PLE.lastrow)-ROW(PLE.firstrow))),0,
           IF(OFFSET(PLE!$G$15,$M116-$A$15,CA$13)="",10^12,OFFSET(PLE!$G$15,$M116-$A$15,CA$13)))</f>
        <v>1000000000000</v>
      </c>
      <c r="CB116" s="172">
        <f ca="1">IF(OR($D116&lt;&gt;"Serviço",AND(AUTOEVENTO="Manual",$M116=$A$15),$M116&gt;(ROW(PLE.lastrow)-ROW(PLE.firstrow))),0,
           IF(OFFSET(PLE!$G$15,$M116-$A$15,CB$13)="",10^12,OFFSET(PLE!$G$15,$M116-$A$15,CB$13)))</f>
        <v>1000000000000</v>
      </c>
      <c r="CC116" s="172">
        <f ca="1">IF(OR($D116&lt;&gt;"Serviço",AND(AUTOEVENTO="Manual",$M116=$A$15),$M116&gt;(ROW(PLE.lastrow)-ROW(PLE.firstrow))),0,
           IF(OFFSET(PLE!$G$15,$M116-$A$15,CC$13)="",10^12,OFFSET(PLE!$G$15,$M116-$A$15,CC$13)))</f>
        <v>1000000000000</v>
      </c>
      <c r="CD116" s="172">
        <f ca="1">IF(OR($D116&lt;&gt;"Serviço",AND(AUTOEVENTO="Manual",$M116=$A$15),$M116&gt;(ROW(PLE.lastrow)-ROW(PLE.firstrow))),0,
           IF(OFFSET(PLE!$G$15,$M116-$A$15,CD$13)="",10^12,OFFSET(PLE!$G$15,$M116-$A$15,CD$13)))</f>
        <v>1000000000000</v>
      </c>
      <c r="CE116" s="172">
        <f ca="1">IF(OR($D116&lt;&gt;"Serviço",AND(AUTOEVENTO="Manual",$M116=$A$15),$M116&gt;(ROW(PLE.lastrow)-ROW(PLE.firstrow))),0,
           IF(OFFSET(PLE!$G$15,$M116-$A$15,CE$13)="",10^12,OFFSET(PLE!$G$15,$M116-$A$15,CE$13)))</f>
        <v>1000000000000</v>
      </c>
      <c r="CF116" s="172">
        <f ca="1">IF(OR($D116&lt;&gt;"Serviço",AND(AUTOEVENTO="Manual",$M116=$A$15),$M116&gt;(ROW(PLE.lastrow)-ROW(PLE.firstrow))),0,
           IF(OFFSET(PLE!$G$15,$M116-$A$15,CF$13)="",10^12,OFFSET(PLE!$G$15,$M116-$A$15,CF$13)))</f>
        <v>1000000000000</v>
      </c>
      <c r="CG116" s="172">
        <f ca="1">IF(OR($D116&lt;&gt;"Serviço",AND(AUTOEVENTO="Manual",$M116=$A$15),$M116&gt;(ROW(PLE.lastrow)-ROW(PLE.firstrow))),0,
           IF(OFFSET(PLE!$G$15,$M116-$A$15,CG$13)="",10^12,OFFSET(PLE!$G$15,$M116-$A$15,CG$13)))</f>
        <v>1000000000000</v>
      </c>
      <c r="CH116" s="172">
        <f ca="1">IF(OR($D116&lt;&gt;"Serviço",AND(AUTOEVENTO="Manual",$M116=$A$15),$M116&gt;(ROW(PLE.lastrow)-ROW(PLE.firstrow))),0,
           IF(OFFSET(PLE!$G$15,$M116-$A$15,CH$13)="",10^12,OFFSET(PLE!$G$15,$M116-$A$15,CH$13)))</f>
        <v>1000000000000</v>
      </c>
      <c r="CI116" s="172">
        <f ca="1">IF(OR($D116&lt;&gt;"Serviço",AND(AUTOEVENTO="Manual",$M116=$A$15),$M116&gt;(ROW(PLE.lastrow)-ROW(PLE.firstrow))),0,
           IF(OFFSET(PLE!$G$15,$M116-$A$15,CI$13)="",10^12,OFFSET(PLE!$G$15,$M116-$A$15,CI$13)))</f>
        <v>1000000000000</v>
      </c>
      <c r="CJ116" s="172">
        <f ca="1">IF(OR($D116&lt;&gt;"Serviço",AND(AUTOEVENTO="Manual",$M116=$A$15),$M116&gt;(ROW(PLE.lastrow)-ROW(PLE.firstrow))),0,
           IF(OFFSET(PLE!$G$15,$M116-$A$15,CJ$13)="",10^12,OFFSET(PLE!$G$15,$M116-$A$15,CJ$13)))</f>
        <v>1000000000000</v>
      </c>
      <c r="CK116" s="172">
        <f ca="1">IF(OR($D116&lt;&gt;"Serviço",AND(AUTOEVENTO="Manual",$M116=$A$15),$M116&gt;(ROW(PLE.lastrow)-ROW(PLE.firstrow))),0,
           IF(OFFSET(PLE!$G$15,$M116-$A$15,CK$13)="",10^12,OFFSET(PLE!$G$15,$M116-$A$15,CK$13)))</f>
        <v>1000000000000</v>
      </c>
      <c r="CL116" s="172">
        <f ca="1">IF(OR($D116&lt;&gt;"Serviço",AND(AUTOEVENTO="Manual",$M116=$A$15),$M116&gt;(ROW(PLE.lastrow)-ROW(PLE.firstrow))),0,
           IF(OFFSET(PLE!$G$15,$M116-$A$15,CL$13)="",10^12,OFFSET(PLE!$G$15,$M116-$A$15,CL$13)))</f>
        <v>1000000000000</v>
      </c>
      <c r="CM116" s="172">
        <f ca="1">IF(OR($D116&lt;&gt;"Serviço",AND(AUTOEVENTO="Manual",$M116=$A$15),$M116&gt;(ROW(PLE.lastrow)-ROW(PLE.firstrow))),0,
           IF(OFFSET(PLE!$G$15,$M116-$A$15,CM$13)="",10^12,OFFSET(PLE!$G$15,$M116-$A$15,CM$13)))</f>
        <v>1000000000000</v>
      </c>
    </row>
    <row r="117" spans="1:91" s="673" customFormat="1" ht="38.25" x14ac:dyDescent="0.2">
      <c r="A117" s="669">
        <f t="shared" ca="1" si="11"/>
        <v>6</v>
      </c>
      <c r="B117" s="669" t="str">
        <f ca="1">OFFSET(ORÇAMENTO!C$15,ROW(B117)-ROW(B$15),0)</f>
        <v>S</v>
      </c>
      <c r="C117" s="669" t="str">
        <f ca="1">OFFSET(ORÇAMENTO!L$15,ROW(C117)-ROW(C$15),0)</f>
        <v>F</v>
      </c>
      <c r="D117" s="116" t="str">
        <f ca="1">OFFSET(ORÇAMENTO!N$15,ROW(D117)-ROW(D$15),0)</f>
        <v>Serviço</v>
      </c>
      <c r="E117" s="117" t="str">
        <f ca="1">OFFSET(ORÇAMENTO!O$15,ROW(E117)-ROW(E$15),0)</f>
        <v>1.6.27.</v>
      </c>
      <c r="F117" s="163" t="str">
        <f ca="1">OFFSET(ORÇAMENTO!R$15,ROW(F117)-ROW(F$15),0)</f>
        <v>Corrimão duplo em tubo de aço inoxidável escovado, com diâmetro de 1 1/2´ e montantes com diâmetro de 2´</v>
      </c>
      <c r="G117" s="164" t="str">
        <f ca="1">IF($D117&lt;&gt;"Serviço","",OFFSET(ORÇAMENTO!S$15,ROW(G117)-ROW(G$15),0))</f>
        <v>M</v>
      </c>
      <c r="H117" s="122">
        <f ca="1">IF($D117&lt;&gt;"Serviço",0,IF(ACOMPANHAMENTO="BM",ROUND(OFFSET(ORÇAMENTO!AJ$15,ROW(H117)-ROW(H$15),0),15-13*ORÇAMENTO!$AF$7),SUMPRODUCT(($Q$1:$AI$1=1)*ROUND($Q117:$AI117,15-13*ORÇAMENTO!$AF$7))))</f>
        <v>15.72</v>
      </c>
      <c r="I117" s="468" t="s">
        <v>1176</v>
      </c>
      <c r="J117" s="665" t="e">
        <f ca="1">IF(OR(B117&lt;&gt;"S",CÁLCULO.FrentesPreenchidas=0),"",IF(AND(ACOMPANHAMENTO="PLE",AUTOEVENTO="Manual",OR(H117&gt;0,ORÇAMENTO!AC117="QUANT."),OR(K117="",M117=0,N117="")),"►",IF(AND(ACOMPANHAMENTO="PLE",ORÇAMENTO!AC117="QUANT."),"►►",IF(AND(COUNTIF($P$11:$AI$11,"▼")=0,H117&gt;0,I117=""),"◄",""))))</f>
        <v>#NAME?</v>
      </c>
      <c r="K117" s="666" t="s">
        <v>1277</v>
      </c>
      <c r="L117" s="165" t="s">
        <v>765</v>
      </c>
      <c r="M117" s="166">
        <f ca="1">IF($D117&lt;&gt;"Serviço","",
          IF(AUTOEVENTO="manual",$A117,
                IF(ISERROR(MATCH($A117,$A$15:OFFSET($A117,-1,0),0)),MAX($M$15:OFFSET(M117,-1,0))+1,
                      INDEX($M$15:OFFSET(M117,-1,0),MATCH($A117,$A$15:OFFSET($A117,-1,0),0)))))</f>
        <v>6</v>
      </c>
      <c r="N117" s="167" t="str">
        <f ca="1">IF($D117&lt;&gt;"Serviço","",
         IF(AUTOEVENTO="Manual",
                IF($A117=0,"&lt;-- defina o número do agrupador",
                       OFFSET(EVENTOS!$D$15,$A117-$A$15,0)),
                OFFSET($F$15,$A117,0)))</f>
        <v>Fechamentos e escada</v>
      </c>
      <c r="O117" s="168"/>
      <c r="Q117" s="168"/>
      <c r="R117" s="169"/>
      <c r="S117" s="169"/>
      <c r="T117" s="169"/>
      <c r="U117" s="169"/>
      <c r="V117" s="169">
        <f>(1.23*4)+(2.7*4)</f>
        <v>15.72</v>
      </c>
      <c r="W117" s="169"/>
      <c r="X117" s="169"/>
      <c r="Y117" s="169"/>
      <c r="Z117" s="170"/>
      <c r="AA117" s="169"/>
      <c r="AB117" s="169"/>
      <c r="AC117" s="169"/>
      <c r="AD117" s="169"/>
      <c r="AE117" s="169"/>
      <c r="AF117" s="169"/>
      <c r="AG117" s="169"/>
      <c r="AH117" s="170"/>
      <c r="AJ117" s="453">
        <f ca="1">IF(AND($D117="Serviço",AJ$12&lt;&gt;0,$H117&gt;0,OR(AUTOEVENTO&lt;&gt;"manual",$M117&lt;&gt;$A$15)),
        IF(Import.TipoArredondamento&lt;&gt;"TransfereGOV",
              ROUND(OFFSET($P117,0,AJ$13),15-13*ORÇAMENTO!$AF$7)/$H117*OFFSET(ORÇAMENTO!$X$15,ROW(AJ117)-ROW(AJ$15),0),
              ROUND(ROUND(OFFSET($P117,0,AJ$13),15-13*ORÇAMENTO!$AF$7)*OFFSET(ORÇAMENTO!$W$15,ROW(AJ117)-ROW(AJ$15),0),15-13*ORÇAMENTO!$AF$11)),
         0)</f>
        <v>0</v>
      </c>
      <c r="AK117" s="453">
        <f ca="1">IF(AND($D117="Serviço",AK$12&lt;&gt;0,$H117&gt;0,OR(AUTOEVENTO&lt;&gt;"manual",$M117&lt;&gt;$A$15)),
        IF(Import.TipoArredondamento&lt;&gt;"TransfereGOV",
              ROUND(OFFSET($P117,0,AK$13),15-13*ORÇAMENTO!$AF$7)/$H117*OFFSET(ORÇAMENTO!$X$15,ROW(AK117)-ROW(AK$15),0),
              ROUND(ROUND(OFFSET($P117,0,AK$13),15-13*ORÇAMENTO!$AF$7)*OFFSET(ORÇAMENTO!$W$15,ROW(AK117)-ROW(AK$15),0),15-13*ORÇAMENTO!$AF$11)),
         0)</f>
        <v>0</v>
      </c>
      <c r="AL117" s="453">
        <f ca="1">IF(AND($D117="Serviço",AL$12&lt;&gt;0,$H117&gt;0,OR(AUTOEVENTO&lt;&gt;"manual",$M117&lt;&gt;$A$15)),
        IF(Import.TipoArredondamento&lt;&gt;"TransfereGOV",
              ROUND(OFFSET($P117,0,AL$13),15-13*ORÇAMENTO!$AF$7)/$H117*OFFSET(ORÇAMENTO!$X$15,ROW(AL117)-ROW(AL$15),0),
              ROUND(ROUND(OFFSET($P117,0,AL$13),15-13*ORÇAMENTO!$AF$7)*OFFSET(ORÇAMENTO!$W$15,ROW(AL117)-ROW(AL$15),0),15-13*ORÇAMENTO!$AF$11)),
         0)</f>
        <v>0</v>
      </c>
      <c r="AM117" s="453">
        <f ca="1">IF(AND($D117="Serviço",AM$12&lt;&gt;0,$H117&gt;0,OR(AUTOEVENTO&lt;&gt;"manual",$M117&lt;&gt;$A$15)),
        IF(Import.TipoArredondamento&lt;&gt;"TransfereGOV",
              ROUND(OFFSET($P117,0,AM$13),15-13*ORÇAMENTO!$AF$7)/$H117*OFFSET(ORÇAMENTO!$X$15,ROW(AM117)-ROW(AM$15),0),
              ROUND(ROUND(OFFSET($P117,0,AM$13),15-13*ORÇAMENTO!$AF$7)*OFFSET(ORÇAMENTO!$W$15,ROW(AM117)-ROW(AM$15),0),15-13*ORÇAMENTO!$AF$11)),
         0)</f>
        <v>0</v>
      </c>
      <c r="AN117" s="453">
        <f ca="1">IF(AND($D117="Serviço",AN$12&lt;&gt;0,$H117&gt;0,OR(AUTOEVENTO&lt;&gt;"manual",$M117&lt;&gt;$A$15)),
        IF(Import.TipoArredondamento&lt;&gt;"TransfereGOV",
              ROUND(OFFSET($P117,0,AN$13),15-13*ORÇAMENTO!$AF$7)/$H117*OFFSET(ORÇAMENTO!$X$15,ROW(AN117)-ROW(AN$15),0),
              ROUND(ROUND(OFFSET($P117,0,AN$13),15-13*ORÇAMENTO!$AF$7)*OFFSET(ORÇAMENTO!$W$15,ROW(AN117)-ROW(AN$15),0),15-13*ORÇAMENTO!$AF$11)),
         0)</f>
        <v>0</v>
      </c>
      <c r="AO117" s="453">
        <f ca="1">IF(AND($D117="Serviço",AO$12&lt;&gt;0,$H117&gt;0,OR(AUTOEVENTO&lt;&gt;"manual",$M117&lt;&gt;$A$15)),
        IF(Import.TipoArredondamento&lt;&gt;"TransfereGOV",
              ROUND(OFFSET($P117,0,AO$13),15-13*ORÇAMENTO!$AF$7)/$H117*OFFSET(ORÇAMENTO!$X$15,ROW(AO117)-ROW(AO$15),0),
              ROUND(ROUND(OFFSET($P117,0,AO$13),15-13*ORÇAMENTO!$AF$7)*OFFSET(ORÇAMENTO!$W$15,ROW(AO117)-ROW(AO$15),0),15-13*ORÇAMENTO!$AF$11)),
         0)</f>
        <v>14001.96</v>
      </c>
      <c r="AP117" s="453">
        <f ca="1">IF(AND($D117="Serviço",AP$12&lt;&gt;0,$H117&gt;0,OR(AUTOEVENTO&lt;&gt;"manual",$M117&lt;&gt;$A$15)),
        IF(Import.TipoArredondamento&lt;&gt;"TransfereGOV",
              ROUND(OFFSET($P117,0,AP$13),15-13*ORÇAMENTO!$AF$7)/$H117*OFFSET(ORÇAMENTO!$X$15,ROW(AP117)-ROW(AP$15),0),
              ROUND(ROUND(OFFSET($P117,0,AP$13),15-13*ORÇAMENTO!$AF$7)*OFFSET(ORÇAMENTO!$W$15,ROW(AP117)-ROW(AP$15),0),15-13*ORÇAMENTO!$AF$11)),
         0)</f>
        <v>0</v>
      </c>
      <c r="AQ117" s="453">
        <f ca="1">IF(AND($D117="Serviço",AQ$12&lt;&gt;0,$H117&gt;0,OR(AUTOEVENTO&lt;&gt;"manual",$M117&lt;&gt;$A$15)),
        IF(Import.TipoArredondamento&lt;&gt;"TransfereGOV",
              ROUND(OFFSET($P117,0,AQ$13),15-13*ORÇAMENTO!$AF$7)/$H117*OFFSET(ORÇAMENTO!$X$15,ROW(AQ117)-ROW(AQ$15),0),
              ROUND(ROUND(OFFSET($P117,0,AQ$13),15-13*ORÇAMENTO!$AF$7)*OFFSET(ORÇAMENTO!$W$15,ROW(AQ117)-ROW(AQ$15),0),15-13*ORÇAMENTO!$AF$11)),
         0)</f>
        <v>0</v>
      </c>
      <c r="AR117" s="453">
        <f ca="1">IF(AND($D117="Serviço",AR$12&lt;&gt;0,$H117&gt;0,OR(AUTOEVENTO&lt;&gt;"manual",$M117&lt;&gt;$A$15)),
        IF(Import.TipoArredondamento&lt;&gt;"TransfereGOV",
              ROUND(OFFSET($P117,0,AR$13),15-13*ORÇAMENTO!$AF$7)/$H117*OFFSET(ORÇAMENTO!$X$15,ROW(AR117)-ROW(AR$15),0),
              ROUND(ROUND(OFFSET($P117,0,AR$13),15-13*ORÇAMENTO!$AF$7)*OFFSET(ORÇAMENTO!$W$15,ROW(AR117)-ROW(AR$15),0),15-13*ORÇAMENTO!$AF$11)),
         0)</f>
        <v>0</v>
      </c>
      <c r="AS117" s="453">
        <f ca="1">IF(AND($D117="Serviço",AS$12&lt;&gt;0,$H117&gt;0,OR(AUTOEVENTO&lt;&gt;"manual",$M117&lt;&gt;$A$15)),
        IF(Import.TipoArredondamento&lt;&gt;"TransfereGOV",
              ROUND(OFFSET($P117,0,AS$13),15-13*ORÇAMENTO!$AF$7)/$H117*OFFSET(ORÇAMENTO!$X$15,ROW(AS117)-ROW(AS$15),0),
              ROUND(ROUND(OFFSET($P117,0,AS$13),15-13*ORÇAMENTO!$AF$7)*OFFSET(ORÇAMENTO!$W$15,ROW(AS117)-ROW(AS$15),0),15-13*ORÇAMENTO!$AF$11)),
         0)</f>
        <v>0</v>
      </c>
      <c r="AT117" s="453">
        <f ca="1">IF(AND($D117="Serviço",AT$12&lt;&gt;0,$H117&gt;0,OR(AUTOEVENTO&lt;&gt;"manual",$M117&lt;&gt;$A$15)),
        IF(Import.TipoArredondamento&lt;&gt;"TransfereGOV",
              ROUND(OFFSET($P117,0,AT$13),15-13*ORÇAMENTO!$AF$7)/$H117*OFFSET(ORÇAMENTO!$X$15,ROW(AT117)-ROW(AT$15),0),
              ROUND(ROUND(OFFSET($P117,0,AT$13),15-13*ORÇAMENTO!$AF$7)*OFFSET(ORÇAMENTO!$W$15,ROW(AT117)-ROW(AT$15),0),15-13*ORÇAMENTO!$AF$11)),
         0)</f>
        <v>0</v>
      </c>
      <c r="AU117" s="453">
        <f ca="1">IF(AND($D117="Serviço",AU$12&lt;&gt;0,$H117&gt;0,OR(AUTOEVENTO&lt;&gt;"manual",$M117&lt;&gt;$A$15)),
        IF(Import.TipoArredondamento&lt;&gt;"TransfereGOV",
              ROUND(OFFSET($P117,0,AU$13),15-13*ORÇAMENTO!$AF$7)/$H117*OFFSET(ORÇAMENTO!$X$15,ROW(AU117)-ROW(AU$15),0),
              ROUND(ROUND(OFFSET($P117,0,AU$13),15-13*ORÇAMENTO!$AF$7)*OFFSET(ORÇAMENTO!$W$15,ROW(AU117)-ROW(AU$15),0),15-13*ORÇAMENTO!$AF$11)),
         0)</f>
        <v>0</v>
      </c>
      <c r="AV117" s="453">
        <f ca="1">IF(AND($D117="Serviço",AV$12&lt;&gt;0,$H117&gt;0,OR(AUTOEVENTO&lt;&gt;"manual",$M117&lt;&gt;$A$15)),
        IF(Import.TipoArredondamento&lt;&gt;"TransfereGOV",
              ROUND(OFFSET($P117,0,AV$13),15-13*ORÇAMENTO!$AF$7)/$H117*OFFSET(ORÇAMENTO!$X$15,ROW(AV117)-ROW(AV$15),0),
              ROUND(ROUND(OFFSET($P117,0,AV$13),15-13*ORÇAMENTO!$AF$7)*OFFSET(ORÇAMENTO!$W$15,ROW(AV117)-ROW(AV$15),0),15-13*ORÇAMENTO!$AF$11)),
         0)</f>
        <v>0</v>
      </c>
      <c r="AW117" s="453">
        <f ca="1">IF(AND($D117="Serviço",AW$12&lt;&gt;0,$H117&gt;0,OR(AUTOEVENTO&lt;&gt;"manual",$M117&lt;&gt;$A$15)),
        IF(Import.TipoArredondamento&lt;&gt;"TransfereGOV",
              ROUND(OFFSET($P117,0,AW$13),15-13*ORÇAMENTO!$AF$7)/$H117*OFFSET(ORÇAMENTO!$X$15,ROW(AW117)-ROW(AW$15),0),
              ROUND(ROUND(OFFSET($P117,0,AW$13),15-13*ORÇAMENTO!$AF$7)*OFFSET(ORÇAMENTO!$W$15,ROW(AW117)-ROW(AW$15),0),15-13*ORÇAMENTO!$AF$11)),
         0)</f>
        <v>0</v>
      </c>
      <c r="AX117" s="453">
        <f ca="1">IF(AND($D117="Serviço",AX$12&lt;&gt;0,$H117&gt;0,OR(AUTOEVENTO&lt;&gt;"manual",$M117&lt;&gt;$A$15)),
        IF(Import.TipoArredondamento&lt;&gt;"TransfereGOV",
              ROUND(OFFSET($P117,0,AX$13),15-13*ORÇAMENTO!$AF$7)/$H117*OFFSET(ORÇAMENTO!$X$15,ROW(AX117)-ROW(AX$15),0),
              ROUND(ROUND(OFFSET($P117,0,AX$13),15-13*ORÇAMENTO!$AF$7)*OFFSET(ORÇAMENTO!$W$15,ROW(AX117)-ROW(AX$15),0),15-13*ORÇAMENTO!$AF$11)),
         0)</f>
        <v>0</v>
      </c>
      <c r="AY117" s="453">
        <f ca="1">IF(AND($D117="Serviço",AY$12&lt;&gt;0,$H117&gt;0,OR(AUTOEVENTO&lt;&gt;"manual",$M117&lt;&gt;$A$15)),
        IF(Import.TipoArredondamento&lt;&gt;"TransfereGOV",
              ROUND(OFFSET($P117,0,AY$13),15-13*ORÇAMENTO!$AF$7)/$H117*OFFSET(ORÇAMENTO!$X$15,ROW(AY117)-ROW(AY$15),0),
              ROUND(ROUND(OFFSET($P117,0,AY$13),15-13*ORÇAMENTO!$AF$7)*OFFSET(ORÇAMENTO!$W$15,ROW(AY117)-ROW(AY$15),0),15-13*ORÇAMENTO!$AF$11)),
         0)</f>
        <v>0</v>
      </c>
      <c r="AZ117" s="453">
        <f ca="1">IF(AND($D117="Serviço",AZ$12&lt;&gt;0,$H117&gt;0,OR(AUTOEVENTO&lt;&gt;"manual",$M117&lt;&gt;$A$15)),
        IF(Import.TipoArredondamento&lt;&gt;"TransfereGOV",
              ROUND(OFFSET($P117,0,AZ$13),15-13*ORÇAMENTO!$AF$7)/$H117*OFFSET(ORÇAMENTO!$X$15,ROW(AZ117)-ROW(AZ$15),0),
              ROUND(ROUND(OFFSET($P117,0,AZ$13),15-13*ORÇAMENTO!$AF$7)*OFFSET(ORÇAMENTO!$W$15,ROW(AZ117)-ROW(AZ$15),0),15-13*ORÇAMENTO!$AF$11)),
         0)</f>
        <v>0</v>
      </c>
      <c r="BA117" s="453">
        <f ca="1">IF(AND($D117="Serviço",BA$12&lt;&gt;0,$H117&gt;0,OR(AUTOEVENTO&lt;&gt;"manual",$M117&lt;&gt;$A$15)),
        IF(Import.TipoArredondamento&lt;&gt;"TransfereGOV",
              ROUND(OFFSET($P117,0,BA$13),15-13*ORÇAMENTO!$AF$7)/$H117*OFFSET(ORÇAMENTO!$X$15,ROW(BA117)-ROW(BA$15),0),
              ROUND(ROUND(OFFSET($P117,0,BA$13),15-13*ORÇAMENTO!$AF$7)*OFFSET(ORÇAMENTO!$W$15,ROW(BA117)-ROW(BA$15),0),15-13*ORÇAMENTO!$AF$11)),
         0)</f>
        <v>0</v>
      </c>
      <c r="BC117" s="171">
        <f ca="1">IF(OR($D117&lt;&gt;"Serviço",AND(AUTOEVENTO="Manual",$M117=$A$15)),0,
         IF(OFFSET(CRONOPLE!$F$15,$M117-$A$15,BC$13)=0,10^12,OFFSET(CRONOPLE!$F$15,$M117-$A$15,BC$13)))</f>
        <v>1000000000000</v>
      </c>
      <c r="BD117" s="171">
        <f ca="1">IF(OR($D117&lt;&gt;"Serviço",AND(AUTOEVENTO="Manual",$M117=$A$15)),0,
         IF(OFFSET(CRONOPLE!$F$15,$M117-$A$15,BD$13)=0,10^12,OFFSET(CRONOPLE!$F$15,$M117-$A$15,BD$13)))</f>
        <v>1000000000000</v>
      </c>
      <c r="BE117" s="171">
        <f ca="1">IF(OR($D117&lt;&gt;"Serviço",AND(AUTOEVENTO="Manual",$M117=$A$15)),0,
         IF(OFFSET(CRONOPLE!$F$15,$M117-$A$15,BE$13)=0,10^12,OFFSET(CRONOPLE!$F$15,$M117-$A$15,BE$13)))</f>
        <v>1000000000000</v>
      </c>
      <c r="BF117" s="171">
        <f ca="1">IF(OR($D117&lt;&gt;"Serviço",AND(AUTOEVENTO="Manual",$M117=$A$15)),0,
         IF(OFFSET(CRONOPLE!$F$15,$M117-$A$15,BF$13)=0,10^12,OFFSET(CRONOPLE!$F$15,$M117-$A$15,BF$13)))</f>
        <v>1000000000000</v>
      </c>
      <c r="BG117" s="171">
        <f ca="1">IF(OR($D117&lt;&gt;"Serviço",AND(AUTOEVENTO="Manual",$M117=$A$15)),0,
         IF(OFFSET(CRONOPLE!$F$15,$M117-$A$15,BG$13)=0,10^12,OFFSET(CRONOPLE!$F$15,$M117-$A$15,BG$13)))</f>
        <v>1000000000000</v>
      </c>
      <c r="BH117" s="171">
        <f ca="1">IF(OR($D117&lt;&gt;"Serviço",AND(AUTOEVENTO="Manual",$M117=$A$15)),0,
         IF(OFFSET(CRONOPLE!$F$15,$M117-$A$15,BH$13)=0,10^12,OFFSET(CRONOPLE!$F$15,$M117-$A$15,BH$13)))</f>
        <v>4</v>
      </c>
      <c r="BI117" s="171">
        <f ca="1">IF(OR($D117&lt;&gt;"Serviço",AND(AUTOEVENTO="Manual",$M117=$A$15)),0,
         IF(OFFSET(CRONOPLE!$F$15,$M117-$A$15,BI$13)=0,10^12,OFFSET(CRONOPLE!$F$15,$M117-$A$15,BI$13)))</f>
        <v>1000000000000</v>
      </c>
      <c r="BJ117" s="171">
        <f ca="1">IF(OR($D117&lt;&gt;"Serviço",AND(AUTOEVENTO="Manual",$M117=$A$15)),0,
         IF(OFFSET(CRONOPLE!$F$15,$M117-$A$15,BJ$13)=0,10^12,OFFSET(CRONOPLE!$F$15,$M117-$A$15,BJ$13)))</f>
        <v>1000000000000</v>
      </c>
      <c r="BK117" s="171">
        <f ca="1">IF(OR($D117&lt;&gt;"Serviço",AND(AUTOEVENTO="Manual",$M117=$A$15)),0,
         IF(OFFSET(CRONOPLE!$F$15,$M117-$A$15,BK$13)=0,10^12,OFFSET(CRONOPLE!$F$15,$M117-$A$15,BK$13)))</f>
        <v>1000000000000</v>
      </c>
      <c r="BL117" s="171">
        <f ca="1">IF(OR($D117&lt;&gt;"Serviço",AND(AUTOEVENTO="Manual",$M117=$A$15)),0,
         IF(OFFSET(CRONOPLE!$F$15,$M117-$A$15,BL$13)=0,10^12,OFFSET(CRONOPLE!$F$15,$M117-$A$15,BL$13)))</f>
        <v>1000000000000</v>
      </c>
      <c r="BM117" s="171">
        <f ca="1">IF(OR($D117&lt;&gt;"Serviço",AND(AUTOEVENTO="Manual",$M117=$A$15)),0,
         IF(OFFSET(CRONOPLE!$F$15,$M117-$A$15,BM$13)=0,10^12,OFFSET(CRONOPLE!$F$15,$M117-$A$15,BM$13)))</f>
        <v>1000000000000</v>
      </c>
      <c r="BN117" s="171">
        <f ca="1">IF(OR($D117&lt;&gt;"Serviço",AND(AUTOEVENTO="Manual",$M117=$A$15)),0,
         IF(OFFSET(CRONOPLE!$F$15,$M117-$A$15,BN$13)=0,10^12,OFFSET(CRONOPLE!$F$15,$M117-$A$15,BN$13)))</f>
        <v>1000000000000</v>
      </c>
      <c r="BO117" s="171">
        <f ca="1">IF(OR($D117&lt;&gt;"Serviço",AND(AUTOEVENTO="Manual",$M117=$A$15)),0,
         IF(OFFSET(CRONOPLE!$F$15,$M117-$A$15,BO$13)=0,10^12,OFFSET(CRONOPLE!$F$15,$M117-$A$15,BO$13)))</f>
        <v>1000000000000</v>
      </c>
      <c r="BP117" s="171">
        <f ca="1">IF(OR($D117&lt;&gt;"Serviço",AND(AUTOEVENTO="Manual",$M117=$A$15)),0,
         IF(OFFSET(CRONOPLE!$F$15,$M117-$A$15,BP$13)=0,10^12,OFFSET(CRONOPLE!$F$15,$M117-$A$15,BP$13)))</f>
        <v>1000000000000</v>
      </c>
      <c r="BQ117" s="171">
        <f ca="1">IF(OR($D117&lt;&gt;"Serviço",AND(AUTOEVENTO="Manual",$M117=$A$15)),0,
         IF(OFFSET(CRONOPLE!$F$15,$M117-$A$15,BQ$13)=0,10^12,OFFSET(CRONOPLE!$F$15,$M117-$A$15,BQ$13)))</f>
        <v>1000000000000</v>
      </c>
      <c r="BR117" s="171">
        <f ca="1">IF(OR($D117&lt;&gt;"Serviço",AND(AUTOEVENTO="Manual",$M117=$A$15)),0,
         IF(OFFSET(CRONOPLE!$F$15,$M117-$A$15,BR$13)=0,10^12,OFFSET(CRONOPLE!$F$15,$M117-$A$15,BR$13)))</f>
        <v>1000000000000</v>
      </c>
      <c r="BS117" s="171">
        <f ca="1">IF(OR($D117&lt;&gt;"Serviço",AND(AUTOEVENTO="Manual",$M117=$A$15)),0,
         IF(OFFSET(CRONOPLE!$F$15,$M117-$A$15,BS$13)=0,10^12,OFFSET(CRONOPLE!$F$15,$M117-$A$15,BS$13)))</f>
        <v>1000000000000</v>
      </c>
      <c r="BT117" s="171">
        <f ca="1">IF(OR($D117&lt;&gt;"Serviço",AND(AUTOEVENTO="Manual",$M117=$A$15)),0,
         IF(OFFSET(CRONOPLE!$F$15,$M117-$A$15,BT$13)=0,10^12,OFFSET(CRONOPLE!$F$15,$M117-$A$15,BT$13)))</f>
        <v>1000000000000</v>
      </c>
      <c r="BV117" s="172">
        <f ca="1">IF(OR($D117&lt;&gt;"Serviço",AND(AUTOEVENTO="Manual",$M117=$A$15),$M117&gt;(ROW(PLE.lastrow)-ROW(PLE.firstrow))),0,
           IF(OFFSET(PLE!$G$15,$M117-$A$15,BV$13)="",10^12,OFFSET(PLE!$G$15,$M117-$A$15,BV$13)))</f>
        <v>1000000000000</v>
      </c>
      <c r="BW117" s="172">
        <f ca="1">IF(OR($D117&lt;&gt;"Serviço",AND(AUTOEVENTO="Manual",$M117=$A$15),$M117&gt;(ROW(PLE.lastrow)-ROW(PLE.firstrow))),0,
           IF(OFFSET(PLE!$G$15,$M117-$A$15,BW$13)="",10^12,OFFSET(PLE!$G$15,$M117-$A$15,BW$13)))</f>
        <v>1000000000000</v>
      </c>
      <c r="BX117" s="172">
        <f ca="1">IF(OR($D117&lt;&gt;"Serviço",AND(AUTOEVENTO="Manual",$M117=$A$15),$M117&gt;(ROW(PLE.lastrow)-ROW(PLE.firstrow))),0,
           IF(OFFSET(PLE!$G$15,$M117-$A$15,BX$13)="",10^12,OFFSET(PLE!$G$15,$M117-$A$15,BX$13)))</f>
        <v>1000000000000</v>
      </c>
      <c r="BY117" s="172">
        <f ca="1">IF(OR($D117&lt;&gt;"Serviço",AND(AUTOEVENTO="Manual",$M117=$A$15),$M117&gt;(ROW(PLE.lastrow)-ROW(PLE.firstrow))),0,
           IF(OFFSET(PLE!$G$15,$M117-$A$15,BY$13)="",10^12,OFFSET(PLE!$G$15,$M117-$A$15,BY$13)))</f>
        <v>1000000000000</v>
      </c>
      <c r="BZ117" s="172">
        <f ca="1">IF(OR($D117&lt;&gt;"Serviço",AND(AUTOEVENTO="Manual",$M117=$A$15),$M117&gt;(ROW(PLE.lastrow)-ROW(PLE.firstrow))),0,
           IF(OFFSET(PLE!$G$15,$M117-$A$15,BZ$13)="",10^12,OFFSET(PLE!$G$15,$M117-$A$15,BZ$13)))</f>
        <v>1000000000000</v>
      </c>
      <c r="CA117" s="172">
        <f ca="1">IF(OR($D117&lt;&gt;"Serviço",AND(AUTOEVENTO="Manual",$M117=$A$15),$M117&gt;(ROW(PLE.lastrow)-ROW(PLE.firstrow))),0,
           IF(OFFSET(PLE!$G$15,$M117-$A$15,CA$13)="",10^12,OFFSET(PLE!$G$15,$M117-$A$15,CA$13)))</f>
        <v>1000000000000</v>
      </c>
      <c r="CB117" s="172">
        <f ca="1">IF(OR($D117&lt;&gt;"Serviço",AND(AUTOEVENTO="Manual",$M117=$A$15),$M117&gt;(ROW(PLE.lastrow)-ROW(PLE.firstrow))),0,
           IF(OFFSET(PLE!$G$15,$M117-$A$15,CB$13)="",10^12,OFFSET(PLE!$G$15,$M117-$A$15,CB$13)))</f>
        <v>1000000000000</v>
      </c>
      <c r="CC117" s="172">
        <f ca="1">IF(OR($D117&lt;&gt;"Serviço",AND(AUTOEVENTO="Manual",$M117=$A$15),$M117&gt;(ROW(PLE.lastrow)-ROW(PLE.firstrow))),0,
           IF(OFFSET(PLE!$G$15,$M117-$A$15,CC$13)="",10^12,OFFSET(PLE!$G$15,$M117-$A$15,CC$13)))</f>
        <v>1000000000000</v>
      </c>
      <c r="CD117" s="172">
        <f ca="1">IF(OR($D117&lt;&gt;"Serviço",AND(AUTOEVENTO="Manual",$M117=$A$15),$M117&gt;(ROW(PLE.lastrow)-ROW(PLE.firstrow))),0,
           IF(OFFSET(PLE!$G$15,$M117-$A$15,CD$13)="",10^12,OFFSET(PLE!$G$15,$M117-$A$15,CD$13)))</f>
        <v>1000000000000</v>
      </c>
      <c r="CE117" s="172">
        <f ca="1">IF(OR($D117&lt;&gt;"Serviço",AND(AUTOEVENTO="Manual",$M117=$A$15),$M117&gt;(ROW(PLE.lastrow)-ROW(PLE.firstrow))),0,
           IF(OFFSET(PLE!$G$15,$M117-$A$15,CE$13)="",10^12,OFFSET(PLE!$G$15,$M117-$A$15,CE$13)))</f>
        <v>1000000000000</v>
      </c>
      <c r="CF117" s="172">
        <f ca="1">IF(OR($D117&lt;&gt;"Serviço",AND(AUTOEVENTO="Manual",$M117=$A$15),$M117&gt;(ROW(PLE.lastrow)-ROW(PLE.firstrow))),0,
           IF(OFFSET(PLE!$G$15,$M117-$A$15,CF$13)="",10^12,OFFSET(PLE!$G$15,$M117-$A$15,CF$13)))</f>
        <v>1000000000000</v>
      </c>
      <c r="CG117" s="172">
        <f ca="1">IF(OR($D117&lt;&gt;"Serviço",AND(AUTOEVENTO="Manual",$M117=$A$15),$M117&gt;(ROW(PLE.lastrow)-ROW(PLE.firstrow))),0,
           IF(OFFSET(PLE!$G$15,$M117-$A$15,CG$13)="",10^12,OFFSET(PLE!$G$15,$M117-$A$15,CG$13)))</f>
        <v>1000000000000</v>
      </c>
      <c r="CH117" s="172">
        <f ca="1">IF(OR($D117&lt;&gt;"Serviço",AND(AUTOEVENTO="Manual",$M117=$A$15),$M117&gt;(ROW(PLE.lastrow)-ROW(PLE.firstrow))),0,
           IF(OFFSET(PLE!$G$15,$M117-$A$15,CH$13)="",10^12,OFFSET(PLE!$G$15,$M117-$A$15,CH$13)))</f>
        <v>1000000000000</v>
      </c>
      <c r="CI117" s="172">
        <f ca="1">IF(OR($D117&lt;&gt;"Serviço",AND(AUTOEVENTO="Manual",$M117=$A$15),$M117&gt;(ROW(PLE.lastrow)-ROW(PLE.firstrow))),0,
           IF(OFFSET(PLE!$G$15,$M117-$A$15,CI$13)="",10^12,OFFSET(PLE!$G$15,$M117-$A$15,CI$13)))</f>
        <v>1000000000000</v>
      </c>
      <c r="CJ117" s="172">
        <f ca="1">IF(OR($D117&lt;&gt;"Serviço",AND(AUTOEVENTO="Manual",$M117=$A$15),$M117&gt;(ROW(PLE.lastrow)-ROW(PLE.firstrow))),0,
           IF(OFFSET(PLE!$G$15,$M117-$A$15,CJ$13)="",10^12,OFFSET(PLE!$G$15,$M117-$A$15,CJ$13)))</f>
        <v>1000000000000</v>
      </c>
      <c r="CK117" s="172">
        <f ca="1">IF(OR($D117&lt;&gt;"Serviço",AND(AUTOEVENTO="Manual",$M117=$A$15),$M117&gt;(ROW(PLE.lastrow)-ROW(PLE.firstrow))),0,
           IF(OFFSET(PLE!$G$15,$M117-$A$15,CK$13)="",10^12,OFFSET(PLE!$G$15,$M117-$A$15,CK$13)))</f>
        <v>1000000000000</v>
      </c>
      <c r="CL117" s="172">
        <f ca="1">IF(OR($D117&lt;&gt;"Serviço",AND(AUTOEVENTO="Manual",$M117=$A$15),$M117&gt;(ROW(PLE.lastrow)-ROW(PLE.firstrow))),0,
           IF(OFFSET(PLE!$G$15,$M117-$A$15,CL$13)="",10^12,OFFSET(PLE!$G$15,$M117-$A$15,CL$13)))</f>
        <v>1000000000000</v>
      </c>
      <c r="CM117" s="172">
        <f ca="1">IF(OR($D117&lt;&gt;"Serviço",AND(AUTOEVENTO="Manual",$M117=$A$15),$M117&gt;(ROW(PLE.lastrow)-ROW(PLE.firstrow))),0,
           IF(OFFSET(PLE!$G$15,$M117-$A$15,CM$13)="",10^12,OFFSET(PLE!$G$15,$M117-$A$15,CM$13)))</f>
        <v>1000000000000</v>
      </c>
    </row>
    <row r="118" spans="1:91" s="673" customFormat="1" ht="12.75" x14ac:dyDescent="0.2">
      <c r="A118" s="669">
        <f t="shared" ca="1" si="11"/>
        <v>0</v>
      </c>
      <c r="B118" s="669">
        <f ca="1">OFFSET(ORÇAMENTO!C$15,ROW(B118)-ROW(B$15),0)</f>
        <v>2</v>
      </c>
      <c r="C118" s="669" t="str">
        <f ca="1">OFFSET(ORÇAMENTO!L$15,ROW(C118)-ROW(C$15),0)</f>
        <v>F</v>
      </c>
      <c r="D118" s="116" t="str">
        <f ca="1">OFFSET(ORÇAMENTO!N$15,ROW(D118)-ROW(D$15),0)</f>
        <v>Nível 2</v>
      </c>
      <c r="E118" s="117" t="str">
        <f ca="1">OFFSET(ORÇAMENTO!O$15,ROW(E118)-ROW(E$15),0)</f>
        <v>1.7.</v>
      </c>
      <c r="F118" s="163" t="str">
        <f ca="1">OFFSET(ORÇAMENTO!R$15,ROW(F118)-ROW(F$15),0)</f>
        <v>Muro de arrimo</v>
      </c>
      <c r="G118" s="164" t="str">
        <f ca="1">IF($D118&lt;&gt;"Serviço","",OFFSET(ORÇAMENTO!S$15,ROW(G118)-ROW(G$15),0))</f>
        <v/>
      </c>
      <c r="H118" s="122">
        <f ca="1">IF($D118&lt;&gt;"Serviço",0,IF(ACOMPANHAMENTO="BM",ROUND(OFFSET(ORÇAMENTO!AJ$15,ROW(H118)-ROW(H$15),0),15-13*ORÇAMENTO!$AF$7),SUMPRODUCT(($Q$1:$AI$1=1)*ROUND($Q118:$AI118,15-13*ORÇAMENTO!$AF$7))))</f>
        <v>0</v>
      </c>
      <c r="I118" s="468"/>
      <c r="J118" s="665" t="str">
        <f ca="1">IF(OR(B118&lt;&gt;"S",CÁLCULO.FrentesPreenchidas=0),"",IF(AND(ACOMPANHAMENTO="PLE",AUTOEVENTO="Manual",OR(H118&gt;0,ORÇAMENTO!AC118="QUANT."),OR(K118="",M118=0,N118="")),"►",IF(AND(ACOMPANHAMENTO="PLE",ORÇAMENTO!AC118="QUANT."),"►►",IF(AND(COUNTIF($P$11:$AI$11,"▼")=0,H118&gt;0,I118=""),"◄",""))))</f>
        <v/>
      </c>
      <c r="K118" s="666"/>
      <c r="L118" s="165" t="s">
        <v>765</v>
      </c>
      <c r="M118" s="166" t="str">
        <f ca="1">IF($D118&lt;&gt;"Serviço","",
          IF(AUTOEVENTO="manual",$A118,
                IF(ISERROR(MATCH($A118,$A$15:OFFSET($A118,-1,0),0)),MAX($M$15:OFFSET(M118,-1,0))+1,
                      INDEX($M$15:OFFSET(M118,-1,0),MATCH($A118,$A$15:OFFSET($A118,-1,0),0)))))</f>
        <v/>
      </c>
      <c r="N118" s="167" t="str">
        <f ca="1">IF($D118&lt;&gt;"Serviço","",
         IF(AUTOEVENTO="Manual",
                IF($A118=0,"&lt;-- defina o número do agrupador",
                       OFFSET(EVENTOS!$D$15,$A118-$A$15,0)),
                OFFSET($F$15,$A118,0)))</f>
        <v/>
      </c>
      <c r="O118" s="168"/>
      <c r="Q118" s="168"/>
      <c r="R118" s="169"/>
      <c r="S118" s="169"/>
      <c r="T118" s="169"/>
      <c r="U118" s="169"/>
      <c r="V118" s="169"/>
      <c r="W118" s="169"/>
      <c r="X118" s="169"/>
      <c r="Y118" s="169"/>
      <c r="Z118" s="170"/>
      <c r="AA118" s="169"/>
      <c r="AB118" s="169"/>
      <c r="AC118" s="169"/>
      <c r="AD118" s="169"/>
      <c r="AE118" s="169"/>
      <c r="AF118" s="169"/>
      <c r="AG118" s="169"/>
      <c r="AH118" s="170"/>
      <c r="AJ118" s="453">
        <f ca="1">IF(AND($D118="Serviço",AJ$12&lt;&gt;0,$H118&gt;0,OR(AUTOEVENTO&lt;&gt;"manual",$M118&lt;&gt;$A$15)),
        IF(Import.TipoArredondamento&lt;&gt;"TransfereGOV",
              ROUND(OFFSET($P118,0,AJ$13),15-13*ORÇAMENTO!$AF$7)/$H118*OFFSET(ORÇAMENTO!$X$15,ROW(AJ118)-ROW(AJ$15),0),
              ROUND(ROUND(OFFSET($P118,0,AJ$13),15-13*ORÇAMENTO!$AF$7)*OFFSET(ORÇAMENTO!$W$15,ROW(AJ118)-ROW(AJ$15),0),15-13*ORÇAMENTO!$AF$11)),
         0)</f>
        <v>0</v>
      </c>
      <c r="AK118" s="453">
        <f ca="1">IF(AND($D118="Serviço",AK$12&lt;&gt;0,$H118&gt;0,OR(AUTOEVENTO&lt;&gt;"manual",$M118&lt;&gt;$A$15)),
        IF(Import.TipoArredondamento&lt;&gt;"TransfereGOV",
              ROUND(OFFSET($P118,0,AK$13),15-13*ORÇAMENTO!$AF$7)/$H118*OFFSET(ORÇAMENTO!$X$15,ROW(AK118)-ROW(AK$15),0),
              ROUND(ROUND(OFFSET($P118,0,AK$13),15-13*ORÇAMENTO!$AF$7)*OFFSET(ORÇAMENTO!$W$15,ROW(AK118)-ROW(AK$15),0),15-13*ORÇAMENTO!$AF$11)),
         0)</f>
        <v>0</v>
      </c>
      <c r="AL118" s="453">
        <f ca="1">IF(AND($D118="Serviço",AL$12&lt;&gt;0,$H118&gt;0,OR(AUTOEVENTO&lt;&gt;"manual",$M118&lt;&gt;$A$15)),
        IF(Import.TipoArredondamento&lt;&gt;"TransfereGOV",
              ROUND(OFFSET($P118,0,AL$13),15-13*ORÇAMENTO!$AF$7)/$H118*OFFSET(ORÇAMENTO!$X$15,ROW(AL118)-ROW(AL$15),0),
              ROUND(ROUND(OFFSET($P118,0,AL$13),15-13*ORÇAMENTO!$AF$7)*OFFSET(ORÇAMENTO!$W$15,ROW(AL118)-ROW(AL$15),0),15-13*ORÇAMENTO!$AF$11)),
         0)</f>
        <v>0</v>
      </c>
      <c r="AM118" s="453">
        <f ca="1">IF(AND($D118="Serviço",AM$12&lt;&gt;0,$H118&gt;0,OR(AUTOEVENTO&lt;&gt;"manual",$M118&lt;&gt;$A$15)),
        IF(Import.TipoArredondamento&lt;&gt;"TransfereGOV",
              ROUND(OFFSET($P118,0,AM$13),15-13*ORÇAMENTO!$AF$7)/$H118*OFFSET(ORÇAMENTO!$X$15,ROW(AM118)-ROW(AM$15),0),
              ROUND(ROUND(OFFSET($P118,0,AM$13),15-13*ORÇAMENTO!$AF$7)*OFFSET(ORÇAMENTO!$W$15,ROW(AM118)-ROW(AM$15),0),15-13*ORÇAMENTO!$AF$11)),
         0)</f>
        <v>0</v>
      </c>
      <c r="AN118" s="453">
        <f ca="1">IF(AND($D118="Serviço",AN$12&lt;&gt;0,$H118&gt;0,OR(AUTOEVENTO&lt;&gt;"manual",$M118&lt;&gt;$A$15)),
        IF(Import.TipoArredondamento&lt;&gt;"TransfereGOV",
              ROUND(OFFSET($P118,0,AN$13),15-13*ORÇAMENTO!$AF$7)/$H118*OFFSET(ORÇAMENTO!$X$15,ROW(AN118)-ROW(AN$15),0),
              ROUND(ROUND(OFFSET($P118,0,AN$13),15-13*ORÇAMENTO!$AF$7)*OFFSET(ORÇAMENTO!$W$15,ROW(AN118)-ROW(AN$15),0),15-13*ORÇAMENTO!$AF$11)),
         0)</f>
        <v>0</v>
      </c>
      <c r="AO118" s="453">
        <f ca="1">IF(AND($D118="Serviço",AO$12&lt;&gt;0,$H118&gt;0,OR(AUTOEVENTO&lt;&gt;"manual",$M118&lt;&gt;$A$15)),
        IF(Import.TipoArredondamento&lt;&gt;"TransfereGOV",
              ROUND(OFFSET($P118,0,AO$13),15-13*ORÇAMENTO!$AF$7)/$H118*OFFSET(ORÇAMENTO!$X$15,ROW(AO118)-ROW(AO$15),0),
              ROUND(ROUND(OFFSET($P118,0,AO$13),15-13*ORÇAMENTO!$AF$7)*OFFSET(ORÇAMENTO!$W$15,ROW(AO118)-ROW(AO$15),0),15-13*ORÇAMENTO!$AF$11)),
         0)</f>
        <v>0</v>
      </c>
      <c r="AP118" s="453">
        <f ca="1">IF(AND($D118="Serviço",AP$12&lt;&gt;0,$H118&gt;0,OR(AUTOEVENTO&lt;&gt;"manual",$M118&lt;&gt;$A$15)),
        IF(Import.TipoArredondamento&lt;&gt;"TransfereGOV",
              ROUND(OFFSET($P118,0,AP$13),15-13*ORÇAMENTO!$AF$7)/$H118*OFFSET(ORÇAMENTO!$X$15,ROW(AP118)-ROW(AP$15),0),
              ROUND(ROUND(OFFSET($P118,0,AP$13),15-13*ORÇAMENTO!$AF$7)*OFFSET(ORÇAMENTO!$W$15,ROW(AP118)-ROW(AP$15),0),15-13*ORÇAMENTO!$AF$11)),
         0)</f>
        <v>0</v>
      </c>
      <c r="AQ118" s="453">
        <f ca="1">IF(AND($D118="Serviço",AQ$12&lt;&gt;0,$H118&gt;0,OR(AUTOEVENTO&lt;&gt;"manual",$M118&lt;&gt;$A$15)),
        IF(Import.TipoArredondamento&lt;&gt;"TransfereGOV",
              ROUND(OFFSET($P118,0,AQ$13),15-13*ORÇAMENTO!$AF$7)/$H118*OFFSET(ORÇAMENTO!$X$15,ROW(AQ118)-ROW(AQ$15),0),
              ROUND(ROUND(OFFSET($P118,0,AQ$13),15-13*ORÇAMENTO!$AF$7)*OFFSET(ORÇAMENTO!$W$15,ROW(AQ118)-ROW(AQ$15),0),15-13*ORÇAMENTO!$AF$11)),
         0)</f>
        <v>0</v>
      </c>
      <c r="AR118" s="453">
        <f ca="1">IF(AND($D118="Serviço",AR$12&lt;&gt;0,$H118&gt;0,OR(AUTOEVENTO&lt;&gt;"manual",$M118&lt;&gt;$A$15)),
        IF(Import.TipoArredondamento&lt;&gt;"TransfereGOV",
              ROUND(OFFSET($P118,0,AR$13),15-13*ORÇAMENTO!$AF$7)/$H118*OFFSET(ORÇAMENTO!$X$15,ROW(AR118)-ROW(AR$15),0),
              ROUND(ROUND(OFFSET($P118,0,AR$13),15-13*ORÇAMENTO!$AF$7)*OFFSET(ORÇAMENTO!$W$15,ROW(AR118)-ROW(AR$15),0),15-13*ORÇAMENTO!$AF$11)),
         0)</f>
        <v>0</v>
      </c>
      <c r="AS118" s="453">
        <f ca="1">IF(AND($D118="Serviço",AS$12&lt;&gt;0,$H118&gt;0,OR(AUTOEVENTO&lt;&gt;"manual",$M118&lt;&gt;$A$15)),
        IF(Import.TipoArredondamento&lt;&gt;"TransfereGOV",
              ROUND(OFFSET($P118,0,AS$13),15-13*ORÇAMENTO!$AF$7)/$H118*OFFSET(ORÇAMENTO!$X$15,ROW(AS118)-ROW(AS$15),0),
              ROUND(ROUND(OFFSET($P118,0,AS$13),15-13*ORÇAMENTO!$AF$7)*OFFSET(ORÇAMENTO!$W$15,ROW(AS118)-ROW(AS$15),0),15-13*ORÇAMENTO!$AF$11)),
         0)</f>
        <v>0</v>
      </c>
      <c r="AT118" s="453">
        <f ca="1">IF(AND($D118="Serviço",AT$12&lt;&gt;0,$H118&gt;0,OR(AUTOEVENTO&lt;&gt;"manual",$M118&lt;&gt;$A$15)),
        IF(Import.TipoArredondamento&lt;&gt;"TransfereGOV",
              ROUND(OFFSET($P118,0,AT$13),15-13*ORÇAMENTO!$AF$7)/$H118*OFFSET(ORÇAMENTO!$X$15,ROW(AT118)-ROW(AT$15),0),
              ROUND(ROUND(OFFSET($P118,0,AT$13),15-13*ORÇAMENTO!$AF$7)*OFFSET(ORÇAMENTO!$W$15,ROW(AT118)-ROW(AT$15),0),15-13*ORÇAMENTO!$AF$11)),
         0)</f>
        <v>0</v>
      </c>
      <c r="AU118" s="453">
        <f ca="1">IF(AND($D118="Serviço",AU$12&lt;&gt;0,$H118&gt;0,OR(AUTOEVENTO&lt;&gt;"manual",$M118&lt;&gt;$A$15)),
        IF(Import.TipoArredondamento&lt;&gt;"TransfereGOV",
              ROUND(OFFSET($P118,0,AU$13),15-13*ORÇAMENTO!$AF$7)/$H118*OFFSET(ORÇAMENTO!$X$15,ROW(AU118)-ROW(AU$15),0),
              ROUND(ROUND(OFFSET($P118,0,AU$13),15-13*ORÇAMENTO!$AF$7)*OFFSET(ORÇAMENTO!$W$15,ROW(AU118)-ROW(AU$15),0),15-13*ORÇAMENTO!$AF$11)),
         0)</f>
        <v>0</v>
      </c>
      <c r="AV118" s="453">
        <f ca="1">IF(AND($D118="Serviço",AV$12&lt;&gt;0,$H118&gt;0,OR(AUTOEVENTO&lt;&gt;"manual",$M118&lt;&gt;$A$15)),
        IF(Import.TipoArredondamento&lt;&gt;"TransfereGOV",
              ROUND(OFFSET($P118,0,AV$13),15-13*ORÇAMENTO!$AF$7)/$H118*OFFSET(ORÇAMENTO!$X$15,ROW(AV118)-ROW(AV$15),0),
              ROUND(ROUND(OFFSET($P118,0,AV$13),15-13*ORÇAMENTO!$AF$7)*OFFSET(ORÇAMENTO!$W$15,ROW(AV118)-ROW(AV$15),0),15-13*ORÇAMENTO!$AF$11)),
         0)</f>
        <v>0</v>
      </c>
      <c r="AW118" s="453">
        <f ca="1">IF(AND($D118="Serviço",AW$12&lt;&gt;0,$H118&gt;0,OR(AUTOEVENTO&lt;&gt;"manual",$M118&lt;&gt;$A$15)),
        IF(Import.TipoArredondamento&lt;&gt;"TransfereGOV",
              ROUND(OFFSET($P118,0,AW$13),15-13*ORÇAMENTO!$AF$7)/$H118*OFFSET(ORÇAMENTO!$X$15,ROW(AW118)-ROW(AW$15),0),
              ROUND(ROUND(OFFSET($P118,0,AW$13),15-13*ORÇAMENTO!$AF$7)*OFFSET(ORÇAMENTO!$W$15,ROW(AW118)-ROW(AW$15),0),15-13*ORÇAMENTO!$AF$11)),
         0)</f>
        <v>0</v>
      </c>
      <c r="AX118" s="453">
        <f ca="1">IF(AND($D118="Serviço",AX$12&lt;&gt;0,$H118&gt;0,OR(AUTOEVENTO&lt;&gt;"manual",$M118&lt;&gt;$A$15)),
        IF(Import.TipoArredondamento&lt;&gt;"TransfereGOV",
              ROUND(OFFSET($P118,0,AX$13),15-13*ORÇAMENTO!$AF$7)/$H118*OFFSET(ORÇAMENTO!$X$15,ROW(AX118)-ROW(AX$15),0),
              ROUND(ROUND(OFFSET($P118,0,AX$13),15-13*ORÇAMENTO!$AF$7)*OFFSET(ORÇAMENTO!$W$15,ROW(AX118)-ROW(AX$15),0),15-13*ORÇAMENTO!$AF$11)),
         0)</f>
        <v>0</v>
      </c>
      <c r="AY118" s="453">
        <f ca="1">IF(AND($D118="Serviço",AY$12&lt;&gt;0,$H118&gt;0,OR(AUTOEVENTO&lt;&gt;"manual",$M118&lt;&gt;$A$15)),
        IF(Import.TipoArredondamento&lt;&gt;"TransfereGOV",
              ROUND(OFFSET($P118,0,AY$13),15-13*ORÇAMENTO!$AF$7)/$H118*OFFSET(ORÇAMENTO!$X$15,ROW(AY118)-ROW(AY$15),0),
              ROUND(ROUND(OFFSET($P118,0,AY$13),15-13*ORÇAMENTO!$AF$7)*OFFSET(ORÇAMENTO!$W$15,ROW(AY118)-ROW(AY$15),0),15-13*ORÇAMENTO!$AF$11)),
         0)</f>
        <v>0</v>
      </c>
      <c r="AZ118" s="453">
        <f ca="1">IF(AND($D118="Serviço",AZ$12&lt;&gt;0,$H118&gt;0,OR(AUTOEVENTO&lt;&gt;"manual",$M118&lt;&gt;$A$15)),
        IF(Import.TipoArredondamento&lt;&gt;"TransfereGOV",
              ROUND(OFFSET($P118,0,AZ$13),15-13*ORÇAMENTO!$AF$7)/$H118*OFFSET(ORÇAMENTO!$X$15,ROW(AZ118)-ROW(AZ$15),0),
              ROUND(ROUND(OFFSET($P118,0,AZ$13),15-13*ORÇAMENTO!$AF$7)*OFFSET(ORÇAMENTO!$W$15,ROW(AZ118)-ROW(AZ$15),0),15-13*ORÇAMENTO!$AF$11)),
         0)</f>
        <v>0</v>
      </c>
      <c r="BA118" s="453">
        <f ca="1">IF(AND($D118="Serviço",BA$12&lt;&gt;0,$H118&gt;0,OR(AUTOEVENTO&lt;&gt;"manual",$M118&lt;&gt;$A$15)),
        IF(Import.TipoArredondamento&lt;&gt;"TransfereGOV",
              ROUND(OFFSET($P118,0,BA$13),15-13*ORÇAMENTO!$AF$7)/$H118*OFFSET(ORÇAMENTO!$X$15,ROW(BA118)-ROW(BA$15),0),
              ROUND(ROUND(OFFSET($P118,0,BA$13),15-13*ORÇAMENTO!$AF$7)*OFFSET(ORÇAMENTO!$W$15,ROW(BA118)-ROW(BA$15),0),15-13*ORÇAMENTO!$AF$11)),
         0)</f>
        <v>0</v>
      </c>
      <c r="BC118" s="171">
        <f ca="1">IF(OR($D118&lt;&gt;"Serviço",AND(AUTOEVENTO="Manual",$M118=$A$15)),0,
         IF(OFFSET(CRONOPLE!$F$15,$M118-$A$15,BC$13)=0,10^12,OFFSET(CRONOPLE!$F$15,$M118-$A$15,BC$13)))</f>
        <v>0</v>
      </c>
      <c r="BD118" s="171">
        <f ca="1">IF(OR($D118&lt;&gt;"Serviço",AND(AUTOEVENTO="Manual",$M118=$A$15)),0,
         IF(OFFSET(CRONOPLE!$F$15,$M118-$A$15,BD$13)=0,10^12,OFFSET(CRONOPLE!$F$15,$M118-$A$15,BD$13)))</f>
        <v>0</v>
      </c>
      <c r="BE118" s="171">
        <f ca="1">IF(OR($D118&lt;&gt;"Serviço",AND(AUTOEVENTO="Manual",$M118=$A$15)),0,
         IF(OFFSET(CRONOPLE!$F$15,$M118-$A$15,BE$13)=0,10^12,OFFSET(CRONOPLE!$F$15,$M118-$A$15,BE$13)))</f>
        <v>0</v>
      </c>
      <c r="BF118" s="171">
        <f ca="1">IF(OR($D118&lt;&gt;"Serviço",AND(AUTOEVENTO="Manual",$M118=$A$15)),0,
         IF(OFFSET(CRONOPLE!$F$15,$M118-$A$15,BF$13)=0,10^12,OFFSET(CRONOPLE!$F$15,$M118-$A$15,BF$13)))</f>
        <v>0</v>
      </c>
      <c r="BG118" s="171">
        <f ca="1">IF(OR($D118&lt;&gt;"Serviço",AND(AUTOEVENTO="Manual",$M118=$A$15)),0,
         IF(OFFSET(CRONOPLE!$F$15,$M118-$A$15,BG$13)=0,10^12,OFFSET(CRONOPLE!$F$15,$M118-$A$15,BG$13)))</f>
        <v>0</v>
      </c>
      <c r="BH118" s="171">
        <f ca="1">IF(OR($D118&lt;&gt;"Serviço",AND(AUTOEVENTO="Manual",$M118=$A$15)),0,
         IF(OFFSET(CRONOPLE!$F$15,$M118-$A$15,BH$13)=0,10^12,OFFSET(CRONOPLE!$F$15,$M118-$A$15,BH$13)))</f>
        <v>0</v>
      </c>
      <c r="BI118" s="171">
        <f ca="1">IF(OR($D118&lt;&gt;"Serviço",AND(AUTOEVENTO="Manual",$M118=$A$15)),0,
         IF(OFFSET(CRONOPLE!$F$15,$M118-$A$15,BI$13)=0,10^12,OFFSET(CRONOPLE!$F$15,$M118-$A$15,BI$13)))</f>
        <v>0</v>
      </c>
      <c r="BJ118" s="171">
        <f ca="1">IF(OR($D118&lt;&gt;"Serviço",AND(AUTOEVENTO="Manual",$M118=$A$15)),0,
         IF(OFFSET(CRONOPLE!$F$15,$M118-$A$15,BJ$13)=0,10^12,OFFSET(CRONOPLE!$F$15,$M118-$A$15,BJ$13)))</f>
        <v>0</v>
      </c>
      <c r="BK118" s="171">
        <f ca="1">IF(OR($D118&lt;&gt;"Serviço",AND(AUTOEVENTO="Manual",$M118=$A$15)),0,
         IF(OFFSET(CRONOPLE!$F$15,$M118-$A$15,BK$13)=0,10^12,OFFSET(CRONOPLE!$F$15,$M118-$A$15,BK$13)))</f>
        <v>0</v>
      </c>
      <c r="BL118" s="171">
        <f ca="1">IF(OR($D118&lt;&gt;"Serviço",AND(AUTOEVENTO="Manual",$M118=$A$15)),0,
         IF(OFFSET(CRONOPLE!$F$15,$M118-$A$15,BL$13)=0,10^12,OFFSET(CRONOPLE!$F$15,$M118-$A$15,BL$13)))</f>
        <v>0</v>
      </c>
      <c r="BM118" s="171">
        <f ca="1">IF(OR($D118&lt;&gt;"Serviço",AND(AUTOEVENTO="Manual",$M118=$A$15)),0,
         IF(OFFSET(CRONOPLE!$F$15,$M118-$A$15,BM$13)=0,10^12,OFFSET(CRONOPLE!$F$15,$M118-$A$15,BM$13)))</f>
        <v>0</v>
      </c>
      <c r="BN118" s="171">
        <f ca="1">IF(OR($D118&lt;&gt;"Serviço",AND(AUTOEVENTO="Manual",$M118=$A$15)),0,
         IF(OFFSET(CRONOPLE!$F$15,$M118-$A$15,BN$13)=0,10^12,OFFSET(CRONOPLE!$F$15,$M118-$A$15,BN$13)))</f>
        <v>0</v>
      </c>
      <c r="BO118" s="171">
        <f ca="1">IF(OR($D118&lt;&gt;"Serviço",AND(AUTOEVENTO="Manual",$M118=$A$15)),0,
         IF(OFFSET(CRONOPLE!$F$15,$M118-$A$15,BO$13)=0,10^12,OFFSET(CRONOPLE!$F$15,$M118-$A$15,BO$13)))</f>
        <v>0</v>
      </c>
      <c r="BP118" s="171">
        <f ca="1">IF(OR($D118&lt;&gt;"Serviço",AND(AUTOEVENTO="Manual",$M118=$A$15)),0,
         IF(OFFSET(CRONOPLE!$F$15,$M118-$A$15,BP$13)=0,10^12,OFFSET(CRONOPLE!$F$15,$M118-$A$15,BP$13)))</f>
        <v>0</v>
      </c>
      <c r="BQ118" s="171">
        <f ca="1">IF(OR($D118&lt;&gt;"Serviço",AND(AUTOEVENTO="Manual",$M118=$A$15)),0,
         IF(OFFSET(CRONOPLE!$F$15,$M118-$A$15,BQ$13)=0,10^12,OFFSET(CRONOPLE!$F$15,$M118-$A$15,BQ$13)))</f>
        <v>0</v>
      </c>
      <c r="BR118" s="171">
        <f ca="1">IF(OR($D118&lt;&gt;"Serviço",AND(AUTOEVENTO="Manual",$M118=$A$15)),0,
         IF(OFFSET(CRONOPLE!$F$15,$M118-$A$15,BR$13)=0,10^12,OFFSET(CRONOPLE!$F$15,$M118-$A$15,BR$13)))</f>
        <v>0</v>
      </c>
      <c r="BS118" s="171">
        <f ca="1">IF(OR($D118&lt;&gt;"Serviço",AND(AUTOEVENTO="Manual",$M118=$A$15)),0,
         IF(OFFSET(CRONOPLE!$F$15,$M118-$A$15,BS$13)=0,10^12,OFFSET(CRONOPLE!$F$15,$M118-$A$15,BS$13)))</f>
        <v>0</v>
      </c>
      <c r="BT118" s="171">
        <f ca="1">IF(OR($D118&lt;&gt;"Serviço",AND(AUTOEVENTO="Manual",$M118=$A$15)),0,
         IF(OFFSET(CRONOPLE!$F$15,$M118-$A$15,BT$13)=0,10^12,OFFSET(CRONOPLE!$F$15,$M118-$A$15,BT$13)))</f>
        <v>0</v>
      </c>
      <c r="BV118" s="172">
        <f ca="1">IF(OR($D118&lt;&gt;"Serviço",AND(AUTOEVENTO="Manual",$M118=$A$15),$M118&gt;(ROW(PLE.lastrow)-ROW(PLE.firstrow))),0,
           IF(OFFSET(PLE!$G$15,$M118-$A$15,BV$13)="",10^12,OFFSET(PLE!$G$15,$M118-$A$15,BV$13)))</f>
        <v>0</v>
      </c>
      <c r="BW118" s="172">
        <f ca="1">IF(OR($D118&lt;&gt;"Serviço",AND(AUTOEVENTO="Manual",$M118=$A$15),$M118&gt;(ROW(PLE.lastrow)-ROW(PLE.firstrow))),0,
           IF(OFFSET(PLE!$G$15,$M118-$A$15,BW$13)="",10^12,OFFSET(PLE!$G$15,$M118-$A$15,BW$13)))</f>
        <v>0</v>
      </c>
      <c r="BX118" s="172">
        <f ca="1">IF(OR($D118&lt;&gt;"Serviço",AND(AUTOEVENTO="Manual",$M118=$A$15),$M118&gt;(ROW(PLE.lastrow)-ROW(PLE.firstrow))),0,
           IF(OFFSET(PLE!$G$15,$M118-$A$15,BX$13)="",10^12,OFFSET(PLE!$G$15,$M118-$A$15,BX$13)))</f>
        <v>0</v>
      </c>
      <c r="BY118" s="172">
        <f ca="1">IF(OR($D118&lt;&gt;"Serviço",AND(AUTOEVENTO="Manual",$M118=$A$15),$M118&gt;(ROW(PLE.lastrow)-ROW(PLE.firstrow))),0,
           IF(OFFSET(PLE!$G$15,$M118-$A$15,BY$13)="",10^12,OFFSET(PLE!$G$15,$M118-$A$15,BY$13)))</f>
        <v>0</v>
      </c>
      <c r="BZ118" s="172">
        <f ca="1">IF(OR($D118&lt;&gt;"Serviço",AND(AUTOEVENTO="Manual",$M118=$A$15),$M118&gt;(ROW(PLE.lastrow)-ROW(PLE.firstrow))),0,
           IF(OFFSET(PLE!$G$15,$M118-$A$15,BZ$13)="",10^12,OFFSET(PLE!$G$15,$M118-$A$15,BZ$13)))</f>
        <v>0</v>
      </c>
      <c r="CA118" s="172">
        <f ca="1">IF(OR($D118&lt;&gt;"Serviço",AND(AUTOEVENTO="Manual",$M118=$A$15),$M118&gt;(ROW(PLE.lastrow)-ROW(PLE.firstrow))),0,
           IF(OFFSET(PLE!$G$15,$M118-$A$15,CA$13)="",10^12,OFFSET(PLE!$G$15,$M118-$A$15,CA$13)))</f>
        <v>0</v>
      </c>
      <c r="CB118" s="172">
        <f ca="1">IF(OR($D118&lt;&gt;"Serviço",AND(AUTOEVENTO="Manual",$M118=$A$15),$M118&gt;(ROW(PLE.lastrow)-ROW(PLE.firstrow))),0,
           IF(OFFSET(PLE!$G$15,$M118-$A$15,CB$13)="",10^12,OFFSET(PLE!$G$15,$M118-$A$15,CB$13)))</f>
        <v>0</v>
      </c>
      <c r="CC118" s="172">
        <f ca="1">IF(OR($D118&lt;&gt;"Serviço",AND(AUTOEVENTO="Manual",$M118=$A$15),$M118&gt;(ROW(PLE.lastrow)-ROW(PLE.firstrow))),0,
           IF(OFFSET(PLE!$G$15,$M118-$A$15,CC$13)="",10^12,OFFSET(PLE!$G$15,$M118-$A$15,CC$13)))</f>
        <v>0</v>
      </c>
      <c r="CD118" s="172">
        <f ca="1">IF(OR($D118&lt;&gt;"Serviço",AND(AUTOEVENTO="Manual",$M118=$A$15),$M118&gt;(ROW(PLE.lastrow)-ROW(PLE.firstrow))),0,
           IF(OFFSET(PLE!$G$15,$M118-$A$15,CD$13)="",10^12,OFFSET(PLE!$G$15,$M118-$A$15,CD$13)))</f>
        <v>0</v>
      </c>
      <c r="CE118" s="172">
        <f ca="1">IF(OR($D118&lt;&gt;"Serviço",AND(AUTOEVENTO="Manual",$M118=$A$15),$M118&gt;(ROW(PLE.lastrow)-ROW(PLE.firstrow))),0,
           IF(OFFSET(PLE!$G$15,$M118-$A$15,CE$13)="",10^12,OFFSET(PLE!$G$15,$M118-$A$15,CE$13)))</f>
        <v>0</v>
      </c>
      <c r="CF118" s="172">
        <f ca="1">IF(OR($D118&lt;&gt;"Serviço",AND(AUTOEVENTO="Manual",$M118=$A$15),$M118&gt;(ROW(PLE.lastrow)-ROW(PLE.firstrow))),0,
           IF(OFFSET(PLE!$G$15,$M118-$A$15,CF$13)="",10^12,OFFSET(PLE!$G$15,$M118-$A$15,CF$13)))</f>
        <v>0</v>
      </c>
      <c r="CG118" s="172">
        <f ca="1">IF(OR($D118&lt;&gt;"Serviço",AND(AUTOEVENTO="Manual",$M118=$A$15),$M118&gt;(ROW(PLE.lastrow)-ROW(PLE.firstrow))),0,
           IF(OFFSET(PLE!$G$15,$M118-$A$15,CG$13)="",10^12,OFFSET(PLE!$G$15,$M118-$A$15,CG$13)))</f>
        <v>0</v>
      </c>
      <c r="CH118" s="172">
        <f ca="1">IF(OR($D118&lt;&gt;"Serviço",AND(AUTOEVENTO="Manual",$M118=$A$15),$M118&gt;(ROW(PLE.lastrow)-ROW(PLE.firstrow))),0,
           IF(OFFSET(PLE!$G$15,$M118-$A$15,CH$13)="",10^12,OFFSET(PLE!$G$15,$M118-$A$15,CH$13)))</f>
        <v>0</v>
      </c>
      <c r="CI118" s="172">
        <f ca="1">IF(OR($D118&lt;&gt;"Serviço",AND(AUTOEVENTO="Manual",$M118=$A$15),$M118&gt;(ROW(PLE.lastrow)-ROW(PLE.firstrow))),0,
           IF(OFFSET(PLE!$G$15,$M118-$A$15,CI$13)="",10^12,OFFSET(PLE!$G$15,$M118-$A$15,CI$13)))</f>
        <v>0</v>
      </c>
      <c r="CJ118" s="172">
        <f ca="1">IF(OR($D118&lt;&gt;"Serviço",AND(AUTOEVENTO="Manual",$M118=$A$15),$M118&gt;(ROW(PLE.lastrow)-ROW(PLE.firstrow))),0,
           IF(OFFSET(PLE!$G$15,$M118-$A$15,CJ$13)="",10^12,OFFSET(PLE!$G$15,$M118-$A$15,CJ$13)))</f>
        <v>0</v>
      </c>
      <c r="CK118" s="172">
        <f ca="1">IF(OR($D118&lt;&gt;"Serviço",AND(AUTOEVENTO="Manual",$M118=$A$15),$M118&gt;(ROW(PLE.lastrow)-ROW(PLE.firstrow))),0,
           IF(OFFSET(PLE!$G$15,$M118-$A$15,CK$13)="",10^12,OFFSET(PLE!$G$15,$M118-$A$15,CK$13)))</f>
        <v>0</v>
      </c>
      <c r="CL118" s="172">
        <f ca="1">IF(OR($D118&lt;&gt;"Serviço",AND(AUTOEVENTO="Manual",$M118=$A$15),$M118&gt;(ROW(PLE.lastrow)-ROW(PLE.firstrow))),0,
           IF(OFFSET(PLE!$G$15,$M118-$A$15,CL$13)="",10^12,OFFSET(PLE!$G$15,$M118-$A$15,CL$13)))</f>
        <v>0</v>
      </c>
      <c r="CM118" s="172">
        <f ca="1">IF(OR($D118&lt;&gt;"Serviço",AND(AUTOEVENTO="Manual",$M118=$A$15),$M118&gt;(ROW(PLE.lastrow)-ROW(PLE.firstrow))),0,
           IF(OFFSET(PLE!$G$15,$M118-$A$15,CM$13)="",10^12,OFFSET(PLE!$G$15,$M118-$A$15,CM$13)))</f>
        <v>0</v>
      </c>
    </row>
    <row r="119" spans="1:91" s="673" customFormat="1" ht="38.25" x14ac:dyDescent="0.2">
      <c r="A119" s="669">
        <f t="shared" ca="1" si="11"/>
        <v>7</v>
      </c>
      <c r="B119" s="669" t="str">
        <f ca="1">OFFSET(ORÇAMENTO!C$15,ROW(B119)-ROW(B$15),0)</f>
        <v>S</v>
      </c>
      <c r="C119" s="669" t="str">
        <f ca="1">OFFSET(ORÇAMENTO!L$15,ROW(C119)-ROW(C$15),0)</f>
        <v>F</v>
      </c>
      <c r="D119" s="116" t="str">
        <f ca="1">OFFSET(ORÇAMENTO!N$15,ROW(D119)-ROW(D$15),0)</f>
        <v>Serviço</v>
      </c>
      <c r="E119" s="117" t="str">
        <f ca="1">OFFSET(ORÇAMENTO!O$15,ROW(E119)-ROW(E$15),0)</f>
        <v>1.7.1.</v>
      </c>
      <c r="F119" s="163" t="str">
        <f ca="1">OFFSET(ORÇAMENTO!R$15,ROW(F119)-ROW(F$15),0)</f>
        <v>ESCAVAÇÃO MECANIZADA PARA VIGA BALDRAME OU SAPATA CORRIDA COM MINI-ESCAVADEIRA (INCLUINDO ESCAVAÇÃO PARA COLOCAÇÃO DE FÔRMAS). AF_01/2024</v>
      </c>
      <c r="G119" s="164" t="str">
        <f ca="1">IF($D119&lt;&gt;"Serviço","",OFFSET(ORÇAMENTO!S$15,ROW(G119)-ROW(G$15),0))</f>
        <v>M3</v>
      </c>
      <c r="H119" s="122">
        <f ca="1">IF($D119&lt;&gt;"Serviço",0,IF(ACOMPANHAMENTO="BM",ROUND(OFFSET(ORÇAMENTO!AJ$15,ROW(H119)-ROW(H$15),0),15-13*ORÇAMENTO!$AF$7),SUMPRODUCT(($Q$1:$AI$1=1)*ROUND($Q119:$AI119,15-13*ORÇAMENTO!$AF$7))))</f>
        <v>14.21</v>
      </c>
      <c r="I119" s="468" t="s">
        <v>1177</v>
      </c>
      <c r="J119" s="665" t="e">
        <f ca="1">IF(OR(B119&lt;&gt;"S",CÁLCULO.FrentesPreenchidas=0),"",IF(AND(ACOMPANHAMENTO="PLE",AUTOEVENTO="Manual",OR(H119&gt;0,ORÇAMENTO!AC119="QUANT."),OR(K119="",M119=0,N119="")),"►",IF(AND(ACOMPANHAMENTO="PLE",ORÇAMENTO!AC119="QUANT."),"►►",IF(AND(COUNTIF($P$11:$AI$11,"▼")=0,H119&gt;0,I119=""),"◄",""))))</f>
        <v>#NAME?</v>
      </c>
      <c r="K119" s="666" t="s">
        <v>1278</v>
      </c>
      <c r="L119" s="165" t="s">
        <v>765</v>
      </c>
      <c r="M119" s="166">
        <f ca="1">IF($D119&lt;&gt;"Serviço","",
          IF(AUTOEVENTO="manual",$A119,
                IF(ISERROR(MATCH($A119,$A$15:OFFSET($A119,-1,0),0)),MAX($M$15:OFFSET(M119,-1,0))+1,
                      INDEX($M$15:OFFSET(M119,-1,0),MATCH($A119,$A$15:OFFSET($A119,-1,0),0)))))</f>
        <v>7</v>
      </c>
      <c r="N119" s="167" t="str">
        <f ca="1">IF($D119&lt;&gt;"Serviço","",
         IF(AUTOEVENTO="Manual",
                IF($A119=0,"&lt;-- defina o número do agrupador",
                       OFFSET(EVENTOS!$D$15,$A119-$A$15,0)),
                OFFSET($F$15,$A119,0)))</f>
        <v>Muro de arrimo</v>
      </c>
      <c r="O119" s="168"/>
      <c r="Q119" s="168"/>
      <c r="R119" s="169"/>
      <c r="S119" s="169"/>
      <c r="T119" s="169"/>
      <c r="U119" s="169"/>
      <c r="V119" s="169">
        <f>(26+32)*0.7*0.35</f>
        <v>14.209999999999997</v>
      </c>
      <c r="W119" s="169"/>
      <c r="X119" s="169"/>
      <c r="Y119" s="169"/>
      <c r="Z119" s="170"/>
      <c r="AA119" s="169"/>
      <c r="AB119" s="169"/>
      <c r="AC119" s="169"/>
      <c r="AD119" s="169"/>
      <c r="AE119" s="169"/>
      <c r="AF119" s="169"/>
      <c r="AG119" s="169"/>
      <c r="AH119" s="170"/>
      <c r="AJ119" s="453">
        <f ca="1">IF(AND($D119="Serviço",AJ$12&lt;&gt;0,$H119&gt;0,OR(AUTOEVENTO&lt;&gt;"manual",$M119&lt;&gt;$A$15)),
        IF(Import.TipoArredondamento&lt;&gt;"TransfereGOV",
              ROUND(OFFSET($P119,0,AJ$13),15-13*ORÇAMENTO!$AF$7)/$H119*OFFSET(ORÇAMENTO!$X$15,ROW(AJ119)-ROW(AJ$15),0),
              ROUND(ROUND(OFFSET($P119,0,AJ$13),15-13*ORÇAMENTO!$AF$7)*OFFSET(ORÇAMENTO!$W$15,ROW(AJ119)-ROW(AJ$15),0),15-13*ORÇAMENTO!$AF$11)),
         0)</f>
        <v>0</v>
      </c>
      <c r="AK119" s="453">
        <f ca="1">IF(AND($D119="Serviço",AK$12&lt;&gt;0,$H119&gt;0,OR(AUTOEVENTO&lt;&gt;"manual",$M119&lt;&gt;$A$15)),
        IF(Import.TipoArredondamento&lt;&gt;"TransfereGOV",
              ROUND(OFFSET($P119,0,AK$13),15-13*ORÇAMENTO!$AF$7)/$H119*OFFSET(ORÇAMENTO!$X$15,ROW(AK119)-ROW(AK$15),0),
              ROUND(ROUND(OFFSET($P119,0,AK$13),15-13*ORÇAMENTO!$AF$7)*OFFSET(ORÇAMENTO!$W$15,ROW(AK119)-ROW(AK$15),0),15-13*ORÇAMENTO!$AF$11)),
         0)</f>
        <v>0</v>
      </c>
      <c r="AL119" s="453">
        <f ca="1">IF(AND($D119="Serviço",AL$12&lt;&gt;0,$H119&gt;0,OR(AUTOEVENTO&lt;&gt;"manual",$M119&lt;&gt;$A$15)),
        IF(Import.TipoArredondamento&lt;&gt;"TransfereGOV",
              ROUND(OFFSET($P119,0,AL$13),15-13*ORÇAMENTO!$AF$7)/$H119*OFFSET(ORÇAMENTO!$X$15,ROW(AL119)-ROW(AL$15),0),
              ROUND(ROUND(OFFSET($P119,0,AL$13),15-13*ORÇAMENTO!$AF$7)*OFFSET(ORÇAMENTO!$W$15,ROW(AL119)-ROW(AL$15),0),15-13*ORÇAMENTO!$AF$11)),
         0)</f>
        <v>0</v>
      </c>
      <c r="AM119" s="453">
        <f ca="1">IF(AND($D119="Serviço",AM$12&lt;&gt;0,$H119&gt;0,OR(AUTOEVENTO&lt;&gt;"manual",$M119&lt;&gt;$A$15)),
        IF(Import.TipoArredondamento&lt;&gt;"TransfereGOV",
              ROUND(OFFSET($P119,0,AM$13),15-13*ORÇAMENTO!$AF$7)/$H119*OFFSET(ORÇAMENTO!$X$15,ROW(AM119)-ROW(AM$15),0),
              ROUND(ROUND(OFFSET($P119,0,AM$13),15-13*ORÇAMENTO!$AF$7)*OFFSET(ORÇAMENTO!$W$15,ROW(AM119)-ROW(AM$15),0),15-13*ORÇAMENTO!$AF$11)),
         0)</f>
        <v>0</v>
      </c>
      <c r="AN119" s="453">
        <f ca="1">IF(AND($D119="Serviço",AN$12&lt;&gt;0,$H119&gt;0,OR(AUTOEVENTO&lt;&gt;"manual",$M119&lt;&gt;$A$15)),
        IF(Import.TipoArredondamento&lt;&gt;"TransfereGOV",
              ROUND(OFFSET($P119,0,AN$13),15-13*ORÇAMENTO!$AF$7)/$H119*OFFSET(ORÇAMENTO!$X$15,ROW(AN119)-ROW(AN$15),0),
              ROUND(ROUND(OFFSET($P119,0,AN$13),15-13*ORÇAMENTO!$AF$7)*OFFSET(ORÇAMENTO!$W$15,ROW(AN119)-ROW(AN$15),0),15-13*ORÇAMENTO!$AF$11)),
         0)</f>
        <v>0</v>
      </c>
      <c r="AO119" s="453">
        <f ca="1">IF(AND($D119="Serviço",AO$12&lt;&gt;0,$H119&gt;0,OR(AUTOEVENTO&lt;&gt;"manual",$M119&lt;&gt;$A$15)),
        IF(Import.TipoArredondamento&lt;&gt;"TransfereGOV",
              ROUND(OFFSET($P119,0,AO$13),15-13*ORÇAMENTO!$AF$7)/$H119*OFFSET(ORÇAMENTO!$X$15,ROW(AO119)-ROW(AO$15),0),
              ROUND(ROUND(OFFSET($P119,0,AO$13),15-13*ORÇAMENTO!$AF$7)*OFFSET(ORÇAMENTO!$W$15,ROW(AO119)-ROW(AO$15),0),15-13*ORÇAMENTO!$AF$11)),
         0)</f>
        <v>1181.42</v>
      </c>
      <c r="AP119" s="453">
        <f ca="1">IF(AND($D119="Serviço",AP$12&lt;&gt;0,$H119&gt;0,OR(AUTOEVENTO&lt;&gt;"manual",$M119&lt;&gt;$A$15)),
        IF(Import.TipoArredondamento&lt;&gt;"TransfereGOV",
              ROUND(OFFSET($P119,0,AP$13),15-13*ORÇAMENTO!$AF$7)/$H119*OFFSET(ORÇAMENTO!$X$15,ROW(AP119)-ROW(AP$15),0),
              ROUND(ROUND(OFFSET($P119,0,AP$13),15-13*ORÇAMENTO!$AF$7)*OFFSET(ORÇAMENTO!$W$15,ROW(AP119)-ROW(AP$15),0),15-13*ORÇAMENTO!$AF$11)),
         0)</f>
        <v>0</v>
      </c>
      <c r="AQ119" s="453">
        <f ca="1">IF(AND($D119="Serviço",AQ$12&lt;&gt;0,$H119&gt;0,OR(AUTOEVENTO&lt;&gt;"manual",$M119&lt;&gt;$A$15)),
        IF(Import.TipoArredondamento&lt;&gt;"TransfereGOV",
              ROUND(OFFSET($P119,0,AQ$13),15-13*ORÇAMENTO!$AF$7)/$H119*OFFSET(ORÇAMENTO!$X$15,ROW(AQ119)-ROW(AQ$15),0),
              ROUND(ROUND(OFFSET($P119,0,AQ$13),15-13*ORÇAMENTO!$AF$7)*OFFSET(ORÇAMENTO!$W$15,ROW(AQ119)-ROW(AQ$15),0),15-13*ORÇAMENTO!$AF$11)),
         0)</f>
        <v>0</v>
      </c>
      <c r="AR119" s="453">
        <f ca="1">IF(AND($D119="Serviço",AR$12&lt;&gt;0,$H119&gt;0,OR(AUTOEVENTO&lt;&gt;"manual",$M119&lt;&gt;$A$15)),
        IF(Import.TipoArredondamento&lt;&gt;"TransfereGOV",
              ROUND(OFFSET($P119,0,AR$13),15-13*ORÇAMENTO!$AF$7)/$H119*OFFSET(ORÇAMENTO!$X$15,ROW(AR119)-ROW(AR$15),0),
              ROUND(ROUND(OFFSET($P119,0,AR$13),15-13*ORÇAMENTO!$AF$7)*OFFSET(ORÇAMENTO!$W$15,ROW(AR119)-ROW(AR$15),0),15-13*ORÇAMENTO!$AF$11)),
         0)</f>
        <v>0</v>
      </c>
      <c r="AS119" s="453">
        <f ca="1">IF(AND($D119="Serviço",AS$12&lt;&gt;0,$H119&gt;0,OR(AUTOEVENTO&lt;&gt;"manual",$M119&lt;&gt;$A$15)),
        IF(Import.TipoArredondamento&lt;&gt;"TransfereGOV",
              ROUND(OFFSET($P119,0,AS$13),15-13*ORÇAMENTO!$AF$7)/$H119*OFFSET(ORÇAMENTO!$X$15,ROW(AS119)-ROW(AS$15),0),
              ROUND(ROUND(OFFSET($P119,0,AS$13),15-13*ORÇAMENTO!$AF$7)*OFFSET(ORÇAMENTO!$W$15,ROW(AS119)-ROW(AS$15),0),15-13*ORÇAMENTO!$AF$11)),
         0)</f>
        <v>0</v>
      </c>
      <c r="AT119" s="453">
        <f ca="1">IF(AND($D119="Serviço",AT$12&lt;&gt;0,$H119&gt;0,OR(AUTOEVENTO&lt;&gt;"manual",$M119&lt;&gt;$A$15)),
        IF(Import.TipoArredondamento&lt;&gt;"TransfereGOV",
              ROUND(OFFSET($P119,0,AT$13),15-13*ORÇAMENTO!$AF$7)/$H119*OFFSET(ORÇAMENTO!$X$15,ROW(AT119)-ROW(AT$15),0),
              ROUND(ROUND(OFFSET($P119,0,AT$13),15-13*ORÇAMENTO!$AF$7)*OFFSET(ORÇAMENTO!$W$15,ROW(AT119)-ROW(AT$15),0),15-13*ORÇAMENTO!$AF$11)),
         0)</f>
        <v>0</v>
      </c>
      <c r="AU119" s="453">
        <f ca="1">IF(AND($D119="Serviço",AU$12&lt;&gt;0,$H119&gt;0,OR(AUTOEVENTO&lt;&gt;"manual",$M119&lt;&gt;$A$15)),
        IF(Import.TipoArredondamento&lt;&gt;"TransfereGOV",
              ROUND(OFFSET($P119,0,AU$13),15-13*ORÇAMENTO!$AF$7)/$H119*OFFSET(ORÇAMENTO!$X$15,ROW(AU119)-ROW(AU$15),0),
              ROUND(ROUND(OFFSET($P119,0,AU$13),15-13*ORÇAMENTO!$AF$7)*OFFSET(ORÇAMENTO!$W$15,ROW(AU119)-ROW(AU$15),0),15-13*ORÇAMENTO!$AF$11)),
         0)</f>
        <v>0</v>
      </c>
      <c r="AV119" s="453">
        <f ca="1">IF(AND($D119="Serviço",AV$12&lt;&gt;0,$H119&gt;0,OR(AUTOEVENTO&lt;&gt;"manual",$M119&lt;&gt;$A$15)),
        IF(Import.TipoArredondamento&lt;&gt;"TransfereGOV",
              ROUND(OFFSET($P119,0,AV$13),15-13*ORÇAMENTO!$AF$7)/$H119*OFFSET(ORÇAMENTO!$X$15,ROW(AV119)-ROW(AV$15),0),
              ROUND(ROUND(OFFSET($P119,0,AV$13),15-13*ORÇAMENTO!$AF$7)*OFFSET(ORÇAMENTO!$W$15,ROW(AV119)-ROW(AV$15),0),15-13*ORÇAMENTO!$AF$11)),
         0)</f>
        <v>0</v>
      </c>
      <c r="AW119" s="453">
        <f ca="1">IF(AND($D119="Serviço",AW$12&lt;&gt;0,$H119&gt;0,OR(AUTOEVENTO&lt;&gt;"manual",$M119&lt;&gt;$A$15)),
        IF(Import.TipoArredondamento&lt;&gt;"TransfereGOV",
              ROUND(OFFSET($P119,0,AW$13),15-13*ORÇAMENTO!$AF$7)/$H119*OFFSET(ORÇAMENTO!$X$15,ROW(AW119)-ROW(AW$15),0),
              ROUND(ROUND(OFFSET($P119,0,AW$13),15-13*ORÇAMENTO!$AF$7)*OFFSET(ORÇAMENTO!$W$15,ROW(AW119)-ROW(AW$15),0),15-13*ORÇAMENTO!$AF$11)),
         0)</f>
        <v>0</v>
      </c>
      <c r="AX119" s="453">
        <f ca="1">IF(AND($D119="Serviço",AX$12&lt;&gt;0,$H119&gt;0,OR(AUTOEVENTO&lt;&gt;"manual",$M119&lt;&gt;$A$15)),
        IF(Import.TipoArredondamento&lt;&gt;"TransfereGOV",
              ROUND(OFFSET($P119,0,AX$13),15-13*ORÇAMENTO!$AF$7)/$H119*OFFSET(ORÇAMENTO!$X$15,ROW(AX119)-ROW(AX$15),0),
              ROUND(ROUND(OFFSET($P119,0,AX$13),15-13*ORÇAMENTO!$AF$7)*OFFSET(ORÇAMENTO!$W$15,ROW(AX119)-ROW(AX$15),0),15-13*ORÇAMENTO!$AF$11)),
         0)</f>
        <v>0</v>
      </c>
      <c r="AY119" s="453">
        <f ca="1">IF(AND($D119="Serviço",AY$12&lt;&gt;0,$H119&gt;0,OR(AUTOEVENTO&lt;&gt;"manual",$M119&lt;&gt;$A$15)),
        IF(Import.TipoArredondamento&lt;&gt;"TransfereGOV",
              ROUND(OFFSET($P119,0,AY$13),15-13*ORÇAMENTO!$AF$7)/$H119*OFFSET(ORÇAMENTO!$X$15,ROW(AY119)-ROW(AY$15),0),
              ROUND(ROUND(OFFSET($P119,0,AY$13),15-13*ORÇAMENTO!$AF$7)*OFFSET(ORÇAMENTO!$W$15,ROW(AY119)-ROW(AY$15),0),15-13*ORÇAMENTO!$AF$11)),
         0)</f>
        <v>0</v>
      </c>
      <c r="AZ119" s="453">
        <f ca="1">IF(AND($D119="Serviço",AZ$12&lt;&gt;0,$H119&gt;0,OR(AUTOEVENTO&lt;&gt;"manual",$M119&lt;&gt;$A$15)),
        IF(Import.TipoArredondamento&lt;&gt;"TransfereGOV",
              ROUND(OFFSET($P119,0,AZ$13),15-13*ORÇAMENTO!$AF$7)/$H119*OFFSET(ORÇAMENTO!$X$15,ROW(AZ119)-ROW(AZ$15),0),
              ROUND(ROUND(OFFSET($P119,0,AZ$13),15-13*ORÇAMENTO!$AF$7)*OFFSET(ORÇAMENTO!$W$15,ROW(AZ119)-ROW(AZ$15),0),15-13*ORÇAMENTO!$AF$11)),
         0)</f>
        <v>0</v>
      </c>
      <c r="BA119" s="453">
        <f ca="1">IF(AND($D119="Serviço",BA$12&lt;&gt;0,$H119&gt;0,OR(AUTOEVENTO&lt;&gt;"manual",$M119&lt;&gt;$A$15)),
        IF(Import.TipoArredondamento&lt;&gt;"TransfereGOV",
              ROUND(OFFSET($P119,0,BA$13),15-13*ORÇAMENTO!$AF$7)/$H119*OFFSET(ORÇAMENTO!$X$15,ROW(BA119)-ROW(BA$15),0),
              ROUND(ROUND(OFFSET($P119,0,BA$13),15-13*ORÇAMENTO!$AF$7)*OFFSET(ORÇAMENTO!$W$15,ROW(BA119)-ROW(BA$15),0),15-13*ORÇAMENTO!$AF$11)),
         0)</f>
        <v>0</v>
      </c>
      <c r="BC119" s="171">
        <f ca="1">IF(OR($D119&lt;&gt;"Serviço",AND(AUTOEVENTO="Manual",$M119=$A$15)),0,
         IF(OFFSET(CRONOPLE!$F$15,$M119-$A$15,BC$13)=0,10^12,OFFSET(CRONOPLE!$F$15,$M119-$A$15,BC$13)))</f>
        <v>1000000000000</v>
      </c>
      <c r="BD119" s="171">
        <f ca="1">IF(OR($D119&lt;&gt;"Serviço",AND(AUTOEVENTO="Manual",$M119=$A$15)),0,
         IF(OFFSET(CRONOPLE!$F$15,$M119-$A$15,BD$13)=0,10^12,OFFSET(CRONOPLE!$F$15,$M119-$A$15,BD$13)))</f>
        <v>1000000000000</v>
      </c>
      <c r="BE119" s="171">
        <f ca="1">IF(OR($D119&lt;&gt;"Serviço",AND(AUTOEVENTO="Manual",$M119=$A$15)),0,
         IF(OFFSET(CRONOPLE!$F$15,$M119-$A$15,BE$13)=0,10^12,OFFSET(CRONOPLE!$F$15,$M119-$A$15,BE$13)))</f>
        <v>1000000000000</v>
      </c>
      <c r="BF119" s="171">
        <f ca="1">IF(OR($D119&lt;&gt;"Serviço",AND(AUTOEVENTO="Manual",$M119=$A$15)),0,
         IF(OFFSET(CRONOPLE!$F$15,$M119-$A$15,BF$13)=0,10^12,OFFSET(CRONOPLE!$F$15,$M119-$A$15,BF$13)))</f>
        <v>1000000000000</v>
      </c>
      <c r="BG119" s="171">
        <f ca="1">IF(OR($D119&lt;&gt;"Serviço",AND(AUTOEVENTO="Manual",$M119=$A$15)),0,
         IF(OFFSET(CRONOPLE!$F$15,$M119-$A$15,BG$13)=0,10^12,OFFSET(CRONOPLE!$F$15,$M119-$A$15,BG$13)))</f>
        <v>1000000000000</v>
      </c>
      <c r="BH119" s="171">
        <f ca="1">IF(OR($D119&lt;&gt;"Serviço",AND(AUTOEVENTO="Manual",$M119=$A$15)),0,
         IF(OFFSET(CRONOPLE!$F$15,$M119-$A$15,BH$13)=0,10^12,OFFSET(CRONOPLE!$F$15,$M119-$A$15,BH$13)))</f>
        <v>4</v>
      </c>
      <c r="BI119" s="171">
        <f ca="1">IF(OR($D119&lt;&gt;"Serviço",AND(AUTOEVENTO="Manual",$M119=$A$15)),0,
         IF(OFFSET(CRONOPLE!$F$15,$M119-$A$15,BI$13)=0,10^12,OFFSET(CRONOPLE!$F$15,$M119-$A$15,BI$13)))</f>
        <v>4</v>
      </c>
      <c r="BJ119" s="171">
        <f ca="1">IF(OR($D119&lt;&gt;"Serviço",AND(AUTOEVENTO="Manual",$M119=$A$15)),0,
         IF(OFFSET(CRONOPLE!$F$15,$M119-$A$15,BJ$13)=0,10^12,OFFSET(CRONOPLE!$F$15,$M119-$A$15,BJ$13)))</f>
        <v>1000000000000</v>
      </c>
      <c r="BK119" s="171">
        <f ca="1">IF(OR($D119&lt;&gt;"Serviço",AND(AUTOEVENTO="Manual",$M119=$A$15)),0,
         IF(OFFSET(CRONOPLE!$F$15,$M119-$A$15,BK$13)=0,10^12,OFFSET(CRONOPLE!$F$15,$M119-$A$15,BK$13)))</f>
        <v>1000000000000</v>
      </c>
      <c r="BL119" s="171">
        <f ca="1">IF(OR($D119&lt;&gt;"Serviço",AND(AUTOEVENTO="Manual",$M119=$A$15)),0,
         IF(OFFSET(CRONOPLE!$F$15,$M119-$A$15,BL$13)=0,10^12,OFFSET(CRONOPLE!$F$15,$M119-$A$15,BL$13)))</f>
        <v>1000000000000</v>
      </c>
      <c r="BM119" s="171">
        <f ca="1">IF(OR($D119&lt;&gt;"Serviço",AND(AUTOEVENTO="Manual",$M119=$A$15)),0,
         IF(OFFSET(CRONOPLE!$F$15,$M119-$A$15,BM$13)=0,10^12,OFFSET(CRONOPLE!$F$15,$M119-$A$15,BM$13)))</f>
        <v>1000000000000</v>
      </c>
      <c r="BN119" s="171">
        <f ca="1">IF(OR($D119&lt;&gt;"Serviço",AND(AUTOEVENTO="Manual",$M119=$A$15)),0,
         IF(OFFSET(CRONOPLE!$F$15,$M119-$A$15,BN$13)=0,10^12,OFFSET(CRONOPLE!$F$15,$M119-$A$15,BN$13)))</f>
        <v>1000000000000</v>
      </c>
      <c r="BO119" s="171">
        <f ca="1">IF(OR($D119&lt;&gt;"Serviço",AND(AUTOEVENTO="Manual",$M119=$A$15)),0,
         IF(OFFSET(CRONOPLE!$F$15,$M119-$A$15,BO$13)=0,10^12,OFFSET(CRONOPLE!$F$15,$M119-$A$15,BO$13)))</f>
        <v>1000000000000</v>
      </c>
      <c r="BP119" s="171">
        <f ca="1">IF(OR($D119&lt;&gt;"Serviço",AND(AUTOEVENTO="Manual",$M119=$A$15)),0,
         IF(OFFSET(CRONOPLE!$F$15,$M119-$A$15,BP$13)=0,10^12,OFFSET(CRONOPLE!$F$15,$M119-$A$15,BP$13)))</f>
        <v>1000000000000</v>
      </c>
      <c r="BQ119" s="171">
        <f ca="1">IF(OR($D119&lt;&gt;"Serviço",AND(AUTOEVENTO="Manual",$M119=$A$15)),0,
         IF(OFFSET(CRONOPLE!$F$15,$M119-$A$15,BQ$13)=0,10^12,OFFSET(CRONOPLE!$F$15,$M119-$A$15,BQ$13)))</f>
        <v>1000000000000</v>
      </c>
      <c r="BR119" s="171">
        <f ca="1">IF(OR($D119&lt;&gt;"Serviço",AND(AUTOEVENTO="Manual",$M119=$A$15)),0,
         IF(OFFSET(CRONOPLE!$F$15,$M119-$A$15,BR$13)=0,10^12,OFFSET(CRONOPLE!$F$15,$M119-$A$15,BR$13)))</f>
        <v>1000000000000</v>
      </c>
      <c r="BS119" s="171">
        <f ca="1">IF(OR($D119&lt;&gt;"Serviço",AND(AUTOEVENTO="Manual",$M119=$A$15)),0,
         IF(OFFSET(CRONOPLE!$F$15,$M119-$A$15,BS$13)=0,10^12,OFFSET(CRONOPLE!$F$15,$M119-$A$15,BS$13)))</f>
        <v>1000000000000</v>
      </c>
      <c r="BT119" s="171">
        <f ca="1">IF(OR($D119&lt;&gt;"Serviço",AND(AUTOEVENTO="Manual",$M119=$A$15)),0,
         IF(OFFSET(CRONOPLE!$F$15,$M119-$A$15,BT$13)=0,10^12,OFFSET(CRONOPLE!$F$15,$M119-$A$15,BT$13)))</f>
        <v>1000000000000</v>
      </c>
      <c r="BV119" s="172">
        <f ca="1">IF(OR($D119&lt;&gt;"Serviço",AND(AUTOEVENTO="Manual",$M119=$A$15),$M119&gt;(ROW(PLE.lastrow)-ROW(PLE.firstrow))),0,
           IF(OFFSET(PLE!$G$15,$M119-$A$15,BV$13)="",10^12,OFFSET(PLE!$G$15,$M119-$A$15,BV$13)))</f>
        <v>1000000000000</v>
      </c>
      <c r="BW119" s="172">
        <f ca="1">IF(OR($D119&lt;&gt;"Serviço",AND(AUTOEVENTO="Manual",$M119=$A$15),$M119&gt;(ROW(PLE.lastrow)-ROW(PLE.firstrow))),0,
           IF(OFFSET(PLE!$G$15,$M119-$A$15,BW$13)="",10^12,OFFSET(PLE!$G$15,$M119-$A$15,BW$13)))</f>
        <v>1000000000000</v>
      </c>
      <c r="BX119" s="172">
        <f ca="1">IF(OR($D119&lt;&gt;"Serviço",AND(AUTOEVENTO="Manual",$M119=$A$15),$M119&gt;(ROW(PLE.lastrow)-ROW(PLE.firstrow))),0,
           IF(OFFSET(PLE!$G$15,$M119-$A$15,BX$13)="",10^12,OFFSET(PLE!$G$15,$M119-$A$15,BX$13)))</f>
        <v>1000000000000</v>
      </c>
      <c r="BY119" s="172">
        <f ca="1">IF(OR($D119&lt;&gt;"Serviço",AND(AUTOEVENTO="Manual",$M119=$A$15),$M119&gt;(ROW(PLE.lastrow)-ROW(PLE.firstrow))),0,
           IF(OFFSET(PLE!$G$15,$M119-$A$15,BY$13)="",10^12,OFFSET(PLE!$G$15,$M119-$A$15,BY$13)))</f>
        <v>1000000000000</v>
      </c>
      <c r="BZ119" s="172">
        <f ca="1">IF(OR($D119&lt;&gt;"Serviço",AND(AUTOEVENTO="Manual",$M119=$A$15),$M119&gt;(ROW(PLE.lastrow)-ROW(PLE.firstrow))),0,
           IF(OFFSET(PLE!$G$15,$M119-$A$15,BZ$13)="",10^12,OFFSET(PLE!$G$15,$M119-$A$15,BZ$13)))</f>
        <v>1000000000000</v>
      </c>
      <c r="CA119" s="172">
        <f ca="1">IF(OR($D119&lt;&gt;"Serviço",AND(AUTOEVENTO="Manual",$M119=$A$15),$M119&gt;(ROW(PLE.lastrow)-ROW(PLE.firstrow))),0,
           IF(OFFSET(PLE!$G$15,$M119-$A$15,CA$13)="",10^12,OFFSET(PLE!$G$15,$M119-$A$15,CA$13)))</f>
        <v>1000000000000</v>
      </c>
      <c r="CB119" s="172">
        <f ca="1">IF(OR($D119&lt;&gt;"Serviço",AND(AUTOEVENTO="Manual",$M119=$A$15),$M119&gt;(ROW(PLE.lastrow)-ROW(PLE.firstrow))),0,
           IF(OFFSET(PLE!$G$15,$M119-$A$15,CB$13)="",10^12,OFFSET(PLE!$G$15,$M119-$A$15,CB$13)))</f>
        <v>1000000000000</v>
      </c>
      <c r="CC119" s="172">
        <f ca="1">IF(OR($D119&lt;&gt;"Serviço",AND(AUTOEVENTO="Manual",$M119=$A$15),$M119&gt;(ROW(PLE.lastrow)-ROW(PLE.firstrow))),0,
           IF(OFFSET(PLE!$G$15,$M119-$A$15,CC$13)="",10^12,OFFSET(PLE!$G$15,$M119-$A$15,CC$13)))</f>
        <v>1000000000000</v>
      </c>
      <c r="CD119" s="172">
        <f ca="1">IF(OR($D119&lt;&gt;"Serviço",AND(AUTOEVENTO="Manual",$M119=$A$15),$M119&gt;(ROW(PLE.lastrow)-ROW(PLE.firstrow))),0,
           IF(OFFSET(PLE!$G$15,$M119-$A$15,CD$13)="",10^12,OFFSET(PLE!$G$15,$M119-$A$15,CD$13)))</f>
        <v>1000000000000</v>
      </c>
      <c r="CE119" s="172">
        <f ca="1">IF(OR($D119&lt;&gt;"Serviço",AND(AUTOEVENTO="Manual",$M119=$A$15),$M119&gt;(ROW(PLE.lastrow)-ROW(PLE.firstrow))),0,
           IF(OFFSET(PLE!$G$15,$M119-$A$15,CE$13)="",10^12,OFFSET(PLE!$G$15,$M119-$A$15,CE$13)))</f>
        <v>1000000000000</v>
      </c>
      <c r="CF119" s="172">
        <f ca="1">IF(OR($D119&lt;&gt;"Serviço",AND(AUTOEVENTO="Manual",$M119=$A$15),$M119&gt;(ROW(PLE.lastrow)-ROW(PLE.firstrow))),0,
           IF(OFFSET(PLE!$G$15,$M119-$A$15,CF$13)="",10^12,OFFSET(PLE!$G$15,$M119-$A$15,CF$13)))</f>
        <v>1000000000000</v>
      </c>
      <c r="CG119" s="172">
        <f ca="1">IF(OR($D119&lt;&gt;"Serviço",AND(AUTOEVENTO="Manual",$M119=$A$15),$M119&gt;(ROW(PLE.lastrow)-ROW(PLE.firstrow))),0,
           IF(OFFSET(PLE!$G$15,$M119-$A$15,CG$13)="",10^12,OFFSET(PLE!$G$15,$M119-$A$15,CG$13)))</f>
        <v>1000000000000</v>
      </c>
      <c r="CH119" s="172">
        <f ca="1">IF(OR($D119&lt;&gt;"Serviço",AND(AUTOEVENTO="Manual",$M119=$A$15),$M119&gt;(ROW(PLE.lastrow)-ROW(PLE.firstrow))),0,
           IF(OFFSET(PLE!$G$15,$M119-$A$15,CH$13)="",10^12,OFFSET(PLE!$G$15,$M119-$A$15,CH$13)))</f>
        <v>1000000000000</v>
      </c>
      <c r="CI119" s="172">
        <f ca="1">IF(OR($D119&lt;&gt;"Serviço",AND(AUTOEVENTO="Manual",$M119=$A$15),$M119&gt;(ROW(PLE.lastrow)-ROW(PLE.firstrow))),0,
           IF(OFFSET(PLE!$G$15,$M119-$A$15,CI$13)="",10^12,OFFSET(PLE!$G$15,$M119-$A$15,CI$13)))</f>
        <v>1000000000000</v>
      </c>
      <c r="CJ119" s="172">
        <f ca="1">IF(OR($D119&lt;&gt;"Serviço",AND(AUTOEVENTO="Manual",$M119=$A$15),$M119&gt;(ROW(PLE.lastrow)-ROW(PLE.firstrow))),0,
           IF(OFFSET(PLE!$G$15,$M119-$A$15,CJ$13)="",10^12,OFFSET(PLE!$G$15,$M119-$A$15,CJ$13)))</f>
        <v>1000000000000</v>
      </c>
      <c r="CK119" s="172">
        <f ca="1">IF(OR($D119&lt;&gt;"Serviço",AND(AUTOEVENTO="Manual",$M119=$A$15),$M119&gt;(ROW(PLE.lastrow)-ROW(PLE.firstrow))),0,
           IF(OFFSET(PLE!$G$15,$M119-$A$15,CK$13)="",10^12,OFFSET(PLE!$G$15,$M119-$A$15,CK$13)))</f>
        <v>1000000000000</v>
      </c>
      <c r="CL119" s="172">
        <f ca="1">IF(OR($D119&lt;&gt;"Serviço",AND(AUTOEVENTO="Manual",$M119=$A$15),$M119&gt;(ROW(PLE.lastrow)-ROW(PLE.firstrow))),0,
           IF(OFFSET(PLE!$G$15,$M119-$A$15,CL$13)="",10^12,OFFSET(PLE!$G$15,$M119-$A$15,CL$13)))</f>
        <v>1000000000000</v>
      </c>
      <c r="CM119" s="172">
        <f ca="1">IF(OR($D119&lt;&gt;"Serviço",AND(AUTOEVENTO="Manual",$M119=$A$15),$M119&gt;(ROW(PLE.lastrow)-ROW(PLE.firstrow))),0,
           IF(OFFSET(PLE!$G$15,$M119-$A$15,CM$13)="",10^12,OFFSET(PLE!$G$15,$M119-$A$15,CM$13)))</f>
        <v>1000000000000</v>
      </c>
    </row>
    <row r="120" spans="1:91" s="673" customFormat="1" ht="38.25" x14ac:dyDescent="0.2">
      <c r="A120" s="669">
        <f t="shared" ca="1" si="11"/>
        <v>7</v>
      </c>
      <c r="B120" s="669" t="str">
        <f ca="1">OFFSET(ORÇAMENTO!C$15,ROW(B120)-ROW(B$15),0)</f>
        <v>S</v>
      </c>
      <c r="C120" s="669" t="str">
        <f ca="1">OFFSET(ORÇAMENTO!L$15,ROW(C120)-ROW(C$15),0)</f>
        <v>F</v>
      </c>
      <c r="D120" s="116" t="str">
        <f ca="1">OFFSET(ORÇAMENTO!N$15,ROW(D120)-ROW(D$15),0)</f>
        <v>Serviço</v>
      </c>
      <c r="E120" s="117" t="str">
        <f ca="1">OFFSET(ORÇAMENTO!O$15,ROW(E120)-ROW(E$15),0)</f>
        <v>1.7.2.</v>
      </c>
      <c r="F120" s="163" t="str">
        <f ca="1">OFFSET(ORÇAMENTO!R$15,ROW(F120)-ROW(F$15),0)</f>
        <v>LASTRO COM MATERIAL GRANULAR (PEDRA BRITADA N.1 E PEDRA BRITADA N.2), APLICADO EM PISOS OU LAJES SOBRE SOLO, ESPESSURA DE *10 CM*. AF_01/2024</v>
      </c>
      <c r="G120" s="164" t="str">
        <f ca="1">IF($D120&lt;&gt;"Serviço","",OFFSET(ORÇAMENTO!S$15,ROW(G120)-ROW(G$15),0))</f>
        <v>M3</v>
      </c>
      <c r="H120" s="122">
        <f ca="1">IF($D120&lt;&gt;"Serviço",0,IF(ACOMPANHAMENTO="BM",ROUND(OFFSET(ORÇAMENTO!AJ$15,ROW(H120)-ROW(H$15),0),15-13*ORÇAMENTO!$AF$7),SUMPRODUCT(($Q$1:$AI$1=1)*ROUND($Q120:$AI120,15-13*ORÇAMENTO!$AF$7))))</f>
        <v>2.0299999999999998</v>
      </c>
      <c r="I120" s="468" t="s">
        <v>1178</v>
      </c>
      <c r="J120" s="665" t="e">
        <f ca="1">IF(OR(B120&lt;&gt;"S",CÁLCULO.FrentesPreenchidas=0),"",IF(AND(ACOMPANHAMENTO="PLE",AUTOEVENTO="Manual",OR(H120&gt;0,ORÇAMENTO!AC120="QUANT."),OR(K120="",M120=0,N120="")),"►",IF(AND(ACOMPANHAMENTO="PLE",ORÇAMENTO!AC120="QUANT."),"►►",IF(AND(COUNTIF($P$11:$AI$11,"▼")=0,H120&gt;0,I120=""),"◄",""))))</f>
        <v>#NAME?</v>
      </c>
      <c r="K120" s="666" t="s">
        <v>1278</v>
      </c>
      <c r="L120" s="165" t="s">
        <v>765</v>
      </c>
      <c r="M120" s="166">
        <f ca="1">IF($D120&lt;&gt;"Serviço","",
          IF(AUTOEVENTO="manual",$A120,
                IF(ISERROR(MATCH($A120,$A$15:OFFSET($A120,-1,0),0)),MAX($M$15:OFFSET(M120,-1,0))+1,
                      INDEX($M$15:OFFSET(M120,-1,0),MATCH($A120,$A$15:OFFSET($A120,-1,0),0)))))</f>
        <v>7</v>
      </c>
      <c r="N120" s="167" t="str">
        <f ca="1">IF($D120&lt;&gt;"Serviço","",
         IF(AUTOEVENTO="Manual",
                IF($A120=0,"&lt;-- defina o número do agrupador",
                       OFFSET(EVENTOS!$D$15,$A120-$A$15,0)),
                OFFSET($F$15,$A120,0)))</f>
        <v>Muro de arrimo</v>
      </c>
      <c r="O120" s="168"/>
      <c r="Q120" s="168"/>
      <c r="R120" s="169"/>
      <c r="S120" s="169"/>
      <c r="T120" s="169"/>
      <c r="U120" s="169"/>
      <c r="V120" s="169">
        <f>(32+26)*0.7*0.05</f>
        <v>2.0299999999999998</v>
      </c>
      <c r="W120" s="169"/>
      <c r="X120" s="169"/>
      <c r="Y120" s="169"/>
      <c r="Z120" s="170"/>
      <c r="AA120" s="169"/>
      <c r="AB120" s="169"/>
      <c r="AC120" s="169"/>
      <c r="AD120" s="169"/>
      <c r="AE120" s="169"/>
      <c r="AF120" s="169"/>
      <c r="AG120" s="169"/>
      <c r="AH120" s="170"/>
      <c r="AJ120" s="453">
        <f ca="1">IF(AND($D120="Serviço",AJ$12&lt;&gt;0,$H120&gt;0,OR(AUTOEVENTO&lt;&gt;"manual",$M120&lt;&gt;$A$15)),
        IF(Import.TipoArredondamento&lt;&gt;"TransfereGOV",
              ROUND(OFFSET($P120,0,AJ$13),15-13*ORÇAMENTO!$AF$7)/$H120*OFFSET(ORÇAMENTO!$X$15,ROW(AJ120)-ROW(AJ$15),0),
              ROUND(ROUND(OFFSET($P120,0,AJ$13),15-13*ORÇAMENTO!$AF$7)*OFFSET(ORÇAMENTO!$W$15,ROW(AJ120)-ROW(AJ$15),0),15-13*ORÇAMENTO!$AF$11)),
         0)</f>
        <v>0</v>
      </c>
      <c r="AK120" s="453">
        <f ca="1">IF(AND($D120="Serviço",AK$12&lt;&gt;0,$H120&gt;0,OR(AUTOEVENTO&lt;&gt;"manual",$M120&lt;&gt;$A$15)),
        IF(Import.TipoArredondamento&lt;&gt;"TransfereGOV",
              ROUND(OFFSET($P120,0,AK$13),15-13*ORÇAMENTO!$AF$7)/$H120*OFFSET(ORÇAMENTO!$X$15,ROW(AK120)-ROW(AK$15),0),
              ROUND(ROUND(OFFSET($P120,0,AK$13),15-13*ORÇAMENTO!$AF$7)*OFFSET(ORÇAMENTO!$W$15,ROW(AK120)-ROW(AK$15),0),15-13*ORÇAMENTO!$AF$11)),
         0)</f>
        <v>0</v>
      </c>
      <c r="AL120" s="453">
        <f ca="1">IF(AND($D120="Serviço",AL$12&lt;&gt;0,$H120&gt;0,OR(AUTOEVENTO&lt;&gt;"manual",$M120&lt;&gt;$A$15)),
        IF(Import.TipoArredondamento&lt;&gt;"TransfereGOV",
              ROUND(OFFSET($P120,0,AL$13),15-13*ORÇAMENTO!$AF$7)/$H120*OFFSET(ORÇAMENTO!$X$15,ROW(AL120)-ROW(AL$15),0),
              ROUND(ROUND(OFFSET($P120,0,AL$13),15-13*ORÇAMENTO!$AF$7)*OFFSET(ORÇAMENTO!$W$15,ROW(AL120)-ROW(AL$15),0),15-13*ORÇAMENTO!$AF$11)),
         0)</f>
        <v>0</v>
      </c>
      <c r="AM120" s="453">
        <f ca="1">IF(AND($D120="Serviço",AM$12&lt;&gt;0,$H120&gt;0,OR(AUTOEVENTO&lt;&gt;"manual",$M120&lt;&gt;$A$15)),
        IF(Import.TipoArredondamento&lt;&gt;"TransfereGOV",
              ROUND(OFFSET($P120,0,AM$13),15-13*ORÇAMENTO!$AF$7)/$H120*OFFSET(ORÇAMENTO!$X$15,ROW(AM120)-ROW(AM$15),0),
              ROUND(ROUND(OFFSET($P120,0,AM$13),15-13*ORÇAMENTO!$AF$7)*OFFSET(ORÇAMENTO!$W$15,ROW(AM120)-ROW(AM$15),0),15-13*ORÇAMENTO!$AF$11)),
         0)</f>
        <v>0</v>
      </c>
      <c r="AN120" s="453">
        <f ca="1">IF(AND($D120="Serviço",AN$12&lt;&gt;0,$H120&gt;0,OR(AUTOEVENTO&lt;&gt;"manual",$M120&lt;&gt;$A$15)),
        IF(Import.TipoArredondamento&lt;&gt;"TransfereGOV",
              ROUND(OFFSET($P120,0,AN$13),15-13*ORÇAMENTO!$AF$7)/$H120*OFFSET(ORÇAMENTO!$X$15,ROW(AN120)-ROW(AN$15),0),
              ROUND(ROUND(OFFSET($P120,0,AN$13),15-13*ORÇAMENTO!$AF$7)*OFFSET(ORÇAMENTO!$W$15,ROW(AN120)-ROW(AN$15),0),15-13*ORÇAMENTO!$AF$11)),
         0)</f>
        <v>0</v>
      </c>
      <c r="AO120" s="453">
        <f ca="1">IF(AND($D120="Serviço",AO$12&lt;&gt;0,$H120&gt;0,OR(AUTOEVENTO&lt;&gt;"manual",$M120&lt;&gt;$A$15)),
        IF(Import.TipoArredondamento&lt;&gt;"TransfereGOV",
              ROUND(OFFSET($P120,0,AO$13),15-13*ORÇAMENTO!$AF$7)/$H120*OFFSET(ORÇAMENTO!$X$15,ROW(AO120)-ROW(AO$15),0),
              ROUND(ROUND(OFFSET($P120,0,AO$13),15-13*ORÇAMENTO!$AF$7)*OFFSET(ORÇAMENTO!$W$15,ROW(AO120)-ROW(AO$15),0),15-13*ORÇAMENTO!$AF$11)),
         0)</f>
        <v>416.29</v>
      </c>
      <c r="AP120" s="453">
        <f ca="1">IF(AND($D120="Serviço",AP$12&lt;&gt;0,$H120&gt;0,OR(AUTOEVENTO&lt;&gt;"manual",$M120&lt;&gt;$A$15)),
        IF(Import.TipoArredondamento&lt;&gt;"TransfereGOV",
              ROUND(OFFSET($P120,0,AP$13),15-13*ORÇAMENTO!$AF$7)/$H120*OFFSET(ORÇAMENTO!$X$15,ROW(AP120)-ROW(AP$15),0),
              ROUND(ROUND(OFFSET($P120,0,AP$13),15-13*ORÇAMENTO!$AF$7)*OFFSET(ORÇAMENTO!$W$15,ROW(AP120)-ROW(AP$15),0),15-13*ORÇAMENTO!$AF$11)),
         0)</f>
        <v>0</v>
      </c>
      <c r="AQ120" s="453">
        <f ca="1">IF(AND($D120="Serviço",AQ$12&lt;&gt;0,$H120&gt;0,OR(AUTOEVENTO&lt;&gt;"manual",$M120&lt;&gt;$A$15)),
        IF(Import.TipoArredondamento&lt;&gt;"TransfereGOV",
              ROUND(OFFSET($P120,0,AQ$13),15-13*ORÇAMENTO!$AF$7)/$H120*OFFSET(ORÇAMENTO!$X$15,ROW(AQ120)-ROW(AQ$15),0),
              ROUND(ROUND(OFFSET($P120,0,AQ$13),15-13*ORÇAMENTO!$AF$7)*OFFSET(ORÇAMENTO!$W$15,ROW(AQ120)-ROW(AQ$15),0),15-13*ORÇAMENTO!$AF$11)),
         0)</f>
        <v>0</v>
      </c>
      <c r="AR120" s="453">
        <f ca="1">IF(AND($D120="Serviço",AR$12&lt;&gt;0,$H120&gt;0,OR(AUTOEVENTO&lt;&gt;"manual",$M120&lt;&gt;$A$15)),
        IF(Import.TipoArredondamento&lt;&gt;"TransfereGOV",
              ROUND(OFFSET($P120,0,AR$13),15-13*ORÇAMENTO!$AF$7)/$H120*OFFSET(ORÇAMENTO!$X$15,ROW(AR120)-ROW(AR$15),0),
              ROUND(ROUND(OFFSET($P120,0,AR$13),15-13*ORÇAMENTO!$AF$7)*OFFSET(ORÇAMENTO!$W$15,ROW(AR120)-ROW(AR$15),0),15-13*ORÇAMENTO!$AF$11)),
         0)</f>
        <v>0</v>
      </c>
      <c r="AS120" s="453">
        <f ca="1">IF(AND($D120="Serviço",AS$12&lt;&gt;0,$H120&gt;0,OR(AUTOEVENTO&lt;&gt;"manual",$M120&lt;&gt;$A$15)),
        IF(Import.TipoArredondamento&lt;&gt;"TransfereGOV",
              ROUND(OFFSET($P120,0,AS$13),15-13*ORÇAMENTO!$AF$7)/$H120*OFFSET(ORÇAMENTO!$X$15,ROW(AS120)-ROW(AS$15),0),
              ROUND(ROUND(OFFSET($P120,0,AS$13),15-13*ORÇAMENTO!$AF$7)*OFFSET(ORÇAMENTO!$W$15,ROW(AS120)-ROW(AS$15),0),15-13*ORÇAMENTO!$AF$11)),
         0)</f>
        <v>0</v>
      </c>
      <c r="AT120" s="453">
        <f ca="1">IF(AND($D120="Serviço",AT$12&lt;&gt;0,$H120&gt;0,OR(AUTOEVENTO&lt;&gt;"manual",$M120&lt;&gt;$A$15)),
        IF(Import.TipoArredondamento&lt;&gt;"TransfereGOV",
              ROUND(OFFSET($P120,0,AT$13),15-13*ORÇAMENTO!$AF$7)/$H120*OFFSET(ORÇAMENTO!$X$15,ROW(AT120)-ROW(AT$15),0),
              ROUND(ROUND(OFFSET($P120,0,AT$13),15-13*ORÇAMENTO!$AF$7)*OFFSET(ORÇAMENTO!$W$15,ROW(AT120)-ROW(AT$15),0),15-13*ORÇAMENTO!$AF$11)),
         0)</f>
        <v>0</v>
      </c>
      <c r="AU120" s="453">
        <f ca="1">IF(AND($D120="Serviço",AU$12&lt;&gt;0,$H120&gt;0,OR(AUTOEVENTO&lt;&gt;"manual",$M120&lt;&gt;$A$15)),
        IF(Import.TipoArredondamento&lt;&gt;"TransfereGOV",
              ROUND(OFFSET($P120,0,AU$13),15-13*ORÇAMENTO!$AF$7)/$H120*OFFSET(ORÇAMENTO!$X$15,ROW(AU120)-ROW(AU$15),0),
              ROUND(ROUND(OFFSET($P120,0,AU$13),15-13*ORÇAMENTO!$AF$7)*OFFSET(ORÇAMENTO!$W$15,ROW(AU120)-ROW(AU$15),0),15-13*ORÇAMENTO!$AF$11)),
         0)</f>
        <v>0</v>
      </c>
      <c r="AV120" s="453">
        <f ca="1">IF(AND($D120="Serviço",AV$12&lt;&gt;0,$H120&gt;0,OR(AUTOEVENTO&lt;&gt;"manual",$M120&lt;&gt;$A$15)),
        IF(Import.TipoArredondamento&lt;&gt;"TransfereGOV",
              ROUND(OFFSET($P120,0,AV$13),15-13*ORÇAMENTO!$AF$7)/$H120*OFFSET(ORÇAMENTO!$X$15,ROW(AV120)-ROW(AV$15),0),
              ROUND(ROUND(OFFSET($P120,0,AV$13),15-13*ORÇAMENTO!$AF$7)*OFFSET(ORÇAMENTO!$W$15,ROW(AV120)-ROW(AV$15),0),15-13*ORÇAMENTO!$AF$11)),
         0)</f>
        <v>0</v>
      </c>
      <c r="AW120" s="453">
        <f ca="1">IF(AND($D120="Serviço",AW$12&lt;&gt;0,$H120&gt;0,OR(AUTOEVENTO&lt;&gt;"manual",$M120&lt;&gt;$A$15)),
        IF(Import.TipoArredondamento&lt;&gt;"TransfereGOV",
              ROUND(OFFSET($P120,0,AW$13),15-13*ORÇAMENTO!$AF$7)/$H120*OFFSET(ORÇAMENTO!$X$15,ROW(AW120)-ROW(AW$15),0),
              ROUND(ROUND(OFFSET($P120,0,AW$13),15-13*ORÇAMENTO!$AF$7)*OFFSET(ORÇAMENTO!$W$15,ROW(AW120)-ROW(AW$15),0),15-13*ORÇAMENTO!$AF$11)),
         0)</f>
        <v>0</v>
      </c>
      <c r="AX120" s="453">
        <f ca="1">IF(AND($D120="Serviço",AX$12&lt;&gt;0,$H120&gt;0,OR(AUTOEVENTO&lt;&gt;"manual",$M120&lt;&gt;$A$15)),
        IF(Import.TipoArredondamento&lt;&gt;"TransfereGOV",
              ROUND(OFFSET($P120,0,AX$13),15-13*ORÇAMENTO!$AF$7)/$H120*OFFSET(ORÇAMENTO!$X$15,ROW(AX120)-ROW(AX$15),0),
              ROUND(ROUND(OFFSET($P120,0,AX$13),15-13*ORÇAMENTO!$AF$7)*OFFSET(ORÇAMENTO!$W$15,ROW(AX120)-ROW(AX$15),0),15-13*ORÇAMENTO!$AF$11)),
         0)</f>
        <v>0</v>
      </c>
      <c r="AY120" s="453">
        <f ca="1">IF(AND($D120="Serviço",AY$12&lt;&gt;0,$H120&gt;0,OR(AUTOEVENTO&lt;&gt;"manual",$M120&lt;&gt;$A$15)),
        IF(Import.TipoArredondamento&lt;&gt;"TransfereGOV",
              ROUND(OFFSET($P120,0,AY$13),15-13*ORÇAMENTO!$AF$7)/$H120*OFFSET(ORÇAMENTO!$X$15,ROW(AY120)-ROW(AY$15),0),
              ROUND(ROUND(OFFSET($P120,0,AY$13),15-13*ORÇAMENTO!$AF$7)*OFFSET(ORÇAMENTO!$W$15,ROW(AY120)-ROW(AY$15),0),15-13*ORÇAMENTO!$AF$11)),
         0)</f>
        <v>0</v>
      </c>
      <c r="AZ120" s="453">
        <f ca="1">IF(AND($D120="Serviço",AZ$12&lt;&gt;0,$H120&gt;0,OR(AUTOEVENTO&lt;&gt;"manual",$M120&lt;&gt;$A$15)),
        IF(Import.TipoArredondamento&lt;&gt;"TransfereGOV",
              ROUND(OFFSET($P120,0,AZ$13),15-13*ORÇAMENTO!$AF$7)/$H120*OFFSET(ORÇAMENTO!$X$15,ROW(AZ120)-ROW(AZ$15),0),
              ROUND(ROUND(OFFSET($P120,0,AZ$13),15-13*ORÇAMENTO!$AF$7)*OFFSET(ORÇAMENTO!$W$15,ROW(AZ120)-ROW(AZ$15),0),15-13*ORÇAMENTO!$AF$11)),
         0)</f>
        <v>0</v>
      </c>
      <c r="BA120" s="453">
        <f ca="1">IF(AND($D120="Serviço",BA$12&lt;&gt;0,$H120&gt;0,OR(AUTOEVENTO&lt;&gt;"manual",$M120&lt;&gt;$A$15)),
        IF(Import.TipoArredondamento&lt;&gt;"TransfereGOV",
              ROUND(OFFSET($P120,0,BA$13),15-13*ORÇAMENTO!$AF$7)/$H120*OFFSET(ORÇAMENTO!$X$15,ROW(BA120)-ROW(BA$15),0),
              ROUND(ROUND(OFFSET($P120,0,BA$13),15-13*ORÇAMENTO!$AF$7)*OFFSET(ORÇAMENTO!$W$15,ROW(BA120)-ROW(BA$15),0),15-13*ORÇAMENTO!$AF$11)),
         0)</f>
        <v>0</v>
      </c>
      <c r="BC120" s="171">
        <f ca="1">IF(OR($D120&lt;&gt;"Serviço",AND(AUTOEVENTO="Manual",$M120=$A$15)),0,
         IF(OFFSET(CRONOPLE!$F$15,$M120-$A$15,BC$13)=0,10^12,OFFSET(CRONOPLE!$F$15,$M120-$A$15,BC$13)))</f>
        <v>1000000000000</v>
      </c>
      <c r="BD120" s="171">
        <f ca="1">IF(OR($D120&lt;&gt;"Serviço",AND(AUTOEVENTO="Manual",$M120=$A$15)),0,
         IF(OFFSET(CRONOPLE!$F$15,$M120-$A$15,BD$13)=0,10^12,OFFSET(CRONOPLE!$F$15,$M120-$A$15,BD$13)))</f>
        <v>1000000000000</v>
      </c>
      <c r="BE120" s="171">
        <f ca="1">IF(OR($D120&lt;&gt;"Serviço",AND(AUTOEVENTO="Manual",$M120=$A$15)),0,
         IF(OFFSET(CRONOPLE!$F$15,$M120-$A$15,BE$13)=0,10^12,OFFSET(CRONOPLE!$F$15,$M120-$A$15,BE$13)))</f>
        <v>1000000000000</v>
      </c>
      <c r="BF120" s="171">
        <f ca="1">IF(OR($D120&lt;&gt;"Serviço",AND(AUTOEVENTO="Manual",$M120=$A$15)),0,
         IF(OFFSET(CRONOPLE!$F$15,$M120-$A$15,BF$13)=0,10^12,OFFSET(CRONOPLE!$F$15,$M120-$A$15,BF$13)))</f>
        <v>1000000000000</v>
      </c>
      <c r="BG120" s="171">
        <f ca="1">IF(OR($D120&lt;&gt;"Serviço",AND(AUTOEVENTO="Manual",$M120=$A$15)),0,
         IF(OFFSET(CRONOPLE!$F$15,$M120-$A$15,BG$13)=0,10^12,OFFSET(CRONOPLE!$F$15,$M120-$A$15,BG$13)))</f>
        <v>1000000000000</v>
      </c>
      <c r="BH120" s="171">
        <f ca="1">IF(OR($D120&lt;&gt;"Serviço",AND(AUTOEVENTO="Manual",$M120=$A$15)),0,
         IF(OFFSET(CRONOPLE!$F$15,$M120-$A$15,BH$13)=0,10^12,OFFSET(CRONOPLE!$F$15,$M120-$A$15,BH$13)))</f>
        <v>4</v>
      </c>
      <c r="BI120" s="171">
        <f ca="1">IF(OR($D120&lt;&gt;"Serviço",AND(AUTOEVENTO="Manual",$M120=$A$15)),0,
         IF(OFFSET(CRONOPLE!$F$15,$M120-$A$15,BI$13)=0,10^12,OFFSET(CRONOPLE!$F$15,$M120-$A$15,BI$13)))</f>
        <v>4</v>
      </c>
      <c r="BJ120" s="171">
        <f ca="1">IF(OR($D120&lt;&gt;"Serviço",AND(AUTOEVENTO="Manual",$M120=$A$15)),0,
         IF(OFFSET(CRONOPLE!$F$15,$M120-$A$15,BJ$13)=0,10^12,OFFSET(CRONOPLE!$F$15,$M120-$A$15,BJ$13)))</f>
        <v>1000000000000</v>
      </c>
      <c r="BK120" s="171">
        <f ca="1">IF(OR($D120&lt;&gt;"Serviço",AND(AUTOEVENTO="Manual",$M120=$A$15)),0,
         IF(OFFSET(CRONOPLE!$F$15,$M120-$A$15,BK$13)=0,10^12,OFFSET(CRONOPLE!$F$15,$M120-$A$15,BK$13)))</f>
        <v>1000000000000</v>
      </c>
      <c r="BL120" s="171">
        <f ca="1">IF(OR($D120&lt;&gt;"Serviço",AND(AUTOEVENTO="Manual",$M120=$A$15)),0,
         IF(OFFSET(CRONOPLE!$F$15,$M120-$A$15,BL$13)=0,10^12,OFFSET(CRONOPLE!$F$15,$M120-$A$15,BL$13)))</f>
        <v>1000000000000</v>
      </c>
      <c r="BM120" s="171">
        <f ca="1">IF(OR($D120&lt;&gt;"Serviço",AND(AUTOEVENTO="Manual",$M120=$A$15)),0,
         IF(OFFSET(CRONOPLE!$F$15,$M120-$A$15,BM$13)=0,10^12,OFFSET(CRONOPLE!$F$15,$M120-$A$15,BM$13)))</f>
        <v>1000000000000</v>
      </c>
      <c r="BN120" s="171">
        <f ca="1">IF(OR($D120&lt;&gt;"Serviço",AND(AUTOEVENTO="Manual",$M120=$A$15)),0,
         IF(OFFSET(CRONOPLE!$F$15,$M120-$A$15,BN$13)=0,10^12,OFFSET(CRONOPLE!$F$15,$M120-$A$15,BN$13)))</f>
        <v>1000000000000</v>
      </c>
      <c r="BO120" s="171">
        <f ca="1">IF(OR($D120&lt;&gt;"Serviço",AND(AUTOEVENTO="Manual",$M120=$A$15)),0,
         IF(OFFSET(CRONOPLE!$F$15,$M120-$A$15,BO$13)=0,10^12,OFFSET(CRONOPLE!$F$15,$M120-$A$15,BO$13)))</f>
        <v>1000000000000</v>
      </c>
      <c r="BP120" s="171">
        <f ca="1">IF(OR($D120&lt;&gt;"Serviço",AND(AUTOEVENTO="Manual",$M120=$A$15)),0,
         IF(OFFSET(CRONOPLE!$F$15,$M120-$A$15,BP$13)=0,10^12,OFFSET(CRONOPLE!$F$15,$M120-$A$15,BP$13)))</f>
        <v>1000000000000</v>
      </c>
      <c r="BQ120" s="171">
        <f ca="1">IF(OR($D120&lt;&gt;"Serviço",AND(AUTOEVENTO="Manual",$M120=$A$15)),0,
         IF(OFFSET(CRONOPLE!$F$15,$M120-$A$15,BQ$13)=0,10^12,OFFSET(CRONOPLE!$F$15,$M120-$A$15,BQ$13)))</f>
        <v>1000000000000</v>
      </c>
      <c r="BR120" s="171">
        <f ca="1">IF(OR($D120&lt;&gt;"Serviço",AND(AUTOEVENTO="Manual",$M120=$A$15)),0,
         IF(OFFSET(CRONOPLE!$F$15,$M120-$A$15,BR$13)=0,10^12,OFFSET(CRONOPLE!$F$15,$M120-$A$15,BR$13)))</f>
        <v>1000000000000</v>
      </c>
      <c r="BS120" s="171">
        <f ca="1">IF(OR($D120&lt;&gt;"Serviço",AND(AUTOEVENTO="Manual",$M120=$A$15)),0,
         IF(OFFSET(CRONOPLE!$F$15,$M120-$A$15,BS$13)=0,10^12,OFFSET(CRONOPLE!$F$15,$M120-$A$15,BS$13)))</f>
        <v>1000000000000</v>
      </c>
      <c r="BT120" s="171">
        <f ca="1">IF(OR($D120&lt;&gt;"Serviço",AND(AUTOEVENTO="Manual",$M120=$A$15)),0,
         IF(OFFSET(CRONOPLE!$F$15,$M120-$A$15,BT$13)=0,10^12,OFFSET(CRONOPLE!$F$15,$M120-$A$15,BT$13)))</f>
        <v>1000000000000</v>
      </c>
      <c r="BV120" s="172">
        <f ca="1">IF(OR($D120&lt;&gt;"Serviço",AND(AUTOEVENTO="Manual",$M120=$A$15),$M120&gt;(ROW(PLE.lastrow)-ROW(PLE.firstrow))),0,
           IF(OFFSET(PLE!$G$15,$M120-$A$15,BV$13)="",10^12,OFFSET(PLE!$G$15,$M120-$A$15,BV$13)))</f>
        <v>1000000000000</v>
      </c>
      <c r="BW120" s="172">
        <f ca="1">IF(OR($D120&lt;&gt;"Serviço",AND(AUTOEVENTO="Manual",$M120=$A$15),$M120&gt;(ROW(PLE.lastrow)-ROW(PLE.firstrow))),0,
           IF(OFFSET(PLE!$G$15,$M120-$A$15,BW$13)="",10^12,OFFSET(PLE!$G$15,$M120-$A$15,BW$13)))</f>
        <v>1000000000000</v>
      </c>
      <c r="BX120" s="172">
        <f ca="1">IF(OR($D120&lt;&gt;"Serviço",AND(AUTOEVENTO="Manual",$M120=$A$15),$M120&gt;(ROW(PLE.lastrow)-ROW(PLE.firstrow))),0,
           IF(OFFSET(PLE!$G$15,$M120-$A$15,BX$13)="",10^12,OFFSET(PLE!$G$15,$M120-$A$15,BX$13)))</f>
        <v>1000000000000</v>
      </c>
      <c r="BY120" s="172">
        <f ca="1">IF(OR($D120&lt;&gt;"Serviço",AND(AUTOEVENTO="Manual",$M120=$A$15),$M120&gt;(ROW(PLE.lastrow)-ROW(PLE.firstrow))),0,
           IF(OFFSET(PLE!$G$15,$M120-$A$15,BY$13)="",10^12,OFFSET(PLE!$G$15,$M120-$A$15,BY$13)))</f>
        <v>1000000000000</v>
      </c>
      <c r="BZ120" s="172">
        <f ca="1">IF(OR($D120&lt;&gt;"Serviço",AND(AUTOEVENTO="Manual",$M120=$A$15),$M120&gt;(ROW(PLE.lastrow)-ROW(PLE.firstrow))),0,
           IF(OFFSET(PLE!$G$15,$M120-$A$15,BZ$13)="",10^12,OFFSET(PLE!$G$15,$M120-$A$15,BZ$13)))</f>
        <v>1000000000000</v>
      </c>
      <c r="CA120" s="172">
        <f ca="1">IF(OR($D120&lt;&gt;"Serviço",AND(AUTOEVENTO="Manual",$M120=$A$15),$M120&gt;(ROW(PLE.lastrow)-ROW(PLE.firstrow))),0,
           IF(OFFSET(PLE!$G$15,$M120-$A$15,CA$13)="",10^12,OFFSET(PLE!$G$15,$M120-$A$15,CA$13)))</f>
        <v>1000000000000</v>
      </c>
      <c r="CB120" s="172">
        <f ca="1">IF(OR($D120&lt;&gt;"Serviço",AND(AUTOEVENTO="Manual",$M120=$A$15),$M120&gt;(ROW(PLE.lastrow)-ROW(PLE.firstrow))),0,
           IF(OFFSET(PLE!$G$15,$M120-$A$15,CB$13)="",10^12,OFFSET(PLE!$G$15,$M120-$A$15,CB$13)))</f>
        <v>1000000000000</v>
      </c>
      <c r="CC120" s="172">
        <f ca="1">IF(OR($D120&lt;&gt;"Serviço",AND(AUTOEVENTO="Manual",$M120=$A$15),$M120&gt;(ROW(PLE.lastrow)-ROW(PLE.firstrow))),0,
           IF(OFFSET(PLE!$G$15,$M120-$A$15,CC$13)="",10^12,OFFSET(PLE!$G$15,$M120-$A$15,CC$13)))</f>
        <v>1000000000000</v>
      </c>
      <c r="CD120" s="172">
        <f ca="1">IF(OR($D120&lt;&gt;"Serviço",AND(AUTOEVENTO="Manual",$M120=$A$15),$M120&gt;(ROW(PLE.lastrow)-ROW(PLE.firstrow))),0,
           IF(OFFSET(PLE!$G$15,$M120-$A$15,CD$13)="",10^12,OFFSET(PLE!$G$15,$M120-$A$15,CD$13)))</f>
        <v>1000000000000</v>
      </c>
      <c r="CE120" s="172">
        <f ca="1">IF(OR($D120&lt;&gt;"Serviço",AND(AUTOEVENTO="Manual",$M120=$A$15),$M120&gt;(ROW(PLE.lastrow)-ROW(PLE.firstrow))),0,
           IF(OFFSET(PLE!$G$15,$M120-$A$15,CE$13)="",10^12,OFFSET(PLE!$G$15,$M120-$A$15,CE$13)))</f>
        <v>1000000000000</v>
      </c>
      <c r="CF120" s="172">
        <f ca="1">IF(OR($D120&lt;&gt;"Serviço",AND(AUTOEVENTO="Manual",$M120=$A$15),$M120&gt;(ROW(PLE.lastrow)-ROW(PLE.firstrow))),0,
           IF(OFFSET(PLE!$G$15,$M120-$A$15,CF$13)="",10^12,OFFSET(PLE!$G$15,$M120-$A$15,CF$13)))</f>
        <v>1000000000000</v>
      </c>
      <c r="CG120" s="172">
        <f ca="1">IF(OR($D120&lt;&gt;"Serviço",AND(AUTOEVENTO="Manual",$M120=$A$15),$M120&gt;(ROW(PLE.lastrow)-ROW(PLE.firstrow))),0,
           IF(OFFSET(PLE!$G$15,$M120-$A$15,CG$13)="",10^12,OFFSET(PLE!$G$15,$M120-$A$15,CG$13)))</f>
        <v>1000000000000</v>
      </c>
      <c r="CH120" s="172">
        <f ca="1">IF(OR($D120&lt;&gt;"Serviço",AND(AUTOEVENTO="Manual",$M120=$A$15),$M120&gt;(ROW(PLE.lastrow)-ROW(PLE.firstrow))),0,
           IF(OFFSET(PLE!$G$15,$M120-$A$15,CH$13)="",10^12,OFFSET(PLE!$G$15,$M120-$A$15,CH$13)))</f>
        <v>1000000000000</v>
      </c>
      <c r="CI120" s="172">
        <f ca="1">IF(OR($D120&lt;&gt;"Serviço",AND(AUTOEVENTO="Manual",$M120=$A$15),$M120&gt;(ROW(PLE.lastrow)-ROW(PLE.firstrow))),0,
           IF(OFFSET(PLE!$G$15,$M120-$A$15,CI$13)="",10^12,OFFSET(PLE!$G$15,$M120-$A$15,CI$13)))</f>
        <v>1000000000000</v>
      </c>
      <c r="CJ120" s="172">
        <f ca="1">IF(OR($D120&lt;&gt;"Serviço",AND(AUTOEVENTO="Manual",$M120=$A$15),$M120&gt;(ROW(PLE.lastrow)-ROW(PLE.firstrow))),0,
           IF(OFFSET(PLE!$G$15,$M120-$A$15,CJ$13)="",10^12,OFFSET(PLE!$G$15,$M120-$A$15,CJ$13)))</f>
        <v>1000000000000</v>
      </c>
      <c r="CK120" s="172">
        <f ca="1">IF(OR($D120&lt;&gt;"Serviço",AND(AUTOEVENTO="Manual",$M120=$A$15),$M120&gt;(ROW(PLE.lastrow)-ROW(PLE.firstrow))),0,
           IF(OFFSET(PLE!$G$15,$M120-$A$15,CK$13)="",10^12,OFFSET(PLE!$G$15,$M120-$A$15,CK$13)))</f>
        <v>1000000000000</v>
      </c>
      <c r="CL120" s="172">
        <f ca="1">IF(OR($D120&lt;&gt;"Serviço",AND(AUTOEVENTO="Manual",$M120=$A$15),$M120&gt;(ROW(PLE.lastrow)-ROW(PLE.firstrow))),0,
           IF(OFFSET(PLE!$G$15,$M120-$A$15,CL$13)="",10^12,OFFSET(PLE!$G$15,$M120-$A$15,CL$13)))</f>
        <v>1000000000000</v>
      </c>
      <c r="CM120" s="172">
        <f ca="1">IF(OR($D120&lt;&gt;"Serviço",AND(AUTOEVENTO="Manual",$M120=$A$15),$M120&gt;(ROW(PLE.lastrow)-ROW(PLE.firstrow))),0,
           IF(OFFSET(PLE!$G$15,$M120-$A$15,CM$13)="",10^12,OFFSET(PLE!$G$15,$M120-$A$15,CM$13)))</f>
        <v>1000000000000</v>
      </c>
    </row>
    <row r="121" spans="1:91" s="673" customFormat="1" ht="38.25" x14ac:dyDescent="0.2">
      <c r="A121" s="669">
        <f t="shared" ca="1" si="11"/>
        <v>7</v>
      </c>
      <c r="B121" s="669" t="str">
        <f ca="1">OFFSET(ORÇAMENTO!C$15,ROW(B121)-ROW(B$15),0)</f>
        <v>S</v>
      </c>
      <c r="C121" s="669" t="str">
        <f ca="1">OFFSET(ORÇAMENTO!L$15,ROW(C121)-ROW(C$15),0)</f>
        <v>F</v>
      </c>
      <c r="D121" s="116" t="str">
        <f ca="1">OFFSET(ORÇAMENTO!N$15,ROW(D121)-ROW(D$15),0)</f>
        <v>Serviço</v>
      </c>
      <c r="E121" s="117" t="str">
        <f ca="1">OFFSET(ORÇAMENTO!O$15,ROW(E121)-ROW(E$15),0)</f>
        <v>1.7.3.</v>
      </c>
      <c r="F121" s="163" t="str">
        <f ca="1">OFFSET(ORÇAMENTO!R$15,ROW(F121)-ROW(F$15),0)</f>
        <v>FABRICAÇÃO, MONTAGEM E DESMONTAGEM DE FÔRMA PARA VIGA BALDRAME, EM MADEIRA SERRADA, E=25 MM, 1 UTILIZAÇÃO. AF_01/2024</v>
      </c>
      <c r="G121" s="164" t="str">
        <f ca="1">IF($D121&lt;&gt;"Serviço","",OFFSET(ORÇAMENTO!S$15,ROW(G121)-ROW(G$15),0))</f>
        <v>M2</v>
      </c>
      <c r="H121" s="122">
        <f ca="1">IF($D121&lt;&gt;"Serviço",0,IF(ACOMPANHAMENTO="BM",ROUND(OFFSET(ORÇAMENTO!AJ$15,ROW(H121)-ROW(H$15),0),15-13*ORÇAMENTO!$AF$7),SUMPRODUCT(($Q$1:$AI$1=1)*ROUND($Q121:$AI121,15-13*ORÇAMENTO!$AF$7))))</f>
        <v>29</v>
      </c>
      <c r="I121" s="468" t="s">
        <v>1179</v>
      </c>
      <c r="J121" s="665" t="e">
        <f ca="1">IF(OR(B121&lt;&gt;"S",CÁLCULO.FrentesPreenchidas=0),"",IF(AND(ACOMPANHAMENTO="PLE",AUTOEVENTO="Manual",OR(H121&gt;0,ORÇAMENTO!AC121="QUANT."),OR(K121="",M121=0,N121="")),"►",IF(AND(ACOMPANHAMENTO="PLE",ORÇAMENTO!AC121="QUANT."),"►►",IF(AND(COUNTIF($P$11:$AI$11,"▼")=0,H121&gt;0,I121=""),"◄",""))))</f>
        <v>#NAME?</v>
      </c>
      <c r="K121" s="666" t="s">
        <v>1278</v>
      </c>
      <c r="L121" s="165" t="s">
        <v>765</v>
      </c>
      <c r="M121" s="166">
        <f ca="1">IF($D121&lt;&gt;"Serviço","",
          IF(AUTOEVENTO="manual",$A121,
                IF(ISERROR(MATCH($A121,$A$15:OFFSET($A121,-1,0),0)),MAX($M$15:OFFSET(M121,-1,0))+1,
                      INDEX($M$15:OFFSET(M121,-1,0),MATCH($A121,$A$15:OFFSET($A121,-1,0),0)))))</f>
        <v>7</v>
      </c>
      <c r="N121" s="167" t="str">
        <f ca="1">IF($D121&lt;&gt;"Serviço","",
         IF(AUTOEVENTO="Manual",
                IF($A121=0,"&lt;-- defina o número do agrupador",
                       OFFSET(EVENTOS!$D$15,$A121-$A$15,0)),
                OFFSET($F$15,$A121,0)))</f>
        <v>Muro de arrimo</v>
      </c>
      <c r="O121" s="168"/>
      <c r="Q121" s="168"/>
      <c r="R121" s="169"/>
      <c r="S121" s="169"/>
      <c r="T121" s="169"/>
      <c r="U121" s="169"/>
      <c r="V121" s="169">
        <f>58*(0.15+0.35)</f>
        <v>29</v>
      </c>
      <c r="W121" s="169"/>
      <c r="X121" s="169"/>
      <c r="Y121" s="169"/>
      <c r="Z121" s="170"/>
      <c r="AA121" s="169"/>
      <c r="AB121" s="169"/>
      <c r="AC121" s="169"/>
      <c r="AD121" s="169"/>
      <c r="AE121" s="169"/>
      <c r="AF121" s="169"/>
      <c r="AG121" s="169"/>
      <c r="AH121" s="170"/>
      <c r="AJ121" s="453">
        <f ca="1">IF(AND($D121="Serviço",AJ$12&lt;&gt;0,$H121&gt;0,OR(AUTOEVENTO&lt;&gt;"manual",$M121&lt;&gt;$A$15)),
        IF(Import.TipoArredondamento&lt;&gt;"TransfereGOV",
              ROUND(OFFSET($P121,0,AJ$13),15-13*ORÇAMENTO!$AF$7)/$H121*OFFSET(ORÇAMENTO!$X$15,ROW(AJ121)-ROW(AJ$15),0),
              ROUND(ROUND(OFFSET($P121,0,AJ$13),15-13*ORÇAMENTO!$AF$7)*OFFSET(ORÇAMENTO!$W$15,ROW(AJ121)-ROW(AJ$15),0),15-13*ORÇAMENTO!$AF$11)),
         0)</f>
        <v>0</v>
      </c>
      <c r="AK121" s="453">
        <f ca="1">IF(AND($D121="Serviço",AK$12&lt;&gt;0,$H121&gt;0,OR(AUTOEVENTO&lt;&gt;"manual",$M121&lt;&gt;$A$15)),
        IF(Import.TipoArredondamento&lt;&gt;"TransfereGOV",
              ROUND(OFFSET($P121,0,AK$13),15-13*ORÇAMENTO!$AF$7)/$H121*OFFSET(ORÇAMENTO!$X$15,ROW(AK121)-ROW(AK$15),0),
              ROUND(ROUND(OFFSET($P121,0,AK$13),15-13*ORÇAMENTO!$AF$7)*OFFSET(ORÇAMENTO!$W$15,ROW(AK121)-ROW(AK$15),0),15-13*ORÇAMENTO!$AF$11)),
         0)</f>
        <v>0</v>
      </c>
      <c r="AL121" s="453">
        <f ca="1">IF(AND($D121="Serviço",AL$12&lt;&gt;0,$H121&gt;0,OR(AUTOEVENTO&lt;&gt;"manual",$M121&lt;&gt;$A$15)),
        IF(Import.TipoArredondamento&lt;&gt;"TransfereGOV",
              ROUND(OFFSET($P121,0,AL$13),15-13*ORÇAMENTO!$AF$7)/$H121*OFFSET(ORÇAMENTO!$X$15,ROW(AL121)-ROW(AL$15),0),
              ROUND(ROUND(OFFSET($P121,0,AL$13),15-13*ORÇAMENTO!$AF$7)*OFFSET(ORÇAMENTO!$W$15,ROW(AL121)-ROW(AL$15),0),15-13*ORÇAMENTO!$AF$11)),
         0)</f>
        <v>0</v>
      </c>
      <c r="AM121" s="453">
        <f ca="1">IF(AND($D121="Serviço",AM$12&lt;&gt;0,$H121&gt;0,OR(AUTOEVENTO&lt;&gt;"manual",$M121&lt;&gt;$A$15)),
        IF(Import.TipoArredondamento&lt;&gt;"TransfereGOV",
              ROUND(OFFSET($P121,0,AM$13),15-13*ORÇAMENTO!$AF$7)/$H121*OFFSET(ORÇAMENTO!$X$15,ROW(AM121)-ROW(AM$15),0),
              ROUND(ROUND(OFFSET($P121,0,AM$13),15-13*ORÇAMENTO!$AF$7)*OFFSET(ORÇAMENTO!$W$15,ROW(AM121)-ROW(AM$15),0),15-13*ORÇAMENTO!$AF$11)),
         0)</f>
        <v>0</v>
      </c>
      <c r="AN121" s="453">
        <f ca="1">IF(AND($D121="Serviço",AN$12&lt;&gt;0,$H121&gt;0,OR(AUTOEVENTO&lt;&gt;"manual",$M121&lt;&gt;$A$15)),
        IF(Import.TipoArredondamento&lt;&gt;"TransfereGOV",
              ROUND(OFFSET($P121,0,AN$13),15-13*ORÇAMENTO!$AF$7)/$H121*OFFSET(ORÇAMENTO!$X$15,ROW(AN121)-ROW(AN$15),0),
              ROUND(ROUND(OFFSET($P121,0,AN$13),15-13*ORÇAMENTO!$AF$7)*OFFSET(ORÇAMENTO!$W$15,ROW(AN121)-ROW(AN$15),0),15-13*ORÇAMENTO!$AF$11)),
         0)</f>
        <v>0</v>
      </c>
      <c r="AO121" s="453">
        <f ca="1">IF(AND($D121="Serviço",AO$12&lt;&gt;0,$H121&gt;0,OR(AUTOEVENTO&lt;&gt;"manual",$M121&lt;&gt;$A$15)),
        IF(Import.TipoArredondamento&lt;&gt;"TransfereGOV",
              ROUND(OFFSET($P121,0,AO$13),15-13*ORÇAMENTO!$AF$7)/$H121*OFFSET(ORÇAMENTO!$X$15,ROW(AO121)-ROW(AO$15),0),
              ROUND(ROUND(OFFSET($P121,0,AO$13),15-13*ORÇAMENTO!$AF$7)*OFFSET(ORÇAMENTO!$W$15,ROW(AO121)-ROW(AO$15),0),15-13*ORÇAMENTO!$AF$11)),
         0)</f>
        <v>5597.29</v>
      </c>
      <c r="AP121" s="453">
        <f ca="1">IF(AND($D121="Serviço",AP$12&lt;&gt;0,$H121&gt;0,OR(AUTOEVENTO&lt;&gt;"manual",$M121&lt;&gt;$A$15)),
        IF(Import.TipoArredondamento&lt;&gt;"TransfereGOV",
              ROUND(OFFSET($P121,0,AP$13),15-13*ORÇAMENTO!$AF$7)/$H121*OFFSET(ORÇAMENTO!$X$15,ROW(AP121)-ROW(AP$15),0),
              ROUND(ROUND(OFFSET($P121,0,AP$13),15-13*ORÇAMENTO!$AF$7)*OFFSET(ORÇAMENTO!$W$15,ROW(AP121)-ROW(AP$15),0),15-13*ORÇAMENTO!$AF$11)),
         0)</f>
        <v>0</v>
      </c>
      <c r="AQ121" s="453">
        <f ca="1">IF(AND($D121="Serviço",AQ$12&lt;&gt;0,$H121&gt;0,OR(AUTOEVENTO&lt;&gt;"manual",$M121&lt;&gt;$A$15)),
        IF(Import.TipoArredondamento&lt;&gt;"TransfereGOV",
              ROUND(OFFSET($P121,0,AQ$13),15-13*ORÇAMENTO!$AF$7)/$H121*OFFSET(ORÇAMENTO!$X$15,ROW(AQ121)-ROW(AQ$15),0),
              ROUND(ROUND(OFFSET($P121,0,AQ$13),15-13*ORÇAMENTO!$AF$7)*OFFSET(ORÇAMENTO!$W$15,ROW(AQ121)-ROW(AQ$15),0),15-13*ORÇAMENTO!$AF$11)),
         0)</f>
        <v>0</v>
      </c>
      <c r="AR121" s="453">
        <f ca="1">IF(AND($D121="Serviço",AR$12&lt;&gt;0,$H121&gt;0,OR(AUTOEVENTO&lt;&gt;"manual",$M121&lt;&gt;$A$15)),
        IF(Import.TipoArredondamento&lt;&gt;"TransfereGOV",
              ROUND(OFFSET($P121,0,AR$13),15-13*ORÇAMENTO!$AF$7)/$H121*OFFSET(ORÇAMENTO!$X$15,ROW(AR121)-ROW(AR$15),0),
              ROUND(ROUND(OFFSET($P121,0,AR$13),15-13*ORÇAMENTO!$AF$7)*OFFSET(ORÇAMENTO!$W$15,ROW(AR121)-ROW(AR$15),0),15-13*ORÇAMENTO!$AF$11)),
         0)</f>
        <v>0</v>
      </c>
      <c r="AS121" s="453">
        <f ca="1">IF(AND($D121="Serviço",AS$12&lt;&gt;0,$H121&gt;0,OR(AUTOEVENTO&lt;&gt;"manual",$M121&lt;&gt;$A$15)),
        IF(Import.TipoArredondamento&lt;&gt;"TransfereGOV",
              ROUND(OFFSET($P121,0,AS$13),15-13*ORÇAMENTO!$AF$7)/$H121*OFFSET(ORÇAMENTO!$X$15,ROW(AS121)-ROW(AS$15),0),
              ROUND(ROUND(OFFSET($P121,0,AS$13),15-13*ORÇAMENTO!$AF$7)*OFFSET(ORÇAMENTO!$W$15,ROW(AS121)-ROW(AS$15),0),15-13*ORÇAMENTO!$AF$11)),
         0)</f>
        <v>0</v>
      </c>
      <c r="AT121" s="453">
        <f ca="1">IF(AND($D121="Serviço",AT$12&lt;&gt;0,$H121&gt;0,OR(AUTOEVENTO&lt;&gt;"manual",$M121&lt;&gt;$A$15)),
        IF(Import.TipoArredondamento&lt;&gt;"TransfereGOV",
              ROUND(OFFSET($P121,0,AT$13),15-13*ORÇAMENTO!$AF$7)/$H121*OFFSET(ORÇAMENTO!$X$15,ROW(AT121)-ROW(AT$15),0),
              ROUND(ROUND(OFFSET($P121,0,AT$13),15-13*ORÇAMENTO!$AF$7)*OFFSET(ORÇAMENTO!$W$15,ROW(AT121)-ROW(AT$15),0),15-13*ORÇAMENTO!$AF$11)),
         0)</f>
        <v>0</v>
      </c>
      <c r="AU121" s="453">
        <f ca="1">IF(AND($D121="Serviço",AU$12&lt;&gt;0,$H121&gt;0,OR(AUTOEVENTO&lt;&gt;"manual",$M121&lt;&gt;$A$15)),
        IF(Import.TipoArredondamento&lt;&gt;"TransfereGOV",
              ROUND(OFFSET($P121,0,AU$13),15-13*ORÇAMENTO!$AF$7)/$H121*OFFSET(ORÇAMENTO!$X$15,ROW(AU121)-ROW(AU$15),0),
              ROUND(ROUND(OFFSET($P121,0,AU$13),15-13*ORÇAMENTO!$AF$7)*OFFSET(ORÇAMENTO!$W$15,ROW(AU121)-ROW(AU$15),0),15-13*ORÇAMENTO!$AF$11)),
         0)</f>
        <v>0</v>
      </c>
      <c r="AV121" s="453">
        <f ca="1">IF(AND($D121="Serviço",AV$12&lt;&gt;0,$H121&gt;0,OR(AUTOEVENTO&lt;&gt;"manual",$M121&lt;&gt;$A$15)),
        IF(Import.TipoArredondamento&lt;&gt;"TransfereGOV",
              ROUND(OFFSET($P121,0,AV$13),15-13*ORÇAMENTO!$AF$7)/$H121*OFFSET(ORÇAMENTO!$X$15,ROW(AV121)-ROW(AV$15),0),
              ROUND(ROUND(OFFSET($P121,0,AV$13),15-13*ORÇAMENTO!$AF$7)*OFFSET(ORÇAMENTO!$W$15,ROW(AV121)-ROW(AV$15),0),15-13*ORÇAMENTO!$AF$11)),
         0)</f>
        <v>0</v>
      </c>
      <c r="AW121" s="453">
        <f ca="1">IF(AND($D121="Serviço",AW$12&lt;&gt;0,$H121&gt;0,OR(AUTOEVENTO&lt;&gt;"manual",$M121&lt;&gt;$A$15)),
        IF(Import.TipoArredondamento&lt;&gt;"TransfereGOV",
              ROUND(OFFSET($P121,0,AW$13),15-13*ORÇAMENTO!$AF$7)/$H121*OFFSET(ORÇAMENTO!$X$15,ROW(AW121)-ROW(AW$15),0),
              ROUND(ROUND(OFFSET($P121,0,AW$13),15-13*ORÇAMENTO!$AF$7)*OFFSET(ORÇAMENTO!$W$15,ROW(AW121)-ROW(AW$15),0),15-13*ORÇAMENTO!$AF$11)),
         0)</f>
        <v>0</v>
      </c>
      <c r="AX121" s="453">
        <f ca="1">IF(AND($D121="Serviço",AX$12&lt;&gt;0,$H121&gt;0,OR(AUTOEVENTO&lt;&gt;"manual",$M121&lt;&gt;$A$15)),
        IF(Import.TipoArredondamento&lt;&gt;"TransfereGOV",
              ROUND(OFFSET($P121,0,AX$13),15-13*ORÇAMENTO!$AF$7)/$H121*OFFSET(ORÇAMENTO!$X$15,ROW(AX121)-ROW(AX$15),0),
              ROUND(ROUND(OFFSET($P121,0,AX$13),15-13*ORÇAMENTO!$AF$7)*OFFSET(ORÇAMENTO!$W$15,ROW(AX121)-ROW(AX$15),0),15-13*ORÇAMENTO!$AF$11)),
         0)</f>
        <v>0</v>
      </c>
      <c r="AY121" s="453">
        <f ca="1">IF(AND($D121="Serviço",AY$12&lt;&gt;0,$H121&gt;0,OR(AUTOEVENTO&lt;&gt;"manual",$M121&lt;&gt;$A$15)),
        IF(Import.TipoArredondamento&lt;&gt;"TransfereGOV",
              ROUND(OFFSET($P121,0,AY$13),15-13*ORÇAMENTO!$AF$7)/$H121*OFFSET(ORÇAMENTO!$X$15,ROW(AY121)-ROW(AY$15),0),
              ROUND(ROUND(OFFSET($P121,0,AY$13),15-13*ORÇAMENTO!$AF$7)*OFFSET(ORÇAMENTO!$W$15,ROW(AY121)-ROW(AY$15),0),15-13*ORÇAMENTO!$AF$11)),
         0)</f>
        <v>0</v>
      </c>
      <c r="AZ121" s="453">
        <f ca="1">IF(AND($D121="Serviço",AZ$12&lt;&gt;0,$H121&gt;0,OR(AUTOEVENTO&lt;&gt;"manual",$M121&lt;&gt;$A$15)),
        IF(Import.TipoArredondamento&lt;&gt;"TransfereGOV",
              ROUND(OFFSET($P121,0,AZ$13),15-13*ORÇAMENTO!$AF$7)/$H121*OFFSET(ORÇAMENTO!$X$15,ROW(AZ121)-ROW(AZ$15),0),
              ROUND(ROUND(OFFSET($P121,0,AZ$13),15-13*ORÇAMENTO!$AF$7)*OFFSET(ORÇAMENTO!$W$15,ROW(AZ121)-ROW(AZ$15),0),15-13*ORÇAMENTO!$AF$11)),
         0)</f>
        <v>0</v>
      </c>
      <c r="BA121" s="453">
        <f ca="1">IF(AND($D121="Serviço",BA$12&lt;&gt;0,$H121&gt;0,OR(AUTOEVENTO&lt;&gt;"manual",$M121&lt;&gt;$A$15)),
        IF(Import.TipoArredondamento&lt;&gt;"TransfereGOV",
              ROUND(OFFSET($P121,0,BA$13),15-13*ORÇAMENTO!$AF$7)/$H121*OFFSET(ORÇAMENTO!$X$15,ROW(BA121)-ROW(BA$15),0),
              ROUND(ROUND(OFFSET($P121,0,BA$13),15-13*ORÇAMENTO!$AF$7)*OFFSET(ORÇAMENTO!$W$15,ROW(BA121)-ROW(BA$15),0),15-13*ORÇAMENTO!$AF$11)),
         0)</f>
        <v>0</v>
      </c>
      <c r="BC121" s="171">
        <f ca="1">IF(OR($D121&lt;&gt;"Serviço",AND(AUTOEVENTO="Manual",$M121=$A$15)),0,
         IF(OFFSET(CRONOPLE!$F$15,$M121-$A$15,BC$13)=0,10^12,OFFSET(CRONOPLE!$F$15,$M121-$A$15,BC$13)))</f>
        <v>1000000000000</v>
      </c>
      <c r="BD121" s="171">
        <f ca="1">IF(OR($D121&lt;&gt;"Serviço",AND(AUTOEVENTO="Manual",$M121=$A$15)),0,
         IF(OFFSET(CRONOPLE!$F$15,$M121-$A$15,BD$13)=0,10^12,OFFSET(CRONOPLE!$F$15,$M121-$A$15,BD$13)))</f>
        <v>1000000000000</v>
      </c>
      <c r="BE121" s="171">
        <f ca="1">IF(OR($D121&lt;&gt;"Serviço",AND(AUTOEVENTO="Manual",$M121=$A$15)),0,
         IF(OFFSET(CRONOPLE!$F$15,$M121-$A$15,BE$13)=0,10^12,OFFSET(CRONOPLE!$F$15,$M121-$A$15,BE$13)))</f>
        <v>1000000000000</v>
      </c>
      <c r="BF121" s="171">
        <f ca="1">IF(OR($D121&lt;&gt;"Serviço",AND(AUTOEVENTO="Manual",$M121=$A$15)),0,
         IF(OFFSET(CRONOPLE!$F$15,$M121-$A$15,BF$13)=0,10^12,OFFSET(CRONOPLE!$F$15,$M121-$A$15,BF$13)))</f>
        <v>1000000000000</v>
      </c>
      <c r="BG121" s="171">
        <f ca="1">IF(OR($D121&lt;&gt;"Serviço",AND(AUTOEVENTO="Manual",$M121=$A$15)),0,
         IF(OFFSET(CRONOPLE!$F$15,$M121-$A$15,BG$13)=0,10^12,OFFSET(CRONOPLE!$F$15,$M121-$A$15,BG$13)))</f>
        <v>1000000000000</v>
      </c>
      <c r="BH121" s="171">
        <f ca="1">IF(OR($D121&lt;&gt;"Serviço",AND(AUTOEVENTO="Manual",$M121=$A$15)),0,
         IF(OFFSET(CRONOPLE!$F$15,$M121-$A$15,BH$13)=0,10^12,OFFSET(CRONOPLE!$F$15,$M121-$A$15,BH$13)))</f>
        <v>4</v>
      </c>
      <c r="BI121" s="171">
        <f ca="1">IF(OR($D121&lt;&gt;"Serviço",AND(AUTOEVENTO="Manual",$M121=$A$15)),0,
         IF(OFFSET(CRONOPLE!$F$15,$M121-$A$15,BI$13)=0,10^12,OFFSET(CRONOPLE!$F$15,$M121-$A$15,BI$13)))</f>
        <v>4</v>
      </c>
      <c r="BJ121" s="171">
        <f ca="1">IF(OR($D121&lt;&gt;"Serviço",AND(AUTOEVENTO="Manual",$M121=$A$15)),0,
         IF(OFFSET(CRONOPLE!$F$15,$M121-$A$15,BJ$13)=0,10^12,OFFSET(CRONOPLE!$F$15,$M121-$A$15,BJ$13)))</f>
        <v>1000000000000</v>
      </c>
      <c r="BK121" s="171">
        <f ca="1">IF(OR($D121&lt;&gt;"Serviço",AND(AUTOEVENTO="Manual",$M121=$A$15)),0,
         IF(OFFSET(CRONOPLE!$F$15,$M121-$A$15,BK$13)=0,10^12,OFFSET(CRONOPLE!$F$15,$M121-$A$15,BK$13)))</f>
        <v>1000000000000</v>
      </c>
      <c r="BL121" s="171">
        <f ca="1">IF(OR($D121&lt;&gt;"Serviço",AND(AUTOEVENTO="Manual",$M121=$A$15)),0,
         IF(OFFSET(CRONOPLE!$F$15,$M121-$A$15,BL$13)=0,10^12,OFFSET(CRONOPLE!$F$15,$M121-$A$15,BL$13)))</f>
        <v>1000000000000</v>
      </c>
      <c r="BM121" s="171">
        <f ca="1">IF(OR($D121&lt;&gt;"Serviço",AND(AUTOEVENTO="Manual",$M121=$A$15)),0,
         IF(OFFSET(CRONOPLE!$F$15,$M121-$A$15,BM$13)=0,10^12,OFFSET(CRONOPLE!$F$15,$M121-$A$15,BM$13)))</f>
        <v>1000000000000</v>
      </c>
      <c r="BN121" s="171">
        <f ca="1">IF(OR($D121&lt;&gt;"Serviço",AND(AUTOEVENTO="Manual",$M121=$A$15)),0,
         IF(OFFSET(CRONOPLE!$F$15,$M121-$A$15,BN$13)=0,10^12,OFFSET(CRONOPLE!$F$15,$M121-$A$15,BN$13)))</f>
        <v>1000000000000</v>
      </c>
      <c r="BO121" s="171">
        <f ca="1">IF(OR($D121&lt;&gt;"Serviço",AND(AUTOEVENTO="Manual",$M121=$A$15)),0,
         IF(OFFSET(CRONOPLE!$F$15,$M121-$A$15,BO$13)=0,10^12,OFFSET(CRONOPLE!$F$15,$M121-$A$15,BO$13)))</f>
        <v>1000000000000</v>
      </c>
      <c r="BP121" s="171">
        <f ca="1">IF(OR($D121&lt;&gt;"Serviço",AND(AUTOEVENTO="Manual",$M121=$A$15)),0,
         IF(OFFSET(CRONOPLE!$F$15,$M121-$A$15,BP$13)=0,10^12,OFFSET(CRONOPLE!$F$15,$M121-$A$15,BP$13)))</f>
        <v>1000000000000</v>
      </c>
      <c r="BQ121" s="171">
        <f ca="1">IF(OR($D121&lt;&gt;"Serviço",AND(AUTOEVENTO="Manual",$M121=$A$15)),0,
         IF(OFFSET(CRONOPLE!$F$15,$M121-$A$15,BQ$13)=0,10^12,OFFSET(CRONOPLE!$F$15,$M121-$A$15,BQ$13)))</f>
        <v>1000000000000</v>
      </c>
      <c r="BR121" s="171">
        <f ca="1">IF(OR($D121&lt;&gt;"Serviço",AND(AUTOEVENTO="Manual",$M121=$A$15)),0,
         IF(OFFSET(CRONOPLE!$F$15,$M121-$A$15,BR$13)=0,10^12,OFFSET(CRONOPLE!$F$15,$M121-$A$15,BR$13)))</f>
        <v>1000000000000</v>
      </c>
      <c r="BS121" s="171">
        <f ca="1">IF(OR($D121&lt;&gt;"Serviço",AND(AUTOEVENTO="Manual",$M121=$A$15)),0,
         IF(OFFSET(CRONOPLE!$F$15,$M121-$A$15,BS$13)=0,10^12,OFFSET(CRONOPLE!$F$15,$M121-$A$15,BS$13)))</f>
        <v>1000000000000</v>
      </c>
      <c r="BT121" s="171">
        <f ca="1">IF(OR($D121&lt;&gt;"Serviço",AND(AUTOEVENTO="Manual",$M121=$A$15)),0,
         IF(OFFSET(CRONOPLE!$F$15,$M121-$A$15,BT$13)=0,10^12,OFFSET(CRONOPLE!$F$15,$M121-$A$15,BT$13)))</f>
        <v>1000000000000</v>
      </c>
      <c r="BV121" s="172">
        <f ca="1">IF(OR($D121&lt;&gt;"Serviço",AND(AUTOEVENTO="Manual",$M121=$A$15),$M121&gt;(ROW(PLE.lastrow)-ROW(PLE.firstrow))),0,
           IF(OFFSET(PLE!$G$15,$M121-$A$15,BV$13)="",10^12,OFFSET(PLE!$G$15,$M121-$A$15,BV$13)))</f>
        <v>1000000000000</v>
      </c>
      <c r="BW121" s="172">
        <f ca="1">IF(OR($D121&lt;&gt;"Serviço",AND(AUTOEVENTO="Manual",$M121=$A$15),$M121&gt;(ROW(PLE.lastrow)-ROW(PLE.firstrow))),0,
           IF(OFFSET(PLE!$G$15,$M121-$A$15,BW$13)="",10^12,OFFSET(PLE!$G$15,$M121-$A$15,BW$13)))</f>
        <v>1000000000000</v>
      </c>
      <c r="BX121" s="172">
        <f ca="1">IF(OR($D121&lt;&gt;"Serviço",AND(AUTOEVENTO="Manual",$M121=$A$15),$M121&gt;(ROW(PLE.lastrow)-ROW(PLE.firstrow))),0,
           IF(OFFSET(PLE!$G$15,$M121-$A$15,BX$13)="",10^12,OFFSET(PLE!$G$15,$M121-$A$15,BX$13)))</f>
        <v>1000000000000</v>
      </c>
      <c r="BY121" s="172">
        <f ca="1">IF(OR($D121&lt;&gt;"Serviço",AND(AUTOEVENTO="Manual",$M121=$A$15),$M121&gt;(ROW(PLE.lastrow)-ROW(PLE.firstrow))),0,
           IF(OFFSET(PLE!$G$15,$M121-$A$15,BY$13)="",10^12,OFFSET(PLE!$G$15,$M121-$A$15,BY$13)))</f>
        <v>1000000000000</v>
      </c>
      <c r="BZ121" s="172">
        <f ca="1">IF(OR($D121&lt;&gt;"Serviço",AND(AUTOEVENTO="Manual",$M121=$A$15),$M121&gt;(ROW(PLE.lastrow)-ROW(PLE.firstrow))),0,
           IF(OFFSET(PLE!$G$15,$M121-$A$15,BZ$13)="",10^12,OFFSET(PLE!$G$15,$M121-$A$15,BZ$13)))</f>
        <v>1000000000000</v>
      </c>
      <c r="CA121" s="172">
        <f ca="1">IF(OR($D121&lt;&gt;"Serviço",AND(AUTOEVENTO="Manual",$M121=$A$15),$M121&gt;(ROW(PLE.lastrow)-ROW(PLE.firstrow))),0,
           IF(OFFSET(PLE!$G$15,$M121-$A$15,CA$13)="",10^12,OFFSET(PLE!$G$15,$M121-$A$15,CA$13)))</f>
        <v>1000000000000</v>
      </c>
      <c r="CB121" s="172">
        <f ca="1">IF(OR($D121&lt;&gt;"Serviço",AND(AUTOEVENTO="Manual",$M121=$A$15),$M121&gt;(ROW(PLE.lastrow)-ROW(PLE.firstrow))),0,
           IF(OFFSET(PLE!$G$15,$M121-$A$15,CB$13)="",10^12,OFFSET(PLE!$G$15,$M121-$A$15,CB$13)))</f>
        <v>1000000000000</v>
      </c>
      <c r="CC121" s="172">
        <f ca="1">IF(OR($D121&lt;&gt;"Serviço",AND(AUTOEVENTO="Manual",$M121=$A$15),$M121&gt;(ROW(PLE.lastrow)-ROW(PLE.firstrow))),0,
           IF(OFFSET(PLE!$G$15,$M121-$A$15,CC$13)="",10^12,OFFSET(PLE!$G$15,$M121-$A$15,CC$13)))</f>
        <v>1000000000000</v>
      </c>
      <c r="CD121" s="172">
        <f ca="1">IF(OR($D121&lt;&gt;"Serviço",AND(AUTOEVENTO="Manual",$M121=$A$15),$M121&gt;(ROW(PLE.lastrow)-ROW(PLE.firstrow))),0,
           IF(OFFSET(PLE!$G$15,$M121-$A$15,CD$13)="",10^12,OFFSET(PLE!$G$15,$M121-$A$15,CD$13)))</f>
        <v>1000000000000</v>
      </c>
      <c r="CE121" s="172">
        <f ca="1">IF(OR($D121&lt;&gt;"Serviço",AND(AUTOEVENTO="Manual",$M121=$A$15),$M121&gt;(ROW(PLE.lastrow)-ROW(PLE.firstrow))),0,
           IF(OFFSET(PLE!$G$15,$M121-$A$15,CE$13)="",10^12,OFFSET(PLE!$G$15,$M121-$A$15,CE$13)))</f>
        <v>1000000000000</v>
      </c>
      <c r="CF121" s="172">
        <f ca="1">IF(OR($D121&lt;&gt;"Serviço",AND(AUTOEVENTO="Manual",$M121=$A$15),$M121&gt;(ROW(PLE.lastrow)-ROW(PLE.firstrow))),0,
           IF(OFFSET(PLE!$G$15,$M121-$A$15,CF$13)="",10^12,OFFSET(PLE!$G$15,$M121-$A$15,CF$13)))</f>
        <v>1000000000000</v>
      </c>
      <c r="CG121" s="172">
        <f ca="1">IF(OR($D121&lt;&gt;"Serviço",AND(AUTOEVENTO="Manual",$M121=$A$15),$M121&gt;(ROW(PLE.lastrow)-ROW(PLE.firstrow))),0,
           IF(OFFSET(PLE!$G$15,$M121-$A$15,CG$13)="",10^12,OFFSET(PLE!$G$15,$M121-$A$15,CG$13)))</f>
        <v>1000000000000</v>
      </c>
      <c r="CH121" s="172">
        <f ca="1">IF(OR($D121&lt;&gt;"Serviço",AND(AUTOEVENTO="Manual",$M121=$A$15),$M121&gt;(ROW(PLE.lastrow)-ROW(PLE.firstrow))),0,
           IF(OFFSET(PLE!$G$15,$M121-$A$15,CH$13)="",10^12,OFFSET(PLE!$G$15,$M121-$A$15,CH$13)))</f>
        <v>1000000000000</v>
      </c>
      <c r="CI121" s="172">
        <f ca="1">IF(OR($D121&lt;&gt;"Serviço",AND(AUTOEVENTO="Manual",$M121=$A$15),$M121&gt;(ROW(PLE.lastrow)-ROW(PLE.firstrow))),0,
           IF(OFFSET(PLE!$G$15,$M121-$A$15,CI$13)="",10^12,OFFSET(PLE!$G$15,$M121-$A$15,CI$13)))</f>
        <v>1000000000000</v>
      </c>
      <c r="CJ121" s="172">
        <f ca="1">IF(OR($D121&lt;&gt;"Serviço",AND(AUTOEVENTO="Manual",$M121=$A$15),$M121&gt;(ROW(PLE.lastrow)-ROW(PLE.firstrow))),0,
           IF(OFFSET(PLE!$G$15,$M121-$A$15,CJ$13)="",10^12,OFFSET(PLE!$G$15,$M121-$A$15,CJ$13)))</f>
        <v>1000000000000</v>
      </c>
      <c r="CK121" s="172">
        <f ca="1">IF(OR($D121&lt;&gt;"Serviço",AND(AUTOEVENTO="Manual",$M121=$A$15),$M121&gt;(ROW(PLE.lastrow)-ROW(PLE.firstrow))),0,
           IF(OFFSET(PLE!$G$15,$M121-$A$15,CK$13)="",10^12,OFFSET(PLE!$G$15,$M121-$A$15,CK$13)))</f>
        <v>1000000000000</v>
      </c>
      <c r="CL121" s="172">
        <f ca="1">IF(OR($D121&lt;&gt;"Serviço",AND(AUTOEVENTO="Manual",$M121=$A$15),$M121&gt;(ROW(PLE.lastrow)-ROW(PLE.firstrow))),0,
           IF(OFFSET(PLE!$G$15,$M121-$A$15,CL$13)="",10^12,OFFSET(PLE!$G$15,$M121-$A$15,CL$13)))</f>
        <v>1000000000000</v>
      </c>
      <c r="CM121" s="172">
        <f ca="1">IF(OR($D121&lt;&gt;"Serviço",AND(AUTOEVENTO="Manual",$M121=$A$15),$M121&gt;(ROW(PLE.lastrow)-ROW(PLE.firstrow))),0,
           IF(OFFSET(PLE!$G$15,$M121-$A$15,CM$13)="",10^12,OFFSET(PLE!$G$15,$M121-$A$15,CM$13)))</f>
        <v>1000000000000</v>
      </c>
    </row>
    <row r="122" spans="1:91" s="673" customFormat="1" ht="51" x14ac:dyDescent="0.2">
      <c r="A122" s="669">
        <f t="shared" ca="1" si="11"/>
        <v>7</v>
      </c>
      <c r="B122" s="669" t="str">
        <f ca="1">OFFSET(ORÇAMENTO!C$15,ROW(B122)-ROW(B$15),0)</f>
        <v>S</v>
      </c>
      <c r="C122" s="669" t="str">
        <f ca="1">OFFSET(ORÇAMENTO!L$15,ROW(C122)-ROW(C$15),0)</f>
        <v>F</v>
      </c>
      <c r="D122" s="116" t="str">
        <f ca="1">OFFSET(ORÇAMENTO!N$15,ROW(D122)-ROW(D$15),0)</f>
        <v>Serviço</v>
      </c>
      <c r="E122" s="117" t="str">
        <f ca="1">OFFSET(ORÇAMENTO!O$15,ROW(E122)-ROW(E$15),0)</f>
        <v>1.7.4.</v>
      </c>
      <c r="F122" s="163" t="str">
        <f ca="1">OFFSET(ORÇAMENTO!R$15,ROW(F122)-ROW(F$15),0)</f>
        <v>CONCRETAGEM DE BLOCO DE COROAMENTO OU VIGA BALDRAME, FCK 30 MPA, COM USO DE BOMBA - LANÇAMENTO, ADENSAMENTO E ACABAMENTO. AF_01/2024</v>
      </c>
      <c r="G122" s="164" t="str">
        <f ca="1">IF($D122&lt;&gt;"Serviço","",OFFSET(ORÇAMENTO!S$15,ROW(G122)-ROW(G$15),0))</f>
        <v>M3</v>
      </c>
      <c r="H122" s="122">
        <f ca="1">IF($D122&lt;&gt;"Serviço",0,IF(ACOMPANHAMENTO="BM",ROUND(OFFSET(ORÇAMENTO!AJ$15,ROW(H122)-ROW(H$15),0),15-13*ORÇAMENTO!$AF$7),SUMPRODUCT(($Q$1:$AI$1=1)*ROUND($Q122:$AI122,15-13*ORÇAMENTO!$AF$7))))</f>
        <v>8.41</v>
      </c>
      <c r="I122" s="468" t="s">
        <v>1180</v>
      </c>
      <c r="J122" s="665" t="e">
        <f ca="1">IF(OR(B122&lt;&gt;"S",CÁLCULO.FrentesPreenchidas=0),"",IF(AND(ACOMPANHAMENTO="PLE",AUTOEVENTO="Manual",OR(H122&gt;0,ORÇAMENTO!AC122="QUANT."),OR(K122="",M122=0,N122="")),"►",IF(AND(ACOMPANHAMENTO="PLE",ORÇAMENTO!AC122="QUANT."),"►►",IF(AND(COUNTIF($P$11:$AI$11,"▼")=0,H122&gt;0,I122=""),"◄",""))))</f>
        <v>#NAME?</v>
      </c>
      <c r="K122" s="666" t="s">
        <v>1278</v>
      </c>
      <c r="L122" s="165" t="s">
        <v>765</v>
      </c>
      <c r="M122" s="166">
        <f ca="1">IF($D122&lt;&gt;"Serviço","",
          IF(AUTOEVENTO="manual",$A122,
                IF(ISERROR(MATCH($A122,$A$15:OFFSET($A122,-1,0),0)),MAX($M$15:OFFSET(M122,-1,0))+1,
                      INDEX($M$15:OFFSET(M122,-1,0),MATCH($A122,$A$15:OFFSET($A122,-1,0),0)))))</f>
        <v>7</v>
      </c>
      <c r="N122" s="167" t="str">
        <f ca="1">IF($D122&lt;&gt;"Serviço","",
         IF(AUTOEVENTO="Manual",
                IF($A122=0,"&lt;-- defina o número do agrupador",
                       OFFSET(EVENTOS!$D$15,$A122-$A$15,0)),
                OFFSET($F$15,$A122,0)))</f>
        <v>Muro de arrimo</v>
      </c>
      <c r="O122" s="168"/>
      <c r="Q122" s="168"/>
      <c r="R122" s="169"/>
      <c r="S122" s="169"/>
      <c r="T122" s="169"/>
      <c r="U122" s="169"/>
      <c r="V122" s="169">
        <f>(0.35*0.2*58)+(0.5*0.15*58)</f>
        <v>8.41</v>
      </c>
      <c r="W122" s="169"/>
      <c r="X122" s="169"/>
      <c r="Y122" s="169"/>
      <c r="Z122" s="170"/>
      <c r="AA122" s="169"/>
      <c r="AB122" s="169"/>
      <c r="AC122" s="169"/>
      <c r="AD122" s="169"/>
      <c r="AE122" s="169"/>
      <c r="AF122" s="169"/>
      <c r="AG122" s="169"/>
      <c r="AH122" s="170"/>
      <c r="AJ122" s="453">
        <f ca="1">IF(AND($D122="Serviço",AJ$12&lt;&gt;0,$H122&gt;0,OR(AUTOEVENTO&lt;&gt;"manual",$M122&lt;&gt;$A$15)),
        IF(Import.TipoArredondamento&lt;&gt;"TransfereGOV",
              ROUND(OFFSET($P122,0,AJ$13),15-13*ORÇAMENTO!$AF$7)/$H122*OFFSET(ORÇAMENTO!$X$15,ROW(AJ122)-ROW(AJ$15),0),
              ROUND(ROUND(OFFSET($P122,0,AJ$13),15-13*ORÇAMENTO!$AF$7)*OFFSET(ORÇAMENTO!$W$15,ROW(AJ122)-ROW(AJ$15),0),15-13*ORÇAMENTO!$AF$11)),
         0)</f>
        <v>0</v>
      </c>
      <c r="AK122" s="453">
        <f ca="1">IF(AND($D122="Serviço",AK$12&lt;&gt;0,$H122&gt;0,OR(AUTOEVENTO&lt;&gt;"manual",$M122&lt;&gt;$A$15)),
        IF(Import.TipoArredondamento&lt;&gt;"TransfereGOV",
              ROUND(OFFSET($P122,0,AK$13),15-13*ORÇAMENTO!$AF$7)/$H122*OFFSET(ORÇAMENTO!$X$15,ROW(AK122)-ROW(AK$15),0),
              ROUND(ROUND(OFFSET($P122,0,AK$13),15-13*ORÇAMENTO!$AF$7)*OFFSET(ORÇAMENTO!$W$15,ROW(AK122)-ROW(AK$15),0),15-13*ORÇAMENTO!$AF$11)),
         0)</f>
        <v>0</v>
      </c>
      <c r="AL122" s="453">
        <f ca="1">IF(AND($D122="Serviço",AL$12&lt;&gt;0,$H122&gt;0,OR(AUTOEVENTO&lt;&gt;"manual",$M122&lt;&gt;$A$15)),
        IF(Import.TipoArredondamento&lt;&gt;"TransfereGOV",
              ROUND(OFFSET($P122,0,AL$13),15-13*ORÇAMENTO!$AF$7)/$H122*OFFSET(ORÇAMENTO!$X$15,ROW(AL122)-ROW(AL$15),0),
              ROUND(ROUND(OFFSET($P122,0,AL$13),15-13*ORÇAMENTO!$AF$7)*OFFSET(ORÇAMENTO!$W$15,ROW(AL122)-ROW(AL$15),0),15-13*ORÇAMENTO!$AF$11)),
         0)</f>
        <v>0</v>
      </c>
      <c r="AM122" s="453">
        <f ca="1">IF(AND($D122="Serviço",AM$12&lt;&gt;0,$H122&gt;0,OR(AUTOEVENTO&lt;&gt;"manual",$M122&lt;&gt;$A$15)),
        IF(Import.TipoArredondamento&lt;&gt;"TransfereGOV",
              ROUND(OFFSET($P122,0,AM$13),15-13*ORÇAMENTO!$AF$7)/$H122*OFFSET(ORÇAMENTO!$X$15,ROW(AM122)-ROW(AM$15),0),
              ROUND(ROUND(OFFSET($P122,0,AM$13),15-13*ORÇAMENTO!$AF$7)*OFFSET(ORÇAMENTO!$W$15,ROW(AM122)-ROW(AM$15),0),15-13*ORÇAMENTO!$AF$11)),
         0)</f>
        <v>0</v>
      </c>
      <c r="AN122" s="453">
        <f ca="1">IF(AND($D122="Serviço",AN$12&lt;&gt;0,$H122&gt;0,OR(AUTOEVENTO&lt;&gt;"manual",$M122&lt;&gt;$A$15)),
        IF(Import.TipoArredondamento&lt;&gt;"TransfereGOV",
              ROUND(OFFSET($P122,0,AN$13),15-13*ORÇAMENTO!$AF$7)/$H122*OFFSET(ORÇAMENTO!$X$15,ROW(AN122)-ROW(AN$15),0),
              ROUND(ROUND(OFFSET($P122,0,AN$13),15-13*ORÇAMENTO!$AF$7)*OFFSET(ORÇAMENTO!$W$15,ROW(AN122)-ROW(AN$15),0),15-13*ORÇAMENTO!$AF$11)),
         0)</f>
        <v>0</v>
      </c>
      <c r="AO122" s="453">
        <f ca="1">IF(AND($D122="Serviço",AO$12&lt;&gt;0,$H122&gt;0,OR(AUTOEVENTO&lt;&gt;"manual",$M122&lt;&gt;$A$15)),
        IF(Import.TipoArredondamento&lt;&gt;"TransfereGOV",
              ROUND(OFFSET($P122,0,AO$13),15-13*ORÇAMENTO!$AF$7)/$H122*OFFSET(ORÇAMENTO!$X$15,ROW(AO122)-ROW(AO$15),0),
              ROUND(ROUND(OFFSET($P122,0,AO$13),15-13*ORÇAMENTO!$AF$7)*OFFSET(ORÇAMENTO!$W$15,ROW(AO122)-ROW(AO$15),0),15-13*ORÇAMENTO!$AF$11)),
         0)</f>
        <v>6619.68</v>
      </c>
      <c r="AP122" s="453">
        <f ca="1">IF(AND($D122="Serviço",AP$12&lt;&gt;0,$H122&gt;0,OR(AUTOEVENTO&lt;&gt;"manual",$M122&lt;&gt;$A$15)),
        IF(Import.TipoArredondamento&lt;&gt;"TransfereGOV",
              ROUND(OFFSET($P122,0,AP$13),15-13*ORÇAMENTO!$AF$7)/$H122*OFFSET(ORÇAMENTO!$X$15,ROW(AP122)-ROW(AP$15),0),
              ROUND(ROUND(OFFSET($P122,0,AP$13),15-13*ORÇAMENTO!$AF$7)*OFFSET(ORÇAMENTO!$W$15,ROW(AP122)-ROW(AP$15),0),15-13*ORÇAMENTO!$AF$11)),
         0)</f>
        <v>0</v>
      </c>
      <c r="AQ122" s="453">
        <f ca="1">IF(AND($D122="Serviço",AQ$12&lt;&gt;0,$H122&gt;0,OR(AUTOEVENTO&lt;&gt;"manual",$M122&lt;&gt;$A$15)),
        IF(Import.TipoArredondamento&lt;&gt;"TransfereGOV",
              ROUND(OFFSET($P122,0,AQ$13),15-13*ORÇAMENTO!$AF$7)/$H122*OFFSET(ORÇAMENTO!$X$15,ROW(AQ122)-ROW(AQ$15),0),
              ROUND(ROUND(OFFSET($P122,0,AQ$13),15-13*ORÇAMENTO!$AF$7)*OFFSET(ORÇAMENTO!$W$15,ROW(AQ122)-ROW(AQ$15),0),15-13*ORÇAMENTO!$AF$11)),
         0)</f>
        <v>0</v>
      </c>
      <c r="AR122" s="453">
        <f ca="1">IF(AND($D122="Serviço",AR$12&lt;&gt;0,$H122&gt;0,OR(AUTOEVENTO&lt;&gt;"manual",$M122&lt;&gt;$A$15)),
        IF(Import.TipoArredondamento&lt;&gt;"TransfereGOV",
              ROUND(OFFSET($P122,0,AR$13),15-13*ORÇAMENTO!$AF$7)/$H122*OFFSET(ORÇAMENTO!$X$15,ROW(AR122)-ROW(AR$15),0),
              ROUND(ROUND(OFFSET($P122,0,AR$13),15-13*ORÇAMENTO!$AF$7)*OFFSET(ORÇAMENTO!$W$15,ROW(AR122)-ROW(AR$15),0),15-13*ORÇAMENTO!$AF$11)),
         0)</f>
        <v>0</v>
      </c>
      <c r="AS122" s="453">
        <f ca="1">IF(AND($D122="Serviço",AS$12&lt;&gt;0,$H122&gt;0,OR(AUTOEVENTO&lt;&gt;"manual",$M122&lt;&gt;$A$15)),
        IF(Import.TipoArredondamento&lt;&gt;"TransfereGOV",
              ROUND(OFFSET($P122,0,AS$13),15-13*ORÇAMENTO!$AF$7)/$H122*OFFSET(ORÇAMENTO!$X$15,ROW(AS122)-ROW(AS$15),0),
              ROUND(ROUND(OFFSET($P122,0,AS$13),15-13*ORÇAMENTO!$AF$7)*OFFSET(ORÇAMENTO!$W$15,ROW(AS122)-ROW(AS$15),0),15-13*ORÇAMENTO!$AF$11)),
         0)</f>
        <v>0</v>
      </c>
      <c r="AT122" s="453">
        <f ca="1">IF(AND($D122="Serviço",AT$12&lt;&gt;0,$H122&gt;0,OR(AUTOEVENTO&lt;&gt;"manual",$M122&lt;&gt;$A$15)),
        IF(Import.TipoArredondamento&lt;&gt;"TransfereGOV",
              ROUND(OFFSET($P122,0,AT$13),15-13*ORÇAMENTO!$AF$7)/$H122*OFFSET(ORÇAMENTO!$X$15,ROW(AT122)-ROW(AT$15),0),
              ROUND(ROUND(OFFSET($P122,0,AT$13),15-13*ORÇAMENTO!$AF$7)*OFFSET(ORÇAMENTO!$W$15,ROW(AT122)-ROW(AT$15),0),15-13*ORÇAMENTO!$AF$11)),
         0)</f>
        <v>0</v>
      </c>
      <c r="AU122" s="453">
        <f ca="1">IF(AND($D122="Serviço",AU$12&lt;&gt;0,$H122&gt;0,OR(AUTOEVENTO&lt;&gt;"manual",$M122&lt;&gt;$A$15)),
        IF(Import.TipoArredondamento&lt;&gt;"TransfereGOV",
              ROUND(OFFSET($P122,0,AU$13),15-13*ORÇAMENTO!$AF$7)/$H122*OFFSET(ORÇAMENTO!$X$15,ROW(AU122)-ROW(AU$15),0),
              ROUND(ROUND(OFFSET($P122,0,AU$13),15-13*ORÇAMENTO!$AF$7)*OFFSET(ORÇAMENTO!$W$15,ROW(AU122)-ROW(AU$15),0),15-13*ORÇAMENTO!$AF$11)),
         0)</f>
        <v>0</v>
      </c>
      <c r="AV122" s="453">
        <f ca="1">IF(AND($D122="Serviço",AV$12&lt;&gt;0,$H122&gt;0,OR(AUTOEVENTO&lt;&gt;"manual",$M122&lt;&gt;$A$15)),
        IF(Import.TipoArredondamento&lt;&gt;"TransfereGOV",
              ROUND(OFFSET($P122,0,AV$13),15-13*ORÇAMENTO!$AF$7)/$H122*OFFSET(ORÇAMENTO!$X$15,ROW(AV122)-ROW(AV$15),0),
              ROUND(ROUND(OFFSET($P122,0,AV$13),15-13*ORÇAMENTO!$AF$7)*OFFSET(ORÇAMENTO!$W$15,ROW(AV122)-ROW(AV$15),0),15-13*ORÇAMENTO!$AF$11)),
         0)</f>
        <v>0</v>
      </c>
      <c r="AW122" s="453">
        <f ca="1">IF(AND($D122="Serviço",AW$12&lt;&gt;0,$H122&gt;0,OR(AUTOEVENTO&lt;&gt;"manual",$M122&lt;&gt;$A$15)),
        IF(Import.TipoArredondamento&lt;&gt;"TransfereGOV",
              ROUND(OFFSET($P122,0,AW$13),15-13*ORÇAMENTO!$AF$7)/$H122*OFFSET(ORÇAMENTO!$X$15,ROW(AW122)-ROW(AW$15),0),
              ROUND(ROUND(OFFSET($P122,0,AW$13),15-13*ORÇAMENTO!$AF$7)*OFFSET(ORÇAMENTO!$W$15,ROW(AW122)-ROW(AW$15),0),15-13*ORÇAMENTO!$AF$11)),
         0)</f>
        <v>0</v>
      </c>
      <c r="AX122" s="453">
        <f ca="1">IF(AND($D122="Serviço",AX$12&lt;&gt;0,$H122&gt;0,OR(AUTOEVENTO&lt;&gt;"manual",$M122&lt;&gt;$A$15)),
        IF(Import.TipoArredondamento&lt;&gt;"TransfereGOV",
              ROUND(OFFSET($P122,0,AX$13),15-13*ORÇAMENTO!$AF$7)/$H122*OFFSET(ORÇAMENTO!$X$15,ROW(AX122)-ROW(AX$15),0),
              ROUND(ROUND(OFFSET($P122,0,AX$13),15-13*ORÇAMENTO!$AF$7)*OFFSET(ORÇAMENTO!$W$15,ROW(AX122)-ROW(AX$15),0),15-13*ORÇAMENTO!$AF$11)),
         0)</f>
        <v>0</v>
      </c>
      <c r="AY122" s="453">
        <f ca="1">IF(AND($D122="Serviço",AY$12&lt;&gt;0,$H122&gt;0,OR(AUTOEVENTO&lt;&gt;"manual",$M122&lt;&gt;$A$15)),
        IF(Import.TipoArredondamento&lt;&gt;"TransfereGOV",
              ROUND(OFFSET($P122,0,AY$13),15-13*ORÇAMENTO!$AF$7)/$H122*OFFSET(ORÇAMENTO!$X$15,ROW(AY122)-ROW(AY$15),0),
              ROUND(ROUND(OFFSET($P122,0,AY$13),15-13*ORÇAMENTO!$AF$7)*OFFSET(ORÇAMENTO!$W$15,ROW(AY122)-ROW(AY$15),0),15-13*ORÇAMENTO!$AF$11)),
         0)</f>
        <v>0</v>
      </c>
      <c r="AZ122" s="453">
        <f ca="1">IF(AND($D122="Serviço",AZ$12&lt;&gt;0,$H122&gt;0,OR(AUTOEVENTO&lt;&gt;"manual",$M122&lt;&gt;$A$15)),
        IF(Import.TipoArredondamento&lt;&gt;"TransfereGOV",
              ROUND(OFFSET($P122,0,AZ$13),15-13*ORÇAMENTO!$AF$7)/$H122*OFFSET(ORÇAMENTO!$X$15,ROW(AZ122)-ROW(AZ$15),0),
              ROUND(ROUND(OFFSET($P122,0,AZ$13),15-13*ORÇAMENTO!$AF$7)*OFFSET(ORÇAMENTO!$W$15,ROW(AZ122)-ROW(AZ$15),0),15-13*ORÇAMENTO!$AF$11)),
         0)</f>
        <v>0</v>
      </c>
      <c r="BA122" s="453">
        <f ca="1">IF(AND($D122="Serviço",BA$12&lt;&gt;0,$H122&gt;0,OR(AUTOEVENTO&lt;&gt;"manual",$M122&lt;&gt;$A$15)),
        IF(Import.TipoArredondamento&lt;&gt;"TransfereGOV",
              ROUND(OFFSET($P122,0,BA$13),15-13*ORÇAMENTO!$AF$7)/$H122*OFFSET(ORÇAMENTO!$X$15,ROW(BA122)-ROW(BA$15),0),
              ROUND(ROUND(OFFSET($P122,0,BA$13),15-13*ORÇAMENTO!$AF$7)*OFFSET(ORÇAMENTO!$W$15,ROW(BA122)-ROW(BA$15),0),15-13*ORÇAMENTO!$AF$11)),
         0)</f>
        <v>0</v>
      </c>
      <c r="BC122" s="171">
        <f ca="1">IF(OR($D122&lt;&gt;"Serviço",AND(AUTOEVENTO="Manual",$M122=$A$15)),0,
         IF(OFFSET(CRONOPLE!$F$15,$M122-$A$15,BC$13)=0,10^12,OFFSET(CRONOPLE!$F$15,$M122-$A$15,BC$13)))</f>
        <v>1000000000000</v>
      </c>
      <c r="BD122" s="171">
        <f ca="1">IF(OR($D122&lt;&gt;"Serviço",AND(AUTOEVENTO="Manual",$M122=$A$15)),0,
         IF(OFFSET(CRONOPLE!$F$15,$M122-$A$15,BD$13)=0,10^12,OFFSET(CRONOPLE!$F$15,$M122-$A$15,BD$13)))</f>
        <v>1000000000000</v>
      </c>
      <c r="BE122" s="171">
        <f ca="1">IF(OR($D122&lt;&gt;"Serviço",AND(AUTOEVENTO="Manual",$M122=$A$15)),0,
         IF(OFFSET(CRONOPLE!$F$15,$M122-$A$15,BE$13)=0,10^12,OFFSET(CRONOPLE!$F$15,$M122-$A$15,BE$13)))</f>
        <v>1000000000000</v>
      </c>
      <c r="BF122" s="171">
        <f ca="1">IF(OR($D122&lt;&gt;"Serviço",AND(AUTOEVENTO="Manual",$M122=$A$15)),0,
         IF(OFFSET(CRONOPLE!$F$15,$M122-$A$15,BF$13)=0,10^12,OFFSET(CRONOPLE!$F$15,$M122-$A$15,BF$13)))</f>
        <v>1000000000000</v>
      </c>
      <c r="BG122" s="171">
        <f ca="1">IF(OR($D122&lt;&gt;"Serviço",AND(AUTOEVENTO="Manual",$M122=$A$15)),0,
         IF(OFFSET(CRONOPLE!$F$15,$M122-$A$15,BG$13)=0,10^12,OFFSET(CRONOPLE!$F$15,$M122-$A$15,BG$13)))</f>
        <v>1000000000000</v>
      </c>
      <c r="BH122" s="171">
        <f ca="1">IF(OR($D122&lt;&gt;"Serviço",AND(AUTOEVENTO="Manual",$M122=$A$15)),0,
         IF(OFFSET(CRONOPLE!$F$15,$M122-$A$15,BH$13)=0,10^12,OFFSET(CRONOPLE!$F$15,$M122-$A$15,BH$13)))</f>
        <v>4</v>
      </c>
      <c r="BI122" s="171">
        <f ca="1">IF(OR($D122&lt;&gt;"Serviço",AND(AUTOEVENTO="Manual",$M122=$A$15)),0,
         IF(OFFSET(CRONOPLE!$F$15,$M122-$A$15,BI$13)=0,10^12,OFFSET(CRONOPLE!$F$15,$M122-$A$15,BI$13)))</f>
        <v>4</v>
      </c>
      <c r="BJ122" s="171">
        <f ca="1">IF(OR($D122&lt;&gt;"Serviço",AND(AUTOEVENTO="Manual",$M122=$A$15)),0,
         IF(OFFSET(CRONOPLE!$F$15,$M122-$A$15,BJ$13)=0,10^12,OFFSET(CRONOPLE!$F$15,$M122-$A$15,BJ$13)))</f>
        <v>1000000000000</v>
      </c>
      <c r="BK122" s="171">
        <f ca="1">IF(OR($D122&lt;&gt;"Serviço",AND(AUTOEVENTO="Manual",$M122=$A$15)),0,
         IF(OFFSET(CRONOPLE!$F$15,$M122-$A$15,BK$13)=0,10^12,OFFSET(CRONOPLE!$F$15,$M122-$A$15,BK$13)))</f>
        <v>1000000000000</v>
      </c>
      <c r="BL122" s="171">
        <f ca="1">IF(OR($D122&lt;&gt;"Serviço",AND(AUTOEVENTO="Manual",$M122=$A$15)),0,
         IF(OFFSET(CRONOPLE!$F$15,$M122-$A$15,BL$13)=0,10^12,OFFSET(CRONOPLE!$F$15,$M122-$A$15,BL$13)))</f>
        <v>1000000000000</v>
      </c>
      <c r="BM122" s="171">
        <f ca="1">IF(OR($D122&lt;&gt;"Serviço",AND(AUTOEVENTO="Manual",$M122=$A$15)),0,
         IF(OFFSET(CRONOPLE!$F$15,$M122-$A$15,BM$13)=0,10^12,OFFSET(CRONOPLE!$F$15,$M122-$A$15,BM$13)))</f>
        <v>1000000000000</v>
      </c>
      <c r="BN122" s="171">
        <f ca="1">IF(OR($D122&lt;&gt;"Serviço",AND(AUTOEVENTO="Manual",$M122=$A$15)),0,
         IF(OFFSET(CRONOPLE!$F$15,$M122-$A$15,BN$13)=0,10^12,OFFSET(CRONOPLE!$F$15,$M122-$A$15,BN$13)))</f>
        <v>1000000000000</v>
      </c>
      <c r="BO122" s="171">
        <f ca="1">IF(OR($D122&lt;&gt;"Serviço",AND(AUTOEVENTO="Manual",$M122=$A$15)),0,
         IF(OFFSET(CRONOPLE!$F$15,$M122-$A$15,BO$13)=0,10^12,OFFSET(CRONOPLE!$F$15,$M122-$A$15,BO$13)))</f>
        <v>1000000000000</v>
      </c>
      <c r="BP122" s="171">
        <f ca="1">IF(OR($D122&lt;&gt;"Serviço",AND(AUTOEVENTO="Manual",$M122=$A$15)),0,
         IF(OFFSET(CRONOPLE!$F$15,$M122-$A$15,BP$13)=0,10^12,OFFSET(CRONOPLE!$F$15,$M122-$A$15,BP$13)))</f>
        <v>1000000000000</v>
      </c>
      <c r="BQ122" s="171">
        <f ca="1">IF(OR($D122&lt;&gt;"Serviço",AND(AUTOEVENTO="Manual",$M122=$A$15)),0,
         IF(OFFSET(CRONOPLE!$F$15,$M122-$A$15,BQ$13)=0,10^12,OFFSET(CRONOPLE!$F$15,$M122-$A$15,BQ$13)))</f>
        <v>1000000000000</v>
      </c>
      <c r="BR122" s="171">
        <f ca="1">IF(OR($D122&lt;&gt;"Serviço",AND(AUTOEVENTO="Manual",$M122=$A$15)),0,
         IF(OFFSET(CRONOPLE!$F$15,$M122-$A$15,BR$13)=0,10^12,OFFSET(CRONOPLE!$F$15,$M122-$A$15,BR$13)))</f>
        <v>1000000000000</v>
      </c>
      <c r="BS122" s="171">
        <f ca="1">IF(OR($D122&lt;&gt;"Serviço",AND(AUTOEVENTO="Manual",$M122=$A$15)),0,
         IF(OFFSET(CRONOPLE!$F$15,$M122-$A$15,BS$13)=0,10^12,OFFSET(CRONOPLE!$F$15,$M122-$A$15,BS$13)))</f>
        <v>1000000000000</v>
      </c>
      <c r="BT122" s="171">
        <f ca="1">IF(OR($D122&lt;&gt;"Serviço",AND(AUTOEVENTO="Manual",$M122=$A$15)),0,
         IF(OFFSET(CRONOPLE!$F$15,$M122-$A$15,BT$13)=0,10^12,OFFSET(CRONOPLE!$F$15,$M122-$A$15,BT$13)))</f>
        <v>1000000000000</v>
      </c>
      <c r="BV122" s="172">
        <f ca="1">IF(OR($D122&lt;&gt;"Serviço",AND(AUTOEVENTO="Manual",$M122=$A$15),$M122&gt;(ROW(PLE.lastrow)-ROW(PLE.firstrow))),0,
           IF(OFFSET(PLE!$G$15,$M122-$A$15,BV$13)="",10^12,OFFSET(PLE!$G$15,$M122-$A$15,BV$13)))</f>
        <v>1000000000000</v>
      </c>
      <c r="BW122" s="172">
        <f ca="1">IF(OR($D122&lt;&gt;"Serviço",AND(AUTOEVENTO="Manual",$M122=$A$15),$M122&gt;(ROW(PLE.lastrow)-ROW(PLE.firstrow))),0,
           IF(OFFSET(PLE!$G$15,$M122-$A$15,BW$13)="",10^12,OFFSET(PLE!$G$15,$M122-$A$15,BW$13)))</f>
        <v>1000000000000</v>
      </c>
      <c r="BX122" s="172">
        <f ca="1">IF(OR($D122&lt;&gt;"Serviço",AND(AUTOEVENTO="Manual",$M122=$A$15),$M122&gt;(ROW(PLE.lastrow)-ROW(PLE.firstrow))),0,
           IF(OFFSET(PLE!$G$15,$M122-$A$15,BX$13)="",10^12,OFFSET(PLE!$G$15,$M122-$A$15,BX$13)))</f>
        <v>1000000000000</v>
      </c>
      <c r="BY122" s="172">
        <f ca="1">IF(OR($D122&lt;&gt;"Serviço",AND(AUTOEVENTO="Manual",$M122=$A$15),$M122&gt;(ROW(PLE.lastrow)-ROW(PLE.firstrow))),0,
           IF(OFFSET(PLE!$G$15,$M122-$A$15,BY$13)="",10^12,OFFSET(PLE!$G$15,$M122-$A$15,BY$13)))</f>
        <v>1000000000000</v>
      </c>
      <c r="BZ122" s="172">
        <f ca="1">IF(OR($D122&lt;&gt;"Serviço",AND(AUTOEVENTO="Manual",$M122=$A$15),$M122&gt;(ROW(PLE.lastrow)-ROW(PLE.firstrow))),0,
           IF(OFFSET(PLE!$G$15,$M122-$A$15,BZ$13)="",10^12,OFFSET(PLE!$G$15,$M122-$A$15,BZ$13)))</f>
        <v>1000000000000</v>
      </c>
      <c r="CA122" s="172">
        <f ca="1">IF(OR($D122&lt;&gt;"Serviço",AND(AUTOEVENTO="Manual",$M122=$A$15),$M122&gt;(ROW(PLE.lastrow)-ROW(PLE.firstrow))),0,
           IF(OFFSET(PLE!$G$15,$M122-$A$15,CA$13)="",10^12,OFFSET(PLE!$G$15,$M122-$A$15,CA$13)))</f>
        <v>1000000000000</v>
      </c>
      <c r="CB122" s="172">
        <f ca="1">IF(OR($D122&lt;&gt;"Serviço",AND(AUTOEVENTO="Manual",$M122=$A$15),$M122&gt;(ROW(PLE.lastrow)-ROW(PLE.firstrow))),0,
           IF(OFFSET(PLE!$G$15,$M122-$A$15,CB$13)="",10^12,OFFSET(PLE!$G$15,$M122-$A$15,CB$13)))</f>
        <v>1000000000000</v>
      </c>
      <c r="CC122" s="172">
        <f ca="1">IF(OR($D122&lt;&gt;"Serviço",AND(AUTOEVENTO="Manual",$M122=$A$15),$M122&gt;(ROW(PLE.lastrow)-ROW(PLE.firstrow))),0,
           IF(OFFSET(PLE!$G$15,$M122-$A$15,CC$13)="",10^12,OFFSET(PLE!$G$15,$M122-$A$15,CC$13)))</f>
        <v>1000000000000</v>
      </c>
      <c r="CD122" s="172">
        <f ca="1">IF(OR($D122&lt;&gt;"Serviço",AND(AUTOEVENTO="Manual",$M122=$A$15),$M122&gt;(ROW(PLE.lastrow)-ROW(PLE.firstrow))),0,
           IF(OFFSET(PLE!$G$15,$M122-$A$15,CD$13)="",10^12,OFFSET(PLE!$G$15,$M122-$A$15,CD$13)))</f>
        <v>1000000000000</v>
      </c>
      <c r="CE122" s="172">
        <f ca="1">IF(OR($D122&lt;&gt;"Serviço",AND(AUTOEVENTO="Manual",$M122=$A$15),$M122&gt;(ROW(PLE.lastrow)-ROW(PLE.firstrow))),0,
           IF(OFFSET(PLE!$G$15,$M122-$A$15,CE$13)="",10^12,OFFSET(PLE!$G$15,$M122-$A$15,CE$13)))</f>
        <v>1000000000000</v>
      </c>
      <c r="CF122" s="172">
        <f ca="1">IF(OR($D122&lt;&gt;"Serviço",AND(AUTOEVENTO="Manual",$M122=$A$15),$M122&gt;(ROW(PLE.lastrow)-ROW(PLE.firstrow))),0,
           IF(OFFSET(PLE!$G$15,$M122-$A$15,CF$13)="",10^12,OFFSET(PLE!$G$15,$M122-$A$15,CF$13)))</f>
        <v>1000000000000</v>
      </c>
      <c r="CG122" s="172">
        <f ca="1">IF(OR($D122&lt;&gt;"Serviço",AND(AUTOEVENTO="Manual",$M122=$A$15),$M122&gt;(ROW(PLE.lastrow)-ROW(PLE.firstrow))),0,
           IF(OFFSET(PLE!$G$15,$M122-$A$15,CG$13)="",10^12,OFFSET(PLE!$G$15,$M122-$A$15,CG$13)))</f>
        <v>1000000000000</v>
      </c>
      <c r="CH122" s="172">
        <f ca="1">IF(OR($D122&lt;&gt;"Serviço",AND(AUTOEVENTO="Manual",$M122=$A$15),$M122&gt;(ROW(PLE.lastrow)-ROW(PLE.firstrow))),0,
           IF(OFFSET(PLE!$G$15,$M122-$A$15,CH$13)="",10^12,OFFSET(PLE!$G$15,$M122-$A$15,CH$13)))</f>
        <v>1000000000000</v>
      </c>
      <c r="CI122" s="172">
        <f ca="1">IF(OR($D122&lt;&gt;"Serviço",AND(AUTOEVENTO="Manual",$M122=$A$15),$M122&gt;(ROW(PLE.lastrow)-ROW(PLE.firstrow))),0,
           IF(OFFSET(PLE!$G$15,$M122-$A$15,CI$13)="",10^12,OFFSET(PLE!$G$15,$M122-$A$15,CI$13)))</f>
        <v>1000000000000</v>
      </c>
      <c r="CJ122" s="172">
        <f ca="1">IF(OR($D122&lt;&gt;"Serviço",AND(AUTOEVENTO="Manual",$M122=$A$15),$M122&gt;(ROW(PLE.lastrow)-ROW(PLE.firstrow))),0,
           IF(OFFSET(PLE!$G$15,$M122-$A$15,CJ$13)="",10^12,OFFSET(PLE!$G$15,$M122-$A$15,CJ$13)))</f>
        <v>1000000000000</v>
      </c>
      <c r="CK122" s="172">
        <f ca="1">IF(OR($D122&lt;&gt;"Serviço",AND(AUTOEVENTO="Manual",$M122=$A$15),$M122&gt;(ROW(PLE.lastrow)-ROW(PLE.firstrow))),0,
           IF(OFFSET(PLE!$G$15,$M122-$A$15,CK$13)="",10^12,OFFSET(PLE!$G$15,$M122-$A$15,CK$13)))</f>
        <v>1000000000000</v>
      </c>
      <c r="CL122" s="172">
        <f ca="1">IF(OR($D122&lt;&gt;"Serviço",AND(AUTOEVENTO="Manual",$M122=$A$15),$M122&gt;(ROW(PLE.lastrow)-ROW(PLE.firstrow))),0,
           IF(OFFSET(PLE!$G$15,$M122-$A$15,CL$13)="",10^12,OFFSET(PLE!$G$15,$M122-$A$15,CL$13)))</f>
        <v>1000000000000</v>
      </c>
      <c r="CM122" s="172">
        <f ca="1">IF(OR($D122&lt;&gt;"Serviço",AND(AUTOEVENTO="Manual",$M122=$A$15),$M122&gt;(ROW(PLE.lastrow)-ROW(PLE.firstrow))),0,
           IF(OFFSET(PLE!$G$15,$M122-$A$15,CM$13)="",10^12,OFFSET(PLE!$G$15,$M122-$A$15,CM$13)))</f>
        <v>1000000000000</v>
      </c>
    </row>
    <row r="123" spans="1:91" s="673" customFormat="1" ht="63.75" x14ac:dyDescent="0.2">
      <c r="A123" s="669">
        <f t="shared" ca="1" si="11"/>
        <v>7</v>
      </c>
      <c r="B123" s="669" t="str">
        <f ca="1">OFFSET(ORÇAMENTO!C$15,ROW(B123)-ROW(B$15),0)</f>
        <v>S</v>
      </c>
      <c r="C123" s="669" t="str">
        <f ca="1">OFFSET(ORÇAMENTO!L$15,ROW(C123)-ROW(C$15),0)</f>
        <v>F</v>
      </c>
      <c r="D123" s="116" t="str">
        <f ca="1">OFFSET(ORÇAMENTO!N$15,ROW(D123)-ROW(D$15),0)</f>
        <v>Serviço</v>
      </c>
      <c r="E123" s="117" t="str">
        <f ca="1">OFFSET(ORÇAMENTO!O$15,ROW(E123)-ROW(E$15),0)</f>
        <v>1.7.5.</v>
      </c>
      <c r="F123" s="163" t="str">
        <f ca="1">OFFSET(ORÇAMENTO!R$15,ROW(F123)-ROW(F$15),0)</f>
        <v>REATERRO MECANIZADO DE VALA COM RETROESCAVADEIRA (CAPACIDADE DA CAÇAMBA DA RETRO: 0,26 M³/POTÊNCIA: 88 HP), LARGURA ATÉ 0,8 M, PROFUNDIDADE ATÉ 1,5 M, COM SOLO (SEM SUBSTITUIÇÃO) DE 1ª CATEGORIA, COM COMPACTADOR DE SOLOS DE PERCUSSÃO. AF_08/2023</v>
      </c>
      <c r="G123" s="164" t="str">
        <f ca="1">IF($D123&lt;&gt;"Serviço","",OFFSET(ORÇAMENTO!S$15,ROW(G123)-ROW(G$15),0))</f>
        <v>M3</v>
      </c>
      <c r="H123" s="122">
        <f ca="1">IF($D123&lt;&gt;"Serviço",0,IF(ACOMPANHAMENTO="BM",ROUND(OFFSET(ORÇAMENTO!AJ$15,ROW(H123)-ROW(H$15),0),15-13*ORÇAMENTO!$AF$7),SUMPRODUCT(($Q$1:$AI$1=1)*ROUND($Q123:$AI123,15-13*ORÇAMENTO!$AF$7))))</f>
        <v>5.8</v>
      </c>
      <c r="I123" s="468" t="s">
        <v>1181</v>
      </c>
      <c r="J123" s="665" t="e">
        <f ca="1">IF(OR(B123&lt;&gt;"S",CÁLCULO.FrentesPreenchidas=0),"",IF(AND(ACOMPANHAMENTO="PLE",AUTOEVENTO="Manual",OR(H123&gt;0,ORÇAMENTO!AC123="QUANT."),OR(K123="",M123=0,N123="")),"►",IF(AND(ACOMPANHAMENTO="PLE",ORÇAMENTO!AC123="QUANT."),"►►",IF(AND(COUNTIF($P$11:$AI$11,"▼")=0,H123&gt;0,I123=""),"◄",""))))</f>
        <v>#NAME?</v>
      </c>
      <c r="K123" s="666" t="s">
        <v>1278</v>
      </c>
      <c r="L123" s="165" t="s">
        <v>765</v>
      </c>
      <c r="M123" s="166">
        <f ca="1">IF($D123&lt;&gt;"Serviço","",
          IF(AUTOEVENTO="manual",$A123,
                IF(ISERROR(MATCH($A123,$A$15:OFFSET($A123,-1,0),0)),MAX($M$15:OFFSET(M123,-1,0))+1,
                      INDEX($M$15:OFFSET(M123,-1,0),MATCH($A123,$A$15:OFFSET($A123,-1,0),0)))))</f>
        <v>7</v>
      </c>
      <c r="N123" s="167" t="str">
        <f ca="1">IF($D123&lt;&gt;"Serviço","",
         IF(AUTOEVENTO="Manual",
                IF($A123=0,"&lt;-- defina o número do agrupador",
                       OFFSET(EVENTOS!$D$15,$A123-$A$15,0)),
                OFFSET($F$15,$A123,0)))</f>
        <v>Muro de arrimo</v>
      </c>
      <c r="O123" s="168"/>
      <c r="Q123" s="168"/>
      <c r="R123" s="169"/>
      <c r="S123" s="169"/>
      <c r="T123" s="169"/>
      <c r="U123" s="169"/>
      <c r="V123" s="169">
        <f>V119-V122</f>
        <v>5.7999999999999972</v>
      </c>
      <c r="W123" s="169"/>
      <c r="X123" s="169"/>
      <c r="Y123" s="169"/>
      <c r="Z123" s="170"/>
      <c r="AA123" s="169"/>
      <c r="AB123" s="169"/>
      <c r="AC123" s="169"/>
      <c r="AD123" s="169"/>
      <c r="AE123" s="169"/>
      <c r="AF123" s="169"/>
      <c r="AG123" s="169"/>
      <c r="AH123" s="170"/>
      <c r="AJ123" s="453">
        <f ca="1">IF(AND($D123="Serviço",AJ$12&lt;&gt;0,$H123&gt;0,OR(AUTOEVENTO&lt;&gt;"manual",$M123&lt;&gt;$A$15)),
        IF(Import.TipoArredondamento&lt;&gt;"TransfereGOV",
              ROUND(OFFSET($P123,0,AJ$13),15-13*ORÇAMENTO!$AF$7)/$H123*OFFSET(ORÇAMENTO!$X$15,ROW(AJ123)-ROW(AJ$15),0),
              ROUND(ROUND(OFFSET($P123,0,AJ$13),15-13*ORÇAMENTO!$AF$7)*OFFSET(ORÇAMENTO!$W$15,ROW(AJ123)-ROW(AJ$15),0),15-13*ORÇAMENTO!$AF$11)),
         0)</f>
        <v>0</v>
      </c>
      <c r="AK123" s="453">
        <f ca="1">IF(AND($D123="Serviço",AK$12&lt;&gt;0,$H123&gt;0,OR(AUTOEVENTO&lt;&gt;"manual",$M123&lt;&gt;$A$15)),
        IF(Import.TipoArredondamento&lt;&gt;"TransfereGOV",
              ROUND(OFFSET($P123,0,AK$13),15-13*ORÇAMENTO!$AF$7)/$H123*OFFSET(ORÇAMENTO!$X$15,ROW(AK123)-ROW(AK$15),0),
              ROUND(ROUND(OFFSET($P123,0,AK$13),15-13*ORÇAMENTO!$AF$7)*OFFSET(ORÇAMENTO!$W$15,ROW(AK123)-ROW(AK$15),0),15-13*ORÇAMENTO!$AF$11)),
         0)</f>
        <v>0</v>
      </c>
      <c r="AL123" s="453">
        <f ca="1">IF(AND($D123="Serviço",AL$12&lt;&gt;0,$H123&gt;0,OR(AUTOEVENTO&lt;&gt;"manual",$M123&lt;&gt;$A$15)),
        IF(Import.TipoArredondamento&lt;&gt;"TransfereGOV",
              ROUND(OFFSET($P123,0,AL$13),15-13*ORÇAMENTO!$AF$7)/$H123*OFFSET(ORÇAMENTO!$X$15,ROW(AL123)-ROW(AL$15),0),
              ROUND(ROUND(OFFSET($P123,0,AL$13),15-13*ORÇAMENTO!$AF$7)*OFFSET(ORÇAMENTO!$W$15,ROW(AL123)-ROW(AL$15),0),15-13*ORÇAMENTO!$AF$11)),
         0)</f>
        <v>0</v>
      </c>
      <c r="AM123" s="453">
        <f ca="1">IF(AND($D123="Serviço",AM$12&lt;&gt;0,$H123&gt;0,OR(AUTOEVENTO&lt;&gt;"manual",$M123&lt;&gt;$A$15)),
        IF(Import.TipoArredondamento&lt;&gt;"TransfereGOV",
              ROUND(OFFSET($P123,0,AM$13),15-13*ORÇAMENTO!$AF$7)/$H123*OFFSET(ORÇAMENTO!$X$15,ROW(AM123)-ROW(AM$15),0),
              ROUND(ROUND(OFFSET($P123,0,AM$13),15-13*ORÇAMENTO!$AF$7)*OFFSET(ORÇAMENTO!$W$15,ROW(AM123)-ROW(AM$15),0),15-13*ORÇAMENTO!$AF$11)),
         0)</f>
        <v>0</v>
      </c>
      <c r="AN123" s="453">
        <f ca="1">IF(AND($D123="Serviço",AN$12&lt;&gt;0,$H123&gt;0,OR(AUTOEVENTO&lt;&gt;"manual",$M123&lt;&gt;$A$15)),
        IF(Import.TipoArredondamento&lt;&gt;"TransfereGOV",
              ROUND(OFFSET($P123,0,AN$13),15-13*ORÇAMENTO!$AF$7)/$H123*OFFSET(ORÇAMENTO!$X$15,ROW(AN123)-ROW(AN$15),0),
              ROUND(ROUND(OFFSET($P123,0,AN$13),15-13*ORÇAMENTO!$AF$7)*OFFSET(ORÇAMENTO!$W$15,ROW(AN123)-ROW(AN$15),0),15-13*ORÇAMENTO!$AF$11)),
         0)</f>
        <v>0</v>
      </c>
      <c r="AO123" s="453">
        <f ca="1">IF(AND($D123="Serviço",AO$12&lt;&gt;0,$H123&gt;0,OR(AUTOEVENTO&lt;&gt;"manual",$M123&lt;&gt;$A$15)),
        IF(Import.TipoArredondamento&lt;&gt;"TransfereGOV",
              ROUND(OFFSET($P123,0,AO$13),15-13*ORÇAMENTO!$AF$7)/$H123*OFFSET(ORÇAMENTO!$X$15,ROW(AO123)-ROW(AO$15),0),
              ROUND(ROUND(OFFSET($P123,0,AO$13),15-13*ORÇAMENTO!$AF$7)*OFFSET(ORÇAMENTO!$W$15,ROW(AO123)-ROW(AO$15),0),15-13*ORÇAMENTO!$AF$11)),
         0)</f>
        <v>205.32</v>
      </c>
      <c r="AP123" s="453">
        <f ca="1">IF(AND($D123="Serviço",AP$12&lt;&gt;0,$H123&gt;0,OR(AUTOEVENTO&lt;&gt;"manual",$M123&lt;&gt;$A$15)),
        IF(Import.TipoArredondamento&lt;&gt;"TransfereGOV",
              ROUND(OFFSET($P123,0,AP$13),15-13*ORÇAMENTO!$AF$7)/$H123*OFFSET(ORÇAMENTO!$X$15,ROW(AP123)-ROW(AP$15),0),
              ROUND(ROUND(OFFSET($P123,0,AP$13),15-13*ORÇAMENTO!$AF$7)*OFFSET(ORÇAMENTO!$W$15,ROW(AP123)-ROW(AP$15),0),15-13*ORÇAMENTO!$AF$11)),
         0)</f>
        <v>0</v>
      </c>
      <c r="AQ123" s="453">
        <f ca="1">IF(AND($D123="Serviço",AQ$12&lt;&gt;0,$H123&gt;0,OR(AUTOEVENTO&lt;&gt;"manual",$M123&lt;&gt;$A$15)),
        IF(Import.TipoArredondamento&lt;&gt;"TransfereGOV",
              ROUND(OFFSET($P123,0,AQ$13),15-13*ORÇAMENTO!$AF$7)/$H123*OFFSET(ORÇAMENTO!$X$15,ROW(AQ123)-ROW(AQ$15),0),
              ROUND(ROUND(OFFSET($P123,0,AQ$13),15-13*ORÇAMENTO!$AF$7)*OFFSET(ORÇAMENTO!$W$15,ROW(AQ123)-ROW(AQ$15),0),15-13*ORÇAMENTO!$AF$11)),
         0)</f>
        <v>0</v>
      </c>
      <c r="AR123" s="453">
        <f ca="1">IF(AND($D123="Serviço",AR$12&lt;&gt;0,$H123&gt;0,OR(AUTOEVENTO&lt;&gt;"manual",$M123&lt;&gt;$A$15)),
        IF(Import.TipoArredondamento&lt;&gt;"TransfereGOV",
              ROUND(OFFSET($P123,0,AR$13),15-13*ORÇAMENTO!$AF$7)/$H123*OFFSET(ORÇAMENTO!$X$15,ROW(AR123)-ROW(AR$15),0),
              ROUND(ROUND(OFFSET($P123,0,AR$13),15-13*ORÇAMENTO!$AF$7)*OFFSET(ORÇAMENTO!$W$15,ROW(AR123)-ROW(AR$15),0),15-13*ORÇAMENTO!$AF$11)),
         0)</f>
        <v>0</v>
      </c>
      <c r="AS123" s="453">
        <f ca="1">IF(AND($D123="Serviço",AS$12&lt;&gt;0,$H123&gt;0,OR(AUTOEVENTO&lt;&gt;"manual",$M123&lt;&gt;$A$15)),
        IF(Import.TipoArredondamento&lt;&gt;"TransfereGOV",
              ROUND(OFFSET($P123,0,AS$13),15-13*ORÇAMENTO!$AF$7)/$H123*OFFSET(ORÇAMENTO!$X$15,ROW(AS123)-ROW(AS$15),0),
              ROUND(ROUND(OFFSET($P123,0,AS$13),15-13*ORÇAMENTO!$AF$7)*OFFSET(ORÇAMENTO!$W$15,ROW(AS123)-ROW(AS$15),0),15-13*ORÇAMENTO!$AF$11)),
         0)</f>
        <v>0</v>
      </c>
      <c r="AT123" s="453">
        <f ca="1">IF(AND($D123="Serviço",AT$12&lt;&gt;0,$H123&gt;0,OR(AUTOEVENTO&lt;&gt;"manual",$M123&lt;&gt;$A$15)),
        IF(Import.TipoArredondamento&lt;&gt;"TransfereGOV",
              ROUND(OFFSET($P123,0,AT$13),15-13*ORÇAMENTO!$AF$7)/$H123*OFFSET(ORÇAMENTO!$X$15,ROW(AT123)-ROW(AT$15),0),
              ROUND(ROUND(OFFSET($P123,0,AT$13),15-13*ORÇAMENTO!$AF$7)*OFFSET(ORÇAMENTO!$W$15,ROW(AT123)-ROW(AT$15),0),15-13*ORÇAMENTO!$AF$11)),
         0)</f>
        <v>0</v>
      </c>
      <c r="AU123" s="453">
        <f ca="1">IF(AND($D123="Serviço",AU$12&lt;&gt;0,$H123&gt;0,OR(AUTOEVENTO&lt;&gt;"manual",$M123&lt;&gt;$A$15)),
        IF(Import.TipoArredondamento&lt;&gt;"TransfereGOV",
              ROUND(OFFSET($P123,0,AU$13),15-13*ORÇAMENTO!$AF$7)/$H123*OFFSET(ORÇAMENTO!$X$15,ROW(AU123)-ROW(AU$15),0),
              ROUND(ROUND(OFFSET($P123,0,AU$13),15-13*ORÇAMENTO!$AF$7)*OFFSET(ORÇAMENTO!$W$15,ROW(AU123)-ROW(AU$15),0),15-13*ORÇAMENTO!$AF$11)),
         0)</f>
        <v>0</v>
      </c>
      <c r="AV123" s="453">
        <f ca="1">IF(AND($D123="Serviço",AV$12&lt;&gt;0,$H123&gt;0,OR(AUTOEVENTO&lt;&gt;"manual",$M123&lt;&gt;$A$15)),
        IF(Import.TipoArredondamento&lt;&gt;"TransfereGOV",
              ROUND(OFFSET($P123,0,AV$13),15-13*ORÇAMENTO!$AF$7)/$H123*OFFSET(ORÇAMENTO!$X$15,ROW(AV123)-ROW(AV$15),0),
              ROUND(ROUND(OFFSET($P123,0,AV$13),15-13*ORÇAMENTO!$AF$7)*OFFSET(ORÇAMENTO!$W$15,ROW(AV123)-ROW(AV$15),0),15-13*ORÇAMENTO!$AF$11)),
         0)</f>
        <v>0</v>
      </c>
      <c r="AW123" s="453">
        <f ca="1">IF(AND($D123="Serviço",AW$12&lt;&gt;0,$H123&gt;0,OR(AUTOEVENTO&lt;&gt;"manual",$M123&lt;&gt;$A$15)),
        IF(Import.TipoArredondamento&lt;&gt;"TransfereGOV",
              ROUND(OFFSET($P123,0,AW$13),15-13*ORÇAMENTO!$AF$7)/$H123*OFFSET(ORÇAMENTO!$X$15,ROW(AW123)-ROW(AW$15),0),
              ROUND(ROUND(OFFSET($P123,0,AW$13),15-13*ORÇAMENTO!$AF$7)*OFFSET(ORÇAMENTO!$W$15,ROW(AW123)-ROW(AW$15),0),15-13*ORÇAMENTO!$AF$11)),
         0)</f>
        <v>0</v>
      </c>
      <c r="AX123" s="453">
        <f ca="1">IF(AND($D123="Serviço",AX$12&lt;&gt;0,$H123&gt;0,OR(AUTOEVENTO&lt;&gt;"manual",$M123&lt;&gt;$A$15)),
        IF(Import.TipoArredondamento&lt;&gt;"TransfereGOV",
              ROUND(OFFSET($P123,0,AX$13),15-13*ORÇAMENTO!$AF$7)/$H123*OFFSET(ORÇAMENTO!$X$15,ROW(AX123)-ROW(AX$15),0),
              ROUND(ROUND(OFFSET($P123,0,AX$13),15-13*ORÇAMENTO!$AF$7)*OFFSET(ORÇAMENTO!$W$15,ROW(AX123)-ROW(AX$15),0),15-13*ORÇAMENTO!$AF$11)),
         0)</f>
        <v>0</v>
      </c>
      <c r="AY123" s="453">
        <f ca="1">IF(AND($D123="Serviço",AY$12&lt;&gt;0,$H123&gt;0,OR(AUTOEVENTO&lt;&gt;"manual",$M123&lt;&gt;$A$15)),
        IF(Import.TipoArredondamento&lt;&gt;"TransfereGOV",
              ROUND(OFFSET($P123,0,AY$13),15-13*ORÇAMENTO!$AF$7)/$H123*OFFSET(ORÇAMENTO!$X$15,ROW(AY123)-ROW(AY$15),0),
              ROUND(ROUND(OFFSET($P123,0,AY$13),15-13*ORÇAMENTO!$AF$7)*OFFSET(ORÇAMENTO!$W$15,ROW(AY123)-ROW(AY$15),0),15-13*ORÇAMENTO!$AF$11)),
         0)</f>
        <v>0</v>
      </c>
      <c r="AZ123" s="453">
        <f ca="1">IF(AND($D123="Serviço",AZ$12&lt;&gt;0,$H123&gt;0,OR(AUTOEVENTO&lt;&gt;"manual",$M123&lt;&gt;$A$15)),
        IF(Import.TipoArredondamento&lt;&gt;"TransfereGOV",
              ROUND(OFFSET($P123,0,AZ$13),15-13*ORÇAMENTO!$AF$7)/$H123*OFFSET(ORÇAMENTO!$X$15,ROW(AZ123)-ROW(AZ$15),0),
              ROUND(ROUND(OFFSET($P123,0,AZ$13),15-13*ORÇAMENTO!$AF$7)*OFFSET(ORÇAMENTO!$W$15,ROW(AZ123)-ROW(AZ$15),0),15-13*ORÇAMENTO!$AF$11)),
         0)</f>
        <v>0</v>
      </c>
      <c r="BA123" s="453">
        <f ca="1">IF(AND($D123="Serviço",BA$12&lt;&gt;0,$H123&gt;0,OR(AUTOEVENTO&lt;&gt;"manual",$M123&lt;&gt;$A$15)),
        IF(Import.TipoArredondamento&lt;&gt;"TransfereGOV",
              ROUND(OFFSET($P123,0,BA$13),15-13*ORÇAMENTO!$AF$7)/$H123*OFFSET(ORÇAMENTO!$X$15,ROW(BA123)-ROW(BA$15),0),
              ROUND(ROUND(OFFSET($P123,0,BA$13),15-13*ORÇAMENTO!$AF$7)*OFFSET(ORÇAMENTO!$W$15,ROW(BA123)-ROW(BA$15),0),15-13*ORÇAMENTO!$AF$11)),
         0)</f>
        <v>0</v>
      </c>
      <c r="BC123" s="171">
        <f ca="1">IF(OR($D123&lt;&gt;"Serviço",AND(AUTOEVENTO="Manual",$M123=$A$15)),0,
         IF(OFFSET(CRONOPLE!$F$15,$M123-$A$15,BC$13)=0,10^12,OFFSET(CRONOPLE!$F$15,$M123-$A$15,BC$13)))</f>
        <v>1000000000000</v>
      </c>
      <c r="BD123" s="171">
        <f ca="1">IF(OR($D123&lt;&gt;"Serviço",AND(AUTOEVENTO="Manual",$M123=$A$15)),0,
         IF(OFFSET(CRONOPLE!$F$15,$M123-$A$15,BD$13)=0,10^12,OFFSET(CRONOPLE!$F$15,$M123-$A$15,BD$13)))</f>
        <v>1000000000000</v>
      </c>
      <c r="BE123" s="171">
        <f ca="1">IF(OR($D123&lt;&gt;"Serviço",AND(AUTOEVENTO="Manual",$M123=$A$15)),0,
         IF(OFFSET(CRONOPLE!$F$15,$M123-$A$15,BE$13)=0,10^12,OFFSET(CRONOPLE!$F$15,$M123-$A$15,BE$13)))</f>
        <v>1000000000000</v>
      </c>
      <c r="BF123" s="171">
        <f ca="1">IF(OR($D123&lt;&gt;"Serviço",AND(AUTOEVENTO="Manual",$M123=$A$15)),0,
         IF(OFFSET(CRONOPLE!$F$15,$M123-$A$15,BF$13)=0,10^12,OFFSET(CRONOPLE!$F$15,$M123-$A$15,BF$13)))</f>
        <v>1000000000000</v>
      </c>
      <c r="BG123" s="171">
        <f ca="1">IF(OR($D123&lt;&gt;"Serviço",AND(AUTOEVENTO="Manual",$M123=$A$15)),0,
         IF(OFFSET(CRONOPLE!$F$15,$M123-$A$15,BG$13)=0,10^12,OFFSET(CRONOPLE!$F$15,$M123-$A$15,BG$13)))</f>
        <v>1000000000000</v>
      </c>
      <c r="BH123" s="171">
        <f ca="1">IF(OR($D123&lt;&gt;"Serviço",AND(AUTOEVENTO="Manual",$M123=$A$15)),0,
         IF(OFFSET(CRONOPLE!$F$15,$M123-$A$15,BH$13)=0,10^12,OFFSET(CRONOPLE!$F$15,$M123-$A$15,BH$13)))</f>
        <v>4</v>
      </c>
      <c r="BI123" s="171">
        <f ca="1">IF(OR($D123&lt;&gt;"Serviço",AND(AUTOEVENTO="Manual",$M123=$A$15)),0,
         IF(OFFSET(CRONOPLE!$F$15,$M123-$A$15,BI$13)=0,10^12,OFFSET(CRONOPLE!$F$15,$M123-$A$15,BI$13)))</f>
        <v>4</v>
      </c>
      <c r="BJ123" s="171">
        <f ca="1">IF(OR($D123&lt;&gt;"Serviço",AND(AUTOEVENTO="Manual",$M123=$A$15)),0,
         IF(OFFSET(CRONOPLE!$F$15,$M123-$A$15,BJ$13)=0,10^12,OFFSET(CRONOPLE!$F$15,$M123-$A$15,BJ$13)))</f>
        <v>1000000000000</v>
      </c>
      <c r="BK123" s="171">
        <f ca="1">IF(OR($D123&lt;&gt;"Serviço",AND(AUTOEVENTO="Manual",$M123=$A$15)),0,
         IF(OFFSET(CRONOPLE!$F$15,$M123-$A$15,BK$13)=0,10^12,OFFSET(CRONOPLE!$F$15,$M123-$A$15,BK$13)))</f>
        <v>1000000000000</v>
      </c>
      <c r="BL123" s="171">
        <f ca="1">IF(OR($D123&lt;&gt;"Serviço",AND(AUTOEVENTO="Manual",$M123=$A$15)),0,
         IF(OFFSET(CRONOPLE!$F$15,$M123-$A$15,BL$13)=0,10^12,OFFSET(CRONOPLE!$F$15,$M123-$A$15,BL$13)))</f>
        <v>1000000000000</v>
      </c>
      <c r="BM123" s="171">
        <f ca="1">IF(OR($D123&lt;&gt;"Serviço",AND(AUTOEVENTO="Manual",$M123=$A$15)),0,
         IF(OFFSET(CRONOPLE!$F$15,$M123-$A$15,BM$13)=0,10^12,OFFSET(CRONOPLE!$F$15,$M123-$A$15,BM$13)))</f>
        <v>1000000000000</v>
      </c>
      <c r="BN123" s="171">
        <f ca="1">IF(OR($D123&lt;&gt;"Serviço",AND(AUTOEVENTO="Manual",$M123=$A$15)),0,
         IF(OFFSET(CRONOPLE!$F$15,$M123-$A$15,BN$13)=0,10^12,OFFSET(CRONOPLE!$F$15,$M123-$A$15,BN$13)))</f>
        <v>1000000000000</v>
      </c>
      <c r="BO123" s="171">
        <f ca="1">IF(OR($D123&lt;&gt;"Serviço",AND(AUTOEVENTO="Manual",$M123=$A$15)),0,
         IF(OFFSET(CRONOPLE!$F$15,$M123-$A$15,BO$13)=0,10^12,OFFSET(CRONOPLE!$F$15,$M123-$A$15,BO$13)))</f>
        <v>1000000000000</v>
      </c>
      <c r="BP123" s="171">
        <f ca="1">IF(OR($D123&lt;&gt;"Serviço",AND(AUTOEVENTO="Manual",$M123=$A$15)),0,
         IF(OFFSET(CRONOPLE!$F$15,$M123-$A$15,BP$13)=0,10^12,OFFSET(CRONOPLE!$F$15,$M123-$A$15,BP$13)))</f>
        <v>1000000000000</v>
      </c>
      <c r="BQ123" s="171">
        <f ca="1">IF(OR($D123&lt;&gt;"Serviço",AND(AUTOEVENTO="Manual",$M123=$A$15)),0,
         IF(OFFSET(CRONOPLE!$F$15,$M123-$A$15,BQ$13)=0,10^12,OFFSET(CRONOPLE!$F$15,$M123-$A$15,BQ$13)))</f>
        <v>1000000000000</v>
      </c>
      <c r="BR123" s="171">
        <f ca="1">IF(OR($D123&lt;&gt;"Serviço",AND(AUTOEVENTO="Manual",$M123=$A$15)),0,
         IF(OFFSET(CRONOPLE!$F$15,$M123-$A$15,BR$13)=0,10^12,OFFSET(CRONOPLE!$F$15,$M123-$A$15,BR$13)))</f>
        <v>1000000000000</v>
      </c>
      <c r="BS123" s="171">
        <f ca="1">IF(OR($D123&lt;&gt;"Serviço",AND(AUTOEVENTO="Manual",$M123=$A$15)),0,
         IF(OFFSET(CRONOPLE!$F$15,$M123-$A$15,BS$13)=0,10^12,OFFSET(CRONOPLE!$F$15,$M123-$A$15,BS$13)))</f>
        <v>1000000000000</v>
      </c>
      <c r="BT123" s="171">
        <f ca="1">IF(OR($D123&lt;&gt;"Serviço",AND(AUTOEVENTO="Manual",$M123=$A$15)),0,
         IF(OFFSET(CRONOPLE!$F$15,$M123-$A$15,BT$13)=0,10^12,OFFSET(CRONOPLE!$F$15,$M123-$A$15,BT$13)))</f>
        <v>1000000000000</v>
      </c>
      <c r="BV123" s="172">
        <f ca="1">IF(OR($D123&lt;&gt;"Serviço",AND(AUTOEVENTO="Manual",$M123=$A$15),$M123&gt;(ROW(PLE.lastrow)-ROW(PLE.firstrow))),0,
           IF(OFFSET(PLE!$G$15,$M123-$A$15,BV$13)="",10^12,OFFSET(PLE!$G$15,$M123-$A$15,BV$13)))</f>
        <v>1000000000000</v>
      </c>
      <c r="BW123" s="172">
        <f ca="1">IF(OR($D123&lt;&gt;"Serviço",AND(AUTOEVENTO="Manual",$M123=$A$15),$M123&gt;(ROW(PLE.lastrow)-ROW(PLE.firstrow))),0,
           IF(OFFSET(PLE!$G$15,$M123-$A$15,BW$13)="",10^12,OFFSET(PLE!$G$15,$M123-$A$15,BW$13)))</f>
        <v>1000000000000</v>
      </c>
      <c r="BX123" s="172">
        <f ca="1">IF(OR($D123&lt;&gt;"Serviço",AND(AUTOEVENTO="Manual",$M123=$A$15),$M123&gt;(ROW(PLE.lastrow)-ROW(PLE.firstrow))),0,
           IF(OFFSET(PLE!$G$15,$M123-$A$15,BX$13)="",10^12,OFFSET(PLE!$G$15,$M123-$A$15,BX$13)))</f>
        <v>1000000000000</v>
      </c>
      <c r="BY123" s="172">
        <f ca="1">IF(OR($D123&lt;&gt;"Serviço",AND(AUTOEVENTO="Manual",$M123=$A$15),$M123&gt;(ROW(PLE.lastrow)-ROW(PLE.firstrow))),0,
           IF(OFFSET(PLE!$G$15,$M123-$A$15,BY$13)="",10^12,OFFSET(PLE!$G$15,$M123-$A$15,BY$13)))</f>
        <v>1000000000000</v>
      </c>
      <c r="BZ123" s="172">
        <f ca="1">IF(OR($D123&lt;&gt;"Serviço",AND(AUTOEVENTO="Manual",$M123=$A$15),$M123&gt;(ROW(PLE.lastrow)-ROW(PLE.firstrow))),0,
           IF(OFFSET(PLE!$G$15,$M123-$A$15,BZ$13)="",10^12,OFFSET(PLE!$G$15,$M123-$A$15,BZ$13)))</f>
        <v>1000000000000</v>
      </c>
      <c r="CA123" s="172">
        <f ca="1">IF(OR($D123&lt;&gt;"Serviço",AND(AUTOEVENTO="Manual",$M123=$A$15),$M123&gt;(ROW(PLE.lastrow)-ROW(PLE.firstrow))),0,
           IF(OFFSET(PLE!$G$15,$M123-$A$15,CA$13)="",10^12,OFFSET(PLE!$G$15,$M123-$A$15,CA$13)))</f>
        <v>1000000000000</v>
      </c>
      <c r="CB123" s="172">
        <f ca="1">IF(OR($D123&lt;&gt;"Serviço",AND(AUTOEVENTO="Manual",$M123=$A$15),$M123&gt;(ROW(PLE.lastrow)-ROW(PLE.firstrow))),0,
           IF(OFFSET(PLE!$G$15,$M123-$A$15,CB$13)="",10^12,OFFSET(PLE!$G$15,$M123-$A$15,CB$13)))</f>
        <v>1000000000000</v>
      </c>
      <c r="CC123" s="172">
        <f ca="1">IF(OR($D123&lt;&gt;"Serviço",AND(AUTOEVENTO="Manual",$M123=$A$15),$M123&gt;(ROW(PLE.lastrow)-ROW(PLE.firstrow))),0,
           IF(OFFSET(PLE!$G$15,$M123-$A$15,CC$13)="",10^12,OFFSET(PLE!$G$15,$M123-$A$15,CC$13)))</f>
        <v>1000000000000</v>
      </c>
      <c r="CD123" s="172">
        <f ca="1">IF(OR($D123&lt;&gt;"Serviço",AND(AUTOEVENTO="Manual",$M123=$A$15),$M123&gt;(ROW(PLE.lastrow)-ROW(PLE.firstrow))),0,
           IF(OFFSET(PLE!$G$15,$M123-$A$15,CD$13)="",10^12,OFFSET(PLE!$G$15,$M123-$A$15,CD$13)))</f>
        <v>1000000000000</v>
      </c>
      <c r="CE123" s="172">
        <f ca="1">IF(OR($D123&lt;&gt;"Serviço",AND(AUTOEVENTO="Manual",$M123=$A$15),$M123&gt;(ROW(PLE.lastrow)-ROW(PLE.firstrow))),0,
           IF(OFFSET(PLE!$G$15,$M123-$A$15,CE$13)="",10^12,OFFSET(PLE!$G$15,$M123-$A$15,CE$13)))</f>
        <v>1000000000000</v>
      </c>
      <c r="CF123" s="172">
        <f ca="1">IF(OR($D123&lt;&gt;"Serviço",AND(AUTOEVENTO="Manual",$M123=$A$15),$M123&gt;(ROW(PLE.lastrow)-ROW(PLE.firstrow))),0,
           IF(OFFSET(PLE!$G$15,$M123-$A$15,CF$13)="",10^12,OFFSET(PLE!$G$15,$M123-$A$15,CF$13)))</f>
        <v>1000000000000</v>
      </c>
      <c r="CG123" s="172">
        <f ca="1">IF(OR($D123&lt;&gt;"Serviço",AND(AUTOEVENTO="Manual",$M123=$A$15),$M123&gt;(ROW(PLE.lastrow)-ROW(PLE.firstrow))),0,
           IF(OFFSET(PLE!$G$15,$M123-$A$15,CG$13)="",10^12,OFFSET(PLE!$G$15,$M123-$A$15,CG$13)))</f>
        <v>1000000000000</v>
      </c>
      <c r="CH123" s="172">
        <f ca="1">IF(OR($D123&lt;&gt;"Serviço",AND(AUTOEVENTO="Manual",$M123=$A$15),$M123&gt;(ROW(PLE.lastrow)-ROW(PLE.firstrow))),0,
           IF(OFFSET(PLE!$G$15,$M123-$A$15,CH$13)="",10^12,OFFSET(PLE!$G$15,$M123-$A$15,CH$13)))</f>
        <v>1000000000000</v>
      </c>
      <c r="CI123" s="172">
        <f ca="1">IF(OR($D123&lt;&gt;"Serviço",AND(AUTOEVENTO="Manual",$M123=$A$15),$M123&gt;(ROW(PLE.lastrow)-ROW(PLE.firstrow))),0,
           IF(OFFSET(PLE!$G$15,$M123-$A$15,CI$13)="",10^12,OFFSET(PLE!$G$15,$M123-$A$15,CI$13)))</f>
        <v>1000000000000</v>
      </c>
      <c r="CJ123" s="172">
        <f ca="1">IF(OR($D123&lt;&gt;"Serviço",AND(AUTOEVENTO="Manual",$M123=$A$15),$M123&gt;(ROW(PLE.lastrow)-ROW(PLE.firstrow))),0,
           IF(OFFSET(PLE!$G$15,$M123-$A$15,CJ$13)="",10^12,OFFSET(PLE!$G$15,$M123-$A$15,CJ$13)))</f>
        <v>1000000000000</v>
      </c>
      <c r="CK123" s="172">
        <f ca="1">IF(OR($D123&lt;&gt;"Serviço",AND(AUTOEVENTO="Manual",$M123=$A$15),$M123&gt;(ROW(PLE.lastrow)-ROW(PLE.firstrow))),0,
           IF(OFFSET(PLE!$G$15,$M123-$A$15,CK$13)="",10^12,OFFSET(PLE!$G$15,$M123-$A$15,CK$13)))</f>
        <v>1000000000000</v>
      </c>
      <c r="CL123" s="172">
        <f ca="1">IF(OR($D123&lt;&gt;"Serviço",AND(AUTOEVENTO="Manual",$M123=$A$15),$M123&gt;(ROW(PLE.lastrow)-ROW(PLE.firstrow))),0,
           IF(OFFSET(PLE!$G$15,$M123-$A$15,CL$13)="",10^12,OFFSET(PLE!$G$15,$M123-$A$15,CL$13)))</f>
        <v>1000000000000</v>
      </c>
      <c r="CM123" s="172">
        <f ca="1">IF(OR($D123&lt;&gt;"Serviço",AND(AUTOEVENTO="Manual",$M123=$A$15),$M123&gt;(ROW(PLE.lastrow)-ROW(PLE.firstrow))),0,
           IF(OFFSET(PLE!$G$15,$M123-$A$15,CM$13)="",10^12,OFFSET(PLE!$G$15,$M123-$A$15,CM$13)))</f>
        <v>1000000000000</v>
      </c>
    </row>
    <row r="124" spans="1:91" s="673" customFormat="1" ht="51" x14ac:dyDescent="0.2">
      <c r="A124" s="669">
        <f t="shared" ca="1" si="11"/>
        <v>7</v>
      </c>
      <c r="B124" s="669" t="str">
        <f ca="1">OFFSET(ORÇAMENTO!C$15,ROW(B124)-ROW(B$15),0)</f>
        <v>S</v>
      </c>
      <c r="C124" s="669" t="str">
        <f ca="1">OFFSET(ORÇAMENTO!L$15,ROW(C124)-ROW(C$15),0)</f>
        <v>F</v>
      </c>
      <c r="D124" s="116" t="str">
        <f ca="1">OFFSET(ORÇAMENTO!N$15,ROW(D124)-ROW(D$15),0)</f>
        <v>Serviço</v>
      </c>
      <c r="E124" s="117" t="str">
        <f ca="1">OFFSET(ORÇAMENTO!O$15,ROW(E124)-ROW(E$15),0)</f>
        <v>1.7.6.</v>
      </c>
      <c r="F124" s="163" t="str">
        <f ca="1">OFFSET(ORÇAMENTO!R$15,ROW(F124)-ROW(F$15),0)</f>
        <v>CARGA, MANOBRA E DESCARGA DE SOLOS E MATERIAIS GRANULARES EM CAMINHÃO BASCULANTE 18 M³ - CARGA COM ESCAVADEIRA HIDRÁULICA (CAÇAMBA DE 1,20 M³ / 155 HP) E DESCARGA LIVRE (UNIDADE: M3). AF_02/2026</v>
      </c>
      <c r="G124" s="164" t="str">
        <f ca="1">IF($D124&lt;&gt;"Serviço","",OFFSET(ORÇAMENTO!S$15,ROW(G124)-ROW(G$15),0))</f>
        <v>M3</v>
      </c>
      <c r="H124" s="122">
        <f ca="1">IF($D124&lt;&gt;"Serviço",0,IF(ACOMPANHAMENTO="BM",ROUND(OFFSET(ORÇAMENTO!AJ$15,ROW(H124)-ROW(H$15),0),15-13*ORÇAMENTO!$AF$7),SUMPRODUCT(($Q$1:$AI$1=1)*ROUND($Q124:$AI124,15-13*ORÇAMENTO!$AF$7))))</f>
        <v>8.41</v>
      </c>
      <c r="I124" s="468" t="s">
        <v>1182</v>
      </c>
      <c r="J124" s="665" t="e">
        <f ca="1">IF(OR(B124&lt;&gt;"S",CÁLCULO.FrentesPreenchidas=0),"",IF(AND(ACOMPANHAMENTO="PLE",AUTOEVENTO="Manual",OR(H124&gt;0,ORÇAMENTO!AC124="QUANT."),OR(K124="",M124=0,N124="")),"►",IF(AND(ACOMPANHAMENTO="PLE",ORÇAMENTO!AC124="QUANT."),"►►",IF(AND(COUNTIF($P$11:$AI$11,"▼")=0,H124&gt;0,I124=""),"◄",""))))</f>
        <v>#NAME?</v>
      </c>
      <c r="K124" s="666" t="s">
        <v>1278</v>
      </c>
      <c r="L124" s="165" t="s">
        <v>765</v>
      </c>
      <c r="M124" s="166">
        <f ca="1">IF($D124&lt;&gt;"Serviço","",
          IF(AUTOEVENTO="manual",$A124,
                IF(ISERROR(MATCH($A124,$A$15:OFFSET($A124,-1,0),0)),MAX($M$15:OFFSET(M124,-1,0))+1,
                      INDEX($M$15:OFFSET(M124,-1,0),MATCH($A124,$A$15:OFFSET($A124,-1,0),0)))))</f>
        <v>7</v>
      </c>
      <c r="N124" s="167" t="str">
        <f ca="1">IF($D124&lt;&gt;"Serviço","",
         IF(AUTOEVENTO="Manual",
                IF($A124=0,"&lt;-- defina o número do agrupador",
                       OFFSET(EVENTOS!$D$15,$A124-$A$15,0)),
                OFFSET($F$15,$A124,0)))</f>
        <v>Muro de arrimo</v>
      </c>
      <c r="O124" s="168"/>
      <c r="Q124" s="168"/>
      <c r="R124" s="169"/>
      <c r="S124" s="169"/>
      <c r="T124" s="169"/>
      <c r="U124" s="169"/>
      <c r="V124" s="169">
        <f>V119-V123</f>
        <v>8.41</v>
      </c>
      <c r="W124" s="169"/>
      <c r="X124" s="169"/>
      <c r="Y124" s="169"/>
      <c r="Z124" s="170"/>
      <c r="AA124" s="169"/>
      <c r="AB124" s="169"/>
      <c r="AC124" s="169"/>
      <c r="AD124" s="169"/>
      <c r="AE124" s="169"/>
      <c r="AF124" s="169"/>
      <c r="AG124" s="169"/>
      <c r="AH124" s="170"/>
      <c r="AJ124" s="453">
        <f ca="1">IF(AND($D124="Serviço",AJ$12&lt;&gt;0,$H124&gt;0,OR(AUTOEVENTO&lt;&gt;"manual",$M124&lt;&gt;$A$15)),
        IF(Import.TipoArredondamento&lt;&gt;"TransfereGOV",
              ROUND(OFFSET($P124,0,AJ$13),15-13*ORÇAMENTO!$AF$7)/$H124*OFFSET(ORÇAMENTO!$X$15,ROW(AJ124)-ROW(AJ$15),0),
              ROUND(ROUND(OFFSET($P124,0,AJ$13),15-13*ORÇAMENTO!$AF$7)*OFFSET(ORÇAMENTO!$W$15,ROW(AJ124)-ROW(AJ$15),0),15-13*ORÇAMENTO!$AF$11)),
         0)</f>
        <v>0</v>
      </c>
      <c r="AK124" s="453">
        <f ca="1">IF(AND($D124="Serviço",AK$12&lt;&gt;0,$H124&gt;0,OR(AUTOEVENTO&lt;&gt;"manual",$M124&lt;&gt;$A$15)),
        IF(Import.TipoArredondamento&lt;&gt;"TransfereGOV",
              ROUND(OFFSET($P124,0,AK$13),15-13*ORÇAMENTO!$AF$7)/$H124*OFFSET(ORÇAMENTO!$X$15,ROW(AK124)-ROW(AK$15),0),
              ROUND(ROUND(OFFSET($P124,0,AK$13),15-13*ORÇAMENTO!$AF$7)*OFFSET(ORÇAMENTO!$W$15,ROW(AK124)-ROW(AK$15),0),15-13*ORÇAMENTO!$AF$11)),
         0)</f>
        <v>0</v>
      </c>
      <c r="AL124" s="453">
        <f ca="1">IF(AND($D124="Serviço",AL$12&lt;&gt;0,$H124&gt;0,OR(AUTOEVENTO&lt;&gt;"manual",$M124&lt;&gt;$A$15)),
        IF(Import.TipoArredondamento&lt;&gt;"TransfereGOV",
              ROUND(OFFSET($P124,0,AL$13),15-13*ORÇAMENTO!$AF$7)/$H124*OFFSET(ORÇAMENTO!$X$15,ROW(AL124)-ROW(AL$15),0),
              ROUND(ROUND(OFFSET($P124,0,AL$13),15-13*ORÇAMENTO!$AF$7)*OFFSET(ORÇAMENTO!$W$15,ROW(AL124)-ROW(AL$15),0),15-13*ORÇAMENTO!$AF$11)),
         0)</f>
        <v>0</v>
      </c>
      <c r="AM124" s="453">
        <f ca="1">IF(AND($D124="Serviço",AM$12&lt;&gt;0,$H124&gt;0,OR(AUTOEVENTO&lt;&gt;"manual",$M124&lt;&gt;$A$15)),
        IF(Import.TipoArredondamento&lt;&gt;"TransfereGOV",
              ROUND(OFFSET($P124,0,AM$13),15-13*ORÇAMENTO!$AF$7)/$H124*OFFSET(ORÇAMENTO!$X$15,ROW(AM124)-ROW(AM$15),0),
              ROUND(ROUND(OFFSET($P124,0,AM$13),15-13*ORÇAMENTO!$AF$7)*OFFSET(ORÇAMENTO!$W$15,ROW(AM124)-ROW(AM$15),0),15-13*ORÇAMENTO!$AF$11)),
         0)</f>
        <v>0</v>
      </c>
      <c r="AN124" s="453">
        <f ca="1">IF(AND($D124="Serviço",AN$12&lt;&gt;0,$H124&gt;0,OR(AUTOEVENTO&lt;&gt;"manual",$M124&lt;&gt;$A$15)),
        IF(Import.TipoArredondamento&lt;&gt;"TransfereGOV",
              ROUND(OFFSET($P124,0,AN$13),15-13*ORÇAMENTO!$AF$7)/$H124*OFFSET(ORÇAMENTO!$X$15,ROW(AN124)-ROW(AN$15),0),
              ROUND(ROUND(OFFSET($P124,0,AN$13),15-13*ORÇAMENTO!$AF$7)*OFFSET(ORÇAMENTO!$W$15,ROW(AN124)-ROW(AN$15),0),15-13*ORÇAMENTO!$AF$11)),
         0)</f>
        <v>0</v>
      </c>
      <c r="AO124" s="453">
        <f ca="1">IF(AND($D124="Serviço",AO$12&lt;&gt;0,$H124&gt;0,OR(AUTOEVENTO&lt;&gt;"manual",$M124&lt;&gt;$A$15)),
        IF(Import.TipoArredondamento&lt;&gt;"TransfereGOV",
              ROUND(OFFSET($P124,0,AO$13),15-13*ORÇAMENTO!$AF$7)/$H124*OFFSET(ORÇAMENTO!$X$15,ROW(AO124)-ROW(AO$15),0),
              ROUND(ROUND(OFFSET($P124,0,AO$13),15-13*ORÇAMENTO!$AF$7)*OFFSET(ORÇAMENTO!$W$15,ROW(AO124)-ROW(AO$15),0),15-13*ORÇAMENTO!$AF$11)),
         0)</f>
        <v>72.75</v>
      </c>
      <c r="AP124" s="453">
        <f ca="1">IF(AND($D124="Serviço",AP$12&lt;&gt;0,$H124&gt;0,OR(AUTOEVENTO&lt;&gt;"manual",$M124&lt;&gt;$A$15)),
        IF(Import.TipoArredondamento&lt;&gt;"TransfereGOV",
              ROUND(OFFSET($P124,0,AP$13),15-13*ORÇAMENTO!$AF$7)/$H124*OFFSET(ORÇAMENTO!$X$15,ROW(AP124)-ROW(AP$15),0),
              ROUND(ROUND(OFFSET($P124,0,AP$13),15-13*ORÇAMENTO!$AF$7)*OFFSET(ORÇAMENTO!$W$15,ROW(AP124)-ROW(AP$15),0),15-13*ORÇAMENTO!$AF$11)),
         0)</f>
        <v>0</v>
      </c>
      <c r="AQ124" s="453">
        <f ca="1">IF(AND($D124="Serviço",AQ$12&lt;&gt;0,$H124&gt;0,OR(AUTOEVENTO&lt;&gt;"manual",$M124&lt;&gt;$A$15)),
        IF(Import.TipoArredondamento&lt;&gt;"TransfereGOV",
              ROUND(OFFSET($P124,0,AQ$13),15-13*ORÇAMENTO!$AF$7)/$H124*OFFSET(ORÇAMENTO!$X$15,ROW(AQ124)-ROW(AQ$15),0),
              ROUND(ROUND(OFFSET($P124,0,AQ$13),15-13*ORÇAMENTO!$AF$7)*OFFSET(ORÇAMENTO!$W$15,ROW(AQ124)-ROW(AQ$15),0),15-13*ORÇAMENTO!$AF$11)),
         0)</f>
        <v>0</v>
      </c>
      <c r="AR124" s="453">
        <f ca="1">IF(AND($D124="Serviço",AR$12&lt;&gt;0,$H124&gt;0,OR(AUTOEVENTO&lt;&gt;"manual",$M124&lt;&gt;$A$15)),
        IF(Import.TipoArredondamento&lt;&gt;"TransfereGOV",
              ROUND(OFFSET($P124,0,AR$13),15-13*ORÇAMENTO!$AF$7)/$H124*OFFSET(ORÇAMENTO!$X$15,ROW(AR124)-ROW(AR$15),0),
              ROUND(ROUND(OFFSET($P124,0,AR$13),15-13*ORÇAMENTO!$AF$7)*OFFSET(ORÇAMENTO!$W$15,ROW(AR124)-ROW(AR$15),0),15-13*ORÇAMENTO!$AF$11)),
         0)</f>
        <v>0</v>
      </c>
      <c r="AS124" s="453">
        <f ca="1">IF(AND($D124="Serviço",AS$12&lt;&gt;0,$H124&gt;0,OR(AUTOEVENTO&lt;&gt;"manual",$M124&lt;&gt;$A$15)),
        IF(Import.TipoArredondamento&lt;&gt;"TransfereGOV",
              ROUND(OFFSET($P124,0,AS$13),15-13*ORÇAMENTO!$AF$7)/$H124*OFFSET(ORÇAMENTO!$X$15,ROW(AS124)-ROW(AS$15),0),
              ROUND(ROUND(OFFSET($P124,0,AS$13),15-13*ORÇAMENTO!$AF$7)*OFFSET(ORÇAMENTO!$W$15,ROW(AS124)-ROW(AS$15),0),15-13*ORÇAMENTO!$AF$11)),
         0)</f>
        <v>0</v>
      </c>
      <c r="AT124" s="453">
        <f ca="1">IF(AND($D124="Serviço",AT$12&lt;&gt;0,$H124&gt;0,OR(AUTOEVENTO&lt;&gt;"manual",$M124&lt;&gt;$A$15)),
        IF(Import.TipoArredondamento&lt;&gt;"TransfereGOV",
              ROUND(OFFSET($P124,0,AT$13),15-13*ORÇAMENTO!$AF$7)/$H124*OFFSET(ORÇAMENTO!$X$15,ROW(AT124)-ROW(AT$15),0),
              ROUND(ROUND(OFFSET($P124,0,AT$13),15-13*ORÇAMENTO!$AF$7)*OFFSET(ORÇAMENTO!$W$15,ROW(AT124)-ROW(AT$15),0),15-13*ORÇAMENTO!$AF$11)),
         0)</f>
        <v>0</v>
      </c>
      <c r="AU124" s="453">
        <f ca="1">IF(AND($D124="Serviço",AU$12&lt;&gt;0,$H124&gt;0,OR(AUTOEVENTO&lt;&gt;"manual",$M124&lt;&gt;$A$15)),
        IF(Import.TipoArredondamento&lt;&gt;"TransfereGOV",
              ROUND(OFFSET($P124,0,AU$13),15-13*ORÇAMENTO!$AF$7)/$H124*OFFSET(ORÇAMENTO!$X$15,ROW(AU124)-ROW(AU$15),0),
              ROUND(ROUND(OFFSET($P124,0,AU$13),15-13*ORÇAMENTO!$AF$7)*OFFSET(ORÇAMENTO!$W$15,ROW(AU124)-ROW(AU$15),0),15-13*ORÇAMENTO!$AF$11)),
         0)</f>
        <v>0</v>
      </c>
      <c r="AV124" s="453">
        <f ca="1">IF(AND($D124="Serviço",AV$12&lt;&gt;0,$H124&gt;0,OR(AUTOEVENTO&lt;&gt;"manual",$M124&lt;&gt;$A$15)),
        IF(Import.TipoArredondamento&lt;&gt;"TransfereGOV",
              ROUND(OFFSET($P124,0,AV$13),15-13*ORÇAMENTO!$AF$7)/$H124*OFFSET(ORÇAMENTO!$X$15,ROW(AV124)-ROW(AV$15),0),
              ROUND(ROUND(OFFSET($P124,0,AV$13),15-13*ORÇAMENTO!$AF$7)*OFFSET(ORÇAMENTO!$W$15,ROW(AV124)-ROW(AV$15),0),15-13*ORÇAMENTO!$AF$11)),
         0)</f>
        <v>0</v>
      </c>
      <c r="AW124" s="453">
        <f ca="1">IF(AND($D124="Serviço",AW$12&lt;&gt;0,$H124&gt;0,OR(AUTOEVENTO&lt;&gt;"manual",$M124&lt;&gt;$A$15)),
        IF(Import.TipoArredondamento&lt;&gt;"TransfereGOV",
              ROUND(OFFSET($P124,0,AW$13),15-13*ORÇAMENTO!$AF$7)/$H124*OFFSET(ORÇAMENTO!$X$15,ROW(AW124)-ROW(AW$15),0),
              ROUND(ROUND(OFFSET($P124,0,AW$13),15-13*ORÇAMENTO!$AF$7)*OFFSET(ORÇAMENTO!$W$15,ROW(AW124)-ROW(AW$15),0),15-13*ORÇAMENTO!$AF$11)),
         0)</f>
        <v>0</v>
      </c>
      <c r="AX124" s="453">
        <f ca="1">IF(AND($D124="Serviço",AX$12&lt;&gt;0,$H124&gt;0,OR(AUTOEVENTO&lt;&gt;"manual",$M124&lt;&gt;$A$15)),
        IF(Import.TipoArredondamento&lt;&gt;"TransfereGOV",
              ROUND(OFFSET($P124,0,AX$13),15-13*ORÇAMENTO!$AF$7)/$H124*OFFSET(ORÇAMENTO!$X$15,ROW(AX124)-ROW(AX$15),0),
              ROUND(ROUND(OFFSET($P124,0,AX$13),15-13*ORÇAMENTO!$AF$7)*OFFSET(ORÇAMENTO!$W$15,ROW(AX124)-ROW(AX$15),0),15-13*ORÇAMENTO!$AF$11)),
         0)</f>
        <v>0</v>
      </c>
      <c r="AY124" s="453">
        <f ca="1">IF(AND($D124="Serviço",AY$12&lt;&gt;0,$H124&gt;0,OR(AUTOEVENTO&lt;&gt;"manual",$M124&lt;&gt;$A$15)),
        IF(Import.TipoArredondamento&lt;&gt;"TransfereGOV",
              ROUND(OFFSET($P124,0,AY$13),15-13*ORÇAMENTO!$AF$7)/$H124*OFFSET(ORÇAMENTO!$X$15,ROW(AY124)-ROW(AY$15),0),
              ROUND(ROUND(OFFSET($P124,0,AY$13),15-13*ORÇAMENTO!$AF$7)*OFFSET(ORÇAMENTO!$W$15,ROW(AY124)-ROW(AY$15),0),15-13*ORÇAMENTO!$AF$11)),
         0)</f>
        <v>0</v>
      </c>
      <c r="AZ124" s="453">
        <f ca="1">IF(AND($D124="Serviço",AZ$12&lt;&gt;0,$H124&gt;0,OR(AUTOEVENTO&lt;&gt;"manual",$M124&lt;&gt;$A$15)),
        IF(Import.TipoArredondamento&lt;&gt;"TransfereGOV",
              ROUND(OFFSET($P124,0,AZ$13),15-13*ORÇAMENTO!$AF$7)/$H124*OFFSET(ORÇAMENTO!$X$15,ROW(AZ124)-ROW(AZ$15),0),
              ROUND(ROUND(OFFSET($P124,0,AZ$13),15-13*ORÇAMENTO!$AF$7)*OFFSET(ORÇAMENTO!$W$15,ROW(AZ124)-ROW(AZ$15),0),15-13*ORÇAMENTO!$AF$11)),
         0)</f>
        <v>0</v>
      </c>
      <c r="BA124" s="453">
        <f ca="1">IF(AND($D124="Serviço",BA$12&lt;&gt;0,$H124&gt;0,OR(AUTOEVENTO&lt;&gt;"manual",$M124&lt;&gt;$A$15)),
        IF(Import.TipoArredondamento&lt;&gt;"TransfereGOV",
              ROUND(OFFSET($P124,0,BA$13),15-13*ORÇAMENTO!$AF$7)/$H124*OFFSET(ORÇAMENTO!$X$15,ROW(BA124)-ROW(BA$15),0),
              ROUND(ROUND(OFFSET($P124,0,BA$13),15-13*ORÇAMENTO!$AF$7)*OFFSET(ORÇAMENTO!$W$15,ROW(BA124)-ROW(BA$15),0),15-13*ORÇAMENTO!$AF$11)),
         0)</f>
        <v>0</v>
      </c>
      <c r="BC124" s="171">
        <f ca="1">IF(OR($D124&lt;&gt;"Serviço",AND(AUTOEVENTO="Manual",$M124=$A$15)),0,
         IF(OFFSET(CRONOPLE!$F$15,$M124-$A$15,BC$13)=0,10^12,OFFSET(CRONOPLE!$F$15,$M124-$A$15,BC$13)))</f>
        <v>1000000000000</v>
      </c>
      <c r="BD124" s="171">
        <f ca="1">IF(OR($D124&lt;&gt;"Serviço",AND(AUTOEVENTO="Manual",$M124=$A$15)),0,
         IF(OFFSET(CRONOPLE!$F$15,$M124-$A$15,BD$13)=0,10^12,OFFSET(CRONOPLE!$F$15,$M124-$A$15,BD$13)))</f>
        <v>1000000000000</v>
      </c>
      <c r="BE124" s="171">
        <f ca="1">IF(OR($D124&lt;&gt;"Serviço",AND(AUTOEVENTO="Manual",$M124=$A$15)),0,
         IF(OFFSET(CRONOPLE!$F$15,$M124-$A$15,BE$13)=0,10^12,OFFSET(CRONOPLE!$F$15,$M124-$A$15,BE$13)))</f>
        <v>1000000000000</v>
      </c>
      <c r="BF124" s="171">
        <f ca="1">IF(OR($D124&lt;&gt;"Serviço",AND(AUTOEVENTO="Manual",$M124=$A$15)),0,
         IF(OFFSET(CRONOPLE!$F$15,$M124-$A$15,BF$13)=0,10^12,OFFSET(CRONOPLE!$F$15,$M124-$A$15,BF$13)))</f>
        <v>1000000000000</v>
      </c>
      <c r="BG124" s="171">
        <f ca="1">IF(OR($D124&lt;&gt;"Serviço",AND(AUTOEVENTO="Manual",$M124=$A$15)),0,
         IF(OFFSET(CRONOPLE!$F$15,$M124-$A$15,BG$13)=0,10^12,OFFSET(CRONOPLE!$F$15,$M124-$A$15,BG$13)))</f>
        <v>1000000000000</v>
      </c>
      <c r="BH124" s="171">
        <f ca="1">IF(OR($D124&lt;&gt;"Serviço",AND(AUTOEVENTO="Manual",$M124=$A$15)),0,
         IF(OFFSET(CRONOPLE!$F$15,$M124-$A$15,BH$13)=0,10^12,OFFSET(CRONOPLE!$F$15,$M124-$A$15,BH$13)))</f>
        <v>4</v>
      </c>
      <c r="BI124" s="171">
        <f ca="1">IF(OR($D124&lt;&gt;"Serviço",AND(AUTOEVENTO="Manual",$M124=$A$15)),0,
         IF(OFFSET(CRONOPLE!$F$15,$M124-$A$15,BI$13)=0,10^12,OFFSET(CRONOPLE!$F$15,$M124-$A$15,BI$13)))</f>
        <v>4</v>
      </c>
      <c r="BJ124" s="171">
        <f ca="1">IF(OR($D124&lt;&gt;"Serviço",AND(AUTOEVENTO="Manual",$M124=$A$15)),0,
         IF(OFFSET(CRONOPLE!$F$15,$M124-$A$15,BJ$13)=0,10^12,OFFSET(CRONOPLE!$F$15,$M124-$A$15,BJ$13)))</f>
        <v>1000000000000</v>
      </c>
      <c r="BK124" s="171">
        <f ca="1">IF(OR($D124&lt;&gt;"Serviço",AND(AUTOEVENTO="Manual",$M124=$A$15)),0,
         IF(OFFSET(CRONOPLE!$F$15,$M124-$A$15,BK$13)=0,10^12,OFFSET(CRONOPLE!$F$15,$M124-$A$15,BK$13)))</f>
        <v>1000000000000</v>
      </c>
      <c r="BL124" s="171">
        <f ca="1">IF(OR($D124&lt;&gt;"Serviço",AND(AUTOEVENTO="Manual",$M124=$A$15)),0,
         IF(OFFSET(CRONOPLE!$F$15,$M124-$A$15,BL$13)=0,10^12,OFFSET(CRONOPLE!$F$15,$M124-$A$15,BL$13)))</f>
        <v>1000000000000</v>
      </c>
      <c r="BM124" s="171">
        <f ca="1">IF(OR($D124&lt;&gt;"Serviço",AND(AUTOEVENTO="Manual",$M124=$A$15)),0,
         IF(OFFSET(CRONOPLE!$F$15,$M124-$A$15,BM$13)=0,10^12,OFFSET(CRONOPLE!$F$15,$M124-$A$15,BM$13)))</f>
        <v>1000000000000</v>
      </c>
      <c r="BN124" s="171">
        <f ca="1">IF(OR($D124&lt;&gt;"Serviço",AND(AUTOEVENTO="Manual",$M124=$A$15)),0,
         IF(OFFSET(CRONOPLE!$F$15,$M124-$A$15,BN$13)=0,10^12,OFFSET(CRONOPLE!$F$15,$M124-$A$15,BN$13)))</f>
        <v>1000000000000</v>
      </c>
      <c r="BO124" s="171">
        <f ca="1">IF(OR($D124&lt;&gt;"Serviço",AND(AUTOEVENTO="Manual",$M124=$A$15)),0,
         IF(OFFSET(CRONOPLE!$F$15,$M124-$A$15,BO$13)=0,10^12,OFFSET(CRONOPLE!$F$15,$M124-$A$15,BO$13)))</f>
        <v>1000000000000</v>
      </c>
      <c r="BP124" s="171">
        <f ca="1">IF(OR($D124&lt;&gt;"Serviço",AND(AUTOEVENTO="Manual",$M124=$A$15)),0,
         IF(OFFSET(CRONOPLE!$F$15,$M124-$A$15,BP$13)=0,10^12,OFFSET(CRONOPLE!$F$15,$M124-$A$15,BP$13)))</f>
        <v>1000000000000</v>
      </c>
      <c r="BQ124" s="171">
        <f ca="1">IF(OR($D124&lt;&gt;"Serviço",AND(AUTOEVENTO="Manual",$M124=$A$15)),0,
         IF(OFFSET(CRONOPLE!$F$15,$M124-$A$15,BQ$13)=0,10^12,OFFSET(CRONOPLE!$F$15,$M124-$A$15,BQ$13)))</f>
        <v>1000000000000</v>
      </c>
      <c r="BR124" s="171">
        <f ca="1">IF(OR($D124&lt;&gt;"Serviço",AND(AUTOEVENTO="Manual",$M124=$A$15)),0,
         IF(OFFSET(CRONOPLE!$F$15,$M124-$A$15,BR$13)=0,10^12,OFFSET(CRONOPLE!$F$15,$M124-$A$15,BR$13)))</f>
        <v>1000000000000</v>
      </c>
      <c r="BS124" s="171">
        <f ca="1">IF(OR($D124&lt;&gt;"Serviço",AND(AUTOEVENTO="Manual",$M124=$A$15)),0,
         IF(OFFSET(CRONOPLE!$F$15,$M124-$A$15,BS$13)=0,10^12,OFFSET(CRONOPLE!$F$15,$M124-$A$15,BS$13)))</f>
        <v>1000000000000</v>
      </c>
      <c r="BT124" s="171">
        <f ca="1">IF(OR($D124&lt;&gt;"Serviço",AND(AUTOEVENTO="Manual",$M124=$A$15)),0,
         IF(OFFSET(CRONOPLE!$F$15,$M124-$A$15,BT$13)=0,10^12,OFFSET(CRONOPLE!$F$15,$M124-$A$15,BT$13)))</f>
        <v>1000000000000</v>
      </c>
      <c r="BV124" s="172">
        <f ca="1">IF(OR($D124&lt;&gt;"Serviço",AND(AUTOEVENTO="Manual",$M124=$A$15),$M124&gt;(ROW(PLE.lastrow)-ROW(PLE.firstrow))),0,
           IF(OFFSET(PLE!$G$15,$M124-$A$15,BV$13)="",10^12,OFFSET(PLE!$G$15,$M124-$A$15,BV$13)))</f>
        <v>1000000000000</v>
      </c>
      <c r="BW124" s="172">
        <f ca="1">IF(OR($D124&lt;&gt;"Serviço",AND(AUTOEVENTO="Manual",$M124=$A$15),$M124&gt;(ROW(PLE.lastrow)-ROW(PLE.firstrow))),0,
           IF(OFFSET(PLE!$G$15,$M124-$A$15,BW$13)="",10^12,OFFSET(PLE!$G$15,$M124-$A$15,BW$13)))</f>
        <v>1000000000000</v>
      </c>
      <c r="BX124" s="172">
        <f ca="1">IF(OR($D124&lt;&gt;"Serviço",AND(AUTOEVENTO="Manual",$M124=$A$15),$M124&gt;(ROW(PLE.lastrow)-ROW(PLE.firstrow))),0,
           IF(OFFSET(PLE!$G$15,$M124-$A$15,BX$13)="",10^12,OFFSET(PLE!$G$15,$M124-$A$15,BX$13)))</f>
        <v>1000000000000</v>
      </c>
      <c r="BY124" s="172">
        <f ca="1">IF(OR($D124&lt;&gt;"Serviço",AND(AUTOEVENTO="Manual",$M124=$A$15),$M124&gt;(ROW(PLE.lastrow)-ROW(PLE.firstrow))),0,
           IF(OFFSET(PLE!$G$15,$M124-$A$15,BY$13)="",10^12,OFFSET(PLE!$G$15,$M124-$A$15,BY$13)))</f>
        <v>1000000000000</v>
      </c>
      <c r="BZ124" s="172">
        <f ca="1">IF(OR($D124&lt;&gt;"Serviço",AND(AUTOEVENTO="Manual",$M124=$A$15),$M124&gt;(ROW(PLE.lastrow)-ROW(PLE.firstrow))),0,
           IF(OFFSET(PLE!$G$15,$M124-$A$15,BZ$13)="",10^12,OFFSET(PLE!$G$15,$M124-$A$15,BZ$13)))</f>
        <v>1000000000000</v>
      </c>
      <c r="CA124" s="172">
        <f ca="1">IF(OR($D124&lt;&gt;"Serviço",AND(AUTOEVENTO="Manual",$M124=$A$15),$M124&gt;(ROW(PLE.lastrow)-ROW(PLE.firstrow))),0,
           IF(OFFSET(PLE!$G$15,$M124-$A$15,CA$13)="",10^12,OFFSET(PLE!$G$15,$M124-$A$15,CA$13)))</f>
        <v>1000000000000</v>
      </c>
      <c r="CB124" s="172">
        <f ca="1">IF(OR($D124&lt;&gt;"Serviço",AND(AUTOEVENTO="Manual",$M124=$A$15),$M124&gt;(ROW(PLE.lastrow)-ROW(PLE.firstrow))),0,
           IF(OFFSET(PLE!$G$15,$M124-$A$15,CB$13)="",10^12,OFFSET(PLE!$G$15,$M124-$A$15,CB$13)))</f>
        <v>1000000000000</v>
      </c>
      <c r="CC124" s="172">
        <f ca="1">IF(OR($D124&lt;&gt;"Serviço",AND(AUTOEVENTO="Manual",$M124=$A$15),$M124&gt;(ROW(PLE.lastrow)-ROW(PLE.firstrow))),0,
           IF(OFFSET(PLE!$G$15,$M124-$A$15,CC$13)="",10^12,OFFSET(PLE!$G$15,$M124-$A$15,CC$13)))</f>
        <v>1000000000000</v>
      </c>
      <c r="CD124" s="172">
        <f ca="1">IF(OR($D124&lt;&gt;"Serviço",AND(AUTOEVENTO="Manual",$M124=$A$15),$M124&gt;(ROW(PLE.lastrow)-ROW(PLE.firstrow))),0,
           IF(OFFSET(PLE!$G$15,$M124-$A$15,CD$13)="",10^12,OFFSET(PLE!$G$15,$M124-$A$15,CD$13)))</f>
        <v>1000000000000</v>
      </c>
      <c r="CE124" s="172">
        <f ca="1">IF(OR($D124&lt;&gt;"Serviço",AND(AUTOEVENTO="Manual",$M124=$A$15),$M124&gt;(ROW(PLE.lastrow)-ROW(PLE.firstrow))),0,
           IF(OFFSET(PLE!$G$15,$M124-$A$15,CE$13)="",10^12,OFFSET(PLE!$G$15,$M124-$A$15,CE$13)))</f>
        <v>1000000000000</v>
      </c>
      <c r="CF124" s="172">
        <f ca="1">IF(OR($D124&lt;&gt;"Serviço",AND(AUTOEVENTO="Manual",$M124=$A$15),$M124&gt;(ROW(PLE.lastrow)-ROW(PLE.firstrow))),0,
           IF(OFFSET(PLE!$G$15,$M124-$A$15,CF$13)="",10^12,OFFSET(PLE!$G$15,$M124-$A$15,CF$13)))</f>
        <v>1000000000000</v>
      </c>
      <c r="CG124" s="172">
        <f ca="1">IF(OR($D124&lt;&gt;"Serviço",AND(AUTOEVENTO="Manual",$M124=$A$15),$M124&gt;(ROW(PLE.lastrow)-ROW(PLE.firstrow))),0,
           IF(OFFSET(PLE!$G$15,$M124-$A$15,CG$13)="",10^12,OFFSET(PLE!$G$15,$M124-$A$15,CG$13)))</f>
        <v>1000000000000</v>
      </c>
      <c r="CH124" s="172">
        <f ca="1">IF(OR($D124&lt;&gt;"Serviço",AND(AUTOEVENTO="Manual",$M124=$A$15),$M124&gt;(ROW(PLE.lastrow)-ROW(PLE.firstrow))),0,
           IF(OFFSET(PLE!$G$15,$M124-$A$15,CH$13)="",10^12,OFFSET(PLE!$G$15,$M124-$A$15,CH$13)))</f>
        <v>1000000000000</v>
      </c>
      <c r="CI124" s="172">
        <f ca="1">IF(OR($D124&lt;&gt;"Serviço",AND(AUTOEVENTO="Manual",$M124=$A$15),$M124&gt;(ROW(PLE.lastrow)-ROW(PLE.firstrow))),0,
           IF(OFFSET(PLE!$G$15,$M124-$A$15,CI$13)="",10^12,OFFSET(PLE!$G$15,$M124-$A$15,CI$13)))</f>
        <v>1000000000000</v>
      </c>
      <c r="CJ124" s="172">
        <f ca="1">IF(OR($D124&lt;&gt;"Serviço",AND(AUTOEVENTO="Manual",$M124=$A$15),$M124&gt;(ROW(PLE.lastrow)-ROW(PLE.firstrow))),0,
           IF(OFFSET(PLE!$G$15,$M124-$A$15,CJ$13)="",10^12,OFFSET(PLE!$G$15,$M124-$A$15,CJ$13)))</f>
        <v>1000000000000</v>
      </c>
      <c r="CK124" s="172">
        <f ca="1">IF(OR($D124&lt;&gt;"Serviço",AND(AUTOEVENTO="Manual",$M124=$A$15),$M124&gt;(ROW(PLE.lastrow)-ROW(PLE.firstrow))),0,
           IF(OFFSET(PLE!$G$15,$M124-$A$15,CK$13)="",10^12,OFFSET(PLE!$G$15,$M124-$A$15,CK$13)))</f>
        <v>1000000000000</v>
      </c>
      <c r="CL124" s="172">
        <f ca="1">IF(OR($D124&lt;&gt;"Serviço",AND(AUTOEVENTO="Manual",$M124=$A$15),$M124&gt;(ROW(PLE.lastrow)-ROW(PLE.firstrow))),0,
           IF(OFFSET(PLE!$G$15,$M124-$A$15,CL$13)="",10^12,OFFSET(PLE!$G$15,$M124-$A$15,CL$13)))</f>
        <v>1000000000000</v>
      </c>
      <c r="CM124" s="172">
        <f ca="1">IF(OR($D124&lt;&gt;"Serviço",AND(AUTOEVENTO="Manual",$M124=$A$15),$M124&gt;(ROW(PLE.lastrow)-ROW(PLE.firstrow))),0,
           IF(OFFSET(PLE!$G$15,$M124-$A$15,CM$13)="",10^12,OFFSET(PLE!$G$15,$M124-$A$15,CM$13)))</f>
        <v>1000000000000</v>
      </c>
    </row>
    <row r="125" spans="1:91" s="673" customFormat="1" ht="38.25" x14ac:dyDescent="0.2">
      <c r="A125" s="669">
        <f t="shared" ca="1" si="11"/>
        <v>7</v>
      </c>
      <c r="B125" s="669" t="str">
        <f ca="1">OFFSET(ORÇAMENTO!C$15,ROW(B125)-ROW(B$15),0)</f>
        <v>S</v>
      </c>
      <c r="C125" s="669" t="str">
        <f ca="1">OFFSET(ORÇAMENTO!L$15,ROW(C125)-ROW(C$15),0)</f>
        <v>F</v>
      </c>
      <c r="D125" s="116" t="str">
        <f ca="1">OFFSET(ORÇAMENTO!N$15,ROW(D125)-ROW(D$15),0)</f>
        <v>Serviço</v>
      </c>
      <c r="E125" s="117" t="str">
        <f ca="1">OFFSET(ORÇAMENTO!O$15,ROW(E125)-ROW(E$15),0)</f>
        <v>1.7.7.</v>
      </c>
      <c r="F125" s="163" t="str">
        <f ca="1">OFFSET(ORÇAMENTO!R$15,ROW(F125)-ROW(F$15),0)</f>
        <v>TRANSPORTE COM CAMINHÃO BASCULANTE DE 18 M³, EM VIA URBANA PAVIMENTADA, DMT ATÉ 30 KM (UNIDADE: M3XKM). AF_02/2026</v>
      </c>
      <c r="G125" s="164" t="str">
        <f ca="1">IF($D125&lt;&gt;"Serviço","",OFFSET(ORÇAMENTO!S$15,ROW(G125)-ROW(G$15),0))</f>
        <v>M3XKM</v>
      </c>
      <c r="H125" s="122">
        <f ca="1">IF($D125&lt;&gt;"Serviço",0,IF(ACOMPANHAMENTO="BM",ROUND(OFFSET(ORÇAMENTO!AJ$15,ROW(H125)-ROW(H$15),0),15-13*ORÇAMENTO!$AF$7),SUMPRODUCT(($Q$1:$AI$1=1)*ROUND($Q125:$AI125,15-13*ORÇAMENTO!$AF$7))))</f>
        <v>58.87</v>
      </c>
      <c r="I125" s="468" t="s">
        <v>1183</v>
      </c>
      <c r="J125" s="665" t="e">
        <f ca="1">IF(OR(B125&lt;&gt;"S",CÁLCULO.FrentesPreenchidas=0),"",IF(AND(ACOMPANHAMENTO="PLE",AUTOEVENTO="Manual",OR(H125&gt;0,ORÇAMENTO!AC125="QUANT."),OR(K125="",M125=0,N125="")),"►",IF(AND(ACOMPANHAMENTO="PLE",ORÇAMENTO!AC125="QUANT."),"►►",IF(AND(COUNTIF($P$11:$AI$11,"▼")=0,H125&gt;0,I125=""),"◄",""))))</f>
        <v>#NAME?</v>
      </c>
      <c r="K125" s="666" t="s">
        <v>1278</v>
      </c>
      <c r="L125" s="165" t="s">
        <v>765</v>
      </c>
      <c r="M125" s="166">
        <f ca="1">IF($D125&lt;&gt;"Serviço","",
          IF(AUTOEVENTO="manual",$A125,
                IF(ISERROR(MATCH($A125,$A$15:OFFSET($A125,-1,0),0)),MAX($M$15:OFFSET(M125,-1,0))+1,
                      INDEX($M$15:OFFSET(M125,-1,0),MATCH($A125,$A$15:OFFSET($A125,-1,0),0)))))</f>
        <v>7</v>
      </c>
      <c r="N125" s="167" t="str">
        <f ca="1">IF($D125&lt;&gt;"Serviço","",
         IF(AUTOEVENTO="Manual",
                IF($A125=0,"&lt;-- defina o número do agrupador",
                       OFFSET(EVENTOS!$D$15,$A125-$A$15,0)),
                OFFSET($F$15,$A125,0)))</f>
        <v>Muro de arrimo</v>
      </c>
      <c r="O125" s="168"/>
      <c r="Q125" s="168"/>
      <c r="R125" s="169"/>
      <c r="S125" s="169"/>
      <c r="T125" s="169"/>
      <c r="U125" s="169"/>
      <c r="V125" s="169">
        <f>V124*7</f>
        <v>58.870000000000005</v>
      </c>
      <c r="W125" s="169"/>
      <c r="X125" s="169"/>
      <c r="Y125" s="169"/>
      <c r="Z125" s="170"/>
      <c r="AA125" s="169"/>
      <c r="AB125" s="169"/>
      <c r="AC125" s="169"/>
      <c r="AD125" s="169"/>
      <c r="AE125" s="169"/>
      <c r="AF125" s="169"/>
      <c r="AG125" s="169"/>
      <c r="AH125" s="170"/>
      <c r="AJ125" s="453">
        <f ca="1">IF(AND($D125="Serviço",AJ$12&lt;&gt;0,$H125&gt;0,OR(AUTOEVENTO&lt;&gt;"manual",$M125&lt;&gt;$A$15)),
        IF(Import.TipoArredondamento&lt;&gt;"TransfereGOV",
              ROUND(OFFSET($P125,0,AJ$13),15-13*ORÇAMENTO!$AF$7)/$H125*OFFSET(ORÇAMENTO!$X$15,ROW(AJ125)-ROW(AJ$15),0),
              ROUND(ROUND(OFFSET($P125,0,AJ$13),15-13*ORÇAMENTO!$AF$7)*OFFSET(ORÇAMENTO!$W$15,ROW(AJ125)-ROW(AJ$15),0),15-13*ORÇAMENTO!$AF$11)),
         0)</f>
        <v>0</v>
      </c>
      <c r="AK125" s="453">
        <f ca="1">IF(AND($D125="Serviço",AK$12&lt;&gt;0,$H125&gt;0,OR(AUTOEVENTO&lt;&gt;"manual",$M125&lt;&gt;$A$15)),
        IF(Import.TipoArredondamento&lt;&gt;"TransfereGOV",
              ROUND(OFFSET($P125,0,AK$13),15-13*ORÇAMENTO!$AF$7)/$H125*OFFSET(ORÇAMENTO!$X$15,ROW(AK125)-ROW(AK$15),0),
              ROUND(ROUND(OFFSET($P125,0,AK$13),15-13*ORÇAMENTO!$AF$7)*OFFSET(ORÇAMENTO!$W$15,ROW(AK125)-ROW(AK$15),0),15-13*ORÇAMENTO!$AF$11)),
         0)</f>
        <v>0</v>
      </c>
      <c r="AL125" s="453">
        <f ca="1">IF(AND($D125="Serviço",AL$12&lt;&gt;0,$H125&gt;0,OR(AUTOEVENTO&lt;&gt;"manual",$M125&lt;&gt;$A$15)),
        IF(Import.TipoArredondamento&lt;&gt;"TransfereGOV",
              ROUND(OFFSET($P125,0,AL$13),15-13*ORÇAMENTO!$AF$7)/$H125*OFFSET(ORÇAMENTO!$X$15,ROW(AL125)-ROW(AL$15),0),
              ROUND(ROUND(OFFSET($P125,0,AL$13),15-13*ORÇAMENTO!$AF$7)*OFFSET(ORÇAMENTO!$W$15,ROW(AL125)-ROW(AL$15),0),15-13*ORÇAMENTO!$AF$11)),
         0)</f>
        <v>0</v>
      </c>
      <c r="AM125" s="453">
        <f ca="1">IF(AND($D125="Serviço",AM$12&lt;&gt;0,$H125&gt;0,OR(AUTOEVENTO&lt;&gt;"manual",$M125&lt;&gt;$A$15)),
        IF(Import.TipoArredondamento&lt;&gt;"TransfereGOV",
              ROUND(OFFSET($P125,0,AM$13),15-13*ORÇAMENTO!$AF$7)/$H125*OFFSET(ORÇAMENTO!$X$15,ROW(AM125)-ROW(AM$15),0),
              ROUND(ROUND(OFFSET($P125,0,AM$13),15-13*ORÇAMENTO!$AF$7)*OFFSET(ORÇAMENTO!$W$15,ROW(AM125)-ROW(AM$15),0),15-13*ORÇAMENTO!$AF$11)),
         0)</f>
        <v>0</v>
      </c>
      <c r="AN125" s="453">
        <f ca="1">IF(AND($D125="Serviço",AN$12&lt;&gt;0,$H125&gt;0,OR(AUTOEVENTO&lt;&gt;"manual",$M125&lt;&gt;$A$15)),
        IF(Import.TipoArredondamento&lt;&gt;"TransfereGOV",
              ROUND(OFFSET($P125,0,AN$13),15-13*ORÇAMENTO!$AF$7)/$H125*OFFSET(ORÇAMENTO!$X$15,ROW(AN125)-ROW(AN$15),0),
              ROUND(ROUND(OFFSET($P125,0,AN$13),15-13*ORÇAMENTO!$AF$7)*OFFSET(ORÇAMENTO!$W$15,ROW(AN125)-ROW(AN$15),0),15-13*ORÇAMENTO!$AF$11)),
         0)</f>
        <v>0</v>
      </c>
      <c r="AO125" s="453">
        <f ca="1">IF(AND($D125="Serviço",AO$12&lt;&gt;0,$H125&gt;0,OR(AUTOEVENTO&lt;&gt;"manual",$M125&lt;&gt;$A$15)),
        IF(Import.TipoArredondamento&lt;&gt;"TransfereGOV",
              ROUND(OFFSET($P125,0,AO$13),15-13*ORÇAMENTO!$AF$7)/$H125*OFFSET(ORÇAMENTO!$X$15,ROW(AO125)-ROW(AO$15),0),
              ROUND(ROUND(OFFSET($P125,0,AO$13),15-13*ORÇAMENTO!$AF$7)*OFFSET(ORÇAMENTO!$W$15,ROW(AO125)-ROW(AO$15),0),15-13*ORÇAMENTO!$AF$11)),
         0)</f>
        <v>157.18</v>
      </c>
      <c r="AP125" s="453">
        <f ca="1">IF(AND($D125="Serviço",AP$12&lt;&gt;0,$H125&gt;0,OR(AUTOEVENTO&lt;&gt;"manual",$M125&lt;&gt;$A$15)),
        IF(Import.TipoArredondamento&lt;&gt;"TransfereGOV",
              ROUND(OFFSET($P125,0,AP$13),15-13*ORÇAMENTO!$AF$7)/$H125*OFFSET(ORÇAMENTO!$X$15,ROW(AP125)-ROW(AP$15),0),
              ROUND(ROUND(OFFSET($P125,0,AP$13),15-13*ORÇAMENTO!$AF$7)*OFFSET(ORÇAMENTO!$W$15,ROW(AP125)-ROW(AP$15),0),15-13*ORÇAMENTO!$AF$11)),
         0)</f>
        <v>0</v>
      </c>
      <c r="AQ125" s="453">
        <f ca="1">IF(AND($D125="Serviço",AQ$12&lt;&gt;0,$H125&gt;0,OR(AUTOEVENTO&lt;&gt;"manual",$M125&lt;&gt;$A$15)),
        IF(Import.TipoArredondamento&lt;&gt;"TransfereGOV",
              ROUND(OFFSET($P125,0,AQ$13),15-13*ORÇAMENTO!$AF$7)/$H125*OFFSET(ORÇAMENTO!$X$15,ROW(AQ125)-ROW(AQ$15),0),
              ROUND(ROUND(OFFSET($P125,0,AQ$13),15-13*ORÇAMENTO!$AF$7)*OFFSET(ORÇAMENTO!$W$15,ROW(AQ125)-ROW(AQ$15),0),15-13*ORÇAMENTO!$AF$11)),
         0)</f>
        <v>0</v>
      </c>
      <c r="AR125" s="453">
        <f ca="1">IF(AND($D125="Serviço",AR$12&lt;&gt;0,$H125&gt;0,OR(AUTOEVENTO&lt;&gt;"manual",$M125&lt;&gt;$A$15)),
        IF(Import.TipoArredondamento&lt;&gt;"TransfereGOV",
              ROUND(OFFSET($P125,0,AR$13),15-13*ORÇAMENTO!$AF$7)/$H125*OFFSET(ORÇAMENTO!$X$15,ROW(AR125)-ROW(AR$15),0),
              ROUND(ROUND(OFFSET($P125,0,AR$13),15-13*ORÇAMENTO!$AF$7)*OFFSET(ORÇAMENTO!$W$15,ROW(AR125)-ROW(AR$15),0),15-13*ORÇAMENTO!$AF$11)),
         0)</f>
        <v>0</v>
      </c>
      <c r="AS125" s="453">
        <f ca="1">IF(AND($D125="Serviço",AS$12&lt;&gt;0,$H125&gt;0,OR(AUTOEVENTO&lt;&gt;"manual",$M125&lt;&gt;$A$15)),
        IF(Import.TipoArredondamento&lt;&gt;"TransfereGOV",
              ROUND(OFFSET($P125,0,AS$13),15-13*ORÇAMENTO!$AF$7)/$H125*OFFSET(ORÇAMENTO!$X$15,ROW(AS125)-ROW(AS$15),0),
              ROUND(ROUND(OFFSET($P125,0,AS$13),15-13*ORÇAMENTO!$AF$7)*OFFSET(ORÇAMENTO!$W$15,ROW(AS125)-ROW(AS$15),0),15-13*ORÇAMENTO!$AF$11)),
         0)</f>
        <v>0</v>
      </c>
      <c r="AT125" s="453">
        <f ca="1">IF(AND($D125="Serviço",AT$12&lt;&gt;0,$H125&gt;0,OR(AUTOEVENTO&lt;&gt;"manual",$M125&lt;&gt;$A$15)),
        IF(Import.TipoArredondamento&lt;&gt;"TransfereGOV",
              ROUND(OFFSET($P125,0,AT$13),15-13*ORÇAMENTO!$AF$7)/$H125*OFFSET(ORÇAMENTO!$X$15,ROW(AT125)-ROW(AT$15),0),
              ROUND(ROUND(OFFSET($P125,0,AT$13),15-13*ORÇAMENTO!$AF$7)*OFFSET(ORÇAMENTO!$W$15,ROW(AT125)-ROW(AT$15),0),15-13*ORÇAMENTO!$AF$11)),
         0)</f>
        <v>0</v>
      </c>
      <c r="AU125" s="453">
        <f ca="1">IF(AND($D125="Serviço",AU$12&lt;&gt;0,$H125&gt;0,OR(AUTOEVENTO&lt;&gt;"manual",$M125&lt;&gt;$A$15)),
        IF(Import.TipoArredondamento&lt;&gt;"TransfereGOV",
              ROUND(OFFSET($P125,0,AU$13),15-13*ORÇAMENTO!$AF$7)/$H125*OFFSET(ORÇAMENTO!$X$15,ROW(AU125)-ROW(AU$15),0),
              ROUND(ROUND(OFFSET($P125,0,AU$13),15-13*ORÇAMENTO!$AF$7)*OFFSET(ORÇAMENTO!$W$15,ROW(AU125)-ROW(AU$15),0),15-13*ORÇAMENTO!$AF$11)),
         0)</f>
        <v>0</v>
      </c>
      <c r="AV125" s="453">
        <f ca="1">IF(AND($D125="Serviço",AV$12&lt;&gt;0,$H125&gt;0,OR(AUTOEVENTO&lt;&gt;"manual",$M125&lt;&gt;$A$15)),
        IF(Import.TipoArredondamento&lt;&gt;"TransfereGOV",
              ROUND(OFFSET($P125,0,AV$13),15-13*ORÇAMENTO!$AF$7)/$H125*OFFSET(ORÇAMENTO!$X$15,ROW(AV125)-ROW(AV$15),0),
              ROUND(ROUND(OFFSET($P125,0,AV$13),15-13*ORÇAMENTO!$AF$7)*OFFSET(ORÇAMENTO!$W$15,ROW(AV125)-ROW(AV$15),0),15-13*ORÇAMENTO!$AF$11)),
         0)</f>
        <v>0</v>
      </c>
      <c r="AW125" s="453">
        <f ca="1">IF(AND($D125="Serviço",AW$12&lt;&gt;0,$H125&gt;0,OR(AUTOEVENTO&lt;&gt;"manual",$M125&lt;&gt;$A$15)),
        IF(Import.TipoArredondamento&lt;&gt;"TransfereGOV",
              ROUND(OFFSET($P125,0,AW$13),15-13*ORÇAMENTO!$AF$7)/$H125*OFFSET(ORÇAMENTO!$X$15,ROW(AW125)-ROW(AW$15),0),
              ROUND(ROUND(OFFSET($P125,0,AW$13),15-13*ORÇAMENTO!$AF$7)*OFFSET(ORÇAMENTO!$W$15,ROW(AW125)-ROW(AW$15),0),15-13*ORÇAMENTO!$AF$11)),
         0)</f>
        <v>0</v>
      </c>
      <c r="AX125" s="453">
        <f ca="1">IF(AND($D125="Serviço",AX$12&lt;&gt;0,$H125&gt;0,OR(AUTOEVENTO&lt;&gt;"manual",$M125&lt;&gt;$A$15)),
        IF(Import.TipoArredondamento&lt;&gt;"TransfereGOV",
              ROUND(OFFSET($P125,0,AX$13),15-13*ORÇAMENTO!$AF$7)/$H125*OFFSET(ORÇAMENTO!$X$15,ROW(AX125)-ROW(AX$15),0),
              ROUND(ROUND(OFFSET($P125,0,AX$13),15-13*ORÇAMENTO!$AF$7)*OFFSET(ORÇAMENTO!$W$15,ROW(AX125)-ROW(AX$15),0),15-13*ORÇAMENTO!$AF$11)),
         0)</f>
        <v>0</v>
      </c>
      <c r="AY125" s="453">
        <f ca="1">IF(AND($D125="Serviço",AY$12&lt;&gt;0,$H125&gt;0,OR(AUTOEVENTO&lt;&gt;"manual",$M125&lt;&gt;$A$15)),
        IF(Import.TipoArredondamento&lt;&gt;"TransfereGOV",
              ROUND(OFFSET($P125,0,AY$13),15-13*ORÇAMENTO!$AF$7)/$H125*OFFSET(ORÇAMENTO!$X$15,ROW(AY125)-ROW(AY$15),0),
              ROUND(ROUND(OFFSET($P125,0,AY$13),15-13*ORÇAMENTO!$AF$7)*OFFSET(ORÇAMENTO!$W$15,ROW(AY125)-ROW(AY$15),0),15-13*ORÇAMENTO!$AF$11)),
         0)</f>
        <v>0</v>
      </c>
      <c r="AZ125" s="453">
        <f ca="1">IF(AND($D125="Serviço",AZ$12&lt;&gt;0,$H125&gt;0,OR(AUTOEVENTO&lt;&gt;"manual",$M125&lt;&gt;$A$15)),
        IF(Import.TipoArredondamento&lt;&gt;"TransfereGOV",
              ROUND(OFFSET($P125,0,AZ$13),15-13*ORÇAMENTO!$AF$7)/$H125*OFFSET(ORÇAMENTO!$X$15,ROW(AZ125)-ROW(AZ$15),0),
              ROUND(ROUND(OFFSET($P125,0,AZ$13),15-13*ORÇAMENTO!$AF$7)*OFFSET(ORÇAMENTO!$W$15,ROW(AZ125)-ROW(AZ$15),0),15-13*ORÇAMENTO!$AF$11)),
         0)</f>
        <v>0</v>
      </c>
      <c r="BA125" s="453">
        <f ca="1">IF(AND($D125="Serviço",BA$12&lt;&gt;0,$H125&gt;0,OR(AUTOEVENTO&lt;&gt;"manual",$M125&lt;&gt;$A$15)),
        IF(Import.TipoArredondamento&lt;&gt;"TransfereGOV",
              ROUND(OFFSET($P125,0,BA$13),15-13*ORÇAMENTO!$AF$7)/$H125*OFFSET(ORÇAMENTO!$X$15,ROW(BA125)-ROW(BA$15),0),
              ROUND(ROUND(OFFSET($P125,0,BA$13),15-13*ORÇAMENTO!$AF$7)*OFFSET(ORÇAMENTO!$W$15,ROW(BA125)-ROW(BA$15),0),15-13*ORÇAMENTO!$AF$11)),
         0)</f>
        <v>0</v>
      </c>
      <c r="BC125" s="171">
        <f ca="1">IF(OR($D125&lt;&gt;"Serviço",AND(AUTOEVENTO="Manual",$M125=$A$15)),0,
         IF(OFFSET(CRONOPLE!$F$15,$M125-$A$15,BC$13)=0,10^12,OFFSET(CRONOPLE!$F$15,$M125-$A$15,BC$13)))</f>
        <v>1000000000000</v>
      </c>
      <c r="BD125" s="171">
        <f ca="1">IF(OR($D125&lt;&gt;"Serviço",AND(AUTOEVENTO="Manual",$M125=$A$15)),0,
         IF(OFFSET(CRONOPLE!$F$15,$M125-$A$15,BD$13)=0,10^12,OFFSET(CRONOPLE!$F$15,$M125-$A$15,BD$13)))</f>
        <v>1000000000000</v>
      </c>
      <c r="BE125" s="171">
        <f ca="1">IF(OR($D125&lt;&gt;"Serviço",AND(AUTOEVENTO="Manual",$M125=$A$15)),0,
         IF(OFFSET(CRONOPLE!$F$15,$M125-$A$15,BE$13)=0,10^12,OFFSET(CRONOPLE!$F$15,$M125-$A$15,BE$13)))</f>
        <v>1000000000000</v>
      </c>
      <c r="BF125" s="171">
        <f ca="1">IF(OR($D125&lt;&gt;"Serviço",AND(AUTOEVENTO="Manual",$M125=$A$15)),0,
         IF(OFFSET(CRONOPLE!$F$15,$M125-$A$15,BF$13)=0,10^12,OFFSET(CRONOPLE!$F$15,$M125-$A$15,BF$13)))</f>
        <v>1000000000000</v>
      </c>
      <c r="BG125" s="171">
        <f ca="1">IF(OR($D125&lt;&gt;"Serviço",AND(AUTOEVENTO="Manual",$M125=$A$15)),0,
         IF(OFFSET(CRONOPLE!$F$15,$M125-$A$15,BG$13)=0,10^12,OFFSET(CRONOPLE!$F$15,$M125-$A$15,BG$13)))</f>
        <v>1000000000000</v>
      </c>
      <c r="BH125" s="171">
        <f ca="1">IF(OR($D125&lt;&gt;"Serviço",AND(AUTOEVENTO="Manual",$M125=$A$15)),0,
         IF(OFFSET(CRONOPLE!$F$15,$M125-$A$15,BH$13)=0,10^12,OFFSET(CRONOPLE!$F$15,$M125-$A$15,BH$13)))</f>
        <v>4</v>
      </c>
      <c r="BI125" s="171">
        <f ca="1">IF(OR($D125&lt;&gt;"Serviço",AND(AUTOEVENTO="Manual",$M125=$A$15)),0,
         IF(OFFSET(CRONOPLE!$F$15,$M125-$A$15,BI$13)=0,10^12,OFFSET(CRONOPLE!$F$15,$M125-$A$15,BI$13)))</f>
        <v>4</v>
      </c>
      <c r="BJ125" s="171">
        <f ca="1">IF(OR($D125&lt;&gt;"Serviço",AND(AUTOEVENTO="Manual",$M125=$A$15)),0,
         IF(OFFSET(CRONOPLE!$F$15,$M125-$A$15,BJ$13)=0,10^12,OFFSET(CRONOPLE!$F$15,$M125-$A$15,BJ$13)))</f>
        <v>1000000000000</v>
      </c>
      <c r="BK125" s="171">
        <f ca="1">IF(OR($D125&lt;&gt;"Serviço",AND(AUTOEVENTO="Manual",$M125=$A$15)),0,
         IF(OFFSET(CRONOPLE!$F$15,$M125-$A$15,BK$13)=0,10^12,OFFSET(CRONOPLE!$F$15,$M125-$A$15,BK$13)))</f>
        <v>1000000000000</v>
      </c>
      <c r="BL125" s="171">
        <f ca="1">IF(OR($D125&lt;&gt;"Serviço",AND(AUTOEVENTO="Manual",$M125=$A$15)),0,
         IF(OFFSET(CRONOPLE!$F$15,$M125-$A$15,BL$13)=0,10^12,OFFSET(CRONOPLE!$F$15,$M125-$A$15,BL$13)))</f>
        <v>1000000000000</v>
      </c>
      <c r="BM125" s="171">
        <f ca="1">IF(OR($D125&lt;&gt;"Serviço",AND(AUTOEVENTO="Manual",$M125=$A$15)),0,
         IF(OFFSET(CRONOPLE!$F$15,$M125-$A$15,BM$13)=0,10^12,OFFSET(CRONOPLE!$F$15,$M125-$A$15,BM$13)))</f>
        <v>1000000000000</v>
      </c>
      <c r="BN125" s="171">
        <f ca="1">IF(OR($D125&lt;&gt;"Serviço",AND(AUTOEVENTO="Manual",$M125=$A$15)),0,
         IF(OFFSET(CRONOPLE!$F$15,$M125-$A$15,BN$13)=0,10^12,OFFSET(CRONOPLE!$F$15,$M125-$A$15,BN$13)))</f>
        <v>1000000000000</v>
      </c>
      <c r="BO125" s="171">
        <f ca="1">IF(OR($D125&lt;&gt;"Serviço",AND(AUTOEVENTO="Manual",$M125=$A$15)),0,
         IF(OFFSET(CRONOPLE!$F$15,$M125-$A$15,BO$13)=0,10^12,OFFSET(CRONOPLE!$F$15,$M125-$A$15,BO$13)))</f>
        <v>1000000000000</v>
      </c>
      <c r="BP125" s="171">
        <f ca="1">IF(OR($D125&lt;&gt;"Serviço",AND(AUTOEVENTO="Manual",$M125=$A$15)),0,
         IF(OFFSET(CRONOPLE!$F$15,$M125-$A$15,BP$13)=0,10^12,OFFSET(CRONOPLE!$F$15,$M125-$A$15,BP$13)))</f>
        <v>1000000000000</v>
      </c>
      <c r="BQ125" s="171">
        <f ca="1">IF(OR($D125&lt;&gt;"Serviço",AND(AUTOEVENTO="Manual",$M125=$A$15)),0,
         IF(OFFSET(CRONOPLE!$F$15,$M125-$A$15,BQ$13)=0,10^12,OFFSET(CRONOPLE!$F$15,$M125-$A$15,BQ$13)))</f>
        <v>1000000000000</v>
      </c>
      <c r="BR125" s="171">
        <f ca="1">IF(OR($D125&lt;&gt;"Serviço",AND(AUTOEVENTO="Manual",$M125=$A$15)),0,
         IF(OFFSET(CRONOPLE!$F$15,$M125-$A$15,BR$13)=0,10^12,OFFSET(CRONOPLE!$F$15,$M125-$A$15,BR$13)))</f>
        <v>1000000000000</v>
      </c>
      <c r="BS125" s="171">
        <f ca="1">IF(OR($D125&lt;&gt;"Serviço",AND(AUTOEVENTO="Manual",$M125=$A$15)),0,
         IF(OFFSET(CRONOPLE!$F$15,$M125-$A$15,BS$13)=0,10^12,OFFSET(CRONOPLE!$F$15,$M125-$A$15,BS$13)))</f>
        <v>1000000000000</v>
      </c>
      <c r="BT125" s="171">
        <f ca="1">IF(OR($D125&lt;&gt;"Serviço",AND(AUTOEVENTO="Manual",$M125=$A$15)),0,
         IF(OFFSET(CRONOPLE!$F$15,$M125-$A$15,BT$13)=0,10^12,OFFSET(CRONOPLE!$F$15,$M125-$A$15,BT$13)))</f>
        <v>1000000000000</v>
      </c>
      <c r="BV125" s="172">
        <f ca="1">IF(OR($D125&lt;&gt;"Serviço",AND(AUTOEVENTO="Manual",$M125=$A$15),$M125&gt;(ROW(PLE.lastrow)-ROW(PLE.firstrow))),0,
           IF(OFFSET(PLE!$G$15,$M125-$A$15,BV$13)="",10^12,OFFSET(PLE!$G$15,$M125-$A$15,BV$13)))</f>
        <v>1000000000000</v>
      </c>
      <c r="BW125" s="172">
        <f ca="1">IF(OR($D125&lt;&gt;"Serviço",AND(AUTOEVENTO="Manual",$M125=$A$15),$M125&gt;(ROW(PLE.lastrow)-ROW(PLE.firstrow))),0,
           IF(OFFSET(PLE!$G$15,$M125-$A$15,BW$13)="",10^12,OFFSET(PLE!$G$15,$M125-$A$15,BW$13)))</f>
        <v>1000000000000</v>
      </c>
      <c r="BX125" s="172">
        <f ca="1">IF(OR($D125&lt;&gt;"Serviço",AND(AUTOEVENTO="Manual",$M125=$A$15),$M125&gt;(ROW(PLE.lastrow)-ROW(PLE.firstrow))),0,
           IF(OFFSET(PLE!$G$15,$M125-$A$15,BX$13)="",10^12,OFFSET(PLE!$G$15,$M125-$A$15,BX$13)))</f>
        <v>1000000000000</v>
      </c>
      <c r="BY125" s="172">
        <f ca="1">IF(OR($D125&lt;&gt;"Serviço",AND(AUTOEVENTO="Manual",$M125=$A$15),$M125&gt;(ROW(PLE.lastrow)-ROW(PLE.firstrow))),0,
           IF(OFFSET(PLE!$G$15,$M125-$A$15,BY$13)="",10^12,OFFSET(PLE!$G$15,$M125-$A$15,BY$13)))</f>
        <v>1000000000000</v>
      </c>
      <c r="BZ125" s="172">
        <f ca="1">IF(OR($D125&lt;&gt;"Serviço",AND(AUTOEVENTO="Manual",$M125=$A$15),$M125&gt;(ROW(PLE.lastrow)-ROW(PLE.firstrow))),0,
           IF(OFFSET(PLE!$G$15,$M125-$A$15,BZ$13)="",10^12,OFFSET(PLE!$G$15,$M125-$A$15,BZ$13)))</f>
        <v>1000000000000</v>
      </c>
      <c r="CA125" s="172">
        <f ca="1">IF(OR($D125&lt;&gt;"Serviço",AND(AUTOEVENTO="Manual",$M125=$A$15),$M125&gt;(ROW(PLE.lastrow)-ROW(PLE.firstrow))),0,
           IF(OFFSET(PLE!$G$15,$M125-$A$15,CA$13)="",10^12,OFFSET(PLE!$G$15,$M125-$A$15,CA$13)))</f>
        <v>1000000000000</v>
      </c>
      <c r="CB125" s="172">
        <f ca="1">IF(OR($D125&lt;&gt;"Serviço",AND(AUTOEVENTO="Manual",$M125=$A$15),$M125&gt;(ROW(PLE.lastrow)-ROW(PLE.firstrow))),0,
           IF(OFFSET(PLE!$G$15,$M125-$A$15,CB$13)="",10^12,OFFSET(PLE!$G$15,$M125-$A$15,CB$13)))</f>
        <v>1000000000000</v>
      </c>
      <c r="CC125" s="172">
        <f ca="1">IF(OR($D125&lt;&gt;"Serviço",AND(AUTOEVENTO="Manual",$M125=$A$15),$M125&gt;(ROW(PLE.lastrow)-ROW(PLE.firstrow))),0,
           IF(OFFSET(PLE!$G$15,$M125-$A$15,CC$13)="",10^12,OFFSET(PLE!$G$15,$M125-$A$15,CC$13)))</f>
        <v>1000000000000</v>
      </c>
      <c r="CD125" s="172">
        <f ca="1">IF(OR($D125&lt;&gt;"Serviço",AND(AUTOEVENTO="Manual",$M125=$A$15),$M125&gt;(ROW(PLE.lastrow)-ROW(PLE.firstrow))),0,
           IF(OFFSET(PLE!$G$15,$M125-$A$15,CD$13)="",10^12,OFFSET(PLE!$G$15,$M125-$A$15,CD$13)))</f>
        <v>1000000000000</v>
      </c>
      <c r="CE125" s="172">
        <f ca="1">IF(OR($D125&lt;&gt;"Serviço",AND(AUTOEVENTO="Manual",$M125=$A$15),$M125&gt;(ROW(PLE.lastrow)-ROW(PLE.firstrow))),0,
           IF(OFFSET(PLE!$G$15,$M125-$A$15,CE$13)="",10^12,OFFSET(PLE!$G$15,$M125-$A$15,CE$13)))</f>
        <v>1000000000000</v>
      </c>
      <c r="CF125" s="172">
        <f ca="1">IF(OR($D125&lt;&gt;"Serviço",AND(AUTOEVENTO="Manual",$M125=$A$15),$M125&gt;(ROW(PLE.lastrow)-ROW(PLE.firstrow))),0,
           IF(OFFSET(PLE!$G$15,$M125-$A$15,CF$13)="",10^12,OFFSET(PLE!$G$15,$M125-$A$15,CF$13)))</f>
        <v>1000000000000</v>
      </c>
      <c r="CG125" s="172">
        <f ca="1">IF(OR($D125&lt;&gt;"Serviço",AND(AUTOEVENTO="Manual",$M125=$A$15),$M125&gt;(ROW(PLE.lastrow)-ROW(PLE.firstrow))),0,
           IF(OFFSET(PLE!$G$15,$M125-$A$15,CG$13)="",10^12,OFFSET(PLE!$G$15,$M125-$A$15,CG$13)))</f>
        <v>1000000000000</v>
      </c>
      <c r="CH125" s="172">
        <f ca="1">IF(OR($D125&lt;&gt;"Serviço",AND(AUTOEVENTO="Manual",$M125=$A$15),$M125&gt;(ROW(PLE.lastrow)-ROW(PLE.firstrow))),0,
           IF(OFFSET(PLE!$G$15,$M125-$A$15,CH$13)="",10^12,OFFSET(PLE!$G$15,$M125-$A$15,CH$13)))</f>
        <v>1000000000000</v>
      </c>
      <c r="CI125" s="172">
        <f ca="1">IF(OR($D125&lt;&gt;"Serviço",AND(AUTOEVENTO="Manual",$M125=$A$15),$M125&gt;(ROW(PLE.lastrow)-ROW(PLE.firstrow))),0,
           IF(OFFSET(PLE!$G$15,$M125-$A$15,CI$13)="",10^12,OFFSET(PLE!$G$15,$M125-$A$15,CI$13)))</f>
        <v>1000000000000</v>
      </c>
      <c r="CJ125" s="172">
        <f ca="1">IF(OR($D125&lt;&gt;"Serviço",AND(AUTOEVENTO="Manual",$M125=$A$15),$M125&gt;(ROW(PLE.lastrow)-ROW(PLE.firstrow))),0,
           IF(OFFSET(PLE!$G$15,$M125-$A$15,CJ$13)="",10^12,OFFSET(PLE!$G$15,$M125-$A$15,CJ$13)))</f>
        <v>1000000000000</v>
      </c>
      <c r="CK125" s="172">
        <f ca="1">IF(OR($D125&lt;&gt;"Serviço",AND(AUTOEVENTO="Manual",$M125=$A$15),$M125&gt;(ROW(PLE.lastrow)-ROW(PLE.firstrow))),0,
           IF(OFFSET(PLE!$G$15,$M125-$A$15,CK$13)="",10^12,OFFSET(PLE!$G$15,$M125-$A$15,CK$13)))</f>
        <v>1000000000000</v>
      </c>
      <c r="CL125" s="172">
        <f ca="1">IF(OR($D125&lt;&gt;"Serviço",AND(AUTOEVENTO="Manual",$M125=$A$15),$M125&gt;(ROW(PLE.lastrow)-ROW(PLE.firstrow))),0,
           IF(OFFSET(PLE!$G$15,$M125-$A$15,CL$13)="",10^12,OFFSET(PLE!$G$15,$M125-$A$15,CL$13)))</f>
        <v>1000000000000</v>
      </c>
      <c r="CM125" s="172">
        <f ca="1">IF(OR($D125&lt;&gt;"Serviço",AND(AUTOEVENTO="Manual",$M125=$A$15),$M125&gt;(ROW(PLE.lastrow)-ROW(PLE.firstrow))),0,
           IF(OFFSET(PLE!$G$15,$M125-$A$15,CM$13)="",10^12,OFFSET(PLE!$G$15,$M125-$A$15,CM$13)))</f>
        <v>1000000000000</v>
      </c>
    </row>
    <row r="126" spans="1:91" s="673" customFormat="1" ht="12.75" x14ac:dyDescent="0.2">
      <c r="A126" s="669">
        <f t="shared" ca="1" si="11"/>
        <v>7</v>
      </c>
      <c r="B126" s="669" t="str">
        <f ca="1">OFFSET(ORÇAMENTO!C$15,ROW(B126)-ROW(B$15),0)</f>
        <v>S</v>
      </c>
      <c r="C126" s="669" t="str">
        <f ca="1">OFFSET(ORÇAMENTO!L$15,ROW(C126)-ROW(C$15),0)</f>
        <v>F</v>
      </c>
      <c r="D126" s="116" t="str">
        <f ca="1">OFFSET(ORÇAMENTO!N$15,ROW(D126)-ROW(D$15),0)</f>
        <v>Serviço</v>
      </c>
      <c r="E126" s="117" t="str">
        <f ca="1">OFFSET(ORÇAMENTO!O$15,ROW(E126)-ROW(E$15),0)</f>
        <v>1.7.8.</v>
      </c>
      <c r="F126" s="163" t="str">
        <f ca="1">OFFSET(ORÇAMENTO!R$15,ROW(F126)-ROW(F$15),0)</f>
        <v>Taxa de destinação de resíduo sólido em aterro, tipo solo/terra</v>
      </c>
      <c r="G126" s="164" t="str">
        <f ca="1">IF($D126&lt;&gt;"Serviço","",OFFSET(ORÇAMENTO!S$15,ROW(G126)-ROW(G$15),0))</f>
        <v>M3</v>
      </c>
      <c r="H126" s="122">
        <f ca="1">IF($D126&lt;&gt;"Serviço",0,IF(ACOMPANHAMENTO="BM",ROUND(OFFSET(ORÇAMENTO!AJ$15,ROW(H126)-ROW(H$15),0),15-13*ORÇAMENTO!$AF$7),SUMPRODUCT(($Q$1:$AI$1=1)*ROUND($Q126:$AI126,15-13*ORÇAMENTO!$AF$7))))</f>
        <v>8.41</v>
      </c>
      <c r="I126" s="468" t="s">
        <v>1184</v>
      </c>
      <c r="J126" s="665" t="e">
        <f ca="1">IF(OR(B126&lt;&gt;"S",CÁLCULO.FrentesPreenchidas=0),"",IF(AND(ACOMPANHAMENTO="PLE",AUTOEVENTO="Manual",OR(H126&gt;0,ORÇAMENTO!AC126="QUANT."),OR(K126="",M126=0,N126="")),"►",IF(AND(ACOMPANHAMENTO="PLE",ORÇAMENTO!AC126="QUANT."),"►►",IF(AND(COUNTIF($P$11:$AI$11,"▼")=0,H126&gt;0,I126=""),"◄",""))))</f>
        <v>#NAME?</v>
      </c>
      <c r="K126" s="666" t="s">
        <v>1278</v>
      </c>
      <c r="L126" s="165" t="s">
        <v>765</v>
      </c>
      <c r="M126" s="166">
        <f ca="1">IF($D126&lt;&gt;"Serviço","",
          IF(AUTOEVENTO="manual",$A126,
                IF(ISERROR(MATCH($A126,$A$15:OFFSET($A126,-1,0),0)),MAX($M$15:OFFSET(M126,-1,0))+1,
                      INDEX($M$15:OFFSET(M126,-1,0),MATCH($A126,$A$15:OFFSET($A126,-1,0),0)))))</f>
        <v>7</v>
      </c>
      <c r="N126" s="167" t="str">
        <f ca="1">IF($D126&lt;&gt;"Serviço","",
         IF(AUTOEVENTO="Manual",
                IF($A126=0,"&lt;-- defina o número do agrupador",
                       OFFSET(EVENTOS!$D$15,$A126-$A$15,0)),
                OFFSET($F$15,$A126,0)))</f>
        <v>Muro de arrimo</v>
      </c>
      <c r="O126" s="168"/>
      <c r="Q126" s="168"/>
      <c r="R126" s="169"/>
      <c r="S126" s="169"/>
      <c r="T126" s="169"/>
      <c r="U126" s="169"/>
      <c r="V126" s="169">
        <f>V124</f>
        <v>8.41</v>
      </c>
      <c r="W126" s="169"/>
      <c r="X126" s="169"/>
      <c r="Y126" s="169"/>
      <c r="Z126" s="170"/>
      <c r="AA126" s="169"/>
      <c r="AB126" s="169"/>
      <c r="AC126" s="169"/>
      <c r="AD126" s="169"/>
      <c r="AE126" s="169"/>
      <c r="AF126" s="169"/>
      <c r="AG126" s="169"/>
      <c r="AH126" s="170"/>
      <c r="AJ126" s="453">
        <f ca="1">IF(AND($D126="Serviço",AJ$12&lt;&gt;0,$H126&gt;0,OR(AUTOEVENTO&lt;&gt;"manual",$M126&lt;&gt;$A$15)),
        IF(Import.TipoArredondamento&lt;&gt;"TransfereGOV",
              ROUND(OFFSET($P126,0,AJ$13),15-13*ORÇAMENTO!$AF$7)/$H126*OFFSET(ORÇAMENTO!$X$15,ROW(AJ126)-ROW(AJ$15),0),
              ROUND(ROUND(OFFSET($P126,0,AJ$13),15-13*ORÇAMENTO!$AF$7)*OFFSET(ORÇAMENTO!$W$15,ROW(AJ126)-ROW(AJ$15),0),15-13*ORÇAMENTO!$AF$11)),
         0)</f>
        <v>0</v>
      </c>
      <c r="AK126" s="453">
        <f ca="1">IF(AND($D126="Serviço",AK$12&lt;&gt;0,$H126&gt;0,OR(AUTOEVENTO&lt;&gt;"manual",$M126&lt;&gt;$A$15)),
        IF(Import.TipoArredondamento&lt;&gt;"TransfereGOV",
              ROUND(OFFSET($P126,0,AK$13),15-13*ORÇAMENTO!$AF$7)/$H126*OFFSET(ORÇAMENTO!$X$15,ROW(AK126)-ROW(AK$15),0),
              ROUND(ROUND(OFFSET($P126,0,AK$13),15-13*ORÇAMENTO!$AF$7)*OFFSET(ORÇAMENTO!$W$15,ROW(AK126)-ROW(AK$15),0),15-13*ORÇAMENTO!$AF$11)),
         0)</f>
        <v>0</v>
      </c>
      <c r="AL126" s="453">
        <f ca="1">IF(AND($D126="Serviço",AL$12&lt;&gt;0,$H126&gt;0,OR(AUTOEVENTO&lt;&gt;"manual",$M126&lt;&gt;$A$15)),
        IF(Import.TipoArredondamento&lt;&gt;"TransfereGOV",
              ROUND(OFFSET($P126,0,AL$13),15-13*ORÇAMENTO!$AF$7)/$H126*OFFSET(ORÇAMENTO!$X$15,ROW(AL126)-ROW(AL$15),0),
              ROUND(ROUND(OFFSET($P126,0,AL$13),15-13*ORÇAMENTO!$AF$7)*OFFSET(ORÇAMENTO!$W$15,ROW(AL126)-ROW(AL$15),0),15-13*ORÇAMENTO!$AF$11)),
         0)</f>
        <v>0</v>
      </c>
      <c r="AM126" s="453">
        <f ca="1">IF(AND($D126="Serviço",AM$12&lt;&gt;0,$H126&gt;0,OR(AUTOEVENTO&lt;&gt;"manual",$M126&lt;&gt;$A$15)),
        IF(Import.TipoArredondamento&lt;&gt;"TransfereGOV",
              ROUND(OFFSET($P126,0,AM$13),15-13*ORÇAMENTO!$AF$7)/$H126*OFFSET(ORÇAMENTO!$X$15,ROW(AM126)-ROW(AM$15),0),
              ROUND(ROUND(OFFSET($P126,0,AM$13),15-13*ORÇAMENTO!$AF$7)*OFFSET(ORÇAMENTO!$W$15,ROW(AM126)-ROW(AM$15),0),15-13*ORÇAMENTO!$AF$11)),
         0)</f>
        <v>0</v>
      </c>
      <c r="AN126" s="453">
        <f ca="1">IF(AND($D126="Serviço",AN$12&lt;&gt;0,$H126&gt;0,OR(AUTOEVENTO&lt;&gt;"manual",$M126&lt;&gt;$A$15)),
        IF(Import.TipoArredondamento&lt;&gt;"TransfereGOV",
              ROUND(OFFSET($P126,0,AN$13),15-13*ORÇAMENTO!$AF$7)/$H126*OFFSET(ORÇAMENTO!$X$15,ROW(AN126)-ROW(AN$15),0),
              ROUND(ROUND(OFFSET($P126,0,AN$13),15-13*ORÇAMENTO!$AF$7)*OFFSET(ORÇAMENTO!$W$15,ROW(AN126)-ROW(AN$15),0),15-13*ORÇAMENTO!$AF$11)),
         0)</f>
        <v>0</v>
      </c>
      <c r="AO126" s="453">
        <f ca="1">IF(AND($D126="Serviço",AO$12&lt;&gt;0,$H126&gt;0,OR(AUTOEVENTO&lt;&gt;"manual",$M126&lt;&gt;$A$15)),
        IF(Import.TipoArredondamento&lt;&gt;"TransfereGOV",
              ROUND(OFFSET($P126,0,AO$13),15-13*ORÇAMENTO!$AF$7)/$H126*OFFSET(ORÇAMENTO!$X$15,ROW(AO126)-ROW(AO$15),0),
              ROUND(ROUND(OFFSET($P126,0,AO$13),15-13*ORÇAMENTO!$AF$7)*OFFSET(ORÇAMENTO!$W$15,ROW(AO126)-ROW(AO$15),0),15-13*ORÇAMENTO!$AF$11)),
         0)</f>
        <v>315.88</v>
      </c>
      <c r="AP126" s="453">
        <f ca="1">IF(AND($D126="Serviço",AP$12&lt;&gt;0,$H126&gt;0,OR(AUTOEVENTO&lt;&gt;"manual",$M126&lt;&gt;$A$15)),
        IF(Import.TipoArredondamento&lt;&gt;"TransfereGOV",
              ROUND(OFFSET($P126,0,AP$13),15-13*ORÇAMENTO!$AF$7)/$H126*OFFSET(ORÇAMENTO!$X$15,ROW(AP126)-ROW(AP$15),0),
              ROUND(ROUND(OFFSET($P126,0,AP$13),15-13*ORÇAMENTO!$AF$7)*OFFSET(ORÇAMENTO!$W$15,ROW(AP126)-ROW(AP$15),0),15-13*ORÇAMENTO!$AF$11)),
         0)</f>
        <v>0</v>
      </c>
      <c r="AQ126" s="453">
        <f ca="1">IF(AND($D126="Serviço",AQ$12&lt;&gt;0,$H126&gt;0,OR(AUTOEVENTO&lt;&gt;"manual",$M126&lt;&gt;$A$15)),
        IF(Import.TipoArredondamento&lt;&gt;"TransfereGOV",
              ROUND(OFFSET($P126,0,AQ$13),15-13*ORÇAMENTO!$AF$7)/$H126*OFFSET(ORÇAMENTO!$X$15,ROW(AQ126)-ROW(AQ$15),0),
              ROUND(ROUND(OFFSET($P126,0,AQ$13),15-13*ORÇAMENTO!$AF$7)*OFFSET(ORÇAMENTO!$W$15,ROW(AQ126)-ROW(AQ$15),0),15-13*ORÇAMENTO!$AF$11)),
         0)</f>
        <v>0</v>
      </c>
      <c r="AR126" s="453">
        <f ca="1">IF(AND($D126="Serviço",AR$12&lt;&gt;0,$H126&gt;0,OR(AUTOEVENTO&lt;&gt;"manual",$M126&lt;&gt;$A$15)),
        IF(Import.TipoArredondamento&lt;&gt;"TransfereGOV",
              ROUND(OFFSET($P126,0,AR$13),15-13*ORÇAMENTO!$AF$7)/$H126*OFFSET(ORÇAMENTO!$X$15,ROW(AR126)-ROW(AR$15),0),
              ROUND(ROUND(OFFSET($P126,0,AR$13),15-13*ORÇAMENTO!$AF$7)*OFFSET(ORÇAMENTO!$W$15,ROW(AR126)-ROW(AR$15),0),15-13*ORÇAMENTO!$AF$11)),
         0)</f>
        <v>0</v>
      </c>
      <c r="AS126" s="453">
        <f ca="1">IF(AND($D126="Serviço",AS$12&lt;&gt;0,$H126&gt;0,OR(AUTOEVENTO&lt;&gt;"manual",$M126&lt;&gt;$A$15)),
        IF(Import.TipoArredondamento&lt;&gt;"TransfereGOV",
              ROUND(OFFSET($P126,0,AS$13),15-13*ORÇAMENTO!$AF$7)/$H126*OFFSET(ORÇAMENTO!$X$15,ROW(AS126)-ROW(AS$15),0),
              ROUND(ROUND(OFFSET($P126,0,AS$13),15-13*ORÇAMENTO!$AF$7)*OFFSET(ORÇAMENTO!$W$15,ROW(AS126)-ROW(AS$15),0),15-13*ORÇAMENTO!$AF$11)),
         0)</f>
        <v>0</v>
      </c>
      <c r="AT126" s="453">
        <f ca="1">IF(AND($D126="Serviço",AT$12&lt;&gt;0,$H126&gt;0,OR(AUTOEVENTO&lt;&gt;"manual",$M126&lt;&gt;$A$15)),
        IF(Import.TipoArredondamento&lt;&gt;"TransfereGOV",
              ROUND(OFFSET($P126,0,AT$13),15-13*ORÇAMENTO!$AF$7)/$H126*OFFSET(ORÇAMENTO!$X$15,ROW(AT126)-ROW(AT$15),0),
              ROUND(ROUND(OFFSET($P126,0,AT$13),15-13*ORÇAMENTO!$AF$7)*OFFSET(ORÇAMENTO!$W$15,ROW(AT126)-ROW(AT$15),0),15-13*ORÇAMENTO!$AF$11)),
         0)</f>
        <v>0</v>
      </c>
      <c r="AU126" s="453">
        <f ca="1">IF(AND($D126="Serviço",AU$12&lt;&gt;0,$H126&gt;0,OR(AUTOEVENTO&lt;&gt;"manual",$M126&lt;&gt;$A$15)),
        IF(Import.TipoArredondamento&lt;&gt;"TransfereGOV",
              ROUND(OFFSET($P126,0,AU$13),15-13*ORÇAMENTO!$AF$7)/$H126*OFFSET(ORÇAMENTO!$X$15,ROW(AU126)-ROW(AU$15),0),
              ROUND(ROUND(OFFSET($P126,0,AU$13),15-13*ORÇAMENTO!$AF$7)*OFFSET(ORÇAMENTO!$W$15,ROW(AU126)-ROW(AU$15),0),15-13*ORÇAMENTO!$AF$11)),
         0)</f>
        <v>0</v>
      </c>
      <c r="AV126" s="453">
        <f ca="1">IF(AND($D126="Serviço",AV$12&lt;&gt;0,$H126&gt;0,OR(AUTOEVENTO&lt;&gt;"manual",$M126&lt;&gt;$A$15)),
        IF(Import.TipoArredondamento&lt;&gt;"TransfereGOV",
              ROUND(OFFSET($P126,0,AV$13),15-13*ORÇAMENTO!$AF$7)/$H126*OFFSET(ORÇAMENTO!$X$15,ROW(AV126)-ROW(AV$15),0),
              ROUND(ROUND(OFFSET($P126,0,AV$13),15-13*ORÇAMENTO!$AF$7)*OFFSET(ORÇAMENTO!$W$15,ROW(AV126)-ROW(AV$15),0),15-13*ORÇAMENTO!$AF$11)),
         0)</f>
        <v>0</v>
      </c>
      <c r="AW126" s="453">
        <f ca="1">IF(AND($D126="Serviço",AW$12&lt;&gt;0,$H126&gt;0,OR(AUTOEVENTO&lt;&gt;"manual",$M126&lt;&gt;$A$15)),
        IF(Import.TipoArredondamento&lt;&gt;"TransfereGOV",
              ROUND(OFFSET($P126,0,AW$13),15-13*ORÇAMENTO!$AF$7)/$H126*OFFSET(ORÇAMENTO!$X$15,ROW(AW126)-ROW(AW$15),0),
              ROUND(ROUND(OFFSET($P126,0,AW$13),15-13*ORÇAMENTO!$AF$7)*OFFSET(ORÇAMENTO!$W$15,ROW(AW126)-ROW(AW$15),0),15-13*ORÇAMENTO!$AF$11)),
         0)</f>
        <v>0</v>
      </c>
      <c r="AX126" s="453">
        <f ca="1">IF(AND($D126="Serviço",AX$12&lt;&gt;0,$H126&gt;0,OR(AUTOEVENTO&lt;&gt;"manual",$M126&lt;&gt;$A$15)),
        IF(Import.TipoArredondamento&lt;&gt;"TransfereGOV",
              ROUND(OFFSET($P126,0,AX$13),15-13*ORÇAMENTO!$AF$7)/$H126*OFFSET(ORÇAMENTO!$X$15,ROW(AX126)-ROW(AX$15),0),
              ROUND(ROUND(OFFSET($P126,0,AX$13),15-13*ORÇAMENTO!$AF$7)*OFFSET(ORÇAMENTO!$W$15,ROW(AX126)-ROW(AX$15),0),15-13*ORÇAMENTO!$AF$11)),
         0)</f>
        <v>0</v>
      </c>
      <c r="AY126" s="453">
        <f ca="1">IF(AND($D126="Serviço",AY$12&lt;&gt;0,$H126&gt;0,OR(AUTOEVENTO&lt;&gt;"manual",$M126&lt;&gt;$A$15)),
        IF(Import.TipoArredondamento&lt;&gt;"TransfereGOV",
              ROUND(OFFSET($P126,0,AY$13),15-13*ORÇAMENTO!$AF$7)/$H126*OFFSET(ORÇAMENTO!$X$15,ROW(AY126)-ROW(AY$15),0),
              ROUND(ROUND(OFFSET($P126,0,AY$13),15-13*ORÇAMENTO!$AF$7)*OFFSET(ORÇAMENTO!$W$15,ROW(AY126)-ROW(AY$15),0),15-13*ORÇAMENTO!$AF$11)),
         0)</f>
        <v>0</v>
      </c>
      <c r="AZ126" s="453">
        <f ca="1">IF(AND($D126="Serviço",AZ$12&lt;&gt;0,$H126&gt;0,OR(AUTOEVENTO&lt;&gt;"manual",$M126&lt;&gt;$A$15)),
        IF(Import.TipoArredondamento&lt;&gt;"TransfereGOV",
              ROUND(OFFSET($P126,0,AZ$13),15-13*ORÇAMENTO!$AF$7)/$H126*OFFSET(ORÇAMENTO!$X$15,ROW(AZ126)-ROW(AZ$15),0),
              ROUND(ROUND(OFFSET($P126,0,AZ$13),15-13*ORÇAMENTO!$AF$7)*OFFSET(ORÇAMENTO!$W$15,ROW(AZ126)-ROW(AZ$15),0),15-13*ORÇAMENTO!$AF$11)),
         0)</f>
        <v>0</v>
      </c>
      <c r="BA126" s="453">
        <f ca="1">IF(AND($D126="Serviço",BA$12&lt;&gt;0,$H126&gt;0,OR(AUTOEVENTO&lt;&gt;"manual",$M126&lt;&gt;$A$15)),
        IF(Import.TipoArredondamento&lt;&gt;"TransfereGOV",
              ROUND(OFFSET($P126,0,BA$13),15-13*ORÇAMENTO!$AF$7)/$H126*OFFSET(ORÇAMENTO!$X$15,ROW(BA126)-ROW(BA$15),0),
              ROUND(ROUND(OFFSET($P126,0,BA$13),15-13*ORÇAMENTO!$AF$7)*OFFSET(ORÇAMENTO!$W$15,ROW(BA126)-ROW(BA$15),0),15-13*ORÇAMENTO!$AF$11)),
         0)</f>
        <v>0</v>
      </c>
      <c r="BC126" s="171">
        <f ca="1">IF(OR($D126&lt;&gt;"Serviço",AND(AUTOEVENTO="Manual",$M126=$A$15)),0,
         IF(OFFSET(CRONOPLE!$F$15,$M126-$A$15,BC$13)=0,10^12,OFFSET(CRONOPLE!$F$15,$M126-$A$15,BC$13)))</f>
        <v>1000000000000</v>
      </c>
      <c r="BD126" s="171">
        <f ca="1">IF(OR($D126&lt;&gt;"Serviço",AND(AUTOEVENTO="Manual",$M126=$A$15)),0,
         IF(OFFSET(CRONOPLE!$F$15,$M126-$A$15,BD$13)=0,10^12,OFFSET(CRONOPLE!$F$15,$M126-$A$15,BD$13)))</f>
        <v>1000000000000</v>
      </c>
      <c r="BE126" s="171">
        <f ca="1">IF(OR($D126&lt;&gt;"Serviço",AND(AUTOEVENTO="Manual",$M126=$A$15)),0,
         IF(OFFSET(CRONOPLE!$F$15,$M126-$A$15,BE$13)=0,10^12,OFFSET(CRONOPLE!$F$15,$M126-$A$15,BE$13)))</f>
        <v>1000000000000</v>
      </c>
      <c r="BF126" s="171">
        <f ca="1">IF(OR($D126&lt;&gt;"Serviço",AND(AUTOEVENTO="Manual",$M126=$A$15)),0,
         IF(OFFSET(CRONOPLE!$F$15,$M126-$A$15,BF$13)=0,10^12,OFFSET(CRONOPLE!$F$15,$M126-$A$15,BF$13)))</f>
        <v>1000000000000</v>
      </c>
      <c r="BG126" s="171">
        <f ca="1">IF(OR($D126&lt;&gt;"Serviço",AND(AUTOEVENTO="Manual",$M126=$A$15)),0,
         IF(OFFSET(CRONOPLE!$F$15,$M126-$A$15,BG$13)=0,10^12,OFFSET(CRONOPLE!$F$15,$M126-$A$15,BG$13)))</f>
        <v>1000000000000</v>
      </c>
      <c r="BH126" s="171">
        <f ca="1">IF(OR($D126&lt;&gt;"Serviço",AND(AUTOEVENTO="Manual",$M126=$A$15)),0,
         IF(OFFSET(CRONOPLE!$F$15,$M126-$A$15,BH$13)=0,10^12,OFFSET(CRONOPLE!$F$15,$M126-$A$15,BH$13)))</f>
        <v>4</v>
      </c>
      <c r="BI126" s="171">
        <f ca="1">IF(OR($D126&lt;&gt;"Serviço",AND(AUTOEVENTO="Manual",$M126=$A$15)),0,
         IF(OFFSET(CRONOPLE!$F$15,$M126-$A$15,BI$13)=0,10^12,OFFSET(CRONOPLE!$F$15,$M126-$A$15,BI$13)))</f>
        <v>4</v>
      </c>
      <c r="BJ126" s="171">
        <f ca="1">IF(OR($D126&lt;&gt;"Serviço",AND(AUTOEVENTO="Manual",$M126=$A$15)),0,
         IF(OFFSET(CRONOPLE!$F$15,$M126-$A$15,BJ$13)=0,10^12,OFFSET(CRONOPLE!$F$15,$M126-$A$15,BJ$13)))</f>
        <v>1000000000000</v>
      </c>
      <c r="BK126" s="171">
        <f ca="1">IF(OR($D126&lt;&gt;"Serviço",AND(AUTOEVENTO="Manual",$M126=$A$15)),0,
         IF(OFFSET(CRONOPLE!$F$15,$M126-$A$15,BK$13)=0,10^12,OFFSET(CRONOPLE!$F$15,$M126-$A$15,BK$13)))</f>
        <v>1000000000000</v>
      </c>
      <c r="BL126" s="171">
        <f ca="1">IF(OR($D126&lt;&gt;"Serviço",AND(AUTOEVENTO="Manual",$M126=$A$15)),0,
         IF(OFFSET(CRONOPLE!$F$15,$M126-$A$15,BL$13)=0,10^12,OFFSET(CRONOPLE!$F$15,$M126-$A$15,BL$13)))</f>
        <v>1000000000000</v>
      </c>
      <c r="BM126" s="171">
        <f ca="1">IF(OR($D126&lt;&gt;"Serviço",AND(AUTOEVENTO="Manual",$M126=$A$15)),0,
         IF(OFFSET(CRONOPLE!$F$15,$M126-$A$15,BM$13)=0,10^12,OFFSET(CRONOPLE!$F$15,$M126-$A$15,BM$13)))</f>
        <v>1000000000000</v>
      </c>
      <c r="BN126" s="171">
        <f ca="1">IF(OR($D126&lt;&gt;"Serviço",AND(AUTOEVENTO="Manual",$M126=$A$15)),0,
         IF(OFFSET(CRONOPLE!$F$15,$M126-$A$15,BN$13)=0,10^12,OFFSET(CRONOPLE!$F$15,$M126-$A$15,BN$13)))</f>
        <v>1000000000000</v>
      </c>
      <c r="BO126" s="171">
        <f ca="1">IF(OR($D126&lt;&gt;"Serviço",AND(AUTOEVENTO="Manual",$M126=$A$15)),0,
         IF(OFFSET(CRONOPLE!$F$15,$M126-$A$15,BO$13)=0,10^12,OFFSET(CRONOPLE!$F$15,$M126-$A$15,BO$13)))</f>
        <v>1000000000000</v>
      </c>
      <c r="BP126" s="171">
        <f ca="1">IF(OR($D126&lt;&gt;"Serviço",AND(AUTOEVENTO="Manual",$M126=$A$15)),0,
         IF(OFFSET(CRONOPLE!$F$15,$M126-$A$15,BP$13)=0,10^12,OFFSET(CRONOPLE!$F$15,$M126-$A$15,BP$13)))</f>
        <v>1000000000000</v>
      </c>
      <c r="BQ126" s="171">
        <f ca="1">IF(OR($D126&lt;&gt;"Serviço",AND(AUTOEVENTO="Manual",$M126=$A$15)),0,
         IF(OFFSET(CRONOPLE!$F$15,$M126-$A$15,BQ$13)=0,10^12,OFFSET(CRONOPLE!$F$15,$M126-$A$15,BQ$13)))</f>
        <v>1000000000000</v>
      </c>
      <c r="BR126" s="171">
        <f ca="1">IF(OR($D126&lt;&gt;"Serviço",AND(AUTOEVENTO="Manual",$M126=$A$15)),0,
         IF(OFFSET(CRONOPLE!$F$15,$M126-$A$15,BR$13)=0,10^12,OFFSET(CRONOPLE!$F$15,$M126-$A$15,BR$13)))</f>
        <v>1000000000000</v>
      </c>
      <c r="BS126" s="171">
        <f ca="1">IF(OR($D126&lt;&gt;"Serviço",AND(AUTOEVENTO="Manual",$M126=$A$15)),0,
         IF(OFFSET(CRONOPLE!$F$15,$M126-$A$15,BS$13)=0,10^12,OFFSET(CRONOPLE!$F$15,$M126-$A$15,BS$13)))</f>
        <v>1000000000000</v>
      </c>
      <c r="BT126" s="171">
        <f ca="1">IF(OR($D126&lt;&gt;"Serviço",AND(AUTOEVENTO="Manual",$M126=$A$15)),0,
         IF(OFFSET(CRONOPLE!$F$15,$M126-$A$15,BT$13)=0,10^12,OFFSET(CRONOPLE!$F$15,$M126-$A$15,BT$13)))</f>
        <v>1000000000000</v>
      </c>
      <c r="BV126" s="172">
        <f ca="1">IF(OR($D126&lt;&gt;"Serviço",AND(AUTOEVENTO="Manual",$M126=$A$15),$M126&gt;(ROW(PLE.lastrow)-ROW(PLE.firstrow))),0,
           IF(OFFSET(PLE!$G$15,$M126-$A$15,BV$13)="",10^12,OFFSET(PLE!$G$15,$M126-$A$15,BV$13)))</f>
        <v>1000000000000</v>
      </c>
      <c r="BW126" s="172">
        <f ca="1">IF(OR($D126&lt;&gt;"Serviço",AND(AUTOEVENTO="Manual",$M126=$A$15),$M126&gt;(ROW(PLE.lastrow)-ROW(PLE.firstrow))),0,
           IF(OFFSET(PLE!$G$15,$M126-$A$15,BW$13)="",10^12,OFFSET(PLE!$G$15,$M126-$A$15,BW$13)))</f>
        <v>1000000000000</v>
      </c>
      <c r="BX126" s="172">
        <f ca="1">IF(OR($D126&lt;&gt;"Serviço",AND(AUTOEVENTO="Manual",$M126=$A$15),$M126&gt;(ROW(PLE.lastrow)-ROW(PLE.firstrow))),0,
           IF(OFFSET(PLE!$G$15,$M126-$A$15,BX$13)="",10^12,OFFSET(PLE!$G$15,$M126-$A$15,BX$13)))</f>
        <v>1000000000000</v>
      </c>
      <c r="BY126" s="172">
        <f ca="1">IF(OR($D126&lt;&gt;"Serviço",AND(AUTOEVENTO="Manual",$M126=$A$15),$M126&gt;(ROW(PLE.lastrow)-ROW(PLE.firstrow))),0,
           IF(OFFSET(PLE!$G$15,$M126-$A$15,BY$13)="",10^12,OFFSET(PLE!$G$15,$M126-$A$15,BY$13)))</f>
        <v>1000000000000</v>
      </c>
      <c r="BZ126" s="172">
        <f ca="1">IF(OR($D126&lt;&gt;"Serviço",AND(AUTOEVENTO="Manual",$M126=$A$15),$M126&gt;(ROW(PLE.lastrow)-ROW(PLE.firstrow))),0,
           IF(OFFSET(PLE!$G$15,$M126-$A$15,BZ$13)="",10^12,OFFSET(PLE!$G$15,$M126-$A$15,BZ$13)))</f>
        <v>1000000000000</v>
      </c>
      <c r="CA126" s="172">
        <f ca="1">IF(OR($D126&lt;&gt;"Serviço",AND(AUTOEVENTO="Manual",$M126=$A$15),$M126&gt;(ROW(PLE.lastrow)-ROW(PLE.firstrow))),0,
           IF(OFFSET(PLE!$G$15,$M126-$A$15,CA$13)="",10^12,OFFSET(PLE!$G$15,$M126-$A$15,CA$13)))</f>
        <v>1000000000000</v>
      </c>
      <c r="CB126" s="172">
        <f ca="1">IF(OR($D126&lt;&gt;"Serviço",AND(AUTOEVENTO="Manual",$M126=$A$15),$M126&gt;(ROW(PLE.lastrow)-ROW(PLE.firstrow))),0,
           IF(OFFSET(PLE!$G$15,$M126-$A$15,CB$13)="",10^12,OFFSET(PLE!$G$15,$M126-$A$15,CB$13)))</f>
        <v>1000000000000</v>
      </c>
      <c r="CC126" s="172">
        <f ca="1">IF(OR($D126&lt;&gt;"Serviço",AND(AUTOEVENTO="Manual",$M126=$A$15),$M126&gt;(ROW(PLE.lastrow)-ROW(PLE.firstrow))),0,
           IF(OFFSET(PLE!$G$15,$M126-$A$15,CC$13)="",10^12,OFFSET(PLE!$G$15,$M126-$A$15,CC$13)))</f>
        <v>1000000000000</v>
      </c>
      <c r="CD126" s="172">
        <f ca="1">IF(OR($D126&lt;&gt;"Serviço",AND(AUTOEVENTO="Manual",$M126=$A$15),$M126&gt;(ROW(PLE.lastrow)-ROW(PLE.firstrow))),0,
           IF(OFFSET(PLE!$G$15,$M126-$A$15,CD$13)="",10^12,OFFSET(PLE!$G$15,$M126-$A$15,CD$13)))</f>
        <v>1000000000000</v>
      </c>
      <c r="CE126" s="172">
        <f ca="1">IF(OR($D126&lt;&gt;"Serviço",AND(AUTOEVENTO="Manual",$M126=$A$15),$M126&gt;(ROW(PLE.lastrow)-ROW(PLE.firstrow))),0,
           IF(OFFSET(PLE!$G$15,$M126-$A$15,CE$13)="",10^12,OFFSET(PLE!$G$15,$M126-$A$15,CE$13)))</f>
        <v>1000000000000</v>
      </c>
      <c r="CF126" s="172">
        <f ca="1">IF(OR($D126&lt;&gt;"Serviço",AND(AUTOEVENTO="Manual",$M126=$A$15),$M126&gt;(ROW(PLE.lastrow)-ROW(PLE.firstrow))),0,
           IF(OFFSET(PLE!$G$15,$M126-$A$15,CF$13)="",10^12,OFFSET(PLE!$G$15,$M126-$A$15,CF$13)))</f>
        <v>1000000000000</v>
      </c>
      <c r="CG126" s="172">
        <f ca="1">IF(OR($D126&lt;&gt;"Serviço",AND(AUTOEVENTO="Manual",$M126=$A$15),$M126&gt;(ROW(PLE.lastrow)-ROW(PLE.firstrow))),0,
           IF(OFFSET(PLE!$G$15,$M126-$A$15,CG$13)="",10^12,OFFSET(PLE!$G$15,$M126-$A$15,CG$13)))</f>
        <v>1000000000000</v>
      </c>
      <c r="CH126" s="172">
        <f ca="1">IF(OR($D126&lt;&gt;"Serviço",AND(AUTOEVENTO="Manual",$M126=$A$15),$M126&gt;(ROW(PLE.lastrow)-ROW(PLE.firstrow))),0,
           IF(OFFSET(PLE!$G$15,$M126-$A$15,CH$13)="",10^12,OFFSET(PLE!$G$15,$M126-$A$15,CH$13)))</f>
        <v>1000000000000</v>
      </c>
      <c r="CI126" s="172">
        <f ca="1">IF(OR($D126&lt;&gt;"Serviço",AND(AUTOEVENTO="Manual",$M126=$A$15),$M126&gt;(ROW(PLE.lastrow)-ROW(PLE.firstrow))),0,
           IF(OFFSET(PLE!$G$15,$M126-$A$15,CI$13)="",10^12,OFFSET(PLE!$G$15,$M126-$A$15,CI$13)))</f>
        <v>1000000000000</v>
      </c>
      <c r="CJ126" s="172">
        <f ca="1">IF(OR($D126&lt;&gt;"Serviço",AND(AUTOEVENTO="Manual",$M126=$A$15),$M126&gt;(ROW(PLE.lastrow)-ROW(PLE.firstrow))),0,
           IF(OFFSET(PLE!$G$15,$M126-$A$15,CJ$13)="",10^12,OFFSET(PLE!$G$15,$M126-$A$15,CJ$13)))</f>
        <v>1000000000000</v>
      </c>
      <c r="CK126" s="172">
        <f ca="1">IF(OR($D126&lt;&gt;"Serviço",AND(AUTOEVENTO="Manual",$M126=$A$15),$M126&gt;(ROW(PLE.lastrow)-ROW(PLE.firstrow))),0,
           IF(OFFSET(PLE!$G$15,$M126-$A$15,CK$13)="",10^12,OFFSET(PLE!$G$15,$M126-$A$15,CK$13)))</f>
        <v>1000000000000</v>
      </c>
      <c r="CL126" s="172">
        <f ca="1">IF(OR($D126&lt;&gt;"Serviço",AND(AUTOEVENTO="Manual",$M126=$A$15),$M126&gt;(ROW(PLE.lastrow)-ROW(PLE.firstrow))),0,
           IF(OFFSET(PLE!$G$15,$M126-$A$15,CL$13)="",10^12,OFFSET(PLE!$G$15,$M126-$A$15,CL$13)))</f>
        <v>1000000000000</v>
      </c>
      <c r="CM126" s="172">
        <f ca="1">IF(OR($D126&lt;&gt;"Serviço",AND(AUTOEVENTO="Manual",$M126=$A$15),$M126&gt;(ROW(PLE.lastrow)-ROW(PLE.firstrow))),0,
           IF(OFFSET(PLE!$G$15,$M126-$A$15,CM$13)="",10^12,OFFSET(PLE!$G$15,$M126-$A$15,CM$13)))</f>
        <v>1000000000000</v>
      </c>
    </row>
    <row r="127" spans="1:91" s="673" customFormat="1" ht="51" x14ac:dyDescent="0.2">
      <c r="A127" s="669">
        <f t="shared" ca="1" si="11"/>
        <v>7</v>
      </c>
      <c r="B127" s="669" t="str">
        <f ca="1">OFFSET(ORÇAMENTO!C$15,ROW(B127)-ROW(B$15),0)</f>
        <v>S</v>
      </c>
      <c r="C127" s="669" t="str">
        <f ca="1">OFFSET(ORÇAMENTO!L$15,ROW(C127)-ROW(C$15),0)</f>
        <v>F</v>
      </c>
      <c r="D127" s="116" t="str">
        <f ca="1">OFFSET(ORÇAMENTO!N$15,ROW(D127)-ROW(D$15),0)</f>
        <v>Serviço</v>
      </c>
      <c r="E127" s="117" t="str">
        <f ca="1">OFFSET(ORÇAMENTO!O$15,ROW(E127)-ROW(E$15),0)</f>
        <v>1.7.9.</v>
      </c>
      <c r="F127" s="163" t="str">
        <f ca="1">OFFSET(ORÇAMENTO!R$15,ROW(F127)-ROW(F$15),0)</f>
        <v>IMPERMEABILIZAÇÃO DE SUPERFÍCIE COM EMULSÃO ASFÁLTICA, 2 DEMÃOS. AF_09/2023</v>
      </c>
      <c r="G127" s="164" t="str">
        <f ca="1">IF($D127&lt;&gt;"Serviço","",OFFSET(ORÇAMENTO!S$15,ROW(G127)-ROW(G$15),0))</f>
        <v>M2</v>
      </c>
      <c r="H127" s="122">
        <f ca="1">IF($D127&lt;&gt;"Serviço",0,IF(ACOMPANHAMENTO="BM",ROUND(OFFSET(ORÇAMENTO!AJ$15,ROW(H127)-ROW(H$15),0),15-13*ORÇAMENTO!$AF$7),SUMPRODUCT(($Q$1:$AI$1=1)*ROUND($Q127:$AI127,15-13*ORÇAMENTO!$AF$7))))</f>
        <v>47.17</v>
      </c>
      <c r="I127" s="468" t="s">
        <v>1185</v>
      </c>
      <c r="J127" s="665" t="e">
        <f ca="1">IF(OR(B127&lt;&gt;"S",CÁLCULO.FrentesPreenchidas=0),"",IF(AND(ACOMPANHAMENTO="PLE",AUTOEVENTO="Manual",OR(H127&gt;0,ORÇAMENTO!AC127="QUANT."),OR(K127="",M127=0,N127="")),"►",IF(AND(ACOMPANHAMENTO="PLE",ORÇAMENTO!AC127="QUANT."),"►►",IF(AND(COUNTIF($P$11:$AI$11,"▼")=0,H127&gt;0,I127=""),"◄",""))))</f>
        <v>#NAME?</v>
      </c>
      <c r="K127" s="666" t="s">
        <v>1278</v>
      </c>
      <c r="L127" s="165" t="s">
        <v>765</v>
      </c>
      <c r="M127" s="166">
        <f ca="1">IF($D127&lt;&gt;"Serviço","",
          IF(AUTOEVENTO="manual",$A127,
                IF(ISERROR(MATCH($A127,$A$15:OFFSET($A127,-1,0),0)),MAX($M$15:OFFSET(M127,-1,0))+1,
                      INDEX($M$15:OFFSET(M127,-1,0),MATCH($A127,$A$15:OFFSET($A127,-1,0),0)))))</f>
        <v>7</v>
      </c>
      <c r="N127" s="167" t="str">
        <f ca="1">IF($D127&lt;&gt;"Serviço","",
         IF(AUTOEVENTO="Manual",
                IF($A127=0,"&lt;-- defina o número do agrupador",
                       OFFSET(EVENTOS!$D$15,$A127-$A$15,0)),
                OFFSET($F$15,$A127,0)))</f>
        <v>Muro de arrimo</v>
      </c>
      <c r="O127" s="168"/>
      <c r="Q127" s="168"/>
      <c r="R127" s="169"/>
      <c r="S127" s="169"/>
      <c r="T127" s="169"/>
      <c r="U127" s="169"/>
      <c r="V127" s="169">
        <f>15.73+19.84+(0.2*58)</f>
        <v>47.17</v>
      </c>
      <c r="W127" s="169"/>
      <c r="X127" s="169"/>
      <c r="Y127" s="169"/>
      <c r="Z127" s="170"/>
      <c r="AA127" s="169"/>
      <c r="AB127" s="169"/>
      <c r="AC127" s="169"/>
      <c r="AD127" s="169"/>
      <c r="AE127" s="169"/>
      <c r="AF127" s="169"/>
      <c r="AG127" s="169"/>
      <c r="AH127" s="170"/>
      <c r="AJ127" s="453">
        <f ca="1">IF(AND($D127="Serviço",AJ$12&lt;&gt;0,$H127&gt;0,OR(AUTOEVENTO&lt;&gt;"manual",$M127&lt;&gt;$A$15)),
        IF(Import.TipoArredondamento&lt;&gt;"TransfereGOV",
              ROUND(OFFSET($P127,0,AJ$13),15-13*ORÇAMENTO!$AF$7)/$H127*OFFSET(ORÇAMENTO!$X$15,ROW(AJ127)-ROW(AJ$15),0),
              ROUND(ROUND(OFFSET($P127,0,AJ$13),15-13*ORÇAMENTO!$AF$7)*OFFSET(ORÇAMENTO!$W$15,ROW(AJ127)-ROW(AJ$15),0),15-13*ORÇAMENTO!$AF$11)),
         0)</f>
        <v>0</v>
      </c>
      <c r="AK127" s="453">
        <f ca="1">IF(AND($D127="Serviço",AK$12&lt;&gt;0,$H127&gt;0,OR(AUTOEVENTO&lt;&gt;"manual",$M127&lt;&gt;$A$15)),
        IF(Import.TipoArredondamento&lt;&gt;"TransfereGOV",
              ROUND(OFFSET($P127,0,AK$13),15-13*ORÇAMENTO!$AF$7)/$H127*OFFSET(ORÇAMENTO!$X$15,ROW(AK127)-ROW(AK$15),0),
              ROUND(ROUND(OFFSET($P127,0,AK$13),15-13*ORÇAMENTO!$AF$7)*OFFSET(ORÇAMENTO!$W$15,ROW(AK127)-ROW(AK$15),0),15-13*ORÇAMENTO!$AF$11)),
         0)</f>
        <v>0</v>
      </c>
      <c r="AL127" s="453">
        <f ca="1">IF(AND($D127="Serviço",AL$12&lt;&gt;0,$H127&gt;0,OR(AUTOEVENTO&lt;&gt;"manual",$M127&lt;&gt;$A$15)),
        IF(Import.TipoArredondamento&lt;&gt;"TransfereGOV",
              ROUND(OFFSET($P127,0,AL$13),15-13*ORÇAMENTO!$AF$7)/$H127*OFFSET(ORÇAMENTO!$X$15,ROW(AL127)-ROW(AL$15),0),
              ROUND(ROUND(OFFSET($P127,0,AL$13),15-13*ORÇAMENTO!$AF$7)*OFFSET(ORÇAMENTO!$W$15,ROW(AL127)-ROW(AL$15),0),15-13*ORÇAMENTO!$AF$11)),
         0)</f>
        <v>0</v>
      </c>
      <c r="AM127" s="453">
        <f ca="1">IF(AND($D127="Serviço",AM$12&lt;&gt;0,$H127&gt;0,OR(AUTOEVENTO&lt;&gt;"manual",$M127&lt;&gt;$A$15)),
        IF(Import.TipoArredondamento&lt;&gt;"TransfereGOV",
              ROUND(OFFSET($P127,0,AM$13),15-13*ORÇAMENTO!$AF$7)/$H127*OFFSET(ORÇAMENTO!$X$15,ROW(AM127)-ROW(AM$15),0),
              ROUND(ROUND(OFFSET($P127,0,AM$13),15-13*ORÇAMENTO!$AF$7)*OFFSET(ORÇAMENTO!$W$15,ROW(AM127)-ROW(AM$15),0),15-13*ORÇAMENTO!$AF$11)),
         0)</f>
        <v>0</v>
      </c>
      <c r="AN127" s="453">
        <f ca="1">IF(AND($D127="Serviço",AN$12&lt;&gt;0,$H127&gt;0,OR(AUTOEVENTO&lt;&gt;"manual",$M127&lt;&gt;$A$15)),
        IF(Import.TipoArredondamento&lt;&gt;"TransfereGOV",
              ROUND(OFFSET($P127,0,AN$13),15-13*ORÇAMENTO!$AF$7)/$H127*OFFSET(ORÇAMENTO!$X$15,ROW(AN127)-ROW(AN$15),0),
              ROUND(ROUND(OFFSET($P127,0,AN$13),15-13*ORÇAMENTO!$AF$7)*OFFSET(ORÇAMENTO!$W$15,ROW(AN127)-ROW(AN$15),0),15-13*ORÇAMENTO!$AF$11)),
         0)</f>
        <v>0</v>
      </c>
      <c r="AO127" s="453">
        <f ca="1">IF(AND($D127="Serviço",AO$12&lt;&gt;0,$H127&gt;0,OR(AUTOEVENTO&lt;&gt;"manual",$M127&lt;&gt;$A$15)),
        IF(Import.TipoArredondamento&lt;&gt;"TransfereGOV",
              ROUND(OFFSET($P127,0,AO$13),15-13*ORÇAMENTO!$AF$7)/$H127*OFFSET(ORÇAMENTO!$X$15,ROW(AO127)-ROW(AO$15),0),
              ROUND(ROUND(OFFSET($P127,0,AO$13),15-13*ORÇAMENTO!$AF$7)*OFFSET(ORÇAMENTO!$W$15,ROW(AO127)-ROW(AO$15),0),15-13*ORÇAMENTO!$AF$11)),
         0)</f>
        <v>2416.9899999999998</v>
      </c>
      <c r="AP127" s="453">
        <f ca="1">IF(AND($D127="Serviço",AP$12&lt;&gt;0,$H127&gt;0,OR(AUTOEVENTO&lt;&gt;"manual",$M127&lt;&gt;$A$15)),
        IF(Import.TipoArredondamento&lt;&gt;"TransfereGOV",
              ROUND(OFFSET($P127,0,AP$13),15-13*ORÇAMENTO!$AF$7)/$H127*OFFSET(ORÇAMENTO!$X$15,ROW(AP127)-ROW(AP$15),0),
              ROUND(ROUND(OFFSET($P127,0,AP$13),15-13*ORÇAMENTO!$AF$7)*OFFSET(ORÇAMENTO!$W$15,ROW(AP127)-ROW(AP$15),0),15-13*ORÇAMENTO!$AF$11)),
         0)</f>
        <v>0</v>
      </c>
      <c r="AQ127" s="453">
        <f ca="1">IF(AND($D127="Serviço",AQ$12&lt;&gt;0,$H127&gt;0,OR(AUTOEVENTO&lt;&gt;"manual",$M127&lt;&gt;$A$15)),
        IF(Import.TipoArredondamento&lt;&gt;"TransfereGOV",
              ROUND(OFFSET($P127,0,AQ$13),15-13*ORÇAMENTO!$AF$7)/$H127*OFFSET(ORÇAMENTO!$X$15,ROW(AQ127)-ROW(AQ$15),0),
              ROUND(ROUND(OFFSET($P127,0,AQ$13),15-13*ORÇAMENTO!$AF$7)*OFFSET(ORÇAMENTO!$W$15,ROW(AQ127)-ROW(AQ$15),0),15-13*ORÇAMENTO!$AF$11)),
         0)</f>
        <v>0</v>
      </c>
      <c r="AR127" s="453">
        <f ca="1">IF(AND($D127="Serviço",AR$12&lt;&gt;0,$H127&gt;0,OR(AUTOEVENTO&lt;&gt;"manual",$M127&lt;&gt;$A$15)),
        IF(Import.TipoArredondamento&lt;&gt;"TransfereGOV",
              ROUND(OFFSET($P127,0,AR$13),15-13*ORÇAMENTO!$AF$7)/$H127*OFFSET(ORÇAMENTO!$X$15,ROW(AR127)-ROW(AR$15),0),
              ROUND(ROUND(OFFSET($P127,0,AR$13),15-13*ORÇAMENTO!$AF$7)*OFFSET(ORÇAMENTO!$W$15,ROW(AR127)-ROW(AR$15),0),15-13*ORÇAMENTO!$AF$11)),
         0)</f>
        <v>0</v>
      </c>
      <c r="AS127" s="453">
        <f ca="1">IF(AND($D127="Serviço",AS$12&lt;&gt;0,$H127&gt;0,OR(AUTOEVENTO&lt;&gt;"manual",$M127&lt;&gt;$A$15)),
        IF(Import.TipoArredondamento&lt;&gt;"TransfereGOV",
              ROUND(OFFSET($P127,0,AS$13),15-13*ORÇAMENTO!$AF$7)/$H127*OFFSET(ORÇAMENTO!$X$15,ROW(AS127)-ROW(AS$15),0),
              ROUND(ROUND(OFFSET($P127,0,AS$13),15-13*ORÇAMENTO!$AF$7)*OFFSET(ORÇAMENTO!$W$15,ROW(AS127)-ROW(AS$15),0),15-13*ORÇAMENTO!$AF$11)),
         0)</f>
        <v>0</v>
      </c>
      <c r="AT127" s="453">
        <f ca="1">IF(AND($D127="Serviço",AT$12&lt;&gt;0,$H127&gt;0,OR(AUTOEVENTO&lt;&gt;"manual",$M127&lt;&gt;$A$15)),
        IF(Import.TipoArredondamento&lt;&gt;"TransfereGOV",
              ROUND(OFFSET($P127,0,AT$13),15-13*ORÇAMENTO!$AF$7)/$H127*OFFSET(ORÇAMENTO!$X$15,ROW(AT127)-ROW(AT$15),0),
              ROUND(ROUND(OFFSET($P127,0,AT$13),15-13*ORÇAMENTO!$AF$7)*OFFSET(ORÇAMENTO!$W$15,ROW(AT127)-ROW(AT$15),0),15-13*ORÇAMENTO!$AF$11)),
         0)</f>
        <v>0</v>
      </c>
      <c r="AU127" s="453">
        <f ca="1">IF(AND($D127="Serviço",AU$12&lt;&gt;0,$H127&gt;0,OR(AUTOEVENTO&lt;&gt;"manual",$M127&lt;&gt;$A$15)),
        IF(Import.TipoArredondamento&lt;&gt;"TransfereGOV",
              ROUND(OFFSET($P127,0,AU$13),15-13*ORÇAMENTO!$AF$7)/$H127*OFFSET(ORÇAMENTO!$X$15,ROW(AU127)-ROW(AU$15),0),
              ROUND(ROUND(OFFSET($P127,0,AU$13),15-13*ORÇAMENTO!$AF$7)*OFFSET(ORÇAMENTO!$W$15,ROW(AU127)-ROW(AU$15),0),15-13*ORÇAMENTO!$AF$11)),
         0)</f>
        <v>0</v>
      </c>
      <c r="AV127" s="453">
        <f ca="1">IF(AND($D127="Serviço",AV$12&lt;&gt;0,$H127&gt;0,OR(AUTOEVENTO&lt;&gt;"manual",$M127&lt;&gt;$A$15)),
        IF(Import.TipoArredondamento&lt;&gt;"TransfereGOV",
              ROUND(OFFSET($P127,0,AV$13),15-13*ORÇAMENTO!$AF$7)/$H127*OFFSET(ORÇAMENTO!$X$15,ROW(AV127)-ROW(AV$15),0),
              ROUND(ROUND(OFFSET($P127,0,AV$13),15-13*ORÇAMENTO!$AF$7)*OFFSET(ORÇAMENTO!$W$15,ROW(AV127)-ROW(AV$15),0),15-13*ORÇAMENTO!$AF$11)),
         0)</f>
        <v>0</v>
      </c>
      <c r="AW127" s="453">
        <f ca="1">IF(AND($D127="Serviço",AW$12&lt;&gt;0,$H127&gt;0,OR(AUTOEVENTO&lt;&gt;"manual",$M127&lt;&gt;$A$15)),
        IF(Import.TipoArredondamento&lt;&gt;"TransfereGOV",
              ROUND(OFFSET($P127,0,AW$13),15-13*ORÇAMENTO!$AF$7)/$H127*OFFSET(ORÇAMENTO!$X$15,ROW(AW127)-ROW(AW$15),0),
              ROUND(ROUND(OFFSET($P127,0,AW$13),15-13*ORÇAMENTO!$AF$7)*OFFSET(ORÇAMENTO!$W$15,ROW(AW127)-ROW(AW$15),0),15-13*ORÇAMENTO!$AF$11)),
         0)</f>
        <v>0</v>
      </c>
      <c r="AX127" s="453">
        <f ca="1">IF(AND($D127="Serviço",AX$12&lt;&gt;0,$H127&gt;0,OR(AUTOEVENTO&lt;&gt;"manual",$M127&lt;&gt;$A$15)),
        IF(Import.TipoArredondamento&lt;&gt;"TransfereGOV",
              ROUND(OFFSET($P127,0,AX$13),15-13*ORÇAMENTO!$AF$7)/$H127*OFFSET(ORÇAMENTO!$X$15,ROW(AX127)-ROW(AX$15),0),
              ROUND(ROUND(OFFSET($P127,0,AX$13),15-13*ORÇAMENTO!$AF$7)*OFFSET(ORÇAMENTO!$W$15,ROW(AX127)-ROW(AX$15),0),15-13*ORÇAMENTO!$AF$11)),
         0)</f>
        <v>0</v>
      </c>
      <c r="AY127" s="453">
        <f ca="1">IF(AND($D127="Serviço",AY$12&lt;&gt;0,$H127&gt;0,OR(AUTOEVENTO&lt;&gt;"manual",$M127&lt;&gt;$A$15)),
        IF(Import.TipoArredondamento&lt;&gt;"TransfereGOV",
              ROUND(OFFSET($P127,0,AY$13),15-13*ORÇAMENTO!$AF$7)/$H127*OFFSET(ORÇAMENTO!$X$15,ROW(AY127)-ROW(AY$15),0),
              ROUND(ROUND(OFFSET($P127,0,AY$13),15-13*ORÇAMENTO!$AF$7)*OFFSET(ORÇAMENTO!$W$15,ROW(AY127)-ROW(AY$15),0),15-13*ORÇAMENTO!$AF$11)),
         0)</f>
        <v>0</v>
      </c>
      <c r="AZ127" s="453">
        <f ca="1">IF(AND($D127="Serviço",AZ$12&lt;&gt;0,$H127&gt;0,OR(AUTOEVENTO&lt;&gt;"manual",$M127&lt;&gt;$A$15)),
        IF(Import.TipoArredondamento&lt;&gt;"TransfereGOV",
              ROUND(OFFSET($P127,0,AZ$13),15-13*ORÇAMENTO!$AF$7)/$H127*OFFSET(ORÇAMENTO!$X$15,ROW(AZ127)-ROW(AZ$15),0),
              ROUND(ROUND(OFFSET($P127,0,AZ$13),15-13*ORÇAMENTO!$AF$7)*OFFSET(ORÇAMENTO!$W$15,ROW(AZ127)-ROW(AZ$15),0),15-13*ORÇAMENTO!$AF$11)),
         0)</f>
        <v>0</v>
      </c>
      <c r="BA127" s="453">
        <f ca="1">IF(AND($D127="Serviço",BA$12&lt;&gt;0,$H127&gt;0,OR(AUTOEVENTO&lt;&gt;"manual",$M127&lt;&gt;$A$15)),
        IF(Import.TipoArredondamento&lt;&gt;"TransfereGOV",
              ROUND(OFFSET($P127,0,BA$13),15-13*ORÇAMENTO!$AF$7)/$H127*OFFSET(ORÇAMENTO!$X$15,ROW(BA127)-ROW(BA$15),0),
              ROUND(ROUND(OFFSET($P127,0,BA$13),15-13*ORÇAMENTO!$AF$7)*OFFSET(ORÇAMENTO!$W$15,ROW(BA127)-ROW(BA$15),0),15-13*ORÇAMENTO!$AF$11)),
         0)</f>
        <v>0</v>
      </c>
      <c r="BC127" s="171">
        <f ca="1">IF(OR($D127&lt;&gt;"Serviço",AND(AUTOEVENTO="Manual",$M127=$A$15)),0,
         IF(OFFSET(CRONOPLE!$F$15,$M127-$A$15,BC$13)=0,10^12,OFFSET(CRONOPLE!$F$15,$M127-$A$15,BC$13)))</f>
        <v>1000000000000</v>
      </c>
      <c r="BD127" s="171">
        <f ca="1">IF(OR($D127&lt;&gt;"Serviço",AND(AUTOEVENTO="Manual",$M127=$A$15)),0,
         IF(OFFSET(CRONOPLE!$F$15,$M127-$A$15,BD$13)=0,10^12,OFFSET(CRONOPLE!$F$15,$M127-$A$15,BD$13)))</f>
        <v>1000000000000</v>
      </c>
      <c r="BE127" s="171">
        <f ca="1">IF(OR($D127&lt;&gt;"Serviço",AND(AUTOEVENTO="Manual",$M127=$A$15)),0,
         IF(OFFSET(CRONOPLE!$F$15,$M127-$A$15,BE$13)=0,10^12,OFFSET(CRONOPLE!$F$15,$M127-$A$15,BE$13)))</f>
        <v>1000000000000</v>
      </c>
      <c r="BF127" s="171">
        <f ca="1">IF(OR($D127&lt;&gt;"Serviço",AND(AUTOEVENTO="Manual",$M127=$A$15)),0,
         IF(OFFSET(CRONOPLE!$F$15,$M127-$A$15,BF$13)=0,10^12,OFFSET(CRONOPLE!$F$15,$M127-$A$15,BF$13)))</f>
        <v>1000000000000</v>
      </c>
      <c r="BG127" s="171">
        <f ca="1">IF(OR($D127&lt;&gt;"Serviço",AND(AUTOEVENTO="Manual",$M127=$A$15)),0,
         IF(OFFSET(CRONOPLE!$F$15,$M127-$A$15,BG$13)=0,10^12,OFFSET(CRONOPLE!$F$15,$M127-$A$15,BG$13)))</f>
        <v>1000000000000</v>
      </c>
      <c r="BH127" s="171">
        <f ca="1">IF(OR($D127&lt;&gt;"Serviço",AND(AUTOEVENTO="Manual",$M127=$A$15)),0,
         IF(OFFSET(CRONOPLE!$F$15,$M127-$A$15,BH$13)=0,10^12,OFFSET(CRONOPLE!$F$15,$M127-$A$15,BH$13)))</f>
        <v>4</v>
      </c>
      <c r="BI127" s="171">
        <f ca="1">IF(OR($D127&lt;&gt;"Serviço",AND(AUTOEVENTO="Manual",$M127=$A$15)),0,
         IF(OFFSET(CRONOPLE!$F$15,$M127-$A$15,BI$13)=0,10^12,OFFSET(CRONOPLE!$F$15,$M127-$A$15,BI$13)))</f>
        <v>4</v>
      </c>
      <c r="BJ127" s="171">
        <f ca="1">IF(OR($D127&lt;&gt;"Serviço",AND(AUTOEVENTO="Manual",$M127=$A$15)),0,
         IF(OFFSET(CRONOPLE!$F$15,$M127-$A$15,BJ$13)=0,10^12,OFFSET(CRONOPLE!$F$15,$M127-$A$15,BJ$13)))</f>
        <v>1000000000000</v>
      </c>
      <c r="BK127" s="171">
        <f ca="1">IF(OR($D127&lt;&gt;"Serviço",AND(AUTOEVENTO="Manual",$M127=$A$15)),0,
         IF(OFFSET(CRONOPLE!$F$15,$M127-$A$15,BK$13)=0,10^12,OFFSET(CRONOPLE!$F$15,$M127-$A$15,BK$13)))</f>
        <v>1000000000000</v>
      </c>
      <c r="BL127" s="171">
        <f ca="1">IF(OR($D127&lt;&gt;"Serviço",AND(AUTOEVENTO="Manual",$M127=$A$15)),0,
         IF(OFFSET(CRONOPLE!$F$15,$M127-$A$15,BL$13)=0,10^12,OFFSET(CRONOPLE!$F$15,$M127-$A$15,BL$13)))</f>
        <v>1000000000000</v>
      </c>
      <c r="BM127" s="171">
        <f ca="1">IF(OR($D127&lt;&gt;"Serviço",AND(AUTOEVENTO="Manual",$M127=$A$15)),0,
         IF(OFFSET(CRONOPLE!$F$15,$M127-$A$15,BM$13)=0,10^12,OFFSET(CRONOPLE!$F$15,$M127-$A$15,BM$13)))</f>
        <v>1000000000000</v>
      </c>
      <c r="BN127" s="171">
        <f ca="1">IF(OR($D127&lt;&gt;"Serviço",AND(AUTOEVENTO="Manual",$M127=$A$15)),0,
         IF(OFFSET(CRONOPLE!$F$15,$M127-$A$15,BN$13)=0,10^12,OFFSET(CRONOPLE!$F$15,$M127-$A$15,BN$13)))</f>
        <v>1000000000000</v>
      </c>
      <c r="BO127" s="171">
        <f ca="1">IF(OR($D127&lt;&gt;"Serviço",AND(AUTOEVENTO="Manual",$M127=$A$15)),0,
         IF(OFFSET(CRONOPLE!$F$15,$M127-$A$15,BO$13)=0,10^12,OFFSET(CRONOPLE!$F$15,$M127-$A$15,BO$13)))</f>
        <v>1000000000000</v>
      </c>
      <c r="BP127" s="171">
        <f ca="1">IF(OR($D127&lt;&gt;"Serviço",AND(AUTOEVENTO="Manual",$M127=$A$15)),0,
         IF(OFFSET(CRONOPLE!$F$15,$M127-$A$15,BP$13)=0,10^12,OFFSET(CRONOPLE!$F$15,$M127-$A$15,BP$13)))</f>
        <v>1000000000000</v>
      </c>
      <c r="BQ127" s="171">
        <f ca="1">IF(OR($D127&lt;&gt;"Serviço",AND(AUTOEVENTO="Manual",$M127=$A$15)),0,
         IF(OFFSET(CRONOPLE!$F$15,$M127-$A$15,BQ$13)=0,10^12,OFFSET(CRONOPLE!$F$15,$M127-$A$15,BQ$13)))</f>
        <v>1000000000000</v>
      </c>
      <c r="BR127" s="171">
        <f ca="1">IF(OR($D127&lt;&gt;"Serviço",AND(AUTOEVENTO="Manual",$M127=$A$15)),0,
         IF(OFFSET(CRONOPLE!$F$15,$M127-$A$15,BR$13)=0,10^12,OFFSET(CRONOPLE!$F$15,$M127-$A$15,BR$13)))</f>
        <v>1000000000000</v>
      </c>
      <c r="BS127" s="171">
        <f ca="1">IF(OR($D127&lt;&gt;"Serviço",AND(AUTOEVENTO="Manual",$M127=$A$15)),0,
         IF(OFFSET(CRONOPLE!$F$15,$M127-$A$15,BS$13)=0,10^12,OFFSET(CRONOPLE!$F$15,$M127-$A$15,BS$13)))</f>
        <v>1000000000000</v>
      </c>
      <c r="BT127" s="171">
        <f ca="1">IF(OR($D127&lt;&gt;"Serviço",AND(AUTOEVENTO="Manual",$M127=$A$15)),0,
         IF(OFFSET(CRONOPLE!$F$15,$M127-$A$15,BT$13)=0,10^12,OFFSET(CRONOPLE!$F$15,$M127-$A$15,BT$13)))</f>
        <v>1000000000000</v>
      </c>
      <c r="BV127" s="172">
        <f ca="1">IF(OR($D127&lt;&gt;"Serviço",AND(AUTOEVENTO="Manual",$M127=$A$15),$M127&gt;(ROW(PLE.lastrow)-ROW(PLE.firstrow))),0,
           IF(OFFSET(PLE!$G$15,$M127-$A$15,BV$13)="",10^12,OFFSET(PLE!$G$15,$M127-$A$15,BV$13)))</f>
        <v>1000000000000</v>
      </c>
      <c r="BW127" s="172">
        <f ca="1">IF(OR($D127&lt;&gt;"Serviço",AND(AUTOEVENTO="Manual",$M127=$A$15),$M127&gt;(ROW(PLE.lastrow)-ROW(PLE.firstrow))),0,
           IF(OFFSET(PLE!$G$15,$M127-$A$15,BW$13)="",10^12,OFFSET(PLE!$G$15,$M127-$A$15,BW$13)))</f>
        <v>1000000000000</v>
      </c>
      <c r="BX127" s="172">
        <f ca="1">IF(OR($D127&lt;&gt;"Serviço",AND(AUTOEVENTO="Manual",$M127=$A$15),$M127&gt;(ROW(PLE.lastrow)-ROW(PLE.firstrow))),0,
           IF(OFFSET(PLE!$G$15,$M127-$A$15,BX$13)="",10^12,OFFSET(PLE!$G$15,$M127-$A$15,BX$13)))</f>
        <v>1000000000000</v>
      </c>
      <c r="BY127" s="172">
        <f ca="1">IF(OR($D127&lt;&gt;"Serviço",AND(AUTOEVENTO="Manual",$M127=$A$15),$M127&gt;(ROW(PLE.lastrow)-ROW(PLE.firstrow))),0,
           IF(OFFSET(PLE!$G$15,$M127-$A$15,BY$13)="",10^12,OFFSET(PLE!$G$15,$M127-$A$15,BY$13)))</f>
        <v>1000000000000</v>
      </c>
      <c r="BZ127" s="172">
        <f ca="1">IF(OR($D127&lt;&gt;"Serviço",AND(AUTOEVENTO="Manual",$M127=$A$15),$M127&gt;(ROW(PLE.lastrow)-ROW(PLE.firstrow))),0,
           IF(OFFSET(PLE!$G$15,$M127-$A$15,BZ$13)="",10^12,OFFSET(PLE!$G$15,$M127-$A$15,BZ$13)))</f>
        <v>1000000000000</v>
      </c>
      <c r="CA127" s="172">
        <f ca="1">IF(OR($D127&lt;&gt;"Serviço",AND(AUTOEVENTO="Manual",$M127=$A$15),$M127&gt;(ROW(PLE.lastrow)-ROW(PLE.firstrow))),0,
           IF(OFFSET(PLE!$G$15,$M127-$A$15,CA$13)="",10^12,OFFSET(PLE!$G$15,$M127-$A$15,CA$13)))</f>
        <v>1000000000000</v>
      </c>
      <c r="CB127" s="172">
        <f ca="1">IF(OR($D127&lt;&gt;"Serviço",AND(AUTOEVENTO="Manual",$M127=$A$15),$M127&gt;(ROW(PLE.lastrow)-ROW(PLE.firstrow))),0,
           IF(OFFSET(PLE!$G$15,$M127-$A$15,CB$13)="",10^12,OFFSET(PLE!$G$15,$M127-$A$15,CB$13)))</f>
        <v>1000000000000</v>
      </c>
      <c r="CC127" s="172">
        <f ca="1">IF(OR($D127&lt;&gt;"Serviço",AND(AUTOEVENTO="Manual",$M127=$A$15),$M127&gt;(ROW(PLE.lastrow)-ROW(PLE.firstrow))),0,
           IF(OFFSET(PLE!$G$15,$M127-$A$15,CC$13)="",10^12,OFFSET(PLE!$G$15,$M127-$A$15,CC$13)))</f>
        <v>1000000000000</v>
      </c>
      <c r="CD127" s="172">
        <f ca="1">IF(OR($D127&lt;&gt;"Serviço",AND(AUTOEVENTO="Manual",$M127=$A$15),$M127&gt;(ROW(PLE.lastrow)-ROW(PLE.firstrow))),0,
           IF(OFFSET(PLE!$G$15,$M127-$A$15,CD$13)="",10^12,OFFSET(PLE!$G$15,$M127-$A$15,CD$13)))</f>
        <v>1000000000000</v>
      </c>
      <c r="CE127" s="172">
        <f ca="1">IF(OR($D127&lt;&gt;"Serviço",AND(AUTOEVENTO="Manual",$M127=$A$15),$M127&gt;(ROW(PLE.lastrow)-ROW(PLE.firstrow))),0,
           IF(OFFSET(PLE!$G$15,$M127-$A$15,CE$13)="",10^12,OFFSET(PLE!$G$15,$M127-$A$15,CE$13)))</f>
        <v>1000000000000</v>
      </c>
      <c r="CF127" s="172">
        <f ca="1">IF(OR($D127&lt;&gt;"Serviço",AND(AUTOEVENTO="Manual",$M127=$A$15),$M127&gt;(ROW(PLE.lastrow)-ROW(PLE.firstrow))),0,
           IF(OFFSET(PLE!$G$15,$M127-$A$15,CF$13)="",10^12,OFFSET(PLE!$G$15,$M127-$A$15,CF$13)))</f>
        <v>1000000000000</v>
      </c>
      <c r="CG127" s="172">
        <f ca="1">IF(OR($D127&lt;&gt;"Serviço",AND(AUTOEVENTO="Manual",$M127=$A$15),$M127&gt;(ROW(PLE.lastrow)-ROW(PLE.firstrow))),0,
           IF(OFFSET(PLE!$G$15,$M127-$A$15,CG$13)="",10^12,OFFSET(PLE!$G$15,$M127-$A$15,CG$13)))</f>
        <v>1000000000000</v>
      </c>
      <c r="CH127" s="172">
        <f ca="1">IF(OR($D127&lt;&gt;"Serviço",AND(AUTOEVENTO="Manual",$M127=$A$15),$M127&gt;(ROW(PLE.lastrow)-ROW(PLE.firstrow))),0,
           IF(OFFSET(PLE!$G$15,$M127-$A$15,CH$13)="",10^12,OFFSET(PLE!$G$15,$M127-$A$15,CH$13)))</f>
        <v>1000000000000</v>
      </c>
      <c r="CI127" s="172">
        <f ca="1">IF(OR($D127&lt;&gt;"Serviço",AND(AUTOEVENTO="Manual",$M127=$A$15),$M127&gt;(ROW(PLE.lastrow)-ROW(PLE.firstrow))),0,
           IF(OFFSET(PLE!$G$15,$M127-$A$15,CI$13)="",10^12,OFFSET(PLE!$G$15,$M127-$A$15,CI$13)))</f>
        <v>1000000000000</v>
      </c>
      <c r="CJ127" s="172">
        <f ca="1">IF(OR($D127&lt;&gt;"Serviço",AND(AUTOEVENTO="Manual",$M127=$A$15),$M127&gt;(ROW(PLE.lastrow)-ROW(PLE.firstrow))),0,
           IF(OFFSET(PLE!$G$15,$M127-$A$15,CJ$13)="",10^12,OFFSET(PLE!$G$15,$M127-$A$15,CJ$13)))</f>
        <v>1000000000000</v>
      </c>
      <c r="CK127" s="172">
        <f ca="1">IF(OR($D127&lt;&gt;"Serviço",AND(AUTOEVENTO="Manual",$M127=$A$15),$M127&gt;(ROW(PLE.lastrow)-ROW(PLE.firstrow))),0,
           IF(OFFSET(PLE!$G$15,$M127-$A$15,CK$13)="",10^12,OFFSET(PLE!$G$15,$M127-$A$15,CK$13)))</f>
        <v>1000000000000</v>
      </c>
      <c r="CL127" s="172">
        <f ca="1">IF(OR($D127&lt;&gt;"Serviço",AND(AUTOEVENTO="Manual",$M127=$A$15),$M127&gt;(ROW(PLE.lastrow)-ROW(PLE.firstrow))),0,
           IF(OFFSET(PLE!$G$15,$M127-$A$15,CL$13)="",10^12,OFFSET(PLE!$G$15,$M127-$A$15,CL$13)))</f>
        <v>1000000000000</v>
      </c>
      <c r="CM127" s="172">
        <f ca="1">IF(OR($D127&lt;&gt;"Serviço",AND(AUTOEVENTO="Manual",$M127=$A$15),$M127&gt;(ROW(PLE.lastrow)-ROW(PLE.firstrow))),0,
           IF(OFFSET(PLE!$G$15,$M127-$A$15,CM$13)="",10^12,OFFSET(PLE!$G$15,$M127-$A$15,CM$13)))</f>
        <v>1000000000000</v>
      </c>
    </row>
    <row r="128" spans="1:91" s="673" customFormat="1" ht="38.25" x14ac:dyDescent="0.2">
      <c r="A128" s="669">
        <f t="shared" ca="1" si="11"/>
        <v>7</v>
      </c>
      <c r="B128" s="669" t="str">
        <f ca="1">OFFSET(ORÇAMENTO!C$15,ROW(B128)-ROW(B$15),0)</f>
        <v>S</v>
      </c>
      <c r="C128" s="669" t="str">
        <f ca="1">OFFSET(ORÇAMENTO!L$15,ROW(C128)-ROW(C$15),0)</f>
        <v>F</v>
      </c>
      <c r="D128" s="116" t="str">
        <f ca="1">OFFSET(ORÇAMENTO!N$15,ROW(D128)-ROW(D$15),0)</f>
        <v>Serviço</v>
      </c>
      <c r="E128" s="117" t="str">
        <f ca="1">OFFSET(ORÇAMENTO!O$15,ROW(E128)-ROW(E$15),0)</f>
        <v>1.7.10.</v>
      </c>
      <c r="F128" s="163" t="str">
        <f ca="1">OFFSET(ORÇAMENTO!R$15,ROW(F128)-ROW(F$15),0)</f>
        <v>CINTA DE AMARRAÇÃO DE ALVENARIA MOLDADA IN LOCO COM UTILIZAÇÃO DE BLOCOS CANALETA, ESPESSURA DE *15* CM. AF_03/2024</v>
      </c>
      <c r="G128" s="164" t="str">
        <f ca="1">IF($D128&lt;&gt;"Serviço","",OFFSET(ORÇAMENTO!S$15,ROW(G128)-ROW(G$15),0))</f>
        <v>M</v>
      </c>
      <c r="H128" s="122">
        <f ca="1">IF($D128&lt;&gt;"Serviço",0,IF(ACOMPANHAMENTO="BM",ROUND(OFFSET(ORÇAMENTO!AJ$15,ROW(H128)-ROW(H$15),0),15-13*ORÇAMENTO!$AF$7),SUMPRODUCT(($Q$1:$AI$1=1)*ROUND($Q128:$AI128,15-13*ORÇAMENTO!$AF$7))))</f>
        <v>58</v>
      </c>
      <c r="I128" s="468" t="s">
        <v>1186</v>
      </c>
      <c r="J128" s="665" t="e">
        <f ca="1">IF(OR(B128&lt;&gt;"S",CÁLCULO.FrentesPreenchidas=0),"",IF(AND(ACOMPANHAMENTO="PLE",AUTOEVENTO="Manual",OR(H128&gt;0,ORÇAMENTO!AC128="QUANT."),OR(K128="",M128=0,N128="")),"►",IF(AND(ACOMPANHAMENTO="PLE",ORÇAMENTO!AC128="QUANT."),"►►",IF(AND(COUNTIF($P$11:$AI$11,"▼")=0,H128&gt;0,I128=""),"◄",""))))</f>
        <v>#NAME?</v>
      </c>
      <c r="K128" s="666" t="s">
        <v>1278</v>
      </c>
      <c r="L128" s="165" t="s">
        <v>765</v>
      </c>
      <c r="M128" s="166">
        <f ca="1">IF($D128&lt;&gt;"Serviço","",
          IF(AUTOEVENTO="manual",$A128,
                IF(ISERROR(MATCH($A128,$A$15:OFFSET($A128,-1,0),0)),MAX($M$15:OFFSET(M128,-1,0))+1,
                      INDEX($M$15:OFFSET(M128,-1,0),MATCH($A128,$A$15:OFFSET($A128,-1,0),0)))))</f>
        <v>7</v>
      </c>
      <c r="N128" s="167" t="str">
        <f ca="1">IF($D128&lt;&gt;"Serviço","",
         IF(AUTOEVENTO="Manual",
                IF($A128=0,"&lt;-- defina o número do agrupador",
                       OFFSET(EVENTOS!$D$15,$A128-$A$15,0)),
                OFFSET($F$15,$A128,0)))</f>
        <v>Muro de arrimo</v>
      </c>
      <c r="O128" s="168"/>
      <c r="Q128" s="168"/>
      <c r="R128" s="169"/>
      <c r="S128" s="169"/>
      <c r="T128" s="169"/>
      <c r="U128" s="169"/>
      <c r="V128" s="169">
        <v>58</v>
      </c>
      <c r="W128" s="169"/>
      <c r="X128" s="169"/>
      <c r="Y128" s="169"/>
      <c r="Z128" s="170"/>
      <c r="AA128" s="169"/>
      <c r="AB128" s="169"/>
      <c r="AC128" s="169"/>
      <c r="AD128" s="169"/>
      <c r="AE128" s="169"/>
      <c r="AF128" s="169"/>
      <c r="AG128" s="169"/>
      <c r="AH128" s="170"/>
      <c r="AJ128" s="453">
        <f ca="1">IF(AND($D128="Serviço",AJ$12&lt;&gt;0,$H128&gt;0,OR(AUTOEVENTO&lt;&gt;"manual",$M128&lt;&gt;$A$15)),
        IF(Import.TipoArredondamento&lt;&gt;"TransfereGOV",
              ROUND(OFFSET($P128,0,AJ$13),15-13*ORÇAMENTO!$AF$7)/$H128*OFFSET(ORÇAMENTO!$X$15,ROW(AJ128)-ROW(AJ$15),0),
              ROUND(ROUND(OFFSET($P128,0,AJ$13),15-13*ORÇAMENTO!$AF$7)*OFFSET(ORÇAMENTO!$W$15,ROW(AJ128)-ROW(AJ$15),0),15-13*ORÇAMENTO!$AF$11)),
         0)</f>
        <v>0</v>
      </c>
      <c r="AK128" s="453">
        <f ca="1">IF(AND($D128="Serviço",AK$12&lt;&gt;0,$H128&gt;0,OR(AUTOEVENTO&lt;&gt;"manual",$M128&lt;&gt;$A$15)),
        IF(Import.TipoArredondamento&lt;&gt;"TransfereGOV",
              ROUND(OFFSET($P128,0,AK$13),15-13*ORÇAMENTO!$AF$7)/$H128*OFFSET(ORÇAMENTO!$X$15,ROW(AK128)-ROW(AK$15),0),
              ROUND(ROUND(OFFSET($P128,0,AK$13),15-13*ORÇAMENTO!$AF$7)*OFFSET(ORÇAMENTO!$W$15,ROW(AK128)-ROW(AK$15),0),15-13*ORÇAMENTO!$AF$11)),
         0)</f>
        <v>0</v>
      </c>
      <c r="AL128" s="453">
        <f ca="1">IF(AND($D128="Serviço",AL$12&lt;&gt;0,$H128&gt;0,OR(AUTOEVENTO&lt;&gt;"manual",$M128&lt;&gt;$A$15)),
        IF(Import.TipoArredondamento&lt;&gt;"TransfereGOV",
              ROUND(OFFSET($P128,0,AL$13),15-13*ORÇAMENTO!$AF$7)/$H128*OFFSET(ORÇAMENTO!$X$15,ROW(AL128)-ROW(AL$15),0),
              ROUND(ROUND(OFFSET($P128,0,AL$13),15-13*ORÇAMENTO!$AF$7)*OFFSET(ORÇAMENTO!$W$15,ROW(AL128)-ROW(AL$15),0),15-13*ORÇAMENTO!$AF$11)),
         0)</f>
        <v>0</v>
      </c>
      <c r="AM128" s="453">
        <f ca="1">IF(AND($D128="Serviço",AM$12&lt;&gt;0,$H128&gt;0,OR(AUTOEVENTO&lt;&gt;"manual",$M128&lt;&gt;$A$15)),
        IF(Import.TipoArredondamento&lt;&gt;"TransfereGOV",
              ROUND(OFFSET($P128,0,AM$13),15-13*ORÇAMENTO!$AF$7)/$H128*OFFSET(ORÇAMENTO!$X$15,ROW(AM128)-ROW(AM$15),0),
              ROUND(ROUND(OFFSET($P128,0,AM$13),15-13*ORÇAMENTO!$AF$7)*OFFSET(ORÇAMENTO!$W$15,ROW(AM128)-ROW(AM$15),0),15-13*ORÇAMENTO!$AF$11)),
         0)</f>
        <v>0</v>
      </c>
      <c r="AN128" s="453">
        <f ca="1">IF(AND($D128="Serviço",AN$12&lt;&gt;0,$H128&gt;0,OR(AUTOEVENTO&lt;&gt;"manual",$M128&lt;&gt;$A$15)),
        IF(Import.TipoArredondamento&lt;&gt;"TransfereGOV",
              ROUND(OFFSET($P128,0,AN$13),15-13*ORÇAMENTO!$AF$7)/$H128*OFFSET(ORÇAMENTO!$X$15,ROW(AN128)-ROW(AN$15),0),
              ROUND(ROUND(OFFSET($P128,0,AN$13),15-13*ORÇAMENTO!$AF$7)*OFFSET(ORÇAMENTO!$W$15,ROW(AN128)-ROW(AN$15),0),15-13*ORÇAMENTO!$AF$11)),
         0)</f>
        <v>0</v>
      </c>
      <c r="AO128" s="453">
        <f ca="1">IF(AND($D128="Serviço",AO$12&lt;&gt;0,$H128&gt;0,OR(AUTOEVENTO&lt;&gt;"manual",$M128&lt;&gt;$A$15)),
        IF(Import.TipoArredondamento&lt;&gt;"TransfereGOV",
              ROUND(OFFSET($P128,0,AO$13),15-13*ORÇAMENTO!$AF$7)/$H128*OFFSET(ORÇAMENTO!$X$15,ROW(AO128)-ROW(AO$15),0),
              ROUND(ROUND(OFFSET($P128,0,AO$13),15-13*ORÇAMENTO!$AF$7)*OFFSET(ORÇAMENTO!$W$15,ROW(AO128)-ROW(AO$15),0),15-13*ORÇAMENTO!$AF$11)),
         0)</f>
        <v>4111.62</v>
      </c>
      <c r="AP128" s="453">
        <f ca="1">IF(AND($D128="Serviço",AP$12&lt;&gt;0,$H128&gt;0,OR(AUTOEVENTO&lt;&gt;"manual",$M128&lt;&gt;$A$15)),
        IF(Import.TipoArredondamento&lt;&gt;"TransfereGOV",
              ROUND(OFFSET($P128,0,AP$13),15-13*ORÇAMENTO!$AF$7)/$H128*OFFSET(ORÇAMENTO!$X$15,ROW(AP128)-ROW(AP$15),0),
              ROUND(ROUND(OFFSET($P128,0,AP$13),15-13*ORÇAMENTO!$AF$7)*OFFSET(ORÇAMENTO!$W$15,ROW(AP128)-ROW(AP$15),0),15-13*ORÇAMENTO!$AF$11)),
         0)</f>
        <v>0</v>
      </c>
      <c r="AQ128" s="453">
        <f ca="1">IF(AND($D128="Serviço",AQ$12&lt;&gt;0,$H128&gt;0,OR(AUTOEVENTO&lt;&gt;"manual",$M128&lt;&gt;$A$15)),
        IF(Import.TipoArredondamento&lt;&gt;"TransfereGOV",
              ROUND(OFFSET($P128,0,AQ$13),15-13*ORÇAMENTO!$AF$7)/$H128*OFFSET(ORÇAMENTO!$X$15,ROW(AQ128)-ROW(AQ$15),0),
              ROUND(ROUND(OFFSET($P128,0,AQ$13),15-13*ORÇAMENTO!$AF$7)*OFFSET(ORÇAMENTO!$W$15,ROW(AQ128)-ROW(AQ$15),0),15-13*ORÇAMENTO!$AF$11)),
         0)</f>
        <v>0</v>
      </c>
      <c r="AR128" s="453">
        <f ca="1">IF(AND($D128="Serviço",AR$12&lt;&gt;0,$H128&gt;0,OR(AUTOEVENTO&lt;&gt;"manual",$M128&lt;&gt;$A$15)),
        IF(Import.TipoArredondamento&lt;&gt;"TransfereGOV",
              ROUND(OFFSET($P128,0,AR$13),15-13*ORÇAMENTO!$AF$7)/$H128*OFFSET(ORÇAMENTO!$X$15,ROW(AR128)-ROW(AR$15),0),
              ROUND(ROUND(OFFSET($P128,0,AR$13),15-13*ORÇAMENTO!$AF$7)*OFFSET(ORÇAMENTO!$W$15,ROW(AR128)-ROW(AR$15),0),15-13*ORÇAMENTO!$AF$11)),
         0)</f>
        <v>0</v>
      </c>
      <c r="AS128" s="453">
        <f ca="1">IF(AND($D128="Serviço",AS$12&lt;&gt;0,$H128&gt;0,OR(AUTOEVENTO&lt;&gt;"manual",$M128&lt;&gt;$A$15)),
        IF(Import.TipoArredondamento&lt;&gt;"TransfereGOV",
              ROUND(OFFSET($P128,0,AS$13),15-13*ORÇAMENTO!$AF$7)/$H128*OFFSET(ORÇAMENTO!$X$15,ROW(AS128)-ROW(AS$15),0),
              ROUND(ROUND(OFFSET($P128,0,AS$13),15-13*ORÇAMENTO!$AF$7)*OFFSET(ORÇAMENTO!$W$15,ROW(AS128)-ROW(AS$15),0),15-13*ORÇAMENTO!$AF$11)),
         0)</f>
        <v>0</v>
      </c>
      <c r="AT128" s="453">
        <f ca="1">IF(AND($D128="Serviço",AT$12&lt;&gt;0,$H128&gt;0,OR(AUTOEVENTO&lt;&gt;"manual",$M128&lt;&gt;$A$15)),
        IF(Import.TipoArredondamento&lt;&gt;"TransfereGOV",
              ROUND(OFFSET($P128,0,AT$13),15-13*ORÇAMENTO!$AF$7)/$H128*OFFSET(ORÇAMENTO!$X$15,ROW(AT128)-ROW(AT$15),0),
              ROUND(ROUND(OFFSET($P128,0,AT$13),15-13*ORÇAMENTO!$AF$7)*OFFSET(ORÇAMENTO!$W$15,ROW(AT128)-ROW(AT$15),0),15-13*ORÇAMENTO!$AF$11)),
         0)</f>
        <v>0</v>
      </c>
      <c r="AU128" s="453">
        <f ca="1">IF(AND($D128="Serviço",AU$12&lt;&gt;0,$H128&gt;0,OR(AUTOEVENTO&lt;&gt;"manual",$M128&lt;&gt;$A$15)),
        IF(Import.TipoArredondamento&lt;&gt;"TransfereGOV",
              ROUND(OFFSET($P128,0,AU$13),15-13*ORÇAMENTO!$AF$7)/$H128*OFFSET(ORÇAMENTO!$X$15,ROW(AU128)-ROW(AU$15),0),
              ROUND(ROUND(OFFSET($P128,0,AU$13),15-13*ORÇAMENTO!$AF$7)*OFFSET(ORÇAMENTO!$W$15,ROW(AU128)-ROW(AU$15),0),15-13*ORÇAMENTO!$AF$11)),
         0)</f>
        <v>0</v>
      </c>
      <c r="AV128" s="453">
        <f ca="1">IF(AND($D128="Serviço",AV$12&lt;&gt;0,$H128&gt;0,OR(AUTOEVENTO&lt;&gt;"manual",$M128&lt;&gt;$A$15)),
        IF(Import.TipoArredondamento&lt;&gt;"TransfereGOV",
              ROUND(OFFSET($P128,0,AV$13),15-13*ORÇAMENTO!$AF$7)/$H128*OFFSET(ORÇAMENTO!$X$15,ROW(AV128)-ROW(AV$15),0),
              ROUND(ROUND(OFFSET($P128,0,AV$13),15-13*ORÇAMENTO!$AF$7)*OFFSET(ORÇAMENTO!$W$15,ROW(AV128)-ROW(AV$15),0),15-13*ORÇAMENTO!$AF$11)),
         0)</f>
        <v>0</v>
      </c>
      <c r="AW128" s="453">
        <f ca="1">IF(AND($D128="Serviço",AW$12&lt;&gt;0,$H128&gt;0,OR(AUTOEVENTO&lt;&gt;"manual",$M128&lt;&gt;$A$15)),
        IF(Import.TipoArredondamento&lt;&gt;"TransfereGOV",
              ROUND(OFFSET($P128,0,AW$13),15-13*ORÇAMENTO!$AF$7)/$H128*OFFSET(ORÇAMENTO!$X$15,ROW(AW128)-ROW(AW$15),0),
              ROUND(ROUND(OFFSET($P128,0,AW$13),15-13*ORÇAMENTO!$AF$7)*OFFSET(ORÇAMENTO!$W$15,ROW(AW128)-ROW(AW$15),0),15-13*ORÇAMENTO!$AF$11)),
         0)</f>
        <v>0</v>
      </c>
      <c r="AX128" s="453">
        <f ca="1">IF(AND($D128="Serviço",AX$12&lt;&gt;0,$H128&gt;0,OR(AUTOEVENTO&lt;&gt;"manual",$M128&lt;&gt;$A$15)),
        IF(Import.TipoArredondamento&lt;&gt;"TransfereGOV",
              ROUND(OFFSET($P128,0,AX$13),15-13*ORÇAMENTO!$AF$7)/$H128*OFFSET(ORÇAMENTO!$X$15,ROW(AX128)-ROW(AX$15),0),
              ROUND(ROUND(OFFSET($P128,0,AX$13),15-13*ORÇAMENTO!$AF$7)*OFFSET(ORÇAMENTO!$W$15,ROW(AX128)-ROW(AX$15),0),15-13*ORÇAMENTO!$AF$11)),
         0)</f>
        <v>0</v>
      </c>
      <c r="AY128" s="453">
        <f ca="1">IF(AND($D128="Serviço",AY$12&lt;&gt;0,$H128&gt;0,OR(AUTOEVENTO&lt;&gt;"manual",$M128&lt;&gt;$A$15)),
        IF(Import.TipoArredondamento&lt;&gt;"TransfereGOV",
              ROUND(OFFSET($P128,0,AY$13),15-13*ORÇAMENTO!$AF$7)/$H128*OFFSET(ORÇAMENTO!$X$15,ROW(AY128)-ROW(AY$15),0),
              ROUND(ROUND(OFFSET($P128,0,AY$13),15-13*ORÇAMENTO!$AF$7)*OFFSET(ORÇAMENTO!$W$15,ROW(AY128)-ROW(AY$15),0),15-13*ORÇAMENTO!$AF$11)),
         0)</f>
        <v>0</v>
      </c>
      <c r="AZ128" s="453">
        <f ca="1">IF(AND($D128="Serviço",AZ$12&lt;&gt;0,$H128&gt;0,OR(AUTOEVENTO&lt;&gt;"manual",$M128&lt;&gt;$A$15)),
        IF(Import.TipoArredondamento&lt;&gt;"TransfereGOV",
              ROUND(OFFSET($P128,0,AZ$13),15-13*ORÇAMENTO!$AF$7)/$H128*OFFSET(ORÇAMENTO!$X$15,ROW(AZ128)-ROW(AZ$15),0),
              ROUND(ROUND(OFFSET($P128,0,AZ$13),15-13*ORÇAMENTO!$AF$7)*OFFSET(ORÇAMENTO!$W$15,ROW(AZ128)-ROW(AZ$15),0),15-13*ORÇAMENTO!$AF$11)),
         0)</f>
        <v>0</v>
      </c>
      <c r="BA128" s="453">
        <f ca="1">IF(AND($D128="Serviço",BA$12&lt;&gt;0,$H128&gt;0,OR(AUTOEVENTO&lt;&gt;"manual",$M128&lt;&gt;$A$15)),
        IF(Import.TipoArredondamento&lt;&gt;"TransfereGOV",
              ROUND(OFFSET($P128,0,BA$13),15-13*ORÇAMENTO!$AF$7)/$H128*OFFSET(ORÇAMENTO!$X$15,ROW(BA128)-ROW(BA$15),0),
              ROUND(ROUND(OFFSET($P128,0,BA$13),15-13*ORÇAMENTO!$AF$7)*OFFSET(ORÇAMENTO!$W$15,ROW(BA128)-ROW(BA$15),0),15-13*ORÇAMENTO!$AF$11)),
         0)</f>
        <v>0</v>
      </c>
      <c r="BC128" s="171">
        <f ca="1">IF(OR($D128&lt;&gt;"Serviço",AND(AUTOEVENTO="Manual",$M128=$A$15)),0,
         IF(OFFSET(CRONOPLE!$F$15,$M128-$A$15,BC$13)=0,10^12,OFFSET(CRONOPLE!$F$15,$M128-$A$15,BC$13)))</f>
        <v>1000000000000</v>
      </c>
      <c r="BD128" s="171">
        <f ca="1">IF(OR($D128&lt;&gt;"Serviço",AND(AUTOEVENTO="Manual",$M128=$A$15)),0,
         IF(OFFSET(CRONOPLE!$F$15,$M128-$A$15,BD$13)=0,10^12,OFFSET(CRONOPLE!$F$15,$M128-$A$15,BD$13)))</f>
        <v>1000000000000</v>
      </c>
      <c r="BE128" s="171">
        <f ca="1">IF(OR($D128&lt;&gt;"Serviço",AND(AUTOEVENTO="Manual",$M128=$A$15)),0,
         IF(OFFSET(CRONOPLE!$F$15,$M128-$A$15,BE$13)=0,10^12,OFFSET(CRONOPLE!$F$15,$M128-$A$15,BE$13)))</f>
        <v>1000000000000</v>
      </c>
      <c r="BF128" s="171">
        <f ca="1">IF(OR($D128&lt;&gt;"Serviço",AND(AUTOEVENTO="Manual",$M128=$A$15)),0,
         IF(OFFSET(CRONOPLE!$F$15,$M128-$A$15,BF$13)=0,10^12,OFFSET(CRONOPLE!$F$15,$M128-$A$15,BF$13)))</f>
        <v>1000000000000</v>
      </c>
      <c r="BG128" s="171">
        <f ca="1">IF(OR($D128&lt;&gt;"Serviço",AND(AUTOEVENTO="Manual",$M128=$A$15)),0,
         IF(OFFSET(CRONOPLE!$F$15,$M128-$A$15,BG$13)=0,10^12,OFFSET(CRONOPLE!$F$15,$M128-$A$15,BG$13)))</f>
        <v>1000000000000</v>
      </c>
      <c r="BH128" s="171">
        <f ca="1">IF(OR($D128&lt;&gt;"Serviço",AND(AUTOEVENTO="Manual",$M128=$A$15)),0,
         IF(OFFSET(CRONOPLE!$F$15,$M128-$A$15,BH$13)=0,10^12,OFFSET(CRONOPLE!$F$15,$M128-$A$15,BH$13)))</f>
        <v>4</v>
      </c>
      <c r="BI128" s="171">
        <f ca="1">IF(OR($D128&lt;&gt;"Serviço",AND(AUTOEVENTO="Manual",$M128=$A$15)),0,
         IF(OFFSET(CRONOPLE!$F$15,$M128-$A$15,BI$13)=0,10^12,OFFSET(CRONOPLE!$F$15,$M128-$A$15,BI$13)))</f>
        <v>4</v>
      </c>
      <c r="BJ128" s="171">
        <f ca="1">IF(OR($D128&lt;&gt;"Serviço",AND(AUTOEVENTO="Manual",$M128=$A$15)),0,
         IF(OFFSET(CRONOPLE!$F$15,$M128-$A$15,BJ$13)=0,10^12,OFFSET(CRONOPLE!$F$15,$M128-$A$15,BJ$13)))</f>
        <v>1000000000000</v>
      </c>
      <c r="BK128" s="171">
        <f ca="1">IF(OR($D128&lt;&gt;"Serviço",AND(AUTOEVENTO="Manual",$M128=$A$15)),0,
         IF(OFFSET(CRONOPLE!$F$15,$M128-$A$15,BK$13)=0,10^12,OFFSET(CRONOPLE!$F$15,$M128-$A$15,BK$13)))</f>
        <v>1000000000000</v>
      </c>
      <c r="BL128" s="171">
        <f ca="1">IF(OR($D128&lt;&gt;"Serviço",AND(AUTOEVENTO="Manual",$M128=$A$15)),0,
         IF(OFFSET(CRONOPLE!$F$15,$M128-$A$15,BL$13)=0,10^12,OFFSET(CRONOPLE!$F$15,$M128-$A$15,BL$13)))</f>
        <v>1000000000000</v>
      </c>
      <c r="BM128" s="171">
        <f ca="1">IF(OR($D128&lt;&gt;"Serviço",AND(AUTOEVENTO="Manual",$M128=$A$15)),0,
         IF(OFFSET(CRONOPLE!$F$15,$M128-$A$15,BM$13)=0,10^12,OFFSET(CRONOPLE!$F$15,$M128-$A$15,BM$13)))</f>
        <v>1000000000000</v>
      </c>
      <c r="BN128" s="171">
        <f ca="1">IF(OR($D128&lt;&gt;"Serviço",AND(AUTOEVENTO="Manual",$M128=$A$15)),0,
         IF(OFFSET(CRONOPLE!$F$15,$M128-$A$15,BN$13)=0,10^12,OFFSET(CRONOPLE!$F$15,$M128-$A$15,BN$13)))</f>
        <v>1000000000000</v>
      </c>
      <c r="BO128" s="171">
        <f ca="1">IF(OR($D128&lt;&gt;"Serviço",AND(AUTOEVENTO="Manual",$M128=$A$15)),0,
         IF(OFFSET(CRONOPLE!$F$15,$M128-$A$15,BO$13)=0,10^12,OFFSET(CRONOPLE!$F$15,$M128-$A$15,BO$13)))</f>
        <v>1000000000000</v>
      </c>
      <c r="BP128" s="171">
        <f ca="1">IF(OR($D128&lt;&gt;"Serviço",AND(AUTOEVENTO="Manual",$M128=$A$15)),0,
         IF(OFFSET(CRONOPLE!$F$15,$M128-$A$15,BP$13)=0,10^12,OFFSET(CRONOPLE!$F$15,$M128-$A$15,BP$13)))</f>
        <v>1000000000000</v>
      </c>
      <c r="BQ128" s="171">
        <f ca="1">IF(OR($D128&lt;&gt;"Serviço",AND(AUTOEVENTO="Manual",$M128=$A$15)),0,
         IF(OFFSET(CRONOPLE!$F$15,$M128-$A$15,BQ$13)=0,10^12,OFFSET(CRONOPLE!$F$15,$M128-$A$15,BQ$13)))</f>
        <v>1000000000000</v>
      </c>
      <c r="BR128" s="171">
        <f ca="1">IF(OR($D128&lt;&gt;"Serviço",AND(AUTOEVENTO="Manual",$M128=$A$15)),0,
         IF(OFFSET(CRONOPLE!$F$15,$M128-$A$15,BR$13)=0,10^12,OFFSET(CRONOPLE!$F$15,$M128-$A$15,BR$13)))</f>
        <v>1000000000000</v>
      </c>
      <c r="BS128" s="171">
        <f ca="1">IF(OR($D128&lt;&gt;"Serviço",AND(AUTOEVENTO="Manual",$M128=$A$15)),0,
         IF(OFFSET(CRONOPLE!$F$15,$M128-$A$15,BS$13)=0,10^12,OFFSET(CRONOPLE!$F$15,$M128-$A$15,BS$13)))</f>
        <v>1000000000000</v>
      </c>
      <c r="BT128" s="171">
        <f ca="1">IF(OR($D128&lt;&gt;"Serviço",AND(AUTOEVENTO="Manual",$M128=$A$15)),0,
         IF(OFFSET(CRONOPLE!$F$15,$M128-$A$15,BT$13)=0,10^12,OFFSET(CRONOPLE!$F$15,$M128-$A$15,BT$13)))</f>
        <v>1000000000000</v>
      </c>
      <c r="BV128" s="172">
        <f ca="1">IF(OR($D128&lt;&gt;"Serviço",AND(AUTOEVENTO="Manual",$M128=$A$15),$M128&gt;(ROW(PLE.lastrow)-ROW(PLE.firstrow))),0,
           IF(OFFSET(PLE!$G$15,$M128-$A$15,BV$13)="",10^12,OFFSET(PLE!$G$15,$M128-$A$15,BV$13)))</f>
        <v>1000000000000</v>
      </c>
      <c r="BW128" s="172">
        <f ca="1">IF(OR($D128&lt;&gt;"Serviço",AND(AUTOEVENTO="Manual",$M128=$A$15),$M128&gt;(ROW(PLE.lastrow)-ROW(PLE.firstrow))),0,
           IF(OFFSET(PLE!$G$15,$M128-$A$15,BW$13)="",10^12,OFFSET(PLE!$G$15,$M128-$A$15,BW$13)))</f>
        <v>1000000000000</v>
      </c>
      <c r="BX128" s="172">
        <f ca="1">IF(OR($D128&lt;&gt;"Serviço",AND(AUTOEVENTO="Manual",$M128=$A$15),$M128&gt;(ROW(PLE.lastrow)-ROW(PLE.firstrow))),0,
           IF(OFFSET(PLE!$G$15,$M128-$A$15,BX$13)="",10^12,OFFSET(PLE!$G$15,$M128-$A$15,BX$13)))</f>
        <v>1000000000000</v>
      </c>
      <c r="BY128" s="172">
        <f ca="1">IF(OR($D128&lt;&gt;"Serviço",AND(AUTOEVENTO="Manual",$M128=$A$15),$M128&gt;(ROW(PLE.lastrow)-ROW(PLE.firstrow))),0,
           IF(OFFSET(PLE!$G$15,$M128-$A$15,BY$13)="",10^12,OFFSET(PLE!$G$15,$M128-$A$15,BY$13)))</f>
        <v>1000000000000</v>
      </c>
      <c r="BZ128" s="172">
        <f ca="1">IF(OR($D128&lt;&gt;"Serviço",AND(AUTOEVENTO="Manual",$M128=$A$15),$M128&gt;(ROW(PLE.lastrow)-ROW(PLE.firstrow))),0,
           IF(OFFSET(PLE!$G$15,$M128-$A$15,BZ$13)="",10^12,OFFSET(PLE!$G$15,$M128-$A$15,BZ$13)))</f>
        <v>1000000000000</v>
      </c>
      <c r="CA128" s="172">
        <f ca="1">IF(OR($D128&lt;&gt;"Serviço",AND(AUTOEVENTO="Manual",$M128=$A$15),$M128&gt;(ROW(PLE.lastrow)-ROW(PLE.firstrow))),0,
           IF(OFFSET(PLE!$G$15,$M128-$A$15,CA$13)="",10^12,OFFSET(PLE!$G$15,$M128-$A$15,CA$13)))</f>
        <v>1000000000000</v>
      </c>
      <c r="CB128" s="172">
        <f ca="1">IF(OR($D128&lt;&gt;"Serviço",AND(AUTOEVENTO="Manual",$M128=$A$15),$M128&gt;(ROW(PLE.lastrow)-ROW(PLE.firstrow))),0,
           IF(OFFSET(PLE!$G$15,$M128-$A$15,CB$13)="",10^12,OFFSET(PLE!$G$15,$M128-$A$15,CB$13)))</f>
        <v>1000000000000</v>
      </c>
      <c r="CC128" s="172">
        <f ca="1">IF(OR($D128&lt;&gt;"Serviço",AND(AUTOEVENTO="Manual",$M128=$A$15),$M128&gt;(ROW(PLE.lastrow)-ROW(PLE.firstrow))),0,
           IF(OFFSET(PLE!$G$15,$M128-$A$15,CC$13)="",10^12,OFFSET(PLE!$G$15,$M128-$A$15,CC$13)))</f>
        <v>1000000000000</v>
      </c>
      <c r="CD128" s="172">
        <f ca="1">IF(OR($D128&lt;&gt;"Serviço",AND(AUTOEVENTO="Manual",$M128=$A$15),$M128&gt;(ROW(PLE.lastrow)-ROW(PLE.firstrow))),0,
           IF(OFFSET(PLE!$G$15,$M128-$A$15,CD$13)="",10^12,OFFSET(PLE!$G$15,$M128-$A$15,CD$13)))</f>
        <v>1000000000000</v>
      </c>
      <c r="CE128" s="172">
        <f ca="1">IF(OR($D128&lt;&gt;"Serviço",AND(AUTOEVENTO="Manual",$M128=$A$15),$M128&gt;(ROW(PLE.lastrow)-ROW(PLE.firstrow))),0,
           IF(OFFSET(PLE!$G$15,$M128-$A$15,CE$13)="",10^12,OFFSET(PLE!$G$15,$M128-$A$15,CE$13)))</f>
        <v>1000000000000</v>
      </c>
      <c r="CF128" s="172">
        <f ca="1">IF(OR($D128&lt;&gt;"Serviço",AND(AUTOEVENTO="Manual",$M128=$A$15),$M128&gt;(ROW(PLE.lastrow)-ROW(PLE.firstrow))),0,
           IF(OFFSET(PLE!$G$15,$M128-$A$15,CF$13)="",10^12,OFFSET(PLE!$G$15,$M128-$A$15,CF$13)))</f>
        <v>1000000000000</v>
      </c>
      <c r="CG128" s="172">
        <f ca="1">IF(OR($D128&lt;&gt;"Serviço",AND(AUTOEVENTO="Manual",$M128=$A$15),$M128&gt;(ROW(PLE.lastrow)-ROW(PLE.firstrow))),0,
           IF(OFFSET(PLE!$G$15,$M128-$A$15,CG$13)="",10^12,OFFSET(PLE!$G$15,$M128-$A$15,CG$13)))</f>
        <v>1000000000000</v>
      </c>
      <c r="CH128" s="172">
        <f ca="1">IF(OR($D128&lt;&gt;"Serviço",AND(AUTOEVENTO="Manual",$M128=$A$15),$M128&gt;(ROW(PLE.lastrow)-ROW(PLE.firstrow))),0,
           IF(OFFSET(PLE!$G$15,$M128-$A$15,CH$13)="",10^12,OFFSET(PLE!$G$15,$M128-$A$15,CH$13)))</f>
        <v>1000000000000</v>
      </c>
      <c r="CI128" s="172">
        <f ca="1">IF(OR($D128&lt;&gt;"Serviço",AND(AUTOEVENTO="Manual",$M128=$A$15),$M128&gt;(ROW(PLE.lastrow)-ROW(PLE.firstrow))),0,
           IF(OFFSET(PLE!$G$15,$M128-$A$15,CI$13)="",10^12,OFFSET(PLE!$G$15,$M128-$A$15,CI$13)))</f>
        <v>1000000000000</v>
      </c>
      <c r="CJ128" s="172">
        <f ca="1">IF(OR($D128&lt;&gt;"Serviço",AND(AUTOEVENTO="Manual",$M128=$A$15),$M128&gt;(ROW(PLE.lastrow)-ROW(PLE.firstrow))),0,
           IF(OFFSET(PLE!$G$15,$M128-$A$15,CJ$13)="",10^12,OFFSET(PLE!$G$15,$M128-$A$15,CJ$13)))</f>
        <v>1000000000000</v>
      </c>
      <c r="CK128" s="172">
        <f ca="1">IF(OR($D128&lt;&gt;"Serviço",AND(AUTOEVENTO="Manual",$M128=$A$15),$M128&gt;(ROW(PLE.lastrow)-ROW(PLE.firstrow))),0,
           IF(OFFSET(PLE!$G$15,$M128-$A$15,CK$13)="",10^12,OFFSET(PLE!$G$15,$M128-$A$15,CK$13)))</f>
        <v>1000000000000</v>
      </c>
      <c r="CL128" s="172">
        <f ca="1">IF(OR($D128&lt;&gt;"Serviço",AND(AUTOEVENTO="Manual",$M128=$A$15),$M128&gt;(ROW(PLE.lastrow)-ROW(PLE.firstrow))),0,
           IF(OFFSET(PLE!$G$15,$M128-$A$15,CL$13)="",10^12,OFFSET(PLE!$G$15,$M128-$A$15,CL$13)))</f>
        <v>1000000000000</v>
      </c>
      <c r="CM128" s="172">
        <f ca="1">IF(OR($D128&lt;&gt;"Serviço",AND(AUTOEVENTO="Manual",$M128=$A$15),$M128&gt;(ROW(PLE.lastrow)-ROW(PLE.firstrow))),0,
           IF(OFFSET(PLE!$G$15,$M128-$A$15,CM$13)="",10^12,OFFSET(PLE!$G$15,$M128-$A$15,CM$13)))</f>
        <v>1000000000000</v>
      </c>
    </row>
    <row r="129" spans="1:91" s="673" customFormat="1" ht="38.25" x14ac:dyDescent="0.2">
      <c r="A129" s="669">
        <f t="shared" ca="1" si="11"/>
        <v>7</v>
      </c>
      <c r="B129" s="669" t="str">
        <f ca="1">OFFSET(ORÇAMENTO!C$15,ROW(B129)-ROW(B$15),0)</f>
        <v>S</v>
      </c>
      <c r="C129" s="669" t="str">
        <f ca="1">OFFSET(ORÇAMENTO!L$15,ROW(C129)-ROW(C$15),0)</f>
        <v>F</v>
      </c>
      <c r="D129" s="116" t="str">
        <f ca="1">OFFSET(ORÇAMENTO!N$15,ROW(D129)-ROW(D$15),0)</f>
        <v>Serviço</v>
      </c>
      <c r="E129" s="117" t="str">
        <f ca="1">OFFSET(ORÇAMENTO!O$15,ROW(E129)-ROW(E$15),0)</f>
        <v>1.7.11.</v>
      </c>
      <c r="F129" s="163" t="str">
        <f ca="1">OFFSET(ORÇAMENTO!R$15,ROW(F129)-ROW(F$15),0)</f>
        <v>ALVENARIA DE BLOCOS DE CONCRETO ESTRUTURAL 14X19X29 CM (ESPESSURA 14 CM), FBK = 14 MPA, UTILIZANDO COLHER DE PEDREIRO. AF_10/2022</v>
      </c>
      <c r="G129" s="164" t="str">
        <f ca="1">IF($D129&lt;&gt;"Serviço","",OFFSET(ORÇAMENTO!S$15,ROW(G129)-ROW(G$15),0))</f>
        <v>M2</v>
      </c>
      <c r="H129" s="122">
        <f ca="1">IF($D129&lt;&gt;"Serviço",0,IF(ACOMPANHAMENTO="BM",ROUND(OFFSET(ORÇAMENTO!AJ$15,ROW(H129)-ROW(H$15),0),15-13*ORÇAMENTO!$AF$7),SUMPRODUCT(($Q$1:$AI$1=1)*ROUND($Q129:$AI129,15-13*ORÇAMENTO!$AF$7))))</f>
        <v>35.57</v>
      </c>
      <c r="I129" s="468" t="s">
        <v>1187</v>
      </c>
      <c r="J129" s="665" t="e">
        <f ca="1">IF(OR(B129&lt;&gt;"S",CÁLCULO.FrentesPreenchidas=0),"",IF(AND(ACOMPANHAMENTO="PLE",AUTOEVENTO="Manual",OR(H129&gt;0,ORÇAMENTO!AC129="QUANT."),OR(K129="",M129=0,N129="")),"►",IF(AND(ACOMPANHAMENTO="PLE",ORÇAMENTO!AC129="QUANT."),"►►",IF(AND(COUNTIF($P$11:$AI$11,"▼")=0,H129&gt;0,I129=""),"◄",""))))</f>
        <v>#NAME?</v>
      </c>
      <c r="K129" s="666" t="s">
        <v>1278</v>
      </c>
      <c r="L129" s="165" t="s">
        <v>765</v>
      </c>
      <c r="M129" s="166">
        <f ca="1">IF($D129&lt;&gt;"Serviço","",
          IF(AUTOEVENTO="manual",$A129,
                IF(ISERROR(MATCH($A129,$A$15:OFFSET($A129,-1,0),0)),MAX($M$15:OFFSET(M129,-1,0))+1,
                      INDEX($M$15:OFFSET(M129,-1,0),MATCH($A129,$A$15:OFFSET($A129,-1,0),0)))))</f>
        <v>7</v>
      </c>
      <c r="N129" s="167" t="str">
        <f ca="1">IF($D129&lt;&gt;"Serviço","",
         IF(AUTOEVENTO="Manual",
                IF($A129=0,"&lt;-- defina o número do agrupador",
                       OFFSET(EVENTOS!$D$15,$A129-$A$15,0)),
                OFFSET($F$15,$A129,0)))</f>
        <v>Muro de arrimo</v>
      </c>
      <c r="O129" s="168"/>
      <c r="Q129" s="168"/>
      <c r="R129" s="169"/>
      <c r="S129" s="169"/>
      <c r="T129" s="169"/>
      <c r="U129" s="169"/>
      <c r="V129" s="169">
        <f>19.84+15.73</f>
        <v>35.57</v>
      </c>
      <c r="W129" s="169"/>
      <c r="X129" s="169"/>
      <c r="Y129" s="169"/>
      <c r="Z129" s="170"/>
      <c r="AA129" s="169"/>
      <c r="AB129" s="169"/>
      <c r="AC129" s="169"/>
      <c r="AD129" s="169"/>
      <c r="AE129" s="169"/>
      <c r="AF129" s="169"/>
      <c r="AG129" s="169"/>
      <c r="AH129" s="170"/>
      <c r="AJ129" s="453">
        <f ca="1">IF(AND($D129="Serviço",AJ$12&lt;&gt;0,$H129&gt;0,OR(AUTOEVENTO&lt;&gt;"manual",$M129&lt;&gt;$A$15)),
        IF(Import.TipoArredondamento&lt;&gt;"TransfereGOV",
              ROUND(OFFSET($P129,0,AJ$13),15-13*ORÇAMENTO!$AF$7)/$H129*OFFSET(ORÇAMENTO!$X$15,ROW(AJ129)-ROW(AJ$15),0),
              ROUND(ROUND(OFFSET($P129,0,AJ$13),15-13*ORÇAMENTO!$AF$7)*OFFSET(ORÇAMENTO!$W$15,ROW(AJ129)-ROW(AJ$15),0),15-13*ORÇAMENTO!$AF$11)),
         0)</f>
        <v>0</v>
      </c>
      <c r="AK129" s="453">
        <f ca="1">IF(AND($D129="Serviço",AK$12&lt;&gt;0,$H129&gt;0,OR(AUTOEVENTO&lt;&gt;"manual",$M129&lt;&gt;$A$15)),
        IF(Import.TipoArredondamento&lt;&gt;"TransfereGOV",
              ROUND(OFFSET($P129,0,AK$13),15-13*ORÇAMENTO!$AF$7)/$H129*OFFSET(ORÇAMENTO!$X$15,ROW(AK129)-ROW(AK$15),0),
              ROUND(ROUND(OFFSET($P129,0,AK$13),15-13*ORÇAMENTO!$AF$7)*OFFSET(ORÇAMENTO!$W$15,ROW(AK129)-ROW(AK$15),0),15-13*ORÇAMENTO!$AF$11)),
         0)</f>
        <v>0</v>
      </c>
      <c r="AL129" s="453">
        <f ca="1">IF(AND($D129="Serviço",AL$12&lt;&gt;0,$H129&gt;0,OR(AUTOEVENTO&lt;&gt;"manual",$M129&lt;&gt;$A$15)),
        IF(Import.TipoArredondamento&lt;&gt;"TransfereGOV",
              ROUND(OFFSET($P129,0,AL$13),15-13*ORÇAMENTO!$AF$7)/$H129*OFFSET(ORÇAMENTO!$X$15,ROW(AL129)-ROW(AL$15),0),
              ROUND(ROUND(OFFSET($P129,0,AL$13),15-13*ORÇAMENTO!$AF$7)*OFFSET(ORÇAMENTO!$W$15,ROW(AL129)-ROW(AL$15),0),15-13*ORÇAMENTO!$AF$11)),
         0)</f>
        <v>0</v>
      </c>
      <c r="AM129" s="453">
        <f ca="1">IF(AND($D129="Serviço",AM$12&lt;&gt;0,$H129&gt;0,OR(AUTOEVENTO&lt;&gt;"manual",$M129&lt;&gt;$A$15)),
        IF(Import.TipoArredondamento&lt;&gt;"TransfereGOV",
              ROUND(OFFSET($P129,0,AM$13),15-13*ORÇAMENTO!$AF$7)/$H129*OFFSET(ORÇAMENTO!$X$15,ROW(AM129)-ROW(AM$15),0),
              ROUND(ROUND(OFFSET($P129,0,AM$13),15-13*ORÇAMENTO!$AF$7)*OFFSET(ORÇAMENTO!$W$15,ROW(AM129)-ROW(AM$15),0),15-13*ORÇAMENTO!$AF$11)),
         0)</f>
        <v>0</v>
      </c>
      <c r="AN129" s="453">
        <f ca="1">IF(AND($D129="Serviço",AN$12&lt;&gt;0,$H129&gt;0,OR(AUTOEVENTO&lt;&gt;"manual",$M129&lt;&gt;$A$15)),
        IF(Import.TipoArredondamento&lt;&gt;"TransfereGOV",
              ROUND(OFFSET($P129,0,AN$13),15-13*ORÇAMENTO!$AF$7)/$H129*OFFSET(ORÇAMENTO!$X$15,ROW(AN129)-ROW(AN$15),0),
              ROUND(ROUND(OFFSET($P129,0,AN$13),15-13*ORÇAMENTO!$AF$7)*OFFSET(ORÇAMENTO!$W$15,ROW(AN129)-ROW(AN$15),0),15-13*ORÇAMENTO!$AF$11)),
         0)</f>
        <v>0</v>
      </c>
      <c r="AO129" s="453">
        <f ca="1">IF(AND($D129="Serviço",AO$12&lt;&gt;0,$H129&gt;0,OR(AUTOEVENTO&lt;&gt;"manual",$M129&lt;&gt;$A$15)),
        IF(Import.TipoArredondamento&lt;&gt;"TransfereGOV",
              ROUND(OFFSET($P129,0,AO$13),15-13*ORÇAMENTO!$AF$7)/$H129*OFFSET(ORÇAMENTO!$X$15,ROW(AO129)-ROW(AO$15),0),
              ROUND(ROUND(OFFSET($P129,0,AO$13),15-13*ORÇAMENTO!$AF$7)*OFFSET(ORÇAMENTO!$W$15,ROW(AO129)-ROW(AO$15),0),15-13*ORÇAMENTO!$AF$11)),
         0)</f>
        <v>7445.16</v>
      </c>
      <c r="AP129" s="453">
        <f ca="1">IF(AND($D129="Serviço",AP$12&lt;&gt;0,$H129&gt;0,OR(AUTOEVENTO&lt;&gt;"manual",$M129&lt;&gt;$A$15)),
        IF(Import.TipoArredondamento&lt;&gt;"TransfereGOV",
              ROUND(OFFSET($P129,0,AP$13),15-13*ORÇAMENTO!$AF$7)/$H129*OFFSET(ORÇAMENTO!$X$15,ROW(AP129)-ROW(AP$15),0),
              ROUND(ROUND(OFFSET($P129,0,AP$13),15-13*ORÇAMENTO!$AF$7)*OFFSET(ORÇAMENTO!$W$15,ROW(AP129)-ROW(AP$15),0),15-13*ORÇAMENTO!$AF$11)),
         0)</f>
        <v>0</v>
      </c>
      <c r="AQ129" s="453">
        <f ca="1">IF(AND($D129="Serviço",AQ$12&lt;&gt;0,$H129&gt;0,OR(AUTOEVENTO&lt;&gt;"manual",$M129&lt;&gt;$A$15)),
        IF(Import.TipoArredondamento&lt;&gt;"TransfereGOV",
              ROUND(OFFSET($P129,0,AQ$13),15-13*ORÇAMENTO!$AF$7)/$H129*OFFSET(ORÇAMENTO!$X$15,ROW(AQ129)-ROW(AQ$15),0),
              ROUND(ROUND(OFFSET($P129,0,AQ$13),15-13*ORÇAMENTO!$AF$7)*OFFSET(ORÇAMENTO!$W$15,ROW(AQ129)-ROW(AQ$15),0),15-13*ORÇAMENTO!$AF$11)),
         0)</f>
        <v>0</v>
      </c>
      <c r="AR129" s="453">
        <f ca="1">IF(AND($D129="Serviço",AR$12&lt;&gt;0,$H129&gt;0,OR(AUTOEVENTO&lt;&gt;"manual",$M129&lt;&gt;$A$15)),
        IF(Import.TipoArredondamento&lt;&gt;"TransfereGOV",
              ROUND(OFFSET($P129,0,AR$13),15-13*ORÇAMENTO!$AF$7)/$H129*OFFSET(ORÇAMENTO!$X$15,ROW(AR129)-ROW(AR$15),0),
              ROUND(ROUND(OFFSET($P129,0,AR$13),15-13*ORÇAMENTO!$AF$7)*OFFSET(ORÇAMENTO!$W$15,ROW(AR129)-ROW(AR$15),0),15-13*ORÇAMENTO!$AF$11)),
         0)</f>
        <v>0</v>
      </c>
      <c r="AS129" s="453">
        <f ca="1">IF(AND($D129="Serviço",AS$12&lt;&gt;0,$H129&gt;0,OR(AUTOEVENTO&lt;&gt;"manual",$M129&lt;&gt;$A$15)),
        IF(Import.TipoArredondamento&lt;&gt;"TransfereGOV",
              ROUND(OFFSET($P129,0,AS$13),15-13*ORÇAMENTO!$AF$7)/$H129*OFFSET(ORÇAMENTO!$X$15,ROW(AS129)-ROW(AS$15),0),
              ROUND(ROUND(OFFSET($P129,0,AS$13),15-13*ORÇAMENTO!$AF$7)*OFFSET(ORÇAMENTO!$W$15,ROW(AS129)-ROW(AS$15),0),15-13*ORÇAMENTO!$AF$11)),
         0)</f>
        <v>0</v>
      </c>
      <c r="AT129" s="453">
        <f ca="1">IF(AND($D129="Serviço",AT$12&lt;&gt;0,$H129&gt;0,OR(AUTOEVENTO&lt;&gt;"manual",$M129&lt;&gt;$A$15)),
        IF(Import.TipoArredondamento&lt;&gt;"TransfereGOV",
              ROUND(OFFSET($P129,0,AT$13),15-13*ORÇAMENTO!$AF$7)/$H129*OFFSET(ORÇAMENTO!$X$15,ROW(AT129)-ROW(AT$15),0),
              ROUND(ROUND(OFFSET($P129,0,AT$13),15-13*ORÇAMENTO!$AF$7)*OFFSET(ORÇAMENTO!$W$15,ROW(AT129)-ROW(AT$15),0),15-13*ORÇAMENTO!$AF$11)),
         0)</f>
        <v>0</v>
      </c>
      <c r="AU129" s="453">
        <f ca="1">IF(AND($D129="Serviço",AU$12&lt;&gt;0,$H129&gt;0,OR(AUTOEVENTO&lt;&gt;"manual",$M129&lt;&gt;$A$15)),
        IF(Import.TipoArredondamento&lt;&gt;"TransfereGOV",
              ROUND(OFFSET($P129,0,AU$13),15-13*ORÇAMENTO!$AF$7)/$H129*OFFSET(ORÇAMENTO!$X$15,ROW(AU129)-ROW(AU$15),0),
              ROUND(ROUND(OFFSET($P129,0,AU$13),15-13*ORÇAMENTO!$AF$7)*OFFSET(ORÇAMENTO!$W$15,ROW(AU129)-ROW(AU$15),0),15-13*ORÇAMENTO!$AF$11)),
         0)</f>
        <v>0</v>
      </c>
      <c r="AV129" s="453">
        <f ca="1">IF(AND($D129="Serviço",AV$12&lt;&gt;0,$H129&gt;0,OR(AUTOEVENTO&lt;&gt;"manual",$M129&lt;&gt;$A$15)),
        IF(Import.TipoArredondamento&lt;&gt;"TransfereGOV",
              ROUND(OFFSET($P129,0,AV$13),15-13*ORÇAMENTO!$AF$7)/$H129*OFFSET(ORÇAMENTO!$X$15,ROW(AV129)-ROW(AV$15),0),
              ROUND(ROUND(OFFSET($P129,0,AV$13),15-13*ORÇAMENTO!$AF$7)*OFFSET(ORÇAMENTO!$W$15,ROW(AV129)-ROW(AV$15),0),15-13*ORÇAMENTO!$AF$11)),
         0)</f>
        <v>0</v>
      </c>
      <c r="AW129" s="453">
        <f ca="1">IF(AND($D129="Serviço",AW$12&lt;&gt;0,$H129&gt;0,OR(AUTOEVENTO&lt;&gt;"manual",$M129&lt;&gt;$A$15)),
        IF(Import.TipoArredondamento&lt;&gt;"TransfereGOV",
              ROUND(OFFSET($P129,0,AW$13),15-13*ORÇAMENTO!$AF$7)/$H129*OFFSET(ORÇAMENTO!$X$15,ROW(AW129)-ROW(AW$15),0),
              ROUND(ROUND(OFFSET($P129,0,AW$13),15-13*ORÇAMENTO!$AF$7)*OFFSET(ORÇAMENTO!$W$15,ROW(AW129)-ROW(AW$15),0),15-13*ORÇAMENTO!$AF$11)),
         0)</f>
        <v>0</v>
      </c>
      <c r="AX129" s="453">
        <f ca="1">IF(AND($D129="Serviço",AX$12&lt;&gt;0,$H129&gt;0,OR(AUTOEVENTO&lt;&gt;"manual",$M129&lt;&gt;$A$15)),
        IF(Import.TipoArredondamento&lt;&gt;"TransfereGOV",
              ROUND(OFFSET($P129,0,AX$13),15-13*ORÇAMENTO!$AF$7)/$H129*OFFSET(ORÇAMENTO!$X$15,ROW(AX129)-ROW(AX$15),0),
              ROUND(ROUND(OFFSET($P129,0,AX$13),15-13*ORÇAMENTO!$AF$7)*OFFSET(ORÇAMENTO!$W$15,ROW(AX129)-ROW(AX$15),0),15-13*ORÇAMENTO!$AF$11)),
         0)</f>
        <v>0</v>
      </c>
      <c r="AY129" s="453">
        <f ca="1">IF(AND($D129="Serviço",AY$12&lt;&gt;0,$H129&gt;0,OR(AUTOEVENTO&lt;&gt;"manual",$M129&lt;&gt;$A$15)),
        IF(Import.TipoArredondamento&lt;&gt;"TransfereGOV",
              ROUND(OFFSET($P129,0,AY$13),15-13*ORÇAMENTO!$AF$7)/$H129*OFFSET(ORÇAMENTO!$X$15,ROW(AY129)-ROW(AY$15),0),
              ROUND(ROUND(OFFSET($P129,0,AY$13),15-13*ORÇAMENTO!$AF$7)*OFFSET(ORÇAMENTO!$W$15,ROW(AY129)-ROW(AY$15),0),15-13*ORÇAMENTO!$AF$11)),
         0)</f>
        <v>0</v>
      </c>
      <c r="AZ129" s="453">
        <f ca="1">IF(AND($D129="Serviço",AZ$12&lt;&gt;0,$H129&gt;0,OR(AUTOEVENTO&lt;&gt;"manual",$M129&lt;&gt;$A$15)),
        IF(Import.TipoArredondamento&lt;&gt;"TransfereGOV",
              ROUND(OFFSET($P129,0,AZ$13),15-13*ORÇAMENTO!$AF$7)/$H129*OFFSET(ORÇAMENTO!$X$15,ROW(AZ129)-ROW(AZ$15),0),
              ROUND(ROUND(OFFSET($P129,0,AZ$13),15-13*ORÇAMENTO!$AF$7)*OFFSET(ORÇAMENTO!$W$15,ROW(AZ129)-ROW(AZ$15),0),15-13*ORÇAMENTO!$AF$11)),
         0)</f>
        <v>0</v>
      </c>
      <c r="BA129" s="453">
        <f ca="1">IF(AND($D129="Serviço",BA$12&lt;&gt;0,$H129&gt;0,OR(AUTOEVENTO&lt;&gt;"manual",$M129&lt;&gt;$A$15)),
        IF(Import.TipoArredondamento&lt;&gt;"TransfereGOV",
              ROUND(OFFSET($P129,0,BA$13),15-13*ORÇAMENTO!$AF$7)/$H129*OFFSET(ORÇAMENTO!$X$15,ROW(BA129)-ROW(BA$15),0),
              ROUND(ROUND(OFFSET($P129,0,BA$13),15-13*ORÇAMENTO!$AF$7)*OFFSET(ORÇAMENTO!$W$15,ROW(BA129)-ROW(BA$15),0),15-13*ORÇAMENTO!$AF$11)),
         0)</f>
        <v>0</v>
      </c>
      <c r="BC129" s="171">
        <f ca="1">IF(OR($D129&lt;&gt;"Serviço",AND(AUTOEVENTO="Manual",$M129=$A$15)),0,
         IF(OFFSET(CRONOPLE!$F$15,$M129-$A$15,BC$13)=0,10^12,OFFSET(CRONOPLE!$F$15,$M129-$A$15,BC$13)))</f>
        <v>1000000000000</v>
      </c>
      <c r="BD129" s="171">
        <f ca="1">IF(OR($D129&lt;&gt;"Serviço",AND(AUTOEVENTO="Manual",$M129=$A$15)),0,
         IF(OFFSET(CRONOPLE!$F$15,$M129-$A$15,BD$13)=0,10^12,OFFSET(CRONOPLE!$F$15,$M129-$A$15,BD$13)))</f>
        <v>1000000000000</v>
      </c>
      <c r="BE129" s="171">
        <f ca="1">IF(OR($D129&lt;&gt;"Serviço",AND(AUTOEVENTO="Manual",$M129=$A$15)),0,
         IF(OFFSET(CRONOPLE!$F$15,$M129-$A$15,BE$13)=0,10^12,OFFSET(CRONOPLE!$F$15,$M129-$A$15,BE$13)))</f>
        <v>1000000000000</v>
      </c>
      <c r="BF129" s="171">
        <f ca="1">IF(OR($D129&lt;&gt;"Serviço",AND(AUTOEVENTO="Manual",$M129=$A$15)),0,
         IF(OFFSET(CRONOPLE!$F$15,$M129-$A$15,BF$13)=0,10^12,OFFSET(CRONOPLE!$F$15,$M129-$A$15,BF$13)))</f>
        <v>1000000000000</v>
      </c>
      <c r="BG129" s="171">
        <f ca="1">IF(OR($D129&lt;&gt;"Serviço",AND(AUTOEVENTO="Manual",$M129=$A$15)),0,
         IF(OFFSET(CRONOPLE!$F$15,$M129-$A$15,BG$13)=0,10^12,OFFSET(CRONOPLE!$F$15,$M129-$A$15,BG$13)))</f>
        <v>1000000000000</v>
      </c>
      <c r="BH129" s="171">
        <f ca="1">IF(OR($D129&lt;&gt;"Serviço",AND(AUTOEVENTO="Manual",$M129=$A$15)),0,
         IF(OFFSET(CRONOPLE!$F$15,$M129-$A$15,BH$13)=0,10^12,OFFSET(CRONOPLE!$F$15,$M129-$A$15,BH$13)))</f>
        <v>4</v>
      </c>
      <c r="BI129" s="171">
        <f ca="1">IF(OR($D129&lt;&gt;"Serviço",AND(AUTOEVENTO="Manual",$M129=$A$15)),0,
         IF(OFFSET(CRONOPLE!$F$15,$M129-$A$15,BI$13)=0,10^12,OFFSET(CRONOPLE!$F$15,$M129-$A$15,BI$13)))</f>
        <v>4</v>
      </c>
      <c r="BJ129" s="171">
        <f ca="1">IF(OR($D129&lt;&gt;"Serviço",AND(AUTOEVENTO="Manual",$M129=$A$15)),0,
         IF(OFFSET(CRONOPLE!$F$15,$M129-$A$15,BJ$13)=0,10^12,OFFSET(CRONOPLE!$F$15,$M129-$A$15,BJ$13)))</f>
        <v>1000000000000</v>
      </c>
      <c r="BK129" s="171">
        <f ca="1">IF(OR($D129&lt;&gt;"Serviço",AND(AUTOEVENTO="Manual",$M129=$A$15)),0,
         IF(OFFSET(CRONOPLE!$F$15,$M129-$A$15,BK$13)=0,10^12,OFFSET(CRONOPLE!$F$15,$M129-$A$15,BK$13)))</f>
        <v>1000000000000</v>
      </c>
      <c r="BL129" s="171">
        <f ca="1">IF(OR($D129&lt;&gt;"Serviço",AND(AUTOEVENTO="Manual",$M129=$A$15)),0,
         IF(OFFSET(CRONOPLE!$F$15,$M129-$A$15,BL$13)=0,10^12,OFFSET(CRONOPLE!$F$15,$M129-$A$15,BL$13)))</f>
        <v>1000000000000</v>
      </c>
      <c r="BM129" s="171">
        <f ca="1">IF(OR($D129&lt;&gt;"Serviço",AND(AUTOEVENTO="Manual",$M129=$A$15)),0,
         IF(OFFSET(CRONOPLE!$F$15,$M129-$A$15,BM$13)=0,10^12,OFFSET(CRONOPLE!$F$15,$M129-$A$15,BM$13)))</f>
        <v>1000000000000</v>
      </c>
      <c r="BN129" s="171">
        <f ca="1">IF(OR($D129&lt;&gt;"Serviço",AND(AUTOEVENTO="Manual",$M129=$A$15)),0,
         IF(OFFSET(CRONOPLE!$F$15,$M129-$A$15,BN$13)=0,10^12,OFFSET(CRONOPLE!$F$15,$M129-$A$15,BN$13)))</f>
        <v>1000000000000</v>
      </c>
      <c r="BO129" s="171">
        <f ca="1">IF(OR($D129&lt;&gt;"Serviço",AND(AUTOEVENTO="Manual",$M129=$A$15)),0,
         IF(OFFSET(CRONOPLE!$F$15,$M129-$A$15,BO$13)=0,10^12,OFFSET(CRONOPLE!$F$15,$M129-$A$15,BO$13)))</f>
        <v>1000000000000</v>
      </c>
      <c r="BP129" s="171">
        <f ca="1">IF(OR($D129&lt;&gt;"Serviço",AND(AUTOEVENTO="Manual",$M129=$A$15)),0,
         IF(OFFSET(CRONOPLE!$F$15,$M129-$A$15,BP$13)=0,10^12,OFFSET(CRONOPLE!$F$15,$M129-$A$15,BP$13)))</f>
        <v>1000000000000</v>
      </c>
      <c r="BQ129" s="171">
        <f ca="1">IF(OR($D129&lt;&gt;"Serviço",AND(AUTOEVENTO="Manual",$M129=$A$15)),0,
         IF(OFFSET(CRONOPLE!$F$15,$M129-$A$15,BQ$13)=0,10^12,OFFSET(CRONOPLE!$F$15,$M129-$A$15,BQ$13)))</f>
        <v>1000000000000</v>
      </c>
      <c r="BR129" s="171">
        <f ca="1">IF(OR($D129&lt;&gt;"Serviço",AND(AUTOEVENTO="Manual",$M129=$A$15)),0,
         IF(OFFSET(CRONOPLE!$F$15,$M129-$A$15,BR$13)=0,10^12,OFFSET(CRONOPLE!$F$15,$M129-$A$15,BR$13)))</f>
        <v>1000000000000</v>
      </c>
      <c r="BS129" s="171">
        <f ca="1">IF(OR($D129&lt;&gt;"Serviço",AND(AUTOEVENTO="Manual",$M129=$A$15)),0,
         IF(OFFSET(CRONOPLE!$F$15,$M129-$A$15,BS$13)=0,10^12,OFFSET(CRONOPLE!$F$15,$M129-$A$15,BS$13)))</f>
        <v>1000000000000</v>
      </c>
      <c r="BT129" s="171">
        <f ca="1">IF(OR($D129&lt;&gt;"Serviço",AND(AUTOEVENTO="Manual",$M129=$A$15)),0,
         IF(OFFSET(CRONOPLE!$F$15,$M129-$A$15,BT$13)=0,10^12,OFFSET(CRONOPLE!$F$15,$M129-$A$15,BT$13)))</f>
        <v>1000000000000</v>
      </c>
      <c r="BV129" s="172">
        <f ca="1">IF(OR($D129&lt;&gt;"Serviço",AND(AUTOEVENTO="Manual",$M129=$A$15),$M129&gt;(ROW(PLE.lastrow)-ROW(PLE.firstrow))),0,
           IF(OFFSET(PLE!$G$15,$M129-$A$15,BV$13)="",10^12,OFFSET(PLE!$G$15,$M129-$A$15,BV$13)))</f>
        <v>1000000000000</v>
      </c>
      <c r="BW129" s="172">
        <f ca="1">IF(OR($D129&lt;&gt;"Serviço",AND(AUTOEVENTO="Manual",$M129=$A$15),$M129&gt;(ROW(PLE.lastrow)-ROW(PLE.firstrow))),0,
           IF(OFFSET(PLE!$G$15,$M129-$A$15,BW$13)="",10^12,OFFSET(PLE!$G$15,$M129-$A$15,BW$13)))</f>
        <v>1000000000000</v>
      </c>
      <c r="BX129" s="172">
        <f ca="1">IF(OR($D129&lt;&gt;"Serviço",AND(AUTOEVENTO="Manual",$M129=$A$15),$M129&gt;(ROW(PLE.lastrow)-ROW(PLE.firstrow))),0,
           IF(OFFSET(PLE!$G$15,$M129-$A$15,BX$13)="",10^12,OFFSET(PLE!$G$15,$M129-$A$15,BX$13)))</f>
        <v>1000000000000</v>
      </c>
      <c r="BY129" s="172">
        <f ca="1">IF(OR($D129&lt;&gt;"Serviço",AND(AUTOEVENTO="Manual",$M129=$A$15),$M129&gt;(ROW(PLE.lastrow)-ROW(PLE.firstrow))),0,
           IF(OFFSET(PLE!$G$15,$M129-$A$15,BY$13)="",10^12,OFFSET(PLE!$G$15,$M129-$A$15,BY$13)))</f>
        <v>1000000000000</v>
      </c>
      <c r="BZ129" s="172">
        <f ca="1">IF(OR($D129&lt;&gt;"Serviço",AND(AUTOEVENTO="Manual",$M129=$A$15),$M129&gt;(ROW(PLE.lastrow)-ROW(PLE.firstrow))),0,
           IF(OFFSET(PLE!$G$15,$M129-$A$15,BZ$13)="",10^12,OFFSET(PLE!$G$15,$M129-$A$15,BZ$13)))</f>
        <v>1000000000000</v>
      </c>
      <c r="CA129" s="172">
        <f ca="1">IF(OR($D129&lt;&gt;"Serviço",AND(AUTOEVENTO="Manual",$M129=$A$15),$M129&gt;(ROW(PLE.lastrow)-ROW(PLE.firstrow))),0,
           IF(OFFSET(PLE!$G$15,$M129-$A$15,CA$13)="",10^12,OFFSET(PLE!$G$15,$M129-$A$15,CA$13)))</f>
        <v>1000000000000</v>
      </c>
      <c r="CB129" s="172">
        <f ca="1">IF(OR($D129&lt;&gt;"Serviço",AND(AUTOEVENTO="Manual",$M129=$A$15),$M129&gt;(ROW(PLE.lastrow)-ROW(PLE.firstrow))),0,
           IF(OFFSET(PLE!$G$15,$M129-$A$15,CB$13)="",10^12,OFFSET(PLE!$G$15,$M129-$A$15,CB$13)))</f>
        <v>1000000000000</v>
      </c>
      <c r="CC129" s="172">
        <f ca="1">IF(OR($D129&lt;&gt;"Serviço",AND(AUTOEVENTO="Manual",$M129=$A$15),$M129&gt;(ROW(PLE.lastrow)-ROW(PLE.firstrow))),0,
           IF(OFFSET(PLE!$G$15,$M129-$A$15,CC$13)="",10^12,OFFSET(PLE!$G$15,$M129-$A$15,CC$13)))</f>
        <v>1000000000000</v>
      </c>
      <c r="CD129" s="172">
        <f ca="1">IF(OR($D129&lt;&gt;"Serviço",AND(AUTOEVENTO="Manual",$M129=$A$15),$M129&gt;(ROW(PLE.lastrow)-ROW(PLE.firstrow))),0,
           IF(OFFSET(PLE!$G$15,$M129-$A$15,CD$13)="",10^12,OFFSET(PLE!$G$15,$M129-$A$15,CD$13)))</f>
        <v>1000000000000</v>
      </c>
      <c r="CE129" s="172">
        <f ca="1">IF(OR($D129&lt;&gt;"Serviço",AND(AUTOEVENTO="Manual",$M129=$A$15),$M129&gt;(ROW(PLE.lastrow)-ROW(PLE.firstrow))),0,
           IF(OFFSET(PLE!$G$15,$M129-$A$15,CE$13)="",10^12,OFFSET(PLE!$G$15,$M129-$A$15,CE$13)))</f>
        <v>1000000000000</v>
      </c>
      <c r="CF129" s="172">
        <f ca="1">IF(OR($D129&lt;&gt;"Serviço",AND(AUTOEVENTO="Manual",$M129=$A$15),$M129&gt;(ROW(PLE.lastrow)-ROW(PLE.firstrow))),0,
           IF(OFFSET(PLE!$G$15,$M129-$A$15,CF$13)="",10^12,OFFSET(PLE!$G$15,$M129-$A$15,CF$13)))</f>
        <v>1000000000000</v>
      </c>
      <c r="CG129" s="172">
        <f ca="1">IF(OR($D129&lt;&gt;"Serviço",AND(AUTOEVENTO="Manual",$M129=$A$15),$M129&gt;(ROW(PLE.lastrow)-ROW(PLE.firstrow))),0,
           IF(OFFSET(PLE!$G$15,$M129-$A$15,CG$13)="",10^12,OFFSET(PLE!$G$15,$M129-$A$15,CG$13)))</f>
        <v>1000000000000</v>
      </c>
      <c r="CH129" s="172">
        <f ca="1">IF(OR($D129&lt;&gt;"Serviço",AND(AUTOEVENTO="Manual",$M129=$A$15),$M129&gt;(ROW(PLE.lastrow)-ROW(PLE.firstrow))),0,
           IF(OFFSET(PLE!$G$15,$M129-$A$15,CH$13)="",10^12,OFFSET(PLE!$G$15,$M129-$A$15,CH$13)))</f>
        <v>1000000000000</v>
      </c>
      <c r="CI129" s="172">
        <f ca="1">IF(OR($D129&lt;&gt;"Serviço",AND(AUTOEVENTO="Manual",$M129=$A$15),$M129&gt;(ROW(PLE.lastrow)-ROW(PLE.firstrow))),0,
           IF(OFFSET(PLE!$G$15,$M129-$A$15,CI$13)="",10^12,OFFSET(PLE!$G$15,$M129-$A$15,CI$13)))</f>
        <v>1000000000000</v>
      </c>
      <c r="CJ129" s="172">
        <f ca="1">IF(OR($D129&lt;&gt;"Serviço",AND(AUTOEVENTO="Manual",$M129=$A$15),$M129&gt;(ROW(PLE.lastrow)-ROW(PLE.firstrow))),0,
           IF(OFFSET(PLE!$G$15,$M129-$A$15,CJ$13)="",10^12,OFFSET(PLE!$G$15,$M129-$A$15,CJ$13)))</f>
        <v>1000000000000</v>
      </c>
      <c r="CK129" s="172">
        <f ca="1">IF(OR($D129&lt;&gt;"Serviço",AND(AUTOEVENTO="Manual",$M129=$A$15),$M129&gt;(ROW(PLE.lastrow)-ROW(PLE.firstrow))),0,
           IF(OFFSET(PLE!$G$15,$M129-$A$15,CK$13)="",10^12,OFFSET(PLE!$G$15,$M129-$A$15,CK$13)))</f>
        <v>1000000000000</v>
      </c>
      <c r="CL129" s="172">
        <f ca="1">IF(OR($D129&lt;&gt;"Serviço",AND(AUTOEVENTO="Manual",$M129=$A$15),$M129&gt;(ROW(PLE.lastrow)-ROW(PLE.firstrow))),0,
           IF(OFFSET(PLE!$G$15,$M129-$A$15,CL$13)="",10^12,OFFSET(PLE!$G$15,$M129-$A$15,CL$13)))</f>
        <v>1000000000000</v>
      </c>
      <c r="CM129" s="172">
        <f ca="1">IF(OR($D129&lt;&gt;"Serviço",AND(AUTOEVENTO="Manual",$M129=$A$15),$M129&gt;(ROW(PLE.lastrow)-ROW(PLE.firstrow))),0,
           IF(OFFSET(PLE!$G$15,$M129-$A$15,CM$13)="",10^12,OFFSET(PLE!$G$15,$M129-$A$15,CM$13)))</f>
        <v>1000000000000</v>
      </c>
    </row>
    <row r="130" spans="1:91" s="673" customFormat="1" ht="38.25" x14ac:dyDescent="0.2">
      <c r="A130" s="669">
        <f t="shared" ca="1" si="11"/>
        <v>7</v>
      </c>
      <c r="B130" s="669" t="str">
        <f ca="1">OFFSET(ORÇAMENTO!C$15,ROW(B130)-ROW(B$15),0)</f>
        <v>S</v>
      </c>
      <c r="C130" s="669" t="str">
        <f ca="1">OFFSET(ORÇAMENTO!L$15,ROW(C130)-ROW(C$15),0)</f>
        <v>F</v>
      </c>
      <c r="D130" s="116" t="str">
        <f ca="1">OFFSET(ORÇAMENTO!N$15,ROW(D130)-ROW(D$15),0)</f>
        <v>Serviço</v>
      </c>
      <c r="E130" s="117" t="str">
        <f ca="1">OFFSET(ORÇAMENTO!O$15,ROW(E130)-ROW(E$15),0)</f>
        <v>1.7.12.</v>
      </c>
      <c r="F130" s="163" t="str">
        <f ca="1">OFFSET(ORÇAMENTO!R$15,ROW(F130)-ROW(F$15),0)</f>
        <v>CHAPISCO APLICADO EM ALVENARIAS E ESTRUTURAS DE CONCRETO INTERNAS, COM COLHER DE PEDREIRO. ARGAMASSA TRAÇO 1:3 COM PREPARO EM BETONEIRA 400L. AF_10/2022</v>
      </c>
      <c r="G130" s="164" t="str">
        <f ca="1">IF($D130&lt;&gt;"Serviço","",OFFSET(ORÇAMENTO!S$15,ROW(G130)-ROW(G$15),0))</f>
        <v>M2</v>
      </c>
      <c r="H130" s="122">
        <f ca="1">IF($D130&lt;&gt;"Serviço",0,IF(ACOMPANHAMENTO="BM",ROUND(OFFSET(ORÇAMENTO!AJ$15,ROW(H130)-ROW(H$15),0),15-13*ORÇAMENTO!$AF$7),SUMPRODUCT(($Q$1:$AI$1=1)*ROUND($Q130:$AI130,15-13*ORÇAMENTO!$AF$7))))</f>
        <v>35.57</v>
      </c>
      <c r="I130" s="468" t="s">
        <v>1188</v>
      </c>
      <c r="J130" s="665" t="e">
        <f ca="1">IF(OR(B130&lt;&gt;"S",CÁLCULO.FrentesPreenchidas=0),"",IF(AND(ACOMPANHAMENTO="PLE",AUTOEVENTO="Manual",OR(H130&gt;0,ORÇAMENTO!AC130="QUANT."),OR(K130="",M130=0,N130="")),"►",IF(AND(ACOMPANHAMENTO="PLE",ORÇAMENTO!AC130="QUANT."),"►►",IF(AND(COUNTIF($P$11:$AI$11,"▼")=0,H130&gt;0,I130=""),"◄",""))))</f>
        <v>#NAME?</v>
      </c>
      <c r="K130" s="666" t="s">
        <v>1278</v>
      </c>
      <c r="L130" s="165" t="s">
        <v>765</v>
      </c>
      <c r="M130" s="166">
        <f ca="1">IF($D130&lt;&gt;"Serviço","",
          IF(AUTOEVENTO="manual",$A130,
                IF(ISERROR(MATCH($A130,$A$15:OFFSET($A130,-1,0),0)),MAX($M$15:OFFSET(M130,-1,0))+1,
                      INDEX($M$15:OFFSET(M130,-1,0),MATCH($A130,$A$15:OFFSET($A130,-1,0),0)))))</f>
        <v>7</v>
      </c>
      <c r="N130" s="167" t="str">
        <f ca="1">IF($D130&lt;&gt;"Serviço","",
         IF(AUTOEVENTO="Manual",
                IF($A130=0,"&lt;-- defina o número do agrupador",
                       OFFSET(EVENTOS!$D$15,$A130-$A$15,0)),
                OFFSET($F$15,$A130,0)))</f>
        <v>Muro de arrimo</v>
      </c>
      <c r="O130" s="168"/>
      <c r="Q130" s="168"/>
      <c r="R130" s="169"/>
      <c r="S130" s="169"/>
      <c r="T130" s="169"/>
      <c r="U130" s="169"/>
      <c r="V130" s="169">
        <f>V129</f>
        <v>35.57</v>
      </c>
      <c r="W130" s="169"/>
      <c r="X130" s="169"/>
      <c r="Y130" s="169"/>
      <c r="Z130" s="170"/>
      <c r="AA130" s="169"/>
      <c r="AB130" s="169"/>
      <c r="AC130" s="169"/>
      <c r="AD130" s="169"/>
      <c r="AE130" s="169"/>
      <c r="AF130" s="169"/>
      <c r="AG130" s="169"/>
      <c r="AH130" s="170"/>
      <c r="AJ130" s="453">
        <f ca="1">IF(AND($D130="Serviço",AJ$12&lt;&gt;0,$H130&gt;0,OR(AUTOEVENTO&lt;&gt;"manual",$M130&lt;&gt;$A$15)),
        IF(Import.TipoArredondamento&lt;&gt;"TransfereGOV",
              ROUND(OFFSET($P130,0,AJ$13),15-13*ORÇAMENTO!$AF$7)/$H130*OFFSET(ORÇAMENTO!$X$15,ROW(AJ130)-ROW(AJ$15),0),
              ROUND(ROUND(OFFSET($P130,0,AJ$13),15-13*ORÇAMENTO!$AF$7)*OFFSET(ORÇAMENTO!$W$15,ROW(AJ130)-ROW(AJ$15),0),15-13*ORÇAMENTO!$AF$11)),
         0)</f>
        <v>0</v>
      </c>
      <c r="AK130" s="453">
        <f ca="1">IF(AND($D130="Serviço",AK$12&lt;&gt;0,$H130&gt;0,OR(AUTOEVENTO&lt;&gt;"manual",$M130&lt;&gt;$A$15)),
        IF(Import.TipoArredondamento&lt;&gt;"TransfereGOV",
              ROUND(OFFSET($P130,0,AK$13),15-13*ORÇAMENTO!$AF$7)/$H130*OFFSET(ORÇAMENTO!$X$15,ROW(AK130)-ROW(AK$15),0),
              ROUND(ROUND(OFFSET($P130,0,AK$13),15-13*ORÇAMENTO!$AF$7)*OFFSET(ORÇAMENTO!$W$15,ROW(AK130)-ROW(AK$15),0),15-13*ORÇAMENTO!$AF$11)),
         0)</f>
        <v>0</v>
      </c>
      <c r="AL130" s="453">
        <f ca="1">IF(AND($D130="Serviço",AL$12&lt;&gt;0,$H130&gt;0,OR(AUTOEVENTO&lt;&gt;"manual",$M130&lt;&gt;$A$15)),
        IF(Import.TipoArredondamento&lt;&gt;"TransfereGOV",
              ROUND(OFFSET($P130,0,AL$13),15-13*ORÇAMENTO!$AF$7)/$H130*OFFSET(ORÇAMENTO!$X$15,ROW(AL130)-ROW(AL$15),0),
              ROUND(ROUND(OFFSET($P130,0,AL$13),15-13*ORÇAMENTO!$AF$7)*OFFSET(ORÇAMENTO!$W$15,ROW(AL130)-ROW(AL$15),0),15-13*ORÇAMENTO!$AF$11)),
         0)</f>
        <v>0</v>
      </c>
      <c r="AM130" s="453">
        <f ca="1">IF(AND($D130="Serviço",AM$12&lt;&gt;0,$H130&gt;0,OR(AUTOEVENTO&lt;&gt;"manual",$M130&lt;&gt;$A$15)),
        IF(Import.TipoArredondamento&lt;&gt;"TransfereGOV",
              ROUND(OFFSET($P130,0,AM$13),15-13*ORÇAMENTO!$AF$7)/$H130*OFFSET(ORÇAMENTO!$X$15,ROW(AM130)-ROW(AM$15),0),
              ROUND(ROUND(OFFSET($P130,0,AM$13),15-13*ORÇAMENTO!$AF$7)*OFFSET(ORÇAMENTO!$W$15,ROW(AM130)-ROW(AM$15),0),15-13*ORÇAMENTO!$AF$11)),
         0)</f>
        <v>0</v>
      </c>
      <c r="AN130" s="453">
        <f ca="1">IF(AND($D130="Serviço",AN$12&lt;&gt;0,$H130&gt;0,OR(AUTOEVENTO&lt;&gt;"manual",$M130&lt;&gt;$A$15)),
        IF(Import.TipoArredondamento&lt;&gt;"TransfereGOV",
              ROUND(OFFSET($P130,0,AN$13),15-13*ORÇAMENTO!$AF$7)/$H130*OFFSET(ORÇAMENTO!$X$15,ROW(AN130)-ROW(AN$15),0),
              ROUND(ROUND(OFFSET($P130,0,AN$13),15-13*ORÇAMENTO!$AF$7)*OFFSET(ORÇAMENTO!$W$15,ROW(AN130)-ROW(AN$15),0),15-13*ORÇAMENTO!$AF$11)),
         0)</f>
        <v>0</v>
      </c>
      <c r="AO130" s="453">
        <f ca="1">IF(AND($D130="Serviço",AO$12&lt;&gt;0,$H130&gt;0,OR(AUTOEVENTO&lt;&gt;"manual",$M130&lt;&gt;$A$15)),
        IF(Import.TipoArredondamento&lt;&gt;"TransfereGOV",
              ROUND(OFFSET($P130,0,AO$13),15-13*ORÇAMENTO!$AF$7)/$H130*OFFSET(ORÇAMENTO!$X$15,ROW(AO130)-ROW(AO$15),0),
              ROUND(ROUND(OFFSET($P130,0,AO$13),15-13*ORÇAMENTO!$AF$7)*OFFSET(ORÇAMENTO!$W$15,ROW(AO130)-ROW(AO$15),0),15-13*ORÇAMENTO!$AF$11)),
         0)</f>
        <v>220.89</v>
      </c>
      <c r="AP130" s="453">
        <f ca="1">IF(AND($D130="Serviço",AP$12&lt;&gt;0,$H130&gt;0,OR(AUTOEVENTO&lt;&gt;"manual",$M130&lt;&gt;$A$15)),
        IF(Import.TipoArredondamento&lt;&gt;"TransfereGOV",
              ROUND(OFFSET($P130,0,AP$13),15-13*ORÇAMENTO!$AF$7)/$H130*OFFSET(ORÇAMENTO!$X$15,ROW(AP130)-ROW(AP$15),0),
              ROUND(ROUND(OFFSET($P130,0,AP$13),15-13*ORÇAMENTO!$AF$7)*OFFSET(ORÇAMENTO!$W$15,ROW(AP130)-ROW(AP$15),0),15-13*ORÇAMENTO!$AF$11)),
         0)</f>
        <v>0</v>
      </c>
      <c r="AQ130" s="453">
        <f ca="1">IF(AND($D130="Serviço",AQ$12&lt;&gt;0,$H130&gt;0,OR(AUTOEVENTO&lt;&gt;"manual",$M130&lt;&gt;$A$15)),
        IF(Import.TipoArredondamento&lt;&gt;"TransfereGOV",
              ROUND(OFFSET($P130,0,AQ$13),15-13*ORÇAMENTO!$AF$7)/$H130*OFFSET(ORÇAMENTO!$X$15,ROW(AQ130)-ROW(AQ$15),0),
              ROUND(ROUND(OFFSET($P130,0,AQ$13),15-13*ORÇAMENTO!$AF$7)*OFFSET(ORÇAMENTO!$W$15,ROW(AQ130)-ROW(AQ$15),0),15-13*ORÇAMENTO!$AF$11)),
         0)</f>
        <v>0</v>
      </c>
      <c r="AR130" s="453">
        <f ca="1">IF(AND($D130="Serviço",AR$12&lt;&gt;0,$H130&gt;0,OR(AUTOEVENTO&lt;&gt;"manual",$M130&lt;&gt;$A$15)),
        IF(Import.TipoArredondamento&lt;&gt;"TransfereGOV",
              ROUND(OFFSET($P130,0,AR$13),15-13*ORÇAMENTO!$AF$7)/$H130*OFFSET(ORÇAMENTO!$X$15,ROW(AR130)-ROW(AR$15),0),
              ROUND(ROUND(OFFSET($P130,0,AR$13),15-13*ORÇAMENTO!$AF$7)*OFFSET(ORÇAMENTO!$W$15,ROW(AR130)-ROW(AR$15),0),15-13*ORÇAMENTO!$AF$11)),
         0)</f>
        <v>0</v>
      </c>
      <c r="AS130" s="453">
        <f ca="1">IF(AND($D130="Serviço",AS$12&lt;&gt;0,$H130&gt;0,OR(AUTOEVENTO&lt;&gt;"manual",$M130&lt;&gt;$A$15)),
        IF(Import.TipoArredondamento&lt;&gt;"TransfereGOV",
              ROUND(OFFSET($P130,0,AS$13),15-13*ORÇAMENTO!$AF$7)/$H130*OFFSET(ORÇAMENTO!$X$15,ROW(AS130)-ROW(AS$15),0),
              ROUND(ROUND(OFFSET($P130,0,AS$13),15-13*ORÇAMENTO!$AF$7)*OFFSET(ORÇAMENTO!$W$15,ROW(AS130)-ROW(AS$15),0),15-13*ORÇAMENTO!$AF$11)),
         0)</f>
        <v>0</v>
      </c>
      <c r="AT130" s="453">
        <f ca="1">IF(AND($D130="Serviço",AT$12&lt;&gt;0,$H130&gt;0,OR(AUTOEVENTO&lt;&gt;"manual",$M130&lt;&gt;$A$15)),
        IF(Import.TipoArredondamento&lt;&gt;"TransfereGOV",
              ROUND(OFFSET($P130,0,AT$13),15-13*ORÇAMENTO!$AF$7)/$H130*OFFSET(ORÇAMENTO!$X$15,ROW(AT130)-ROW(AT$15),0),
              ROUND(ROUND(OFFSET($P130,0,AT$13),15-13*ORÇAMENTO!$AF$7)*OFFSET(ORÇAMENTO!$W$15,ROW(AT130)-ROW(AT$15),0),15-13*ORÇAMENTO!$AF$11)),
         0)</f>
        <v>0</v>
      </c>
      <c r="AU130" s="453">
        <f ca="1">IF(AND($D130="Serviço",AU$12&lt;&gt;0,$H130&gt;0,OR(AUTOEVENTO&lt;&gt;"manual",$M130&lt;&gt;$A$15)),
        IF(Import.TipoArredondamento&lt;&gt;"TransfereGOV",
              ROUND(OFFSET($P130,0,AU$13),15-13*ORÇAMENTO!$AF$7)/$H130*OFFSET(ORÇAMENTO!$X$15,ROW(AU130)-ROW(AU$15),0),
              ROUND(ROUND(OFFSET($P130,0,AU$13),15-13*ORÇAMENTO!$AF$7)*OFFSET(ORÇAMENTO!$W$15,ROW(AU130)-ROW(AU$15),0),15-13*ORÇAMENTO!$AF$11)),
         0)</f>
        <v>0</v>
      </c>
      <c r="AV130" s="453">
        <f ca="1">IF(AND($D130="Serviço",AV$12&lt;&gt;0,$H130&gt;0,OR(AUTOEVENTO&lt;&gt;"manual",$M130&lt;&gt;$A$15)),
        IF(Import.TipoArredondamento&lt;&gt;"TransfereGOV",
              ROUND(OFFSET($P130,0,AV$13),15-13*ORÇAMENTO!$AF$7)/$H130*OFFSET(ORÇAMENTO!$X$15,ROW(AV130)-ROW(AV$15),0),
              ROUND(ROUND(OFFSET($P130,0,AV$13),15-13*ORÇAMENTO!$AF$7)*OFFSET(ORÇAMENTO!$W$15,ROW(AV130)-ROW(AV$15),0),15-13*ORÇAMENTO!$AF$11)),
         0)</f>
        <v>0</v>
      </c>
      <c r="AW130" s="453">
        <f ca="1">IF(AND($D130="Serviço",AW$12&lt;&gt;0,$H130&gt;0,OR(AUTOEVENTO&lt;&gt;"manual",$M130&lt;&gt;$A$15)),
        IF(Import.TipoArredondamento&lt;&gt;"TransfereGOV",
              ROUND(OFFSET($P130,0,AW$13),15-13*ORÇAMENTO!$AF$7)/$H130*OFFSET(ORÇAMENTO!$X$15,ROW(AW130)-ROW(AW$15),0),
              ROUND(ROUND(OFFSET($P130,0,AW$13),15-13*ORÇAMENTO!$AF$7)*OFFSET(ORÇAMENTO!$W$15,ROW(AW130)-ROW(AW$15),0),15-13*ORÇAMENTO!$AF$11)),
         0)</f>
        <v>0</v>
      </c>
      <c r="AX130" s="453">
        <f ca="1">IF(AND($D130="Serviço",AX$12&lt;&gt;0,$H130&gt;0,OR(AUTOEVENTO&lt;&gt;"manual",$M130&lt;&gt;$A$15)),
        IF(Import.TipoArredondamento&lt;&gt;"TransfereGOV",
              ROUND(OFFSET($P130,0,AX$13),15-13*ORÇAMENTO!$AF$7)/$H130*OFFSET(ORÇAMENTO!$X$15,ROW(AX130)-ROW(AX$15),0),
              ROUND(ROUND(OFFSET($P130,0,AX$13),15-13*ORÇAMENTO!$AF$7)*OFFSET(ORÇAMENTO!$W$15,ROW(AX130)-ROW(AX$15),0),15-13*ORÇAMENTO!$AF$11)),
         0)</f>
        <v>0</v>
      </c>
      <c r="AY130" s="453">
        <f ca="1">IF(AND($D130="Serviço",AY$12&lt;&gt;0,$H130&gt;0,OR(AUTOEVENTO&lt;&gt;"manual",$M130&lt;&gt;$A$15)),
        IF(Import.TipoArredondamento&lt;&gt;"TransfereGOV",
              ROUND(OFFSET($P130,0,AY$13),15-13*ORÇAMENTO!$AF$7)/$H130*OFFSET(ORÇAMENTO!$X$15,ROW(AY130)-ROW(AY$15),0),
              ROUND(ROUND(OFFSET($P130,0,AY$13),15-13*ORÇAMENTO!$AF$7)*OFFSET(ORÇAMENTO!$W$15,ROW(AY130)-ROW(AY$15),0),15-13*ORÇAMENTO!$AF$11)),
         0)</f>
        <v>0</v>
      </c>
      <c r="AZ130" s="453">
        <f ca="1">IF(AND($D130="Serviço",AZ$12&lt;&gt;0,$H130&gt;0,OR(AUTOEVENTO&lt;&gt;"manual",$M130&lt;&gt;$A$15)),
        IF(Import.TipoArredondamento&lt;&gt;"TransfereGOV",
              ROUND(OFFSET($P130,0,AZ$13),15-13*ORÇAMENTO!$AF$7)/$H130*OFFSET(ORÇAMENTO!$X$15,ROW(AZ130)-ROW(AZ$15),0),
              ROUND(ROUND(OFFSET($P130,0,AZ$13),15-13*ORÇAMENTO!$AF$7)*OFFSET(ORÇAMENTO!$W$15,ROW(AZ130)-ROW(AZ$15),0),15-13*ORÇAMENTO!$AF$11)),
         0)</f>
        <v>0</v>
      </c>
      <c r="BA130" s="453">
        <f ca="1">IF(AND($D130="Serviço",BA$12&lt;&gt;0,$H130&gt;0,OR(AUTOEVENTO&lt;&gt;"manual",$M130&lt;&gt;$A$15)),
        IF(Import.TipoArredondamento&lt;&gt;"TransfereGOV",
              ROUND(OFFSET($P130,0,BA$13),15-13*ORÇAMENTO!$AF$7)/$H130*OFFSET(ORÇAMENTO!$X$15,ROW(BA130)-ROW(BA$15),0),
              ROUND(ROUND(OFFSET($P130,0,BA$13),15-13*ORÇAMENTO!$AF$7)*OFFSET(ORÇAMENTO!$W$15,ROW(BA130)-ROW(BA$15),0),15-13*ORÇAMENTO!$AF$11)),
         0)</f>
        <v>0</v>
      </c>
      <c r="BC130" s="171">
        <f ca="1">IF(OR($D130&lt;&gt;"Serviço",AND(AUTOEVENTO="Manual",$M130=$A$15)),0,
         IF(OFFSET(CRONOPLE!$F$15,$M130-$A$15,BC$13)=0,10^12,OFFSET(CRONOPLE!$F$15,$M130-$A$15,BC$13)))</f>
        <v>1000000000000</v>
      </c>
      <c r="BD130" s="171">
        <f ca="1">IF(OR($D130&lt;&gt;"Serviço",AND(AUTOEVENTO="Manual",$M130=$A$15)),0,
         IF(OFFSET(CRONOPLE!$F$15,$M130-$A$15,BD$13)=0,10^12,OFFSET(CRONOPLE!$F$15,$M130-$A$15,BD$13)))</f>
        <v>1000000000000</v>
      </c>
      <c r="BE130" s="171">
        <f ca="1">IF(OR($D130&lt;&gt;"Serviço",AND(AUTOEVENTO="Manual",$M130=$A$15)),0,
         IF(OFFSET(CRONOPLE!$F$15,$M130-$A$15,BE$13)=0,10^12,OFFSET(CRONOPLE!$F$15,$M130-$A$15,BE$13)))</f>
        <v>1000000000000</v>
      </c>
      <c r="BF130" s="171">
        <f ca="1">IF(OR($D130&lt;&gt;"Serviço",AND(AUTOEVENTO="Manual",$M130=$A$15)),0,
         IF(OFFSET(CRONOPLE!$F$15,$M130-$A$15,BF$13)=0,10^12,OFFSET(CRONOPLE!$F$15,$M130-$A$15,BF$13)))</f>
        <v>1000000000000</v>
      </c>
      <c r="BG130" s="171">
        <f ca="1">IF(OR($D130&lt;&gt;"Serviço",AND(AUTOEVENTO="Manual",$M130=$A$15)),0,
         IF(OFFSET(CRONOPLE!$F$15,$M130-$A$15,BG$13)=0,10^12,OFFSET(CRONOPLE!$F$15,$M130-$A$15,BG$13)))</f>
        <v>1000000000000</v>
      </c>
      <c r="BH130" s="171">
        <f ca="1">IF(OR($D130&lt;&gt;"Serviço",AND(AUTOEVENTO="Manual",$M130=$A$15)),0,
         IF(OFFSET(CRONOPLE!$F$15,$M130-$A$15,BH$13)=0,10^12,OFFSET(CRONOPLE!$F$15,$M130-$A$15,BH$13)))</f>
        <v>4</v>
      </c>
      <c r="BI130" s="171">
        <f ca="1">IF(OR($D130&lt;&gt;"Serviço",AND(AUTOEVENTO="Manual",$M130=$A$15)),0,
         IF(OFFSET(CRONOPLE!$F$15,$M130-$A$15,BI$13)=0,10^12,OFFSET(CRONOPLE!$F$15,$M130-$A$15,BI$13)))</f>
        <v>4</v>
      </c>
      <c r="BJ130" s="171">
        <f ca="1">IF(OR($D130&lt;&gt;"Serviço",AND(AUTOEVENTO="Manual",$M130=$A$15)),0,
         IF(OFFSET(CRONOPLE!$F$15,$M130-$A$15,BJ$13)=0,10^12,OFFSET(CRONOPLE!$F$15,$M130-$A$15,BJ$13)))</f>
        <v>1000000000000</v>
      </c>
      <c r="BK130" s="171">
        <f ca="1">IF(OR($D130&lt;&gt;"Serviço",AND(AUTOEVENTO="Manual",$M130=$A$15)),0,
         IF(OFFSET(CRONOPLE!$F$15,$M130-$A$15,BK$13)=0,10^12,OFFSET(CRONOPLE!$F$15,$M130-$A$15,BK$13)))</f>
        <v>1000000000000</v>
      </c>
      <c r="BL130" s="171">
        <f ca="1">IF(OR($D130&lt;&gt;"Serviço",AND(AUTOEVENTO="Manual",$M130=$A$15)),0,
         IF(OFFSET(CRONOPLE!$F$15,$M130-$A$15,BL$13)=0,10^12,OFFSET(CRONOPLE!$F$15,$M130-$A$15,BL$13)))</f>
        <v>1000000000000</v>
      </c>
      <c r="BM130" s="171">
        <f ca="1">IF(OR($D130&lt;&gt;"Serviço",AND(AUTOEVENTO="Manual",$M130=$A$15)),0,
         IF(OFFSET(CRONOPLE!$F$15,$M130-$A$15,BM$13)=0,10^12,OFFSET(CRONOPLE!$F$15,$M130-$A$15,BM$13)))</f>
        <v>1000000000000</v>
      </c>
      <c r="BN130" s="171">
        <f ca="1">IF(OR($D130&lt;&gt;"Serviço",AND(AUTOEVENTO="Manual",$M130=$A$15)),0,
         IF(OFFSET(CRONOPLE!$F$15,$M130-$A$15,BN$13)=0,10^12,OFFSET(CRONOPLE!$F$15,$M130-$A$15,BN$13)))</f>
        <v>1000000000000</v>
      </c>
      <c r="BO130" s="171">
        <f ca="1">IF(OR($D130&lt;&gt;"Serviço",AND(AUTOEVENTO="Manual",$M130=$A$15)),0,
         IF(OFFSET(CRONOPLE!$F$15,$M130-$A$15,BO$13)=0,10^12,OFFSET(CRONOPLE!$F$15,$M130-$A$15,BO$13)))</f>
        <v>1000000000000</v>
      </c>
      <c r="BP130" s="171">
        <f ca="1">IF(OR($D130&lt;&gt;"Serviço",AND(AUTOEVENTO="Manual",$M130=$A$15)),0,
         IF(OFFSET(CRONOPLE!$F$15,$M130-$A$15,BP$13)=0,10^12,OFFSET(CRONOPLE!$F$15,$M130-$A$15,BP$13)))</f>
        <v>1000000000000</v>
      </c>
      <c r="BQ130" s="171">
        <f ca="1">IF(OR($D130&lt;&gt;"Serviço",AND(AUTOEVENTO="Manual",$M130=$A$15)),0,
         IF(OFFSET(CRONOPLE!$F$15,$M130-$A$15,BQ$13)=0,10^12,OFFSET(CRONOPLE!$F$15,$M130-$A$15,BQ$13)))</f>
        <v>1000000000000</v>
      </c>
      <c r="BR130" s="171">
        <f ca="1">IF(OR($D130&lt;&gt;"Serviço",AND(AUTOEVENTO="Manual",$M130=$A$15)),0,
         IF(OFFSET(CRONOPLE!$F$15,$M130-$A$15,BR$13)=0,10^12,OFFSET(CRONOPLE!$F$15,$M130-$A$15,BR$13)))</f>
        <v>1000000000000</v>
      </c>
      <c r="BS130" s="171">
        <f ca="1">IF(OR($D130&lt;&gt;"Serviço",AND(AUTOEVENTO="Manual",$M130=$A$15)),0,
         IF(OFFSET(CRONOPLE!$F$15,$M130-$A$15,BS$13)=0,10^12,OFFSET(CRONOPLE!$F$15,$M130-$A$15,BS$13)))</f>
        <v>1000000000000</v>
      </c>
      <c r="BT130" s="171">
        <f ca="1">IF(OR($D130&lt;&gt;"Serviço",AND(AUTOEVENTO="Manual",$M130=$A$15)),0,
         IF(OFFSET(CRONOPLE!$F$15,$M130-$A$15,BT$13)=0,10^12,OFFSET(CRONOPLE!$F$15,$M130-$A$15,BT$13)))</f>
        <v>1000000000000</v>
      </c>
      <c r="BV130" s="172">
        <f ca="1">IF(OR($D130&lt;&gt;"Serviço",AND(AUTOEVENTO="Manual",$M130=$A$15),$M130&gt;(ROW(PLE.lastrow)-ROW(PLE.firstrow))),0,
           IF(OFFSET(PLE!$G$15,$M130-$A$15,BV$13)="",10^12,OFFSET(PLE!$G$15,$M130-$A$15,BV$13)))</f>
        <v>1000000000000</v>
      </c>
      <c r="BW130" s="172">
        <f ca="1">IF(OR($D130&lt;&gt;"Serviço",AND(AUTOEVENTO="Manual",$M130=$A$15),$M130&gt;(ROW(PLE.lastrow)-ROW(PLE.firstrow))),0,
           IF(OFFSET(PLE!$G$15,$M130-$A$15,BW$13)="",10^12,OFFSET(PLE!$G$15,$M130-$A$15,BW$13)))</f>
        <v>1000000000000</v>
      </c>
      <c r="BX130" s="172">
        <f ca="1">IF(OR($D130&lt;&gt;"Serviço",AND(AUTOEVENTO="Manual",$M130=$A$15),$M130&gt;(ROW(PLE.lastrow)-ROW(PLE.firstrow))),0,
           IF(OFFSET(PLE!$G$15,$M130-$A$15,BX$13)="",10^12,OFFSET(PLE!$G$15,$M130-$A$15,BX$13)))</f>
        <v>1000000000000</v>
      </c>
      <c r="BY130" s="172">
        <f ca="1">IF(OR($D130&lt;&gt;"Serviço",AND(AUTOEVENTO="Manual",$M130=$A$15),$M130&gt;(ROW(PLE.lastrow)-ROW(PLE.firstrow))),0,
           IF(OFFSET(PLE!$G$15,$M130-$A$15,BY$13)="",10^12,OFFSET(PLE!$G$15,$M130-$A$15,BY$13)))</f>
        <v>1000000000000</v>
      </c>
      <c r="BZ130" s="172">
        <f ca="1">IF(OR($D130&lt;&gt;"Serviço",AND(AUTOEVENTO="Manual",$M130=$A$15),$M130&gt;(ROW(PLE.lastrow)-ROW(PLE.firstrow))),0,
           IF(OFFSET(PLE!$G$15,$M130-$A$15,BZ$13)="",10^12,OFFSET(PLE!$G$15,$M130-$A$15,BZ$13)))</f>
        <v>1000000000000</v>
      </c>
      <c r="CA130" s="172">
        <f ca="1">IF(OR($D130&lt;&gt;"Serviço",AND(AUTOEVENTO="Manual",$M130=$A$15),$M130&gt;(ROW(PLE.lastrow)-ROW(PLE.firstrow))),0,
           IF(OFFSET(PLE!$G$15,$M130-$A$15,CA$13)="",10^12,OFFSET(PLE!$G$15,$M130-$A$15,CA$13)))</f>
        <v>1000000000000</v>
      </c>
      <c r="CB130" s="172">
        <f ca="1">IF(OR($D130&lt;&gt;"Serviço",AND(AUTOEVENTO="Manual",$M130=$A$15),$M130&gt;(ROW(PLE.lastrow)-ROW(PLE.firstrow))),0,
           IF(OFFSET(PLE!$G$15,$M130-$A$15,CB$13)="",10^12,OFFSET(PLE!$G$15,$M130-$A$15,CB$13)))</f>
        <v>1000000000000</v>
      </c>
      <c r="CC130" s="172">
        <f ca="1">IF(OR($D130&lt;&gt;"Serviço",AND(AUTOEVENTO="Manual",$M130=$A$15),$M130&gt;(ROW(PLE.lastrow)-ROW(PLE.firstrow))),0,
           IF(OFFSET(PLE!$G$15,$M130-$A$15,CC$13)="",10^12,OFFSET(PLE!$G$15,$M130-$A$15,CC$13)))</f>
        <v>1000000000000</v>
      </c>
      <c r="CD130" s="172">
        <f ca="1">IF(OR($D130&lt;&gt;"Serviço",AND(AUTOEVENTO="Manual",$M130=$A$15),$M130&gt;(ROW(PLE.lastrow)-ROW(PLE.firstrow))),0,
           IF(OFFSET(PLE!$G$15,$M130-$A$15,CD$13)="",10^12,OFFSET(PLE!$G$15,$M130-$A$15,CD$13)))</f>
        <v>1000000000000</v>
      </c>
      <c r="CE130" s="172">
        <f ca="1">IF(OR($D130&lt;&gt;"Serviço",AND(AUTOEVENTO="Manual",$M130=$A$15),$M130&gt;(ROW(PLE.lastrow)-ROW(PLE.firstrow))),0,
           IF(OFFSET(PLE!$G$15,$M130-$A$15,CE$13)="",10^12,OFFSET(PLE!$G$15,$M130-$A$15,CE$13)))</f>
        <v>1000000000000</v>
      </c>
      <c r="CF130" s="172">
        <f ca="1">IF(OR($D130&lt;&gt;"Serviço",AND(AUTOEVENTO="Manual",$M130=$A$15),$M130&gt;(ROW(PLE.lastrow)-ROW(PLE.firstrow))),0,
           IF(OFFSET(PLE!$G$15,$M130-$A$15,CF$13)="",10^12,OFFSET(PLE!$G$15,$M130-$A$15,CF$13)))</f>
        <v>1000000000000</v>
      </c>
      <c r="CG130" s="172">
        <f ca="1">IF(OR($D130&lt;&gt;"Serviço",AND(AUTOEVENTO="Manual",$M130=$A$15),$M130&gt;(ROW(PLE.lastrow)-ROW(PLE.firstrow))),0,
           IF(OFFSET(PLE!$G$15,$M130-$A$15,CG$13)="",10^12,OFFSET(PLE!$G$15,$M130-$A$15,CG$13)))</f>
        <v>1000000000000</v>
      </c>
      <c r="CH130" s="172">
        <f ca="1">IF(OR($D130&lt;&gt;"Serviço",AND(AUTOEVENTO="Manual",$M130=$A$15),$M130&gt;(ROW(PLE.lastrow)-ROW(PLE.firstrow))),0,
           IF(OFFSET(PLE!$G$15,$M130-$A$15,CH$13)="",10^12,OFFSET(PLE!$G$15,$M130-$A$15,CH$13)))</f>
        <v>1000000000000</v>
      </c>
      <c r="CI130" s="172">
        <f ca="1">IF(OR($D130&lt;&gt;"Serviço",AND(AUTOEVENTO="Manual",$M130=$A$15),$M130&gt;(ROW(PLE.lastrow)-ROW(PLE.firstrow))),0,
           IF(OFFSET(PLE!$G$15,$M130-$A$15,CI$13)="",10^12,OFFSET(PLE!$G$15,$M130-$A$15,CI$13)))</f>
        <v>1000000000000</v>
      </c>
      <c r="CJ130" s="172">
        <f ca="1">IF(OR($D130&lt;&gt;"Serviço",AND(AUTOEVENTO="Manual",$M130=$A$15),$M130&gt;(ROW(PLE.lastrow)-ROW(PLE.firstrow))),0,
           IF(OFFSET(PLE!$G$15,$M130-$A$15,CJ$13)="",10^12,OFFSET(PLE!$G$15,$M130-$A$15,CJ$13)))</f>
        <v>1000000000000</v>
      </c>
      <c r="CK130" s="172">
        <f ca="1">IF(OR($D130&lt;&gt;"Serviço",AND(AUTOEVENTO="Manual",$M130=$A$15),$M130&gt;(ROW(PLE.lastrow)-ROW(PLE.firstrow))),0,
           IF(OFFSET(PLE!$G$15,$M130-$A$15,CK$13)="",10^12,OFFSET(PLE!$G$15,$M130-$A$15,CK$13)))</f>
        <v>1000000000000</v>
      </c>
      <c r="CL130" s="172">
        <f ca="1">IF(OR($D130&lt;&gt;"Serviço",AND(AUTOEVENTO="Manual",$M130=$A$15),$M130&gt;(ROW(PLE.lastrow)-ROW(PLE.firstrow))),0,
           IF(OFFSET(PLE!$G$15,$M130-$A$15,CL$13)="",10^12,OFFSET(PLE!$G$15,$M130-$A$15,CL$13)))</f>
        <v>1000000000000</v>
      </c>
      <c r="CM130" s="172">
        <f ca="1">IF(OR($D130&lt;&gt;"Serviço",AND(AUTOEVENTO="Manual",$M130=$A$15),$M130&gt;(ROW(PLE.lastrow)-ROW(PLE.firstrow))),0,
           IF(OFFSET(PLE!$G$15,$M130-$A$15,CM$13)="",10^12,OFFSET(PLE!$G$15,$M130-$A$15,CM$13)))</f>
        <v>1000000000000</v>
      </c>
    </row>
    <row r="131" spans="1:91" s="673" customFormat="1" ht="51" x14ac:dyDescent="0.2">
      <c r="A131" s="669">
        <f t="shared" ca="1" si="11"/>
        <v>7</v>
      </c>
      <c r="B131" s="669" t="str">
        <f ca="1">OFFSET(ORÇAMENTO!C$15,ROW(B131)-ROW(B$15),0)</f>
        <v>S</v>
      </c>
      <c r="C131" s="669" t="str">
        <f ca="1">OFFSET(ORÇAMENTO!L$15,ROW(C131)-ROW(C$15),0)</f>
        <v>F</v>
      </c>
      <c r="D131" s="116" t="str">
        <f ca="1">OFFSET(ORÇAMENTO!N$15,ROW(D131)-ROW(D$15),0)</f>
        <v>Serviço</v>
      </c>
      <c r="E131" s="117" t="str">
        <f ca="1">OFFSET(ORÇAMENTO!O$15,ROW(E131)-ROW(E$15),0)</f>
        <v>1.7.13.</v>
      </c>
      <c r="F131" s="163" t="str">
        <f ca="1">OFFSET(ORÇAMENTO!R$15,ROW(F131)-ROW(F$15),0)</f>
        <v>MASSA ÚNICA, EM ARGAMASSA TRAÇO 1:2:8, PREPARO MECÂNICO, APLICADA MANUALMENTE EM PAREDES INTERNAS DE AMBIENTES COM ÁREA ENTRE 5M² E 10M², E = 17,5MM, COM TALISCAS. AF_03/2024</v>
      </c>
      <c r="G131" s="164" t="str">
        <f ca="1">IF($D131&lt;&gt;"Serviço","",OFFSET(ORÇAMENTO!S$15,ROW(G131)-ROW(G$15),0))</f>
        <v>M2</v>
      </c>
      <c r="H131" s="122">
        <f ca="1">IF($D131&lt;&gt;"Serviço",0,IF(ACOMPANHAMENTO="BM",ROUND(OFFSET(ORÇAMENTO!AJ$15,ROW(H131)-ROW(H$15),0),15-13*ORÇAMENTO!$AF$7),SUMPRODUCT(($Q$1:$AI$1=1)*ROUND($Q131:$AI131,15-13*ORÇAMENTO!$AF$7))))</f>
        <v>35.57</v>
      </c>
      <c r="I131" s="468" t="s">
        <v>1189</v>
      </c>
      <c r="J131" s="665" t="e">
        <f ca="1">IF(OR(B131&lt;&gt;"S",CÁLCULO.FrentesPreenchidas=0),"",IF(AND(ACOMPANHAMENTO="PLE",AUTOEVENTO="Manual",OR(H131&gt;0,ORÇAMENTO!AC131="QUANT."),OR(K131="",M131=0,N131="")),"►",IF(AND(ACOMPANHAMENTO="PLE",ORÇAMENTO!AC131="QUANT."),"►►",IF(AND(COUNTIF($P$11:$AI$11,"▼")=0,H131&gt;0,I131=""),"◄",""))))</f>
        <v>#NAME?</v>
      </c>
      <c r="K131" s="666" t="s">
        <v>1278</v>
      </c>
      <c r="L131" s="165" t="s">
        <v>765</v>
      </c>
      <c r="M131" s="166">
        <f ca="1">IF($D131&lt;&gt;"Serviço","",
          IF(AUTOEVENTO="manual",$A131,
                IF(ISERROR(MATCH($A131,$A$15:OFFSET($A131,-1,0),0)),MAX($M$15:OFFSET(M131,-1,0))+1,
                      INDEX($M$15:OFFSET(M131,-1,0),MATCH($A131,$A$15:OFFSET($A131,-1,0),0)))))</f>
        <v>7</v>
      </c>
      <c r="N131" s="167" t="str">
        <f ca="1">IF($D131&lt;&gt;"Serviço","",
         IF(AUTOEVENTO="Manual",
                IF($A131=0,"&lt;-- defina o número do agrupador",
                       OFFSET(EVENTOS!$D$15,$A131-$A$15,0)),
                OFFSET($F$15,$A131,0)))</f>
        <v>Muro de arrimo</v>
      </c>
      <c r="O131" s="168"/>
      <c r="Q131" s="168"/>
      <c r="R131" s="169"/>
      <c r="S131" s="169"/>
      <c r="T131" s="169"/>
      <c r="U131" s="169"/>
      <c r="V131" s="169">
        <f>V130</f>
        <v>35.57</v>
      </c>
      <c r="W131" s="169"/>
      <c r="X131" s="169"/>
      <c r="Y131" s="169"/>
      <c r="Z131" s="170"/>
      <c r="AA131" s="169"/>
      <c r="AB131" s="169"/>
      <c r="AC131" s="169"/>
      <c r="AD131" s="169"/>
      <c r="AE131" s="169"/>
      <c r="AF131" s="169"/>
      <c r="AG131" s="169"/>
      <c r="AH131" s="170"/>
      <c r="AJ131" s="453">
        <f ca="1">IF(AND($D131="Serviço",AJ$12&lt;&gt;0,$H131&gt;0,OR(AUTOEVENTO&lt;&gt;"manual",$M131&lt;&gt;$A$15)),
        IF(Import.TipoArredondamento&lt;&gt;"TransfereGOV",
              ROUND(OFFSET($P131,0,AJ$13),15-13*ORÇAMENTO!$AF$7)/$H131*OFFSET(ORÇAMENTO!$X$15,ROW(AJ131)-ROW(AJ$15),0),
              ROUND(ROUND(OFFSET($P131,0,AJ$13),15-13*ORÇAMENTO!$AF$7)*OFFSET(ORÇAMENTO!$W$15,ROW(AJ131)-ROW(AJ$15),0),15-13*ORÇAMENTO!$AF$11)),
         0)</f>
        <v>0</v>
      </c>
      <c r="AK131" s="453">
        <f ca="1">IF(AND($D131="Serviço",AK$12&lt;&gt;0,$H131&gt;0,OR(AUTOEVENTO&lt;&gt;"manual",$M131&lt;&gt;$A$15)),
        IF(Import.TipoArredondamento&lt;&gt;"TransfereGOV",
              ROUND(OFFSET($P131,0,AK$13),15-13*ORÇAMENTO!$AF$7)/$H131*OFFSET(ORÇAMENTO!$X$15,ROW(AK131)-ROW(AK$15),0),
              ROUND(ROUND(OFFSET($P131,0,AK$13),15-13*ORÇAMENTO!$AF$7)*OFFSET(ORÇAMENTO!$W$15,ROW(AK131)-ROW(AK$15),0),15-13*ORÇAMENTO!$AF$11)),
         0)</f>
        <v>0</v>
      </c>
      <c r="AL131" s="453">
        <f ca="1">IF(AND($D131="Serviço",AL$12&lt;&gt;0,$H131&gt;0,OR(AUTOEVENTO&lt;&gt;"manual",$M131&lt;&gt;$A$15)),
        IF(Import.TipoArredondamento&lt;&gt;"TransfereGOV",
              ROUND(OFFSET($P131,0,AL$13),15-13*ORÇAMENTO!$AF$7)/$H131*OFFSET(ORÇAMENTO!$X$15,ROW(AL131)-ROW(AL$15),0),
              ROUND(ROUND(OFFSET($P131,0,AL$13),15-13*ORÇAMENTO!$AF$7)*OFFSET(ORÇAMENTO!$W$15,ROW(AL131)-ROW(AL$15),0),15-13*ORÇAMENTO!$AF$11)),
         0)</f>
        <v>0</v>
      </c>
      <c r="AM131" s="453">
        <f ca="1">IF(AND($D131="Serviço",AM$12&lt;&gt;0,$H131&gt;0,OR(AUTOEVENTO&lt;&gt;"manual",$M131&lt;&gt;$A$15)),
        IF(Import.TipoArredondamento&lt;&gt;"TransfereGOV",
              ROUND(OFFSET($P131,0,AM$13),15-13*ORÇAMENTO!$AF$7)/$H131*OFFSET(ORÇAMENTO!$X$15,ROW(AM131)-ROW(AM$15),0),
              ROUND(ROUND(OFFSET($P131,0,AM$13),15-13*ORÇAMENTO!$AF$7)*OFFSET(ORÇAMENTO!$W$15,ROW(AM131)-ROW(AM$15),0),15-13*ORÇAMENTO!$AF$11)),
         0)</f>
        <v>0</v>
      </c>
      <c r="AN131" s="453">
        <f ca="1">IF(AND($D131="Serviço",AN$12&lt;&gt;0,$H131&gt;0,OR(AUTOEVENTO&lt;&gt;"manual",$M131&lt;&gt;$A$15)),
        IF(Import.TipoArredondamento&lt;&gt;"TransfereGOV",
              ROUND(OFFSET($P131,0,AN$13),15-13*ORÇAMENTO!$AF$7)/$H131*OFFSET(ORÇAMENTO!$X$15,ROW(AN131)-ROW(AN$15),0),
              ROUND(ROUND(OFFSET($P131,0,AN$13),15-13*ORÇAMENTO!$AF$7)*OFFSET(ORÇAMENTO!$W$15,ROW(AN131)-ROW(AN$15),0),15-13*ORÇAMENTO!$AF$11)),
         0)</f>
        <v>0</v>
      </c>
      <c r="AO131" s="453">
        <f ca="1">IF(AND($D131="Serviço",AO$12&lt;&gt;0,$H131&gt;0,OR(AUTOEVENTO&lt;&gt;"manual",$M131&lt;&gt;$A$15)),
        IF(Import.TipoArredondamento&lt;&gt;"TransfereGOV",
              ROUND(OFFSET($P131,0,AO$13),15-13*ORÇAMENTO!$AF$7)/$H131*OFFSET(ORÇAMENTO!$X$15,ROW(AO131)-ROW(AO$15),0),
              ROUND(ROUND(OFFSET($P131,0,AO$13),15-13*ORÇAMENTO!$AF$7)*OFFSET(ORÇAMENTO!$W$15,ROW(AO131)-ROW(AO$15),0),15-13*ORÇAMENTO!$AF$11)),
         0)</f>
        <v>1794.15</v>
      </c>
      <c r="AP131" s="453">
        <f ca="1">IF(AND($D131="Serviço",AP$12&lt;&gt;0,$H131&gt;0,OR(AUTOEVENTO&lt;&gt;"manual",$M131&lt;&gt;$A$15)),
        IF(Import.TipoArredondamento&lt;&gt;"TransfereGOV",
              ROUND(OFFSET($P131,0,AP$13),15-13*ORÇAMENTO!$AF$7)/$H131*OFFSET(ORÇAMENTO!$X$15,ROW(AP131)-ROW(AP$15),0),
              ROUND(ROUND(OFFSET($P131,0,AP$13),15-13*ORÇAMENTO!$AF$7)*OFFSET(ORÇAMENTO!$W$15,ROW(AP131)-ROW(AP$15),0),15-13*ORÇAMENTO!$AF$11)),
         0)</f>
        <v>0</v>
      </c>
      <c r="AQ131" s="453">
        <f ca="1">IF(AND($D131="Serviço",AQ$12&lt;&gt;0,$H131&gt;0,OR(AUTOEVENTO&lt;&gt;"manual",$M131&lt;&gt;$A$15)),
        IF(Import.TipoArredondamento&lt;&gt;"TransfereGOV",
              ROUND(OFFSET($P131,0,AQ$13),15-13*ORÇAMENTO!$AF$7)/$H131*OFFSET(ORÇAMENTO!$X$15,ROW(AQ131)-ROW(AQ$15),0),
              ROUND(ROUND(OFFSET($P131,0,AQ$13),15-13*ORÇAMENTO!$AF$7)*OFFSET(ORÇAMENTO!$W$15,ROW(AQ131)-ROW(AQ$15),0),15-13*ORÇAMENTO!$AF$11)),
         0)</f>
        <v>0</v>
      </c>
      <c r="AR131" s="453">
        <f ca="1">IF(AND($D131="Serviço",AR$12&lt;&gt;0,$H131&gt;0,OR(AUTOEVENTO&lt;&gt;"manual",$M131&lt;&gt;$A$15)),
        IF(Import.TipoArredondamento&lt;&gt;"TransfereGOV",
              ROUND(OFFSET($P131,0,AR$13),15-13*ORÇAMENTO!$AF$7)/$H131*OFFSET(ORÇAMENTO!$X$15,ROW(AR131)-ROW(AR$15),0),
              ROUND(ROUND(OFFSET($P131,0,AR$13),15-13*ORÇAMENTO!$AF$7)*OFFSET(ORÇAMENTO!$W$15,ROW(AR131)-ROW(AR$15),0),15-13*ORÇAMENTO!$AF$11)),
         0)</f>
        <v>0</v>
      </c>
      <c r="AS131" s="453">
        <f ca="1">IF(AND($D131="Serviço",AS$12&lt;&gt;0,$H131&gt;0,OR(AUTOEVENTO&lt;&gt;"manual",$M131&lt;&gt;$A$15)),
        IF(Import.TipoArredondamento&lt;&gt;"TransfereGOV",
              ROUND(OFFSET($P131,0,AS$13),15-13*ORÇAMENTO!$AF$7)/$H131*OFFSET(ORÇAMENTO!$X$15,ROW(AS131)-ROW(AS$15),0),
              ROUND(ROUND(OFFSET($P131,0,AS$13),15-13*ORÇAMENTO!$AF$7)*OFFSET(ORÇAMENTO!$W$15,ROW(AS131)-ROW(AS$15),0),15-13*ORÇAMENTO!$AF$11)),
         0)</f>
        <v>0</v>
      </c>
      <c r="AT131" s="453">
        <f ca="1">IF(AND($D131="Serviço",AT$12&lt;&gt;0,$H131&gt;0,OR(AUTOEVENTO&lt;&gt;"manual",$M131&lt;&gt;$A$15)),
        IF(Import.TipoArredondamento&lt;&gt;"TransfereGOV",
              ROUND(OFFSET($P131,0,AT$13),15-13*ORÇAMENTO!$AF$7)/$H131*OFFSET(ORÇAMENTO!$X$15,ROW(AT131)-ROW(AT$15),0),
              ROUND(ROUND(OFFSET($P131,0,AT$13),15-13*ORÇAMENTO!$AF$7)*OFFSET(ORÇAMENTO!$W$15,ROW(AT131)-ROW(AT$15),0),15-13*ORÇAMENTO!$AF$11)),
         0)</f>
        <v>0</v>
      </c>
      <c r="AU131" s="453">
        <f ca="1">IF(AND($D131="Serviço",AU$12&lt;&gt;0,$H131&gt;0,OR(AUTOEVENTO&lt;&gt;"manual",$M131&lt;&gt;$A$15)),
        IF(Import.TipoArredondamento&lt;&gt;"TransfereGOV",
              ROUND(OFFSET($P131,0,AU$13),15-13*ORÇAMENTO!$AF$7)/$H131*OFFSET(ORÇAMENTO!$X$15,ROW(AU131)-ROW(AU$15),0),
              ROUND(ROUND(OFFSET($P131,0,AU$13),15-13*ORÇAMENTO!$AF$7)*OFFSET(ORÇAMENTO!$W$15,ROW(AU131)-ROW(AU$15),0),15-13*ORÇAMENTO!$AF$11)),
         0)</f>
        <v>0</v>
      </c>
      <c r="AV131" s="453">
        <f ca="1">IF(AND($D131="Serviço",AV$12&lt;&gt;0,$H131&gt;0,OR(AUTOEVENTO&lt;&gt;"manual",$M131&lt;&gt;$A$15)),
        IF(Import.TipoArredondamento&lt;&gt;"TransfereGOV",
              ROUND(OFFSET($P131,0,AV$13),15-13*ORÇAMENTO!$AF$7)/$H131*OFFSET(ORÇAMENTO!$X$15,ROW(AV131)-ROW(AV$15),0),
              ROUND(ROUND(OFFSET($P131,0,AV$13),15-13*ORÇAMENTO!$AF$7)*OFFSET(ORÇAMENTO!$W$15,ROW(AV131)-ROW(AV$15),0),15-13*ORÇAMENTO!$AF$11)),
         0)</f>
        <v>0</v>
      </c>
      <c r="AW131" s="453">
        <f ca="1">IF(AND($D131="Serviço",AW$12&lt;&gt;0,$H131&gt;0,OR(AUTOEVENTO&lt;&gt;"manual",$M131&lt;&gt;$A$15)),
        IF(Import.TipoArredondamento&lt;&gt;"TransfereGOV",
              ROUND(OFFSET($P131,0,AW$13),15-13*ORÇAMENTO!$AF$7)/$H131*OFFSET(ORÇAMENTO!$X$15,ROW(AW131)-ROW(AW$15),0),
              ROUND(ROUND(OFFSET($P131,0,AW$13),15-13*ORÇAMENTO!$AF$7)*OFFSET(ORÇAMENTO!$W$15,ROW(AW131)-ROW(AW$15),0),15-13*ORÇAMENTO!$AF$11)),
         0)</f>
        <v>0</v>
      </c>
      <c r="AX131" s="453">
        <f ca="1">IF(AND($D131="Serviço",AX$12&lt;&gt;0,$H131&gt;0,OR(AUTOEVENTO&lt;&gt;"manual",$M131&lt;&gt;$A$15)),
        IF(Import.TipoArredondamento&lt;&gt;"TransfereGOV",
              ROUND(OFFSET($P131,0,AX$13),15-13*ORÇAMENTO!$AF$7)/$H131*OFFSET(ORÇAMENTO!$X$15,ROW(AX131)-ROW(AX$15),0),
              ROUND(ROUND(OFFSET($P131,0,AX$13),15-13*ORÇAMENTO!$AF$7)*OFFSET(ORÇAMENTO!$W$15,ROW(AX131)-ROW(AX$15),0),15-13*ORÇAMENTO!$AF$11)),
         0)</f>
        <v>0</v>
      </c>
      <c r="AY131" s="453">
        <f ca="1">IF(AND($D131="Serviço",AY$12&lt;&gt;0,$H131&gt;0,OR(AUTOEVENTO&lt;&gt;"manual",$M131&lt;&gt;$A$15)),
        IF(Import.TipoArredondamento&lt;&gt;"TransfereGOV",
              ROUND(OFFSET($P131,0,AY$13),15-13*ORÇAMENTO!$AF$7)/$H131*OFFSET(ORÇAMENTO!$X$15,ROW(AY131)-ROW(AY$15),0),
              ROUND(ROUND(OFFSET($P131,0,AY$13),15-13*ORÇAMENTO!$AF$7)*OFFSET(ORÇAMENTO!$W$15,ROW(AY131)-ROW(AY$15),0),15-13*ORÇAMENTO!$AF$11)),
         0)</f>
        <v>0</v>
      </c>
      <c r="AZ131" s="453">
        <f ca="1">IF(AND($D131="Serviço",AZ$12&lt;&gt;0,$H131&gt;0,OR(AUTOEVENTO&lt;&gt;"manual",$M131&lt;&gt;$A$15)),
        IF(Import.TipoArredondamento&lt;&gt;"TransfereGOV",
              ROUND(OFFSET($P131,0,AZ$13),15-13*ORÇAMENTO!$AF$7)/$H131*OFFSET(ORÇAMENTO!$X$15,ROW(AZ131)-ROW(AZ$15),0),
              ROUND(ROUND(OFFSET($P131,0,AZ$13),15-13*ORÇAMENTO!$AF$7)*OFFSET(ORÇAMENTO!$W$15,ROW(AZ131)-ROW(AZ$15),0),15-13*ORÇAMENTO!$AF$11)),
         0)</f>
        <v>0</v>
      </c>
      <c r="BA131" s="453">
        <f ca="1">IF(AND($D131="Serviço",BA$12&lt;&gt;0,$H131&gt;0,OR(AUTOEVENTO&lt;&gt;"manual",$M131&lt;&gt;$A$15)),
        IF(Import.TipoArredondamento&lt;&gt;"TransfereGOV",
              ROUND(OFFSET($P131,0,BA$13),15-13*ORÇAMENTO!$AF$7)/$H131*OFFSET(ORÇAMENTO!$X$15,ROW(BA131)-ROW(BA$15),0),
              ROUND(ROUND(OFFSET($P131,0,BA$13),15-13*ORÇAMENTO!$AF$7)*OFFSET(ORÇAMENTO!$W$15,ROW(BA131)-ROW(BA$15),0),15-13*ORÇAMENTO!$AF$11)),
         0)</f>
        <v>0</v>
      </c>
      <c r="BC131" s="171">
        <f ca="1">IF(OR($D131&lt;&gt;"Serviço",AND(AUTOEVENTO="Manual",$M131=$A$15)),0,
         IF(OFFSET(CRONOPLE!$F$15,$M131-$A$15,BC$13)=0,10^12,OFFSET(CRONOPLE!$F$15,$M131-$A$15,BC$13)))</f>
        <v>1000000000000</v>
      </c>
      <c r="BD131" s="171">
        <f ca="1">IF(OR($D131&lt;&gt;"Serviço",AND(AUTOEVENTO="Manual",$M131=$A$15)),0,
         IF(OFFSET(CRONOPLE!$F$15,$M131-$A$15,BD$13)=0,10^12,OFFSET(CRONOPLE!$F$15,$M131-$A$15,BD$13)))</f>
        <v>1000000000000</v>
      </c>
      <c r="BE131" s="171">
        <f ca="1">IF(OR($D131&lt;&gt;"Serviço",AND(AUTOEVENTO="Manual",$M131=$A$15)),0,
         IF(OFFSET(CRONOPLE!$F$15,$M131-$A$15,BE$13)=0,10^12,OFFSET(CRONOPLE!$F$15,$M131-$A$15,BE$13)))</f>
        <v>1000000000000</v>
      </c>
      <c r="BF131" s="171">
        <f ca="1">IF(OR($D131&lt;&gt;"Serviço",AND(AUTOEVENTO="Manual",$M131=$A$15)),0,
         IF(OFFSET(CRONOPLE!$F$15,$M131-$A$15,BF$13)=0,10^12,OFFSET(CRONOPLE!$F$15,$M131-$A$15,BF$13)))</f>
        <v>1000000000000</v>
      </c>
      <c r="BG131" s="171">
        <f ca="1">IF(OR($D131&lt;&gt;"Serviço",AND(AUTOEVENTO="Manual",$M131=$A$15)),0,
         IF(OFFSET(CRONOPLE!$F$15,$M131-$A$15,BG$13)=0,10^12,OFFSET(CRONOPLE!$F$15,$M131-$A$15,BG$13)))</f>
        <v>1000000000000</v>
      </c>
      <c r="BH131" s="171">
        <f ca="1">IF(OR($D131&lt;&gt;"Serviço",AND(AUTOEVENTO="Manual",$M131=$A$15)),0,
         IF(OFFSET(CRONOPLE!$F$15,$M131-$A$15,BH$13)=0,10^12,OFFSET(CRONOPLE!$F$15,$M131-$A$15,BH$13)))</f>
        <v>4</v>
      </c>
      <c r="BI131" s="171">
        <f ca="1">IF(OR($D131&lt;&gt;"Serviço",AND(AUTOEVENTO="Manual",$M131=$A$15)),0,
         IF(OFFSET(CRONOPLE!$F$15,$M131-$A$15,BI$13)=0,10^12,OFFSET(CRONOPLE!$F$15,$M131-$A$15,BI$13)))</f>
        <v>4</v>
      </c>
      <c r="BJ131" s="171">
        <f ca="1">IF(OR($D131&lt;&gt;"Serviço",AND(AUTOEVENTO="Manual",$M131=$A$15)),0,
         IF(OFFSET(CRONOPLE!$F$15,$M131-$A$15,BJ$13)=0,10^12,OFFSET(CRONOPLE!$F$15,$M131-$A$15,BJ$13)))</f>
        <v>1000000000000</v>
      </c>
      <c r="BK131" s="171">
        <f ca="1">IF(OR($D131&lt;&gt;"Serviço",AND(AUTOEVENTO="Manual",$M131=$A$15)),0,
         IF(OFFSET(CRONOPLE!$F$15,$M131-$A$15,BK$13)=0,10^12,OFFSET(CRONOPLE!$F$15,$M131-$A$15,BK$13)))</f>
        <v>1000000000000</v>
      </c>
      <c r="BL131" s="171">
        <f ca="1">IF(OR($D131&lt;&gt;"Serviço",AND(AUTOEVENTO="Manual",$M131=$A$15)),0,
         IF(OFFSET(CRONOPLE!$F$15,$M131-$A$15,BL$13)=0,10^12,OFFSET(CRONOPLE!$F$15,$M131-$A$15,BL$13)))</f>
        <v>1000000000000</v>
      </c>
      <c r="BM131" s="171">
        <f ca="1">IF(OR($D131&lt;&gt;"Serviço",AND(AUTOEVENTO="Manual",$M131=$A$15)),0,
         IF(OFFSET(CRONOPLE!$F$15,$M131-$A$15,BM$13)=0,10^12,OFFSET(CRONOPLE!$F$15,$M131-$A$15,BM$13)))</f>
        <v>1000000000000</v>
      </c>
      <c r="BN131" s="171">
        <f ca="1">IF(OR($D131&lt;&gt;"Serviço",AND(AUTOEVENTO="Manual",$M131=$A$15)),0,
         IF(OFFSET(CRONOPLE!$F$15,$M131-$A$15,BN$13)=0,10^12,OFFSET(CRONOPLE!$F$15,$M131-$A$15,BN$13)))</f>
        <v>1000000000000</v>
      </c>
      <c r="BO131" s="171">
        <f ca="1">IF(OR($D131&lt;&gt;"Serviço",AND(AUTOEVENTO="Manual",$M131=$A$15)),0,
         IF(OFFSET(CRONOPLE!$F$15,$M131-$A$15,BO$13)=0,10^12,OFFSET(CRONOPLE!$F$15,$M131-$A$15,BO$13)))</f>
        <v>1000000000000</v>
      </c>
      <c r="BP131" s="171">
        <f ca="1">IF(OR($D131&lt;&gt;"Serviço",AND(AUTOEVENTO="Manual",$M131=$A$15)),0,
         IF(OFFSET(CRONOPLE!$F$15,$M131-$A$15,BP$13)=0,10^12,OFFSET(CRONOPLE!$F$15,$M131-$A$15,BP$13)))</f>
        <v>1000000000000</v>
      </c>
      <c r="BQ131" s="171">
        <f ca="1">IF(OR($D131&lt;&gt;"Serviço",AND(AUTOEVENTO="Manual",$M131=$A$15)),0,
         IF(OFFSET(CRONOPLE!$F$15,$M131-$A$15,BQ$13)=0,10^12,OFFSET(CRONOPLE!$F$15,$M131-$A$15,BQ$13)))</f>
        <v>1000000000000</v>
      </c>
      <c r="BR131" s="171">
        <f ca="1">IF(OR($D131&lt;&gt;"Serviço",AND(AUTOEVENTO="Manual",$M131=$A$15)),0,
         IF(OFFSET(CRONOPLE!$F$15,$M131-$A$15,BR$13)=0,10^12,OFFSET(CRONOPLE!$F$15,$M131-$A$15,BR$13)))</f>
        <v>1000000000000</v>
      </c>
      <c r="BS131" s="171">
        <f ca="1">IF(OR($D131&lt;&gt;"Serviço",AND(AUTOEVENTO="Manual",$M131=$A$15)),0,
         IF(OFFSET(CRONOPLE!$F$15,$M131-$A$15,BS$13)=0,10^12,OFFSET(CRONOPLE!$F$15,$M131-$A$15,BS$13)))</f>
        <v>1000000000000</v>
      </c>
      <c r="BT131" s="171">
        <f ca="1">IF(OR($D131&lt;&gt;"Serviço",AND(AUTOEVENTO="Manual",$M131=$A$15)),0,
         IF(OFFSET(CRONOPLE!$F$15,$M131-$A$15,BT$13)=0,10^12,OFFSET(CRONOPLE!$F$15,$M131-$A$15,BT$13)))</f>
        <v>1000000000000</v>
      </c>
      <c r="BV131" s="172">
        <f ca="1">IF(OR($D131&lt;&gt;"Serviço",AND(AUTOEVENTO="Manual",$M131=$A$15),$M131&gt;(ROW(PLE.lastrow)-ROW(PLE.firstrow))),0,
           IF(OFFSET(PLE!$G$15,$M131-$A$15,BV$13)="",10^12,OFFSET(PLE!$G$15,$M131-$A$15,BV$13)))</f>
        <v>1000000000000</v>
      </c>
      <c r="BW131" s="172">
        <f ca="1">IF(OR($D131&lt;&gt;"Serviço",AND(AUTOEVENTO="Manual",$M131=$A$15),$M131&gt;(ROW(PLE.lastrow)-ROW(PLE.firstrow))),0,
           IF(OFFSET(PLE!$G$15,$M131-$A$15,BW$13)="",10^12,OFFSET(PLE!$G$15,$M131-$A$15,BW$13)))</f>
        <v>1000000000000</v>
      </c>
      <c r="BX131" s="172">
        <f ca="1">IF(OR($D131&lt;&gt;"Serviço",AND(AUTOEVENTO="Manual",$M131=$A$15),$M131&gt;(ROW(PLE.lastrow)-ROW(PLE.firstrow))),0,
           IF(OFFSET(PLE!$G$15,$M131-$A$15,BX$13)="",10^12,OFFSET(PLE!$G$15,$M131-$A$15,BX$13)))</f>
        <v>1000000000000</v>
      </c>
      <c r="BY131" s="172">
        <f ca="1">IF(OR($D131&lt;&gt;"Serviço",AND(AUTOEVENTO="Manual",$M131=$A$15),$M131&gt;(ROW(PLE.lastrow)-ROW(PLE.firstrow))),0,
           IF(OFFSET(PLE!$G$15,$M131-$A$15,BY$13)="",10^12,OFFSET(PLE!$G$15,$M131-$A$15,BY$13)))</f>
        <v>1000000000000</v>
      </c>
      <c r="BZ131" s="172">
        <f ca="1">IF(OR($D131&lt;&gt;"Serviço",AND(AUTOEVENTO="Manual",$M131=$A$15),$M131&gt;(ROW(PLE.lastrow)-ROW(PLE.firstrow))),0,
           IF(OFFSET(PLE!$G$15,$M131-$A$15,BZ$13)="",10^12,OFFSET(PLE!$G$15,$M131-$A$15,BZ$13)))</f>
        <v>1000000000000</v>
      </c>
      <c r="CA131" s="172">
        <f ca="1">IF(OR($D131&lt;&gt;"Serviço",AND(AUTOEVENTO="Manual",$M131=$A$15),$M131&gt;(ROW(PLE.lastrow)-ROW(PLE.firstrow))),0,
           IF(OFFSET(PLE!$G$15,$M131-$A$15,CA$13)="",10^12,OFFSET(PLE!$G$15,$M131-$A$15,CA$13)))</f>
        <v>1000000000000</v>
      </c>
      <c r="CB131" s="172">
        <f ca="1">IF(OR($D131&lt;&gt;"Serviço",AND(AUTOEVENTO="Manual",$M131=$A$15),$M131&gt;(ROW(PLE.lastrow)-ROW(PLE.firstrow))),0,
           IF(OFFSET(PLE!$G$15,$M131-$A$15,CB$13)="",10^12,OFFSET(PLE!$G$15,$M131-$A$15,CB$13)))</f>
        <v>1000000000000</v>
      </c>
      <c r="CC131" s="172">
        <f ca="1">IF(OR($D131&lt;&gt;"Serviço",AND(AUTOEVENTO="Manual",$M131=$A$15),$M131&gt;(ROW(PLE.lastrow)-ROW(PLE.firstrow))),0,
           IF(OFFSET(PLE!$G$15,$M131-$A$15,CC$13)="",10^12,OFFSET(PLE!$G$15,$M131-$A$15,CC$13)))</f>
        <v>1000000000000</v>
      </c>
      <c r="CD131" s="172">
        <f ca="1">IF(OR($D131&lt;&gt;"Serviço",AND(AUTOEVENTO="Manual",$M131=$A$15),$M131&gt;(ROW(PLE.lastrow)-ROW(PLE.firstrow))),0,
           IF(OFFSET(PLE!$G$15,$M131-$A$15,CD$13)="",10^12,OFFSET(PLE!$G$15,$M131-$A$15,CD$13)))</f>
        <v>1000000000000</v>
      </c>
      <c r="CE131" s="172">
        <f ca="1">IF(OR($D131&lt;&gt;"Serviço",AND(AUTOEVENTO="Manual",$M131=$A$15),$M131&gt;(ROW(PLE.lastrow)-ROW(PLE.firstrow))),0,
           IF(OFFSET(PLE!$G$15,$M131-$A$15,CE$13)="",10^12,OFFSET(PLE!$G$15,$M131-$A$15,CE$13)))</f>
        <v>1000000000000</v>
      </c>
      <c r="CF131" s="172">
        <f ca="1">IF(OR($D131&lt;&gt;"Serviço",AND(AUTOEVENTO="Manual",$M131=$A$15),$M131&gt;(ROW(PLE.lastrow)-ROW(PLE.firstrow))),0,
           IF(OFFSET(PLE!$G$15,$M131-$A$15,CF$13)="",10^12,OFFSET(PLE!$G$15,$M131-$A$15,CF$13)))</f>
        <v>1000000000000</v>
      </c>
      <c r="CG131" s="172">
        <f ca="1">IF(OR($D131&lt;&gt;"Serviço",AND(AUTOEVENTO="Manual",$M131=$A$15),$M131&gt;(ROW(PLE.lastrow)-ROW(PLE.firstrow))),0,
           IF(OFFSET(PLE!$G$15,$M131-$A$15,CG$13)="",10^12,OFFSET(PLE!$G$15,$M131-$A$15,CG$13)))</f>
        <v>1000000000000</v>
      </c>
      <c r="CH131" s="172">
        <f ca="1">IF(OR($D131&lt;&gt;"Serviço",AND(AUTOEVENTO="Manual",$M131=$A$15),$M131&gt;(ROW(PLE.lastrow)-ROW(PLE.firstrow))),0,
           IF(OFFSET(PLE!$G$15,$M131-$A$15,CH$13)="",10^12,OFFSET(PLE!$G$15,$M131-$A$15,CH$13)))</f>
        <v>1000000000000</v>
      </c>
      <c r="CI131" s="172">
        <f ca="1">IF(OR($D131&lt;&gt;"Serviço",AND(AUTOEVENTO="Manual",$M131=$A$15),$M131&gt;(ROW(PLE.lastrow)-ROW(PLE.firstrow))),0,
           IF(OFFSET(PLE!$G$15,$M131-$A$15,CI$13)="",10^12,OFFSET(PLE!$G$15,$M131-$A$15,CI$13)))</f>
        <v>1000000000000</v>
      </c>
      <c r="CJ131" s="172">
        <f ca="1">IF(OR($D131&lt;&gt;"Serviço",AND(AUTOEVENTO="Manual",$M131=$A$15),$M131&gt;(ROW(PLE.lastrow)-ROW(PLE.firstrow))),0,
           IF(OFFSET(PLE!$G$15,$M131-$A$15,CJ$13)="",10^12,OFFSET(PLE!$G$15,$M131-$A$15,CJ$13)))</f>
        <v>1000000000000</v>
      </c>
      <c r="CK131" s="172">
        <f ca="1">IF(OR($D131&lt;&gt;"Serviço",AND(AUTOEVENTO="Manual",$M131=$A$15),$M131&gt;(ROW(PLE.lastrow)-ROW(PLE.firstrow))),0,
           IF(OFFSET(PLE!$G$15,$M131-$A$15,CK$13)="",10^12,OFFSET(PLE!$G$15,$M131-$A$15,CK$13)))</f>
        <v>1000000000000</v>
      </c>
      <c r="CL131" s="172">
        <f ca="1">IF(OR($D131&lt;&gt;"Serviço",AND(AUTOEVENTO="Manual",$M131=$A$15),$M131&gt;(ROW(PLE.lastrow)-ROW(PLE.firstrow))),0,
           IF(OFFSET(PLE!$G$15,$M131-$A$15,CL$13)="",10^12,OFFSET(PLE!$G$15,$M131-$A$15,CL$13)))</f>
        <v>1000000000000</v>
      </c>
      <c r="CM131" s="172">
        <f ca="1">IF(OR($D131&lt;&gt;"Serviço",AND(AUTOEVENTO="Manual",$M131=$A$15),$M131&gt;(ROW(PLE.lastrow)-ROW(PLE.firstrow))),0,
           IF(OFFSET(PLE!$G$15,$M131-$A$15,CM$13)="",10^12,OFFSET(PLE!$G$15,$M131-$A$15,CM$13)))</f>
        <v>1000000000000</v>
      </c>
    </row>
    <row r="132" spans="1:91" s="673" customFormat="1" ht="25.5" x14ac:dyDescent="0.2">
      <c r="A132" s="669">
        <f t="shared" ca="1" si="11"/>
        <v>7</v>
      </c>
      <c r="B132" s="669" t="str">
        <f ca="1">OFFSET(ORÇAMENTO!C$15,ROW(B132)-ROW(B$15),0)</f>
        <v>S</v>
      </c>
      <c r="C132" s="669" t="str">
        <f ca="1">OFFSET(ORÇAMENTO!L$15,ROW(C132)-ROW(C$15),0)</f>
        <v>F</v>
      </c>
      <c r="D132" s="116" t="str">
        <f ca="1">OFFSET(ORÇAMENTO!N$15,ROW(D132)-ROW(D$15),0)</f>
        <v>Serviço</v>
      </c>
      <c r="E132" s="117" t="str">
        <f ca="1">OFFSET(ORÇAMENTO!O$15,ROW(E132)-ROW(E$15),0)</f>
        <v>1.7.14.</v>
      </c>
      <c r="F132" s="163" t="str">
        <f ca="1">OFFSET(ORÇAMENTO!R$15,ROW(F132)-ROW(F$15),0)</f>
        <v>FUNDO SELADOR ACRÍLICO, APLICAÇÃO MANUAL EM PAREDE, UMA DEMÃO. AF_04/2023</v>
      </c>
      <c r="G132" s="164" t="str">
        <f ca="1">IF($D132&lt;&gt;"Serviço","",OFFSET(ORÇAMENTO!S$15,ROW(G132)-ROW(G$15),0))</f>
        <v>M2</v>
      </c>
      <c r="H132" s="122">
        <f ca="1">IF($D132&lt;&gt;"Serviço",0,IF(ACOMPANHAMENTO="BM",ROUND(OFFSET(ORÇAMENTO!AJ$15,ROW(H132)-ROW(H$15),0),15-13*ORÇAMENTO!$AF$7),SUMPRODUCT(($Q$1:$AI$1=1)*ROUND($Q132:$AI132,15-13*ORÇAMENTO!$AF$7))))</f>
        <v>35.57</v>
      </c>
      <c r="I132" s="468" t="s">
        <v>1190</v>
      </c>
      <c r="J132" s="665" t="e">
        <f ca="1">IF(OR(B132&lt;&gt;"S",CÁLCULO.FrentesPreenchidas=0),"",IF(AND(ACOMPANHAMENTO="PLE",AUTOEVENTO="Manual",OR(H132&gt;0,ORÇAMENTO!AC132="QUANT."),OR(K132="",M132=0,N132="")),"►",IF(AND(ACOMPANHAMENTO="PLE",ORÇAMENTO!AC132="QUANT."),"►►",IF(AND(COUNTIF($P$11:$AI$11,"▼")=0,H132&gt;0,I132=""),"◄",""))))</f>
        <v>#NAME?</v>
      </c>
      <c r="K132" s="666" t="s">
        <v>1278</v>
      </c>
      <c r="L132" s="165" t="s">
        <v>765</v>
      </c>
      <c r="M132" s="166">
        <f ca="1">IF($D132&lt;&gt;"Serviço","",
          IF(AUTOEVENTO="manual",$A132,
                IF(ISERROR(MATCH($A132,$A$15:OFFSET($A132,-1,0),0)),MAX($M$15:OFFSET(M132,-1,0))+1,
                      INDEX($M$15:OFFSET(M132,-1,0),MATCH($A132,$A$15:OFFSET($A132,-1,0),0)))))</f>
        <v>7</v>
      </c>
      <c r="N132" s="167" t="str">
        <f ca="1">IF($D132&lt;&gt;"Serviço","",
         IF(AUTOEVENTO="Manual",
                IF($A132=0,"&lt;-- defina o número do agrupador",
                       OFFSET(EVENTOS!$D$15,$A132-$A$15,0)),
                OFFSET($F$15,$A132,0)))</f>
        <v>Muro de arrimo</v>
      </c>
      <c r="O132" s="168"/>
      <c r="Q132" s="168"/>
      <c r="R132" s="169"/>
      <c r="S132" s="169"/>
      <c r="T132" s="169"/>
      <c r="U132" s="169"/>
      <c r="V132" s="169">
        <f>V131</f>
        <v>35.57</v>
      </c>
      <c r="W132" s="169"/>
      <c r="X132" s="169"/>
      <c r="Y132" s="169"/>
      <c r="Z132" s="170"/>
      <c r="AA132" s="169"/>
      <c r="AB132" s="169"/>
      <c r="AC132" s="169"/>
      <c r="AD132" s="169"/>
      <c r="AE132" s="169"/>
      <c r="AF132" s="169"/>
      <c r="AG132" s="169"/>
      <c r="AH132" s="170"/>
      <c r="AJ132" s="453">
        <f ca="1">IF(AND($D132="Serviço",AJ$12&lt;&gt;0,$H132&gt;0,OR(AUTOEVENTO&lt;&gt;"manual",$M132&lt;&gt;$A$15)),
        IF(Import.TipoArredondamento&lt;&gt;"TransfereGOV",
              ROUND(OFFSET($P132,0,AJ$13),15-13*ORÇAMENTO!$AF$7)/$H132*OFFSET(ORÇAMENTO!$X$15,ROW(AJ132)-ROW(AJ$15),0),
              ROUND(ROUND(OFFSET($P132,0,AJ$13),15-13*ORÇAMENTO!$AF$7)*OFFSET(ORÇAMENTO!$W$15,ROW(AJ132)-ROW(AJ$15),0),15-13*ORÇAMENTO!$AF$11)),
         0)</f>
        <v>0</v>
      </c>
      <c r="AK132" s="453">
        <f ca="1">IF(AND($D132="Serviço",AK$12&lt;&gt;0,$H132&gt;0,OR(AUTOEVENTO&lt;&gt;"manual",$M132&lt;&gt;$A$15)),
        IF(Import.TipoArredondamento&lt;&gt;"TransfereGOV",
              ROUND(OFFSET($P132,0,AK$13),15-13*ORÇAMENTO!$AF$7)/$H132*OFFSET(ORÇAMENTO!$X$15,ROW(AK132)-ROW(AK$15),0),
              ROUND(ROUND(OFFSET($P132,0,AK$13),15-13*ORÇAMENTO!$AF$7)*OFFSET(ORÇAMENTO!$W$15,ROW(AK132)-ROW(AK$15),0),15-13*ORÇAMENTO!$AF$11)),
         0)</f>
        <v>0</v>
      </c>
      <c r="AL132" s="453">
        <f ca="1">IF(AND($D132="Serviço",AL$12&lt;&gt;0,$H132&gt;0,OR(AUTOEVENTO&lt;&gt;"manual",$M132&lt;&gt;$A$15)),
        IF(Import.TipoArredondamento&lt;&gt;"TransfereGOV",
              ROUND(OFFSET($P132,0,AL$13),15-13*ORÇAMENTO!$AF$7)/$H132*OFFSET(ORÇAMENTO!$X$15,ROW(AL132)-ROW(AL$15),0),
              ROUND(ROUND(OFFSET($P132,0,AL$13),15-13*ORÇAMENTO!$AF$7)*OFFSET(ORÇAMENTO!$W$15,ROW(AL132)-ROW(AL$15),0),15-13*ORÇAMENTO!$AF$11)),
         0)</f>
        <v>0</v>
      </c>
      <c r="AM132" s="453">
        <f ca="1">IF(AND($D132="Serviço",AM$12&lt;&gt;0,$H132&gt;0,OR(AUTOEVENTO&lt;&gt;"manual",$M132&lt;&gt;$A$15)),
        IF(Import.TipoArredondamento&lt;&gt;"TransfereGOV",
              ROUND(OFFSET($P132,0,AM$13),15-13*ORÇAMENTO!$AF$7)/$H132*OFFSET(ORÇAMENTO!$X$15,ROW(AM132)-ROW(AM$15),0),
              ROUND(ROUND(OFFSET($P132,0,AM$13),15-13*ORÇAMENTO!$AF$7)*OFFSET(ORÇAMENTO!$W$15,ROW(AM132)-ROW(AM$15),0),15-13*ORÇAMENTO!$AF$11)),
         0)</f>
        <v>0</v>
      </c>
      <c r="AN132" s="453">
        <f ca="1">IF(AND($D132="Serviço",AN$12&lt;&gt;0,$H132&gt;0,OR(AUTOEVENTO&lt;&gt;"manual",$M132&lt;&gt;$A$15)),
        IF(Import.TipoArredondamento&lt;&gt;"TransfereGOV",
              ROUND(OFFSET($P132,0,AN$13),15-13*ORÇAMENTO!$AF$7)/$H132*OFFSET(ORÇAMENTO!$X$15,ROW(AN132)-ROW(AN$15),0),
              ROUND(ROUND(OFFSET($P132,0,AN$13),15-13*ORÇAMENTO!$AF$7)*OFFSET(ORÇAMENTO!$W$15,ROW(AN132)-ROW(AN$15),0),15-13*ORÇAMENTO!$AF$11)),
         0)</f>
        <v>0</v>
      </c>
      <c r="AO132" s="453">
        <f ca="1">IF(AND($D132="Serviço",AO$12&lt;&gt;0,$H132&gt;0,OR(AUTOEVENTO&lt;&gt;"manual",$M132&lt;&gt;$A$15)),
        IF(Import.TipoArredondamento&lt;&gt;"TransfereGOV",
              ROUND(OFFSET($P132,0,AO$13),15-13*ORÇAMENTO!$AF$7)/$H132*OFFSET(ORÇAMENTO!$X$15,ROW(AO132)-ROW(AO$15),0),
              ROUND(ROUND(OFFSET($P132,0,AO$13),15-13*ORÇAMENTO!$AF$7)*OFFSET(ORÇAMENTO!$W$15,ROW(AO132)-ROW(AO$15),0),15-13*ORÇAMENTO!$AF$11)),
         0)</f>
        <v>226.23</v>
      </c>
      <c r="AP132" s="453">
        <f ca="1">IF(AND($D132="Serviço",AP$12&lt;&gt;0,$H132&gt;0,OR(AUTOEVENTO&lt;&gt;"manual",$M132&lt;&gt;$A$15)),
        IF(Import.TipoArredondamento&lt;&gt;"TransfereGOV",
              ROUND(OFFSET($P132,0,AP$13),15-13*ORÇAMENTO!$AF$7)/$H132*OFFSET(ORÇAMENTO!$X$15,ROW(AP132)-ROW(AP$15),0),
              ROUND(ROUND(OFFSET($P132,0,AP$13),15-13*ORÇAMENTO!$AF$7)*OFFSET(ORÇAMENTO!$W$15,ROW(AP132)-ROW(AP$15),0),15-13*ORÇAMENTO!$AF$11)),
         0)</f>
        <v>0</v>
      </c>
      <c r="AQ132" s="453">
        <f ca="1">IF(AND($D132="Serviço",AQ$12&lt;&gt;0,$H132&gt;0,OR(AUTOEVENTO&lt;&gt;"manual",$M132&lt;&gt;$A$15)),
        IF(Import.TipoArredondamento&lt;&gt;"TransfereGOV",
              ROUND(OFFSET($P132,0,AQ$13),15-13*ORÇAMENTO!$AF$7)/$H132*OFFSET(ORÇAMENTO!$X$15,ROW(AQ132)-ROW(AQ$15),0),
              ROUND(ROUND(OFFSET($P132,0,AQ$13),15-13*ORÇAMENTO!$AF$7)*OFFSET(ORÇAMENTO!$W$15,ROW(AQ132)-ROW(AQ$15),0),15-13*ORÇAMENTO!$AF$11)),
         0)</f>
        <v>0</v>
      </c>
      <c r="AR132" s="453">
        <f ca="1">IF(AND($D132="Serviço",AR$12&lt;&gt;0,$H132&gt;0,OR(AUTOEVENTO&lt;&gt;"manual",$M132&lt;&gt;$A$15)),
        IF(Import.TipoArredondamento&lt;&gt;"TransfereGOV",
              ROUND(OFFSET($P132,0,AR$13),15-13*ORÇAMENTO!$AF$7)/$H132*OFFSET(ORÇAMENTO!$X$15,ROW(AR132)-ROW(AR$15),0),
              ROUND(ROUND(OFFSET($P132,0,AR$13),15-13*ORÇAMENTO!$AF$7)*OFFSET(ORÇAMENTO!$W$15,ROW(AR132)-ROW(AR$15),0),15-13*ORÇAMENTO!$AF$11)),
         0)</f>
        <v>0</v>
      </c>
      <c r="AS132" s="453">
        <f ca="1">IF(AND($D132="Serviço",AS$12&lt;&gt;0,$H132&gt;0,OR(AUTOEVENTO&lt;&gt;"manual",$M132&lt;&gt;$A$15)),
        IF(Import.TipoArredondamento&lt;&gt;"TransfereGOV",
              ROUND(OFFSET($P132,0,AS$13),15-13*ORÇAMENTO!$AF$7)/$H132*OFFSET(ORÇAMENTO!$X$15,ROW(AS132)-ROW(AS$15),0),
              ROUND(ROUND(OFFSET($P132,0,AS$13),15-13*ORÇAMENTO!$AF$7)*OFFSET(ORÇAMENTO!$W$15,ROW(AS132)-ROW(AS$15),0),15-13*ORÇAMENTO!$AF$11)),
         0)</f>
        <v>0</v>
      </c>
      <c r="AT132" s="453">
        <f ca="1">IF(AND($D132="Serviço",AT$12&lt;&gt;0,$H132&gt;0,OR(AUTOEVENTO&lt;&gt;"manual",$M132&lt;&gt;$A$15)),
        IF(Import.TipoArredondamento&lt;&gt;"TransfereGOV",
              ROUND(OFFSET($P132,0,AT$13),15-13*ORÇAMENTO!$AF$7)/$H132*OFFSET(ORÇAMENTO!$X$15,ROW(AT132)-ROW(AT$15),0),
              ROUND(ROUND(OFFSET($P132,0,AT$13),15-13*ORÇAMENTO!$AF$7)*OFFSET(ORÇAMENTO!$W$15,ROW(AT132)-ROW(AT$15),0),15-13*ORÇAMENTO!$AF$11)),
         0)</f>
        <v>0</v>
      </c>
      <c r="AU132" s="453">
        <f ca="1">IF(AND($D132="Serviço",AU$12&lt;&gt;0,$H132&gt;0,OR(AUTOEVENTO&lt;&gt;"manual",$M132&lt;&gt;$A$15)),
        IF(Import.TipoArredondamento&lt;&gt;"TransfereGOV",
              ROUND(OFFSET($P132,0,AU$13),15-13*ORÇAMENTO!$AF$7)/$H132*OFFSET(ORÇAMENTO!$X$15,ROW(AU132)-ROW(AU$15),0),
              ROUND(ROUND(OFFSET($P132,0,AU$13),15-13*ORÇAMENTO!$AF$7)*OFFSET(ORÇAMENTO!$W$15,ROW(AU132)-ROW(AU$15),0),15-13*ORÇAMENTO!$AF$11)),
         0)</f>
        <v>0</v>
      </c>
      <c r="AV132" s="453">
        <f ca="1">IF(AND($D132="Serviço",AV$12&lt;&gt;0,$H132&gt;0,OR(AUTOEVENTO&lt;&gt;"manual",$M132&lt;&gt;$A$15)),
        IF(Import.TipoArredondamento&lt;&gt;"TransfereGOV",
              ROUND(OFFSET($P132,0,AV$13),15-13*ORÇAMENTO!$AF$7)/$H132*OFFSET(ORÇAMENTO!$X$15,ROW(AV132)-ROW(AV$15),0),
              ROUND(ROUND(OFFSET($P132,0,AV$13),15-13*ORÇAMENTO!$AF$7)*OFFSET(ORÇAMENTO!$W$15,ROW(AV132)-ROW(AV$15),0),15-13*ORÇAMENTO!$AF$11)),
         0)</f>
        <v>0</v>
      </c>
      <c r="AW132" s="453">
        <f ca="1">IF(AND($D132="Serviço",AW$12&lt;&gt;0,$H132&gt;0,OR(AUTOEVENTO&lt;&gt;"manual",$M132&lt;&gt;$A$15)),
        IF(Import.TipoArredondamento&lt;&gt;"TransfereGOV",
              ROUND(OFFSET($P132,0,AW$13),15-13*ORÇAMENTO!$AF$7)/$H132*OFFSET(ORÇAMENTO!$X$15,ROW(AW132)-ROW(AW$15),0),
              ROUND(ROUND(OFFSET($P132,0,AW$13),15-13*ORÇAMENTO!$AF$7)*OFFSET(ORÇAMENTO!$W$15,ROW(AW132)-ROW(AW$15),0),15-13*ORÇAMENTO!$AF$11)),
         0)</f>
        <v>0</v>
      </c>
      <c r="AX132" s="453">
        <f ca="1">IF(AND($D132="Serviço",AX$12&lt;&gt;0,$H132&gt;0,OR(AUTOEVENTO&lt;&gt;"manual",$M132&lt;&gt;$A$15)),
        IF(Import.TipoArredondamento&lt;&gt;"TransfereGOV",
              ROUND(OFFSET($P132,0,AX$13),15-13*ORÇAMENTO!$AF$7)/$H132*OFFSET(ORÇAMENTO!$X$15,ROW(AX132)-ROW(AX$15),0),
              ROUND(ROUND(OFFSET($P132,0,AX$13),15-13*ORÇAMENTO!$AF$7)*OFFSET(ORÇAMENTO!$W$15,ROW(AX132)-ROW(AX$15),0),15-13*ORÇAMENTO!$AF$11)),
         0)</f>
        <v>0</v>
      </c>
      <c r="AY132" s="453">
        <f ca="1">IF(AND($D132="Serviço",AY$12&lt;&gt;0,$H132&gt;0,OR(AUTOEVENTO&lt;&gt;"manual",$M132&lt;&gt;$A$15)),
        IF(Import.TipoArredondamento&lt;&gt;"TransfereGOV",
              ROUND(OFFSET($P132,0,AY$13),15-13*ORÇAMENTO!$AF$7)/$H132*OFFSET(ORÇAMENTO!$X$15,ROW(AY132)-ROW(AY$15),0),
              ROUND(ROUND(OFFSET($P132,0,AY$13),15-13*ORÇAMENTO!$AF$7)*OFFSET(ORÇAMENTO!$W$15,ROW(AY132)-ROW(AY$15),0),15-13*ORÇAMENTO!$AF$11)),
         0)</f>
        <v>0</v>
      </c>
      <c r="AZ132" s="453">
        <f ca="1">IF(AND($D132="Serviço",AZ$12&lt;&gt;0,$H132&gt;0,OR(AUTOEVENTO&lt;&gt;"manual",$M132&lt;&gt;$A$15)),
        IF(Import.TipoArredondamento&lt;&gt;"TransfereGOV",
              ROUND(OFFSET($P132,0,AZ$13),15-13*ORÇAMENTO!$AF$7)/$H132*OFFSET(ORÇAMENTO!$X$15,ROW(AZ132)-ROW(AZ$15),0),
              ROUND(ROUND(OFFSET($P132,0,AZ$13),15-13*ORÇAMENTO!$AF$7)*OFFSET(ORÇAMENTO!$W$15,ROW(AZ132)-ROW(AZ$15),0),15-13*ORÇAMENTO!$AF$11)),
         0)</f>
        <v>0</v>
      </c>
      <c r="BA132" s="453">
        <f ca="1">IF(AND($D132="Serviço",BA$12&lt;&gt;0,$H132&gt;0,OR(AUTOEVENTO&lt;&gt;"manual",$M132&lt;&gt;$A$15)),
        IF(Import.TipoArredondamento&lt;&gt;"TransfereGOV",
              ROUND(OFFSET($P132,0,BA$13),15-13*ORÇAMENTO!$AF$7)/$H132*OFFSET(ORÇAMENTO!$X$15,ROW(BA132)-ROW(BA$15),0),
              ROUND(ROUND(OFFSET($P132,0,BA$13),15-13*ORÇAMENTO!$AF$7)*OFFSET(ORÇAMENTO!$W$15,ROW(BA132)-ROW(BA$15),0),15-13*ORÇAMENTO!$AF$11)),
         0)</f>
        <v>0</v>
      </c>
      <c r="BC132" s="171">
        <f ca="1">IF(OR($D132&lt;&gt;"Serviço",AND(AUTOEVENTO="Manual",$M132=$A$15)),0,
         IF(OFFSET(CRONOPLE!$F$15,$M132-$A$15,BC$13)=0,10^12,OFFSET(CRONOPLE!$F$15,$M132-$A$15,BC$13)))</f>
        <v>1000000000000</v>
      </c>
      <c r="BD132" s="171">
        <f ca="1">IF(OR($D132&lt;&gt;"Serviço",AND(AUTOEVENTO="Manual",$M132=$A$15)),0,
         IF(OFFSET(CRONOPLE!$F$15,$M132-$A$15,BD$13)=0,10^12,OFFSET(CRONOPLE!$F$15,$M132-$A$15,BD$13)))</f>
        <v>1000000000000</v>
      </c>
      <c r="BE132" s="171">
        <f ca="1">IF(OR($D132&lt;&gt;"Serviço",AND(AUTOEVENTO="Manual",$M132=$A$15)),0,
         IF(OFFSET(CRONOPLE!$F$15,$M132-$A$15,BE$13)=0,10^12,OFFSET(CRONOPLE!$F$15,$M132-$A$15,BE$13)))</f>
        <v>1000000000000</v>
      </c>
      <c r="BF132" s="171">
        <f ca="1">IF(OR($D132&lt;&gt;"Serviço",AND(AUTOEVENTO="Manual",$M132=$A$15)),0,
         IF(OFFSET(CRONOPLE!$F$15,$M132-$A$15,BF$13)=0,10^12,OFFSET(CRONOPLE!$F$15,$M132-$A$15,BF$13)))</f>
        <v>1000000000000</v>
      </c>
      <c r="BG132" s="171">
        <f ca="1">IF(OR($D132&lt;&gt;"Serviço",AND(AUTOEVENTO="Manual",$M132=$A$15)),0,
         IF(OFFSET(CRONOPLE!$F$15,$M132-$A$15,BG$13)=0,10^12,OFFSET(CRONOPLE!$F$15,$M132-$A$15,BG$13)))</f>
        <v>1000000000000</v>
      </c>
      <c r="BH132" s="171">
        <f ca="1">IF(OR($D132&lt;&gt;"Serviço",AND(AUTOEVENTO="Manual",$M132=$A$15)),0,
         IF(OFFSET(CRONOPLE!$F$15,$M132-$A$15,BH$13)=0,10^12,OFFSET(CRONOPLE!$F$15,$M132-$A$15,BH$13)))</f>
        <v>4</v>
      </c>
      <c r="BI132" s="171">
        <f ca="1">IF(OR($D132&lt;&gt;"Serviço",AND(AUTOEVENTO="Manual",$M132=$A$15)),0,
         IF(OFFSET(CRONOPLE!$F$15,$M132-$A$15,BI$13)=0,10^12,OFFSET(CRONOPLE!$F$15,$M132-$A$15,BI$13)))</f>
        <v>4</v>
      </c>
      <c r="BJ132" s="171">
        <f ca="1">IF(OR($D132&lt;&gt;"Serviço",AND(AUTOEVENTO="Manual",$M132=$A$15)),0,
         IF(OFFSET(CRONOPLE!$F$15,$M132-$A$15,BJ$13)=0,10^12,OFFSET(CRONOPLE!$F$15,$M132-$A$15,BJ$13)))</f>
        <v>1000000000000</v>
      </c>
      <c r="BK132" s="171">
        <f ca="1">IF(OR($D132&lt;&gt;"Serviço",AND(AUTOEVENTO="Manual",$M132=$A$15)),0,
         IF(OFFSET(CRONOPLE!$F$15,$M132-$A$15,BK$13)=0,10^12,OFFSET(CRONOPLE!$F$15,$M132-$A$15,BK$13)))</f>
        <v>1000000000000</v>
      </c>
      <c r="BL132" s="171">
        <f ca="1">IF(OR($D132&lt;&gt;"Serviço",AND(AUTOEVENTO="Manual",$M132=$A$15)),0,
         IF(OFFSET(CRONOPLE!$F$15,$M132-$A$15,BL$13)=0,10^12,OFFSET(CRONOPLE!$F$15,$M132-$A$15,BL$13)))</f>
        <v>1000000000000</v>
      </c>
      <c r="BM132" s="171">
        <f ca="1">IF(OR($D132&lt;&gt;"Serviço",AND(AUTOEVENTO="Manual",$M132=$A$15)),0,
         IF(OFFSET(CRONOPLE!$F$15,$M132-$A$15,BM$13)=0,10^12,OFFSET(CRONOPLE!$F$15,$M132-$A$15,BM$13)))</f>
        <v>1000000000000</v>
      </c>
      <c r="BN132" s="171">
        <f ca="1">IF(OR($D132&lt;&gt;"Serviço",AND(AUTOEVENTO="Manual",$M132=$A$15)),0,
         IF(OFFSET(CRONOPLE!$F$15,$M132-$A$15,BN$13)=0,10^12,OFFSET(CRONOPLE!$F$15,$M132-$A$15,BN$13)))</f>
        <v>1000000000000</v>
      </c>
      <c r="BO132" s="171">
        <f ca="1">IF(OR($D132&lt;&gt;"Serviço",AND(AUTOEVENTO="Manual",$M132=$A$15)),0,
         IF(OFFSET(CRONOPLE!$F$15,$M132-$A$15,BO$13)=0,10^12,OFFSET(CRONOPLE!$F$15,$M132-$A$15,BO$13)))</f>
        <v>1000000000000</v>
      </c>
      <c r="BP132" s="171">
        <f ca="1">IF(OR($D132&lt;&gt;"Serviço",AND(AUTOEVENTO="Manual",$M132=$A$15)),0,
         IF(OFFSET(CRONOPLE!$F$15,$M132-$A$15,BP$13)=0,10^12,OFFSET(CRONOPLE!$F$15,$M132-$A$15,BP$13)))</f>
        <v>1000000000000</v>
      </c>
      <c r="BQ132" s="171">
        <f ca="1">IF(OR($D132&lt;&gt;"Serviço",AND(AUTOEVENTO="Manual",$M132=$A$15)),0,
         IF(OFFSET(CRONOPLE!$F$15,$M132-$A$15,BQ$13)=0,10^12,OFFSET(CRONOPLE!$F$15,$M132-$A$15,BQ$13)))</f>
        <v>1000000000000</v>
      </c>
      <c r="BR132" s="171">
        <f ca="1">IF(OR($D132&lt;&gt;"Serviço",AND(AUTOEVENTO="Manual",$M132=$A$15)),0,
         IF(OFFSET(CRONOPLE!$F$15,$M132-$A$15,BR$13)=0,10^12,OFFSET(CRONOPLE!$F$15,$M132-$A$15,BR$13)))</f>
        <v>1000000000000</v>
      </c>
      <c r="BS132" s="171">
        <f ca="1">IF(OR($D132&lt;&gt;"Serviço",AND(AUTOEVENTO="Manual",$M132=$A$15)),0,
         IF(OFFSET(CRONOPLE!$F$15,$M132-$A$15,BS$13)=0,10^12,OFFSET(CRONOPLE!$F$15,$M132-$A$15,BS$13)))</f>
        <v>1000000000000</v>
      </c>
      <c r="BT132" s="171">
        <f ca="1">IF(OR($D132&lt;&gt;"Serviço",AND(AUTOEVENTO="Manual",$M132=$A$15)),0,
         IF(OFFSET(CRONOPLE!$F$15,$M132-$A$15,BT$13)=0,10^12,OFFSET(CRONOPLE!$F$15,$M132-$A$15,BT$13)))</f>
        <v>1000000000000</v>
      </c>
      <c r="BV132" s="172">
        <f ca="1">IF(OR($D132&lt;&gt;"Serviço",AND(AUTOEVENTO="Manual",$M132=$A$15),$M132&gt;(ROW(PLE.lastrow)-ROW(PLE.firstrow))),0,
           IF(OFFSET(PLE!$G$15,$M132-$A$15,BV$13)="",10^12,OFFSET(PLE!$G$15,$M132-$A$15,BV$13)))</f>
        <v>1000000000000</v>
      </c>
      <c r="BW132" s="172">
        <f ca="1">IF(OR($D132&lt;&gt;"Serviço",AND(AUTOEVENTO="Manual",$M132=$A$15),$M132&gt;(ROW(PLE.lastrow)-ROW(PLE.firstrow))),0,
           IF(OFFSET(PLE!$G$15,$M132-$A$15,BW$13)="",10^12,OFFSET(PLE!$G$15,$M132-$A$15,BW$13)))</f>
        <v>1000000000000</v>
      </c>
      <c r="BX132" s="172">
        <f ca="1">IF(OR($D132&lt;&gt;"Serviço",AND(AUTOEVENTO="Manual",$M132=$A$15),$M132&gt;(ROW(PLE.lastrow)-ROW(PLE.firstrow))),0,
           IF(OFFSET(PLE!$G$15,$M132-$A$15,BX$13)="",10^12,OFFSET(PLE!$G$15,$M132-$A$15,BX$13)))</f>
        <v>1000000000000</v>
      </c>
      <c r="BY132" s="172">
        <f ca="1">IF(OR($D132&lt;&gt;"Serviço",AND(AUTOEVENTO="Manual",$M132=$A$15),$M132&gt;(ROW(PLE.lastrow)-ROW(PLE.firstrow))),0,
           IF(OFFSET(PLE!$G$15,$M132-$A$15,BY$13)="",10^12,OFFSET(PLE!$G$15,$M132-$A$15,BY$13)))</f>
        <v>1000000000000</v>
      </c>
      <c r="BZ132" s="172">
        <f ca="1">IF(OR($D132&lt;&gt;"Serviço",AND(AUTOEVENTO="Manual",$M132=$A$15),$M132&gt;(ROW(PLE.lastrow)-ROW(PLE.firstrow))),0,
           IF(OFFSET(PLE!$G$15,$M132-$A$15,BZ$13)="",10^12,OFFSET(PLE!$G$15,$M132-$A$15,BZ$13)))</f>
        <v>1000000000000</v>
      </c>
      <c r="CA132" s="172">
        <f ca="1">IF(OR($D132&lt;&gt;"Serviço",AND(AUTOEVENTO="Manual",$M132=$A$15),$M132&gt;(ROW(PLE.lastrow)-ROW(PLE.firstrow))),0,
           IF(OFFSET(PLE!$G$15,$M132-$A$15,CA$13)="",10^12,OFFSET(PLE!$G$15,$M132-$A$15,CA$13)))</f>
        <v>1000000000000</v>
      </c>
      <c r="CB132" s="172">
        <f ca="1">IF(OR($D132&lt;&gt;"Serviço",AND(AUTOEVENTO="Manual",$M132=$A$15),$M132&gt;(ROW(PLE.lastrow)-ROW(PLE.firstrow))),0,
           IF(OFFSET(PLE!$G$15,$M132-$A$15,CB$13)="",10^12,OFFSET(PLE!$G$15,$M132-$A$15,CB$13)))</f>
        <v>1000000000000</v>
      </c>
      <c r="CC132" s="172">
        <f ca="1">IF(OR($D132&lt;&gt;"Serviço",AND(AUTOEVENTO="Manual",$M132=$A$15),$M132&gt;(ROW(PLE.lastrow)-ROW(PLE.firstrow))),0,
           IF(OFFSET(PLE!$G$15,$M132-$A$15,CC$13)="",10^12,OFFSET(PLE!$G$15,$M132-$A$15,CC$13)))</f>
        <v>1000000000000</v>
      </c>
      <c r="CD132" s="172">
        <f ca="1">IF(OR($D132&lt;&gt;"Serviço",AND(AUTOEVENTO="Manual",$M132=$A$15),$M132&gt;(ROW(PLE.lastrow)-ROW(PLE.firstrow))),0,
           IF(OFFSET(PLE!$G$15,$M132-$A$15,CD$13)="",10^12,OFFSET(PLE!$G$15,$M132-$A$15,CD$13)))</f>
        <v>1000000000000</v>
      </c>
      <c r="CE132" s="172">
        <f ca="1">IF(OR($D132&lt;&gt;"Serviço",AND(AUTOEVENTO="Manual",$M132=$A$15),$M132&gt;(ROW(PLE.lastrow)-ROW(PLE.firstrow))),0,
           IF(OFFSET(PLE!$G$15,$M132-$A$15,CE$13)="",10^12,OFFSET(PLE!$G$15,$M132-$A$15,CE$13)))</f>
        <v>1000000000000</v>
      </c>
      <c r="CF132" s="172">
        <f ca="1">IF(OR($D132&lt;&gt;"Serviço",AND(AUTOEVENTO="Manual",$M132=$A$15),$M132&gt;(ROW(PLE.lastrow)-ROW(PLE.firstrow))),0,
           IF(OFFSET(PLE!$G$15,$M132-$A$15,CF$13)="",10^12,OFFSET(PLE!$G$15,$M132-$A$15,CF$13)))</f>
        <v>1000000000000</v>
      </c>
      <c r="CG132" s="172">
        <f ca="1">IF(OR($D132&lt;&gt;"Serviço",AND(AUTOEVENTO="Manual",$M132=$A$15),$M132&gt;(ROW(PLE.lastrow)-ROW(PLE.firstrow))),0,
           IF(OFFSET(PLE!$G$15,$M132-$A$15,CG$13)="",10^12,OFFSET(PLE!$G$15,$M132-$A$15,CG$13)))</f>
        <v>1000000000000</v>
      </c>
      <c r="CH132" s="172">
        <f ca="1">IF(OR($D132&lt;&gt;"Serviço",AND(AUTOEVENTO="Manual",$M132=$A$15),$M132&gt;(ROW(PLE.lastrow)-ROW(PLE.firstrow))),0,
           IF(OFFSET(PLE!$G$15,$M132-$A$15,CH$13)="",10^12,OFFSET(PLE!$G$15,$M132-$A$15,CH$13)))</f>
        <v>1000000000000</v>
      </c>
      <c r="CI132" s="172">
        <f ca="1">IF(OR($D132&lt;&gt;"Serviço",AND(AUTOEVENTO="Manual",$M132=$A$15),$M132&gt;(ROW(PLE.lastrow)-ROW(PLE.firstrow))),0,
           IF(OFFSET(PLE!$G$15,$M132-$A$15,CI$13)="",10^12,OFFSET(PLE!$G$15,$M132-$A$15,CI$13)))</f>
        <v>1000000000000</v>
      </c>
      <c r="CJ132" s="172">
        <f ca="1">IF(OR($D132&lt;&gt;"Serviço",AND(AUTOEVENTO="Manual",$M132=$A$15),$M132&gt;(ROW(PLE.lastrow)-ROW(PLE.firstrow))),0,
           IF(OFFSET(PLE!$G$15,$M132-$A$15,CJ$13)="",10^12,OFFSET(PLE!$G$15,$M132-$A$15,CJ$13)))</f>
        <v>1000000000000</v>
      </c>
      <c r="CK132" s="172">
        <f ca="1">IF(OR($D132&lt;&gt;"Serviço",AND(AUTOEVENTO="Manual",$M132=$A$15),$M132&gt;(ROW(PLE.lastrow)-ROW(PLE.firstrow))),0,
           IF(OFFSET(PLE!$G$15,$M132-$A$15,CK$13)="",10^12,OFFSET(PLE!$G$15,$M132-$A$15,CK$13)))</f>
        <v>1000000000000</v>
      </c>
      <c r="CL132" s="172">
        <f ca="1">IF(OR($D132&lt;&gt;"Serviço",AND(AUTOEVENTO="Manual",$M132=$A$15),$M132&gt;(ROW(PLE.lastrow)-ROW(PLE.firstrow))),0,
           IF(OFFSET(PLE!$G$15,$M132-$A$15,CL$13)="",10^12,OFFSET(PLE!$G$15,$M132-$A$15,CL$13)))</f>
        <v>1000000000000</v>
      </c>
      <c r="CM132" s="172">
        <f ca="1">IF(OR($D132&lt;&gt;"Serviço",AND(AUTOEVENTO="Manual",$M132=$A$15),$M132&gt;(ROW(PLE.lastrow)-ROW(PLE.firstrow))),0,
           IF(OFFSET(PLE!$G$15,$M132-$A$15,CM$13)="",10^12,OFFSET(PLE!$G$15,$M132-$A$15,CM$13)))</f>
        <v>1000000000000</v>
      </c>
    </row>
    <row r="133" spans="1:91" s="673" customFormat="1" ht="25.5" x14ac:dyDescent="0.2">
      <c r="A133" s="669">
        <f t="shared" ca="1" si="11"/>
        <v>7</v>
      </c>
      <c r="B133" s="669" t="str">
        <f ca="1">OFFSET(ORÇAMENTO!C$15,ROW(B133)-ROW(B$15),0)</f>
        <v>S</v>
      </c>
      <c r="C133" s="669" t="str">
        <f ca="1">OFFSET(ORÇAMENTO!L$15,ROW(C133)-ROW(C$15),0)</f>
        <v>F</v>
      </c>
      <c r="D133" s="116" t="str">
        <f ca="1">OFFSET(ORÇAMENTO!N$15,ROW(D133)-ROW(D$15),0)</f>
        <v>Serviço</v>
      </c>
      <c r="E133" s="117" t="str">
        <f ca="1">OFFSET(ORÇAMENTO!O$15,ROW(E133)-ROW(E$15),0)</f>
        <v>1.7.15.</v>
      </c>
      <c r="F133" s="163" t="str">
        <f ca="1">OFFSET(ORÇAMENTO!R$15,ROW(F133)-ROW(F$15),0)</f>
        <v>PINTURA LÁTEX ACRÍLICA STANDARD, APLICAÇÃO MANUAL EM PAREDES, DUAS DEMÃOS. AF_04/2023</v>
      </c>
      <c r="G133" s="164" t="str">
        <f ca="1">IF($D133&lt;&gt;"Serviço","",OFFSET(ORÇAMENTO!S$15,ROW(G133)-ROW(G$15),0))</f>
        <v>M2</v>
      </c>
      <c r="H133" s="122">
        <f ca="1">IF($D133&lt;&gt;"Serviço",0,IF(ACOMPANHAMENTO="BM",ROUND(OFFSET(ORÇAMENTO!AJ$15,ROW(H133)-ROW(H$15),0),15-13*ORÇAMENTO!$AF$7),SUMPRODUCT(($Q$1:$AI$1=1)*ROUND($Q133:$AI133,15-13*ORÇAMENTO!$AF$7))))</f>
        <v>35.57</v>
      </c>
      <c r="I133" s="468" t="s">
        <v>1191</v>
      </c>
      <c r="J133" s="665" t="e">
        <f ca="1">IF(OR(B133&lt;&gt;"S",CÁLCULO.FrentesPreenchidas=0),"",IF(AND(ACOMPANHAMENTO="PLE",AUTOEVENTO="Manual",OR(H133&gt;0,ORÇAMENTO!AC133="QUANT."),OR(K133="",M133=0,N133="")),"►",IF(AND(ACOMPANHAMENTO="PLE",ORÇAMENTO!AC133="QUANT."),"►►",IF(AND(COUNTIF($P$11:$AI$11,"▼")=0,H133&gt;0,I133=""),"◄",""))))</f>
        <v>#NAME?</v>
      </c>
      <c r="K133" s="666" t="s">
        <v>1278</v>
      </c>
      <c r="L133" s="165" t="s">
        <v>765</v>
      </c>
      <c r="M133" s="166">
        <f ca="1">IF($D133&lt;&gt;"Serviço","",
          IF(AUTOEVENTO="manual",$A133,
                IF(ISERROR(MATCH($A133,$A$15:OFFSET($A133,-1,0),0)),MAX($M$15:OFFSET(M133,-1,0))+1,
                      INDEX($M$15:OFFSET(M133,-1,0),MATCH($A133,$A$15:OFFSET($A133,-1,0),0)))))</f>
        <v>7</v>
      </c>
      <c r="N133" s="167" t="str">
        <f ca="1">IF($D133&lt;&gt;"Serviço","",
         IF(AUTOEVENTO="Manual",
                IF($A133=0,"&lt;-- defina o número do agrupador",
                       OFFSET(EVENTOS!$D$15,$A133-$A$15,0)),
                OFFSET($F$15,$A133,0)))</f>
        <v>Muro de arrimo</v>
      </c>
      <c r="O133" s="168"/>
      <c r="Q133" s="168"/>
      <c r="R133" s="169"/>
      <c r="S133" s="169"/>
      <c r="T133" s="169"/>
      <c r="U133" s="169"/>
      <c r="V133" s="169">
        <f>V132</f>
        <v>35.57</v>
      </c>
      <c r="W133" s="169"/>
      <c r="X133" s="169"/>
      <c r="Y133" s="169"/>
      <c r="Z133" s="170"/>
      <c r="AA133" s="169"/>
      <c r="AB133" s="169"/>
      <c r="AC133" s="169"/>
      <c r="AD133" s="169"/>
      <c r="AE133" s="169"/>
      <c r="AF133" s="169"/>
      <c r="AG133" s="169"/>
      <c r="AH133" s="170"/>
      <c r="AJ133" s="453">
        <f ca="1">IF(AND($D133="Serviço",AJ$12&lt;&gt;0,$H133&gt;0,OR(AUTOEVENTO&lt;&gt;"manual",$M133&lt;&gt;$A$15)),
        IF(Import.TipoArredondamento&lt;&gt;"TransfereGOV",
              ROUND(OFFSET($P133,0,AJ$13),15-13*ORÇAMENTO!$AF$7)/$H133*OFFSET(ORÇAMENTO!$X$15,ROW(AJ133)-ROW(AJ$15),0),
              ROUND(ROUND(OFFSET($P133,0,AJ$13),15-13*ORÇAMENTO!$AF$7)*OFFSET(ORÇAMENTO!$W$15,ROW(AJ133)-ROW(AJ$15),0),15-13*ORÇAMENTO!$AF$11)),
         0)</f>
        <v>0</v>
      </c>
      <c r="AK133" s="453">
        <f ca="1">IF(AND($D133="Serviço",AK$12&lt;&gt;0,$H133&gt;0,OR(AUTOEVENTO&lt;&gt;"manual",$M133&lt;&gt;$A$15)),
        IF(Import.TipoArredondamento&lt;&gt;"TransfereGOV",
              ROUND(OFFSET($P133,0,AK$13),15-13*ORÇAMENTO!$AF$7)/$H133*OFFSET(ORÇAMENTO!$X$15,ROW(AK133)-ROW(AK$15),0),
              ROUND(ROUND(OFFSET($P133,0,AK$13),15-13*ORÇAMENTO!$AF$7)*OFFSET(ORÇAMENTO!$W$15,ROW(AK133)-ROW(AK$15),0),15-13*ORÇAMENTO!$AF$11)),
         0)</f>
        <v>0</v>
      </c>
      <c r="AL133" s="453">
        <f ca="1">IF(AND($D133="Serviço",AL$12&lt;&gt;0,$H133&gt;0,OR(AUTOEVENTO&lt;&gt;"manual",$M133&lt;&gt;$A$15)),
        IF(Import.TipoArredondamento&lt;&gt;"TransfereGOV",
              ROUND(OFFSET($P133,0,AL$13),15-13*ORÇAMENTO!$AF$7)/$H133*OFFSET(ORÇAMENTO!$X$15,ROW(AL133)-ROW(AL$15),0),
              ROUND(ROUND(OFFSET($P133,0,AL$13),15-13*ORÇAMENTO!$AF$7)*OFFSET(ORÇAMENTO!$W$15,ROW(AL133)-ROW(AL$15),0),15-13*ORÇAMENTO!$AF$11)),
         0)</f>
        <v>0</v>
      </c>
      <c r="AM133" s="453">
        <f ca="1">IF(AND($D133="Serviço",AM$12&lt;&gt;0,$H133&gt;0,OR(AUTOEVENTO&lt;&gt;"manual",$M133&lt;&gt;$A$15)),
        IF(Import.TipoArredondamento&lt;&gt;"TransfereGOV",
              ROUND(OFFSET($P133,0,AM$13),15-13*ORÇAMENTO!$AF$7)/$H133*OFFSET(ORÇAMENTO!$X$15,ROW(AM133)-ROW(AM$15),0),
              ROUND(ROUND(OFFSET($P133,0,AM$13),15-13*ORÇAMENTO!$AF$7)*OFFSET(ORÇAMENTO!$W$15,ROW(AM133)-ROW(AM$15),0),15-13*ORÇAMENTO!$AF$11)),
         0)</f>
        <v>0</v>
      </c>
      <c r="AN133" s="453">
        <f ca="1">IF(AND($D133="Serviço",AN$12&lt;&gt;0,$H133&gt;0,OR(AUTOEVENTO&lt;&gt;"manual",$M133&lt;&gt;$A$15)),
        IF(Import.TipoArredondamento&lt;&gt;"TransfereGOV",
              ROUND(OFFSET($P133,0,AN$13),15-13*ORÇAMENTO!$AF$7)/$H133*OFFSET(ORÇAMENTO!$X$15,ROW(AN133)-ROW(AN$15),0),
              ROUND(ROUND(OFFSET($P133,0,AN$13),15-13*ORÇAMENTO!$AF$7)*OFFSET(ORÇAMENTO!$W$15,ROW(AN133)-ROW(AN$15),0),15-13*ORÇAMENTO!$AF$11)),
         0)</f>
        <v>0</v>
      </c>
      <c r="AO133" s="453">
        <f ca="1">IF(AND($D133="Serviço",AO$12&lt;&gt;0,$H133&gt;0,OR(AUTOEVENTO&lt;&gt;"manual",$M133&lt;&gt;$A$15)),
        IF(Import.TipoArredondamento&lt;&gt;"TransfereGOV",
              ROUND(OFFSET($P133,0,AO$13),15-13*ORÇAMENTO!$AF$7)/$H133*OFFSET(ORÇAMENTO!$X$15,ROW(AO133)-ROW(AO$15),0),
              ROUND(ROUND(OFFSET($P133,0,AO$13),15-13*ORÇAMENTO!$AF$7)*OFFSET(ORÇAMENTO!$W$15,ROW(AO133)-ROW(AO$15),0),15-13*ORÇAMENTO!$AF$11)),
         0)</f>
        <v>536.04</v>
      </c>
      <c r="AP133" s="453">
        <f ca="1">IF(AND($D133="Serviço",AP$12&lt;&gt;0,$H133&gt;0,OR(AUTOEVENTO&lt;&gt;"manual",$M133&lt;&gt;$A$15)),
        IF(Import.TipoArredondamento&lt;&gt;"TransfereGOV",
              ROUND(OFFSET($P133,0,AP$13),15-13*ORÇAMENTO!$AF$7)/$H133*OFFSET(ORÇAMENTO!$X$15,ROW(AP133)-ROW(AP$15),0),
              ROUND(ROUND(OFFSET($P133,0,AP$13),15-13*ORÇAMENTO!$AF$7)*OFFSET(ORÇAMENTO!$W$15,ROW(AP133)-ROW(AP$15),0),15-13*ORÇAMENTO!$AF$11)),
         0)</f>
        <v>0</v>
      </c>
      <c r="AQ133" s="453">
        <f ca="1">IF(AND($D133="Serviço",AQ$12&lt;&gt;0,$H133&gt;0,OR(AUTOEVENTO&lt;&gt;"manual",$M133&lt;&gt;$A$15)),
        IF(Import.TipoArredondamento&lt;&gt;"TransfereGOV",
              ROUND(OFFSET($P133,0,AQ$13),15-13*ORÇAMENTO!$AF$7)/$H133*OFFSET(ORÇAMENTO!$X$15,ROW(AQ133)-ROW(AQ$15),0),
              ROUND(ROUND(OFFSET($P133,0,AQ$13),15-13*ORÇAMENTO!$AF$7)*OFFSET(ORÇAMENTO!$W$15,ROW(AQ133)-ROW(AQ$15),0),15-13*ORÇAMENTO!$AF$11)),
         0)</f>
        <v>0</v>
      </c>
      <c r="AR133" s="453">
        <f ca="1">IF(AND($D133="Serviço",AR$12&lt;&gt;0,$H133&gt;0,OR(AUTOEVENTO&lt;&gt;"manual",$M133&lt;&gt;$A$15)),
        IF(Import.TipoArredondamento&lt;&gt;"TransfereGOV",
              ROUND(OFFSET($P133,0,AR$13),15-13*ORÇAMENTO!$AF$7)/$H133*OFFSET(ORÇAMENTO!$X$15,ROW(AR133)-ROW(AR$15),0),
              ROUND(ROUND(OFFSET($P133,0,AR$13),15-13*ORÇAMENTO!$AF$7)*OFFSET(ORÇAMENTO!$W$15,ROW(AR133)-ROW(AR$15),0),15-13*ORÇAMENTO!$AF$11)),
         0)</f>
        <v>0</v>
      </c>
      <c r="AS133" s="453">
        <f ca="1">IF(AND($D133="Serviço",AS$12&lt;&gt;0,$H133&gt;0,OR(AUTOEVENTO&lt;&gt;"manual",$M133&lt;&gt;$A$15)),
        IF(Import.TipoArredondamento&lt;&gt;"TransfereGOV",
              ROUND(OFFSET($P133,0,AS$13),15-13*ORÇAMENTO!$AF$7)/$H133*OFFSET(ORÇAMENTO!$X$15,ROW(AS133)-ROW(AS$15),0),
              ROUND(ROUND(OFFSET($P133,0,AS$13),15-13*ORÇAMENTO!$AF$7)*OFFSET(ORÇAMENTO!$W$15,ROW(AS133)-ROW(AS$15),0),15-13*ORÇAMENTO!$AF$11)),
         0)</f>
        <v>0</v>
      </c>
      <c r="AT133" s="453">
        <f ca="1">IF(AND($D133="Serviço",AT$12&lt;&gt;0,$H133&gt;0,OR(AUTOEVENTO&lt;&gt;"manual",$M133&lt;&gt;$A$15)),
        IF(Import.TipoArredondamento&lt;&gt;"TransfereGOV",
              ROUND(OFFSET($P133,0,AT$13),15-13*ORÇAMENTO!$AF$7)/$H133*OFFSET(ORÇAMENTO!$X$15,ROW(AT133)-ROW(AT$15),0),
              ROUND(ROUND(OFFSET($P133,0,AT$13),15-13*ORÇAMENTO!$AF$7)*OFFSET(ORÇAMENTO!$W$15,ROW(AT133)-ROW(AT$15),0),15-13*ORÇAMENTO!$AF$11)),
         0)</f>
        <v>0</v>
      </c>
      <c r="AU133" s="453">
        <f ca="1">IF(AND($D133="Serviço",AU$12&lt;&gt;0,$H133&gt;0,OR(AUTOEVENTO&lt;&gt;"manual",$M133&lt;&gt;$A$15)),
        IF(Import.TipoArredondamento&lt;&gt;"TransfereGOV",
              ROUND(OFFSET($P133,0,AU$13),15-13*ORÇAMENTO!$AF$7)/$H133*OFFSET(ORÇAMENTO!$X$15,ROW(AU133)-ROW(AU$15),0),
              ROUND(ROUND(OFFSET($P133,0,AU$13),15-13*ORÇAMENTO!$AF$7)*OFFSET(ORÇAMENTO!$W$15,ROW(AU133)-ROW(AU$15),0),15-13*ORÇAMENTO!$AF$11)),
         0)</f>
        <v>0</v>
      </c>
      <c r="AV133" s="453">
        <f ca="1">IF(AND($D133="Serviço",AV$12&lt;&gt;0,$H133&gt;0,OR(AUTOEVENTO&lt;&gt;"manual",$M133&lt;&gt;$A$15)),
        IF(Import.TipoArredondamento&lt;&gt;"TransfereGOV",
              ROUND(OFFSET($P133,0,AV$13),15-13*ORÇAMENTO!$AF$7)/$H133*OFFSET(ORÇAMENTO!$X$15,ROW(AV133)-ROW(AV$15),0),
              ROUND(ROUND(OFFSET($P133,0,AV$13),15-13*ORÇAMENTO!$AF$7)*OFFSET(ORÇAMENTO!$W$15,ROW(AV133)-ROW(AV$15),0),15-13*ORÇAMENTO!$AF$11)),
         0)</f>
        <v>0</v>
      </c>
      <c r="AW133" s="453">
        <f ca="1">IF(AND($D133="Serviço",AW$12&lt;&gt;0,$H133&gt;0,OR(AUTOEVENTO&lt;&gt;"manual",$M133&lt;&gt;$A$15)),
        IF(Import.TipoArredondamento&lt;&gt;"TransfereGOV",
              ROUND(OFFSET($P133,0,AW$13),15-13*ORÇAMENTO!$AF$7)/$H133*OFFSET(ORÇAMENTO!$X$15,ROW(AW133)-ROW(AW$15),0),
              ROUND(ROUND(OFFSET($P133,0,AW$13),15-13*ORÇAMENTO!$AF$7)*OFFSET(ORÇAMENTO!$W$15,ROW(AW133)-ROW(AW$15),0),15-13*ORÇAMENTO!$AF$11)),
         0)</f>
        <v>0</v>
      </c>
      <c r="AX133" s="453">
        <f ca="1">IF(AND($D133="Serviço",AX$12&lt;&gt;0,$H133&gt;0,OR(AUTOEVENTO&lt;&gt;"manual",$M133&lt;&gt;$A$15)),
        IF(Import.TipoArredondamento&lt;&gt;"TransfereGOV",
              ROUND(OFFSET($P133,0,AX$13),15-13*ORÇAMENTO!$AF$7)/$H133*OFFSET(ORÇAMENTO!$X$15,ROW(AX133)-ROW(AX$15),0),
              ROUND(ROUND(OFFSET($P133,0,AX$13),15-13*ORÇAMENTO!$AF$7)*OFFSET(ORÇAMENTO!$W$15,ROW(AX133)-ROW(AX$15),0),15-13*ORÇAMENTO!$AF$11)),
         0)</f>
        <v>0</v>
      </c>
      <c r="AY133" s="453">
        <f ca="1">IF(AND($D133="Serviço",AY$12&lt;&gt;0,$H133&gt;0,OR(AUTOEVENTO&lt;&gt;"manual",$M133&lt;&gt;$A$15)),
        IF(Import.TipoArredondamento&lt;&gt;"TransfereGOV",
              ROUND(OFFSET($P133,0,AY$13),15-13*ORÇAMENTO!$AF$7)/$H133*OFFSET(ORÇAMENTO!$X$15,ROW(AY133)-ROW(AY$15),0),
              ROUND(ROUND(OFFSET($P133,0,AY$13),15-13*ORÇAMENTO!$AF$7)*OFFSET(ORÇAMENTO!$W$15,ROW(AY133)-ROW(AY$15),0),15-13*ORÇAMENTO!$AF$11)),
         0)</f>
        <v>0</v>
      </c>
      <c r="AZ133" s="453">
        <f ca="1">IF(AND($D133="Serviço",AZ$12&lt;&gt;0,$H133&gt;0,OR(AUTOEVENTO&lt;&gt;"manual",$M133&lt;&gt;$A$15)),
        IF(Import.TipoArredondamento&lt;&gt;"TransfereGOV",
              ROUND(OFFSET($P133,0,AZ$13),15-13*ORÇAMENTO!$AF$7)/$H133*OFFSET(ORÇAMENTO!$X$15,ROW(AZ133)-ROW(AZ$15),0),
              ROUND(ROUND(OFFSET($P133,0,AZ$13),15-13*ORÇAMENTO!$AF$7)*OFFSET(ORÇAMENTO!$W$15,ROW(AZ133)-ROW(AZ$15),0),15-13*ORÇAMENTO!$AF$11)),
         0)</f>
        <v>0</v>
      </c>
      <c r="BA133" s="453">
        <f ca="1">IF(AND($D133="Serviço",BA$12&lt;&gt;0,$H133&gt;0,OR(AUTOEVENTO&lt;&gt;"manual",$M133&lt;&gt;$A$15)),
        IF(Import.TipoArredondamento&lt;&gt;"TransfereGOV",
              ROUND(OFFSET($P133,0,BA$13),15-13*ORÇAMENTO!$AF$7)/$H133*OFFSET(ORÇAMENTO!$X$15,ROW(BA133)-ROW(BA$15),0),
              ROUND(ROUND(OFFSET($P133,0,BA$13),15-13*ORÇAMENTO!$AF$7)*OFFSET(ORÇAMENTO!$W$15,ROW(BA133)-ROW(BA$15),0),15-13*ORÇAMENTO!$AF$11)),
         0)</f>
        <v>0</v>
      </c>
      <c r="BC133" s="171">
        <f ca="1">IF(OR($D133&lt;&gt;"Serviço",AND(AUTOEVENTO="Manual",$M133=$A$15)),0,
         IF(OFFSET(CRONOPLE!$F$15,$M133-$A$15,BC$13)=0,10^12,OFFSET(CRONOPLE!$F$15,$M133-$A$15,BC$13)))</f>
        <v>1000000000000</v>
      </c>
      <c r="BD133" s="171">
        <f ca="1">IF(OR($D133&lt;&gt;"Serviço",AND(AUTOEVENTO="Manual",$M133=$A$15)),0,
         IF(OFFSET(CRONOPLE!$F$15,$M133-$A$15,BD$13)=0,10^12,OFFSET(CRONOPLE!$F$15,$M133-$A$15,BD$13)))</f>
        <v>1000000000000</v>
      </c>
      <c r="BE133" s="171">
        <f ca="1">IF(OR($D133&lt;&gt;"Serviço",AND(AUTOEVENTO="Manual",$M133=$A$15)),0,
         IF(OFFSET(CRONOPLE!$F$15,$M133-$A$15,BE$13)=0,10^12,OFFSET(CRONOPLE!$F$15,$M133-$A$15,BE$13)))</f>
        <v>1000000000000</v>
      </c>
      <c r="BF133" s="171">
        <f ca="1">IF(OR($D133&lt;&gt;"Serviço",AND(AUTOEVENTO="Manual",$M133=$A$15)),0,
         IF(OFFSET(CRONOPLE!$F$15,$M133-$A$15,BF$13)=0,10^12,OFFSET(CRONOPLE!$F$15,$M133-$A$15,BF$13)))</f>
        <v>1000000000000</v>
      </c>
      <c r="BG133" s="171">
        <f ca="1">IF(OR($D133&lt;&gt;"Serviço",AND(AUTOEVENTO="Manual",$M133=$A$15)),0,
         IF(OFFSET(CRONOPLE!$F$15,$M133-$A$15,BG$13)=0,10^12,OFFSET(CRONOPLE!$F$15,$M133-$A$15,BG$13)))</f>
        <v>1000000000000</v>
      </c>
      <c r="BH133" s="171">
        <f ca="1">IF(OR($D133&lt;&gt;"Serviço",AND(AUTOEVENTO="Manual",$M133=$A$15)),0,
         IF(OFFSET(CRONOPLE!$F$15,$M133-$A$15,BH$13)=0,10^12,OFFSET(CRONOPLE!$F$15,$M133-$A$15,BH$13)))</f>
        <v>4</v>
      </c>
      <c r="BI133" s="171">
        <f ca="1">IF(OR($D133&lt;&gt;"Serviço",AND(AUTOEVENTO="Manual",$M133=$A$15)),0,
         IF(OFFSET(CRONOPLE!$F$15,$M133-$A$15,BI$13)=0,10^12,OFFSET(CRONOPLE!$F$15,$M133-$A$15,BI$13)))</f>
        <v>4</v>
      </c>
      <c r="BJ133" s="171">
        <f ca="1">IF(OR($D133&lt;&gt;"Serviço",AND(AUTOEVENTO="Manual",$M133=$A$15)),0,
         IF(OFFSET(CRONOPLE!$F$15,$M133-$A$15,BJ$13)=0,10^12,OFFSET(CRONOPLE!$F$15,$M133-$A$15,BJ$13)))</f>
        <v>1000000000000</v>
      </c>
      <c r="BK133" s="171">
        <f ca="1">IF(OR($D133&lt;&gt;"Serviço",AND(AUTOEVENTO="Manual",$M133=$A$15)),0,
         IF(OFFSET(CRONOPLE!$F$15,$M133-$A$15,BK$13)=0,10^12,OFFSET(CRONOPLE!$F$15,$M133-$A$15,BK$13)))</f>
        <v>1000000000000</v>
      </c>
      <c r="BL133" s="171">
        <f ca="1">IF(OR($D133&lt;&gt;"Serviço",AND(AUTOEVENTO="Manual",$M133=$A$15)),0,
         IF(OFFSET(CRONOPLE!$F$15,$M133-$A$15,BL$13)=0,10^12,OFFSET(CRONOPLE!$F$15,$M133-$A$15,BL$13)))</f>
        <v>1000000000000</v>
      </c>
      <c r="BM133" s="171">
        <f ca="1">IF(OR($D133&lt;&gt;"Serviço",AND(AUTOEVENTO="Manual",$M133=$A$15)),0,
         IF(OFFSET(CRONOPLE!$F$15,$M133-$A$15,BM$13)=0,10^12,OFFSET(CRONOPLE!$F$15,$M133-$A$15,BM$13)))</f>
        <v>1000000000000</v>
      </c>
      <c r="BN133" s="171">
        <f ca="1">IF(OR($D133&lt;&gt;"Serviço",AND(AUTOEVENTO="Manual",$M133=$A$15)),0,
         IF(OFFSET(CRONOPLE!$F$15,$M133-$A$15,BN$13)=0,10^12,OFFSET(CRONOPLE!$F$15,$M133-$A$15,BN$13)))</f>
        <v>1000000000000</v>
      </c>
      <c r="BO133" s="171">
        <f ca="1">IF(OR($D133&lt;&gt;"Serviço",AND(AUTOEVENTO="Manual",$M133=$A$15)),0,
         IF(OFFSET(CRONOPLE!$F$15,$M133-$A$15,BO$13)=0,10^12,OFFSET(CRONOPLE!$F$15,$M133-$A$15,BO$13)))</f>
        <v>1000000000000</v>
      </c>
      <c r="BP133" s="171">
        <f ca="1">IF(OR($D133&lt;&gt;"Serviço",AND(AUTOEVENTO="Manual",$M133=$A$15)),0,
         IF(OFFSET(CRONOPLE!$F$15,$M133-$A$15,BP$13)=0,10^12,OFFSET(CRONOPLE!$F$15,$M133-$A$15,BP$13)))</f>
        <v>1000000000000</v>
      </c>
      <c r="BQ133" s="171">
        <f ca="1">IF(OR($D133&lt;&gt;"Serviço",AND(AUTOEVENTO="Manual",$M133=$A$15)),0,
         IF(OFFSET(CRONOPLE!$F$15,$M133-$A$15,BQ$13)=0,10^12,OFFSET(CRONOPLE!$F$15,$M133-$A$15,BQ$13)))</f>
        <v>1000000000000</v>
      </c>
      <c r="BR133" s="171">
        <f ca="1">IF(OR($D133&lt;&gt;"Serviço",AND(AUTOEVENTO="Manual",$M133=$A$15)),0,
         IF(OFFSET(CRONOPLE!$F$15,$M133-$A$15,BR$13)=0,10^12,OFFSET(CRONOPLE!$F$15,$M133-$A$15,BR$13)))</f>
        <v>1000000000000</v>
      </c>
      <c r="BS133" s="171">
        <f ca="1">IF(OR($D133&lt;&gt;"Serviço",AND(AUTOEVENTO="Manual",$M133=$A$15)),0,
         IF(OFFSET(CRONOPLE!$F$15,$M133-$A$15,BS$13)=0,10^12,OFFSET(CRONOPLE!$F$15,$M133-$A$15,BS$13)))</f>
        <v>1000000000000</v>
      </c>
      <c r="BT133" s="171">
        <f ca="1">IF(OR($D133&lt;&gt;"Serviço",AND(AUTOEVENTO="Manual",$M133=$A$15)),0,
         IF(OFFSET(CRONOPLE!$F$15,$M133-$A$15,BT$13)=0,10^12,OFFSET(CRONOPLE!$F$15,$M133-$A$15,BT$13)))</f>
        <v>1000000000000</v>
      </c>
      <c r="BV133" s="172">
        <f ca="1">IF(OR($D133&lt;&gt;"Serviço",AND(AUTOEVENTO="Manual",$M133=$A$15),$M133&gt;(ROW(PLE.lastrow)-ROW(PLE.firstrow))),0,
           IF(OFFSET(PLE!$G$15,$M133-$A$15,BV$13)="",10^12,OFFSET(PLE!$G$15,$M133-$A$15,BV$13)))</f>
        <v>1000000000000</v>
      </c>
      <c r="BW133" s="172">
        <f ca="1">IF(OR($D133&lt;&gt;"Serviço",AND(AUTOEVENTO="Manual",$M133=$A$15),$M133&gt;(ROW(PLE.lastrow)-ROW(PLE.firstrow))),0,
           IF(OFFSET(PLE!$G$15,$M133-$A$15,BW$13)="",10^12,OFFSET(PLE!$G$15,$M133-$A$15,BW$13)))</f>
        <v>1000000000000</v>
      </c>
      <c r="BX133" s="172">
        <f ca="1">IF(OR($D133&lt;&gt;"Serviço",AND(AUTOEVENTO="Manual",$M133=$A$15),$M133&gt;(ROW(PLE.lastrow)-ROW(PLE.firstrow))),0,
           IF(OFFSET(PLE!$G$15,$M133-$A$15,BX$13)="",10^12,OFFSET(PLE!$G$15,$M133-$A$15,BX$13)))</f>
        <v>1000000000000</v>
      </c>
      <c r="BY133" s="172">
        <f ca="1">IF(OR($D133&lt;&gt;"Serviço",AND(AUTOEVENTO="Manual",$M133=$A$15),$M133&gt;(ROW(PLE.lastrow)-ROW(PLE.firstrow))),0,
           IF(OFFSET(PLE!$G$15,$M133-$A$15,BY$13)="",10^12,OFFSET(PLE!$G$15,$M133-$A$15,BY$13)))</f>
        <v>1000000000000</v>
      </c>
      <c r="BZ133" s="172">
        <f ca="1">IF(OR($D133&lt;&gt;"Serviço",AND(AUTOEVENTO="Manual",$M133=$A$15),$M133&gt;(ROW(PLE.lastrow)-ROW(PLE.firstrow))),0,
           IF(OFFSET(PLE!$G$15,$M133-$A$15,BZ$13)="",10^12,OFFSET(PLE!$G$15,$M133-$A$15,BZ$13)))</f>
        <v>1000000000000</v>
      </c>
      <c r="CA133" s="172">
        <f ca="1">IF(OR($D133&lt;&gt;"Serviço",AND(AUTOEVENTO="Manual",$M133=$A$15),$M133&gt;(ROW(PLE.lastrow)-ROW(PLE.firstrow))),0,
           IF(OFFSET(PLE!$G$15,$M133-$A$15,CA$13)="",10^12,OFFSET(PLE!$G$15,$M133-$A$15,CA$13)))</f>
        <v>1000000000000</v>
      </c>
      <c r="CB133" s="172">
        <f ca="1">IF(OR($D133&lt;&gt;"Serviço",AND(AUTOEVENTO="Manual",$M133=$A$15),$M133&gt;(ROW(PLE.lastrow)-ROW(PLE.firstrow))),0,
           IF(OFFSET(PLE!$G$15,$M133-$A$15,CB$13)="",10^12,OFFSET(PLE!$G$15,$M133-$A$15,CB$13)))</f>
        <v>1000000000000</v>
      </c>
      <c r="CC133" s="172">
        <f ca="1">IF(OR($D133&lt;&gt;"Serviço",AND(AUTOEVENTO="Manual",$M133=$A$15),$M133&gt;(ROW(PLE.lastrow)-ROW(PLE.firstrow))),0,
           IF(OFFSET(PLE!$G$15,$M133-$A$15,CC$13)="",10^12,OFFSET(PLE!$G$15,$M133-$A$15,CC$13)))</f>
        <v>1000000000000</v>
      </c>
      <c r="CD133" s="172">
        <f ca="1">IF(OR($D133&lt;&gt;"Serviço",AND(AUTOEVENTO="Manual",$M133=$A$15),$M133&gt;(ROW(PLE.lastrow)-ROW(PLE.firstrow))),0,
           IF(OFFSET(PLE!$G$15,$M133-$A$15,CD$13)="",10^12,OFFSET(PLE!$G$15,$M133-$A$15,CD$13)))</f>
        <v>1000000000000</v>
      </c>
      <c r="CE133" s="172">
        <f ca="1">IF(OR($D133&lt;&gt;"Serviço",AND(AUTOEVENTO="Manual",$M133=$A$15),$M133&gt;(ROW(PLE.lastrow)-ROW(PLE.firstrow))),0,
           IF(OFFSET(PLE!$G$15,$M133-$A$15,CE$13)="",10^12,OFFSET(PLE!$G$15,$M133-$A$15,CE$13)))</f>
        <v>1000000000000</v>
      </c>
      <c r="CF133" s="172">
        <f ca="1">IF(OR($D133&lt;&gt;"Serviço",AND(AUTOEVENTO="Manual",$M133=$A$15),$M133&gt;(ROW(PLE.lastrow)-ROW(PLE.firstrow))),0,
           IF(OFFSET(PLE!$G$15,$M133-$A$15,CF$13)="",10^12,OFFSET(PLE!$G$15,$M133-$A$15,CF$13)))</f>
        <v>1000000000000</v>
      </c>
      <c r="CG133" s="172">
        <f ca="1">IF(OR($D133&lt;&gt;"Serviço",AND(AUTOEVENTO="Manual",$M133=$A$15),$M133&gt;(ROW(PLE.lastrow)-ROW(PLE.firstrow))),0,
           IF(OFFSET(PLE!$G$15,$M133-$A$15,CG$13)="",10^12,OFFSET(PLE!$G$15,$M133-$A$15,CG$13)))</f>
        <v>1000000000000</v>
      </c>
      <c r="CH133" s="172">
        <f ca="1">IF(OR($D133&lt;&gt;"Serviço",AND(AUTOEVENTO="Manual",$M133=$A$15),$M133&gt;(ROW(PLE.lastrow)-ROW(PLE.firstrow))),0,
           IF(OFFSET(PLE!$G$15,$M133-$A$15,CH$13)="",10^12,OFFSET(PLE!$G$15,$M133-$A$15,CH$13)))</f>
        <v>1000000000000</v>
      </c>
      <c r="CI133" s="172">
        <f ca="1">IF(OR($D133&lt;&gt;"Serviço",AND(AUTOEVENTO="Manual",$M133=$A$15),$M133&gt;(ROW(PLE.lastrow)-ROW(PLE.firstrow))),0,
           IF(OFFSET(PLE!$G$15,$M133-$A$15,CI$13)="",10^12,OFFSET(PLE!$G$15,$M133-$A$15,CI$13)))</f>
        <v>1000000000000</v>
      </c>
      <c r="CJ133" s="172">
        <f ca="1">IF(OR($D133&lt;&gt;"Serviço",AND(AUTOEVENTO="Manual",$M133=$A$15),$M133&gt;(ROW(PLE.lastrow)-ROW(PLE.firstrow))),0,
           IF(OFFSET(PLE!$G$15,$M133-$A$15,CJ$13)="",10^12,OFFSET(PLE!$G$15,$M133-$A$15,CJ$13)))</f>
        <v>1000000000000</v>
      </c>
      <c r="CK133" s="172">
        <f ca="1">IF(OR($D133&lt;&gt;"Serviço",AND(AUTOEVENTO="Manual",$M133=$A$15),$M133&gt;(ROW(PLE.lastrow)-ROW(PLE.firstrow))),0,
           IF(OFFSET(PLE!$G$15,$M133-$A$15,CK$13)="",10^12,OFFSET(PLE!$G$15,$M133-$A$15,CK$13)))</f>
        <v>1000000000000</v>
      </c>
      <c r="CL133" s="172">
        <f ca="1">IF(OR($D133&lt;&gt;"Serviço",AND(AUTOEVENTO="Manual",$M133=$A$15),$M133&gt;(ROW(PLE.lastrow)-ROW(PLE.firstrow))),0,
           IF(OFFSET(PLE!$G$15,$M133-$A$15,CL$13)="",10^12,OFFSET(PLE!$G$15,$M133-$A$15,CL$13)))</f>
        <v>1000000000000</v>
      </c>
      <c r="CM133" s="172">
        <f ca="1">IF(OR($D133&lt;&gt;"Serviço",AND(AUTOEVENTO="Manual",$M133=$A$15),$M133&gt;(ROW(PLE.lastrow)-ROW(PLE.firstrow))),0,
           IF(OFFSET(PLE!$G$15,$M133-$A$15,CM$13)="",10^12,OFFSET(PLE!$G$15,$M133-$A$15,CM$13)))</f>
        <v>1000000000000</v>
      </c>
    </row>
    <row r="134" spans="1:91" s="673" customFormat="1" ht="25.5" x14ac:dyDescent="0.2">
      <c r="A134" s="669">
        <f t="shared" ca="1" si="11"/>
        <v>7</v>
      </c>
      <c r="B134" s="669" t="str">
        <f ca="1">OFFSET(ORÇAMENTO!C$15,ROW(B134)-ROW(B$15),0)</f>
        <v>S</v>
      </c>
      <c r="C134" s="669" t="str">
        <f ca="1">OFFSET(ORÇAMENTO!L$15,ROW(C134)-ROW(C$15),0)</f>
        <v>F</v>
      </c>
      <c r="D134" s="116" t="str">
        <f ca="1">OFFSET(ORÇAMENTO!N$15,ROW(D134)-ROW(D$15),0)</f>
        <v>Serviço</v>
      </c>
      <c r="E134" s="117" t="str">
        <f ca="1">OFFSET(ORÇAMENTO!O$15,ROW(E134)-ROW(E$15),0)</f>
        <v>1.7.16.</v>
      </c>
      <c r="F134" s="163" t="str">
        <f ca="1">OFFSET(ORÇAMENTO!R$15,ROW(F134)-ROW(F$15),0)</f>
        <v>DRENO BARBACÃ, DN 50 MM, COM MATERIAL DRENANTE. AF_07/2021</v>
      </c>
      <c r="G134" s="164" t="str">
        <f ca="1">IF($D134&lt;&gt;"Serviço","",OFFSET(ORÇAMENTO!S$15,ROW(G134)-ROW(G$15),0))</f>
        <v>UN</v>
      </c>
      <c r="H134" s="122">
        <f ca="1">IF($D134&lt;&gt;"Serviço",0,IF(ACOMPANHAMENTO="BM",ROUND(OFFSET(ORÇAMENTO!AJ$15,ROW(H134)-ROW(H$15),0),15-13*ORÇAMENTO!$AF$7),SUMPRODUCT(($Q$1:$AI$1=1)*ROUND($Q134:$AI134,15-13*ORÇAMENTO!$AF$7))))</f>
        <v>67</v>
      </c>
      <c r="I134" s="468" t="s">
        <v>1192</v>
      </c>
      <c r="J134" s="665" t="e">
        <f ca="1">IF(OR(B134&lt;&gt;"S",CÁLCULO.FrentesPreenchidas=0),"",IF(AND(ACOMPANHAMENTO="PLE",AUTOEVENTO="Manual",OR(H134&gt;0,ORÇAMENTO!AC134="QUANT."),OR(K134="",M134=0,N134="")),"►",IF(AND(ACOMPANHAMENTO="PLE",ORÇAMENTO!AC134="QUANT."),"►►",IF(AND(COUNTIF($P$11:$AI$11,"▼")=0,H134&gt;0,I134=""),"◄",""))))</f>
        <v>#NAME?</v>
      </c>
      <c r="K134" s="666" t="s">
        <v>1278</v>
      </c>
      <c r="L134" s="165" t="s">
        <v>765</v>
      </c>
      <c r="M134" s="166">
        <f ca="1">IF($D134&lt;&gt;"Serviço","",
          IF(AUTOEVENTO="manual",$A134,
                IF(ISERROR(MATCH($A134,$A$15:OFFSET($A134,-1,0),0)),MAX($M$15:OFFSET(M134,-1,0))+1,
                      INDEX($M$15:OFFSET(M134,-1,0),MATCH($A134,$A$15:OFFSET($A134,-1,0),0)))))</f>
        <v>7</v>
      </c>
      <c r="N134" s="167" t="str">
        <f ca="1">IF($D134&lt;&gt;"Serviço","",
         IF(AUTOEVENTO="Manual",
                IF($A134=0,"&lt;-- defina o número do agrupador",
                       OFFSET(EVENTOS!$D$15,$A134-$A$15,0)),
                OFFSET($F$15,$A134,0)))</f>
        <v>Muro de arrimo</v>
      </c>
      <c r="O134" s="168"/>
      <c r="Q134" s="168"/>
      <c r="R134" s="169"/>
      <c r="S134" s="169"/>
      <c r="T134" s="169"/>
      <c r="U134" s="169"/>
      <c r="V134" s="169">
        <v>67</v>
      </c>
      <c r="W134" s="169"/>
      <c r="X134" s="169"/>
      <c r="Y134" s="169"/>
      <c r="Z134" s="170"/>
      <c r="AA134" s="169"/>
      <c r="AB134" s="169"/>
      <c r="AC134" s="169"/>
      <c r="AD134" s="169"/>
      <c r="AE134" s="169"/>
      <c r="AF134" s="169"/>
      <c r="AG134" s="169"/>
      <c r="AH134" s="170"/>
      <c r="AJ134" s="453">
        <f ca="1">IF(AND($D134="Serviço",AJ$12&lt;&gt;0,$H134&gt;0,OR(AUTOEVENTO&lt;&gt;"manual",$M134&lt;&gt;$A$15)),
        IF(Import.TipoArredondamento&lt;&gt;"TransfereGOV",
              ROUND(OFFSET($P134,0,AJ$13),15-13*ORÇAMENTO!$AF$7)/$H134*OFFSET(ORÇAMENTO!$X$15,ROW(AJ134)-ROW(AJ$15),0),
              ROUND(ROUND(OFFSET($P134,0,AJ$13),15-13*ORÇAMENTO!$AF$7)*OFFSET(ORÇAMENTO!$W$15,ROW(AJ134)-ROW(AJ$15),0),15-13*ORÇAMENTO!$AF$11)),
         0)</f>
        <v>0</v>
      </c>
      <c r="AK134" s="453">
        <f ca="1">IF(AND($D134="Serviço",AK$12&lt;&gt;0,$H134&gt;0,OR(AUTOEVENTO&lt;&gt;"manual",$M134&lt;&gt;$A$15)),
        IF(Import.TipoArredondamento&lt;&gt;"TransfereGOV",
              ROUND(OFFSET($P134,0,AK$13),15-13*ORÇAMENTO!$AF$7)/$H134*OFFSET(ORÇAMENTO!$X$15,ROW(AK134)-ROW(AK$15),0),
              ROUND(ROUND(OFFSET($P134,0,AK$13),15-13*ORÇAMENTO!$AF$7)*OFFSET(ORÇAMENTO!$W$15,ROW(AK134)-ROW(AK$15),0),15-13*ORÇAMENTO!$AF$11)),
         0)</f>
        <v>0</v>
      </c>
      <c r="AL134" s="453">
        <f ca="1">IF(AND($D134="Serviço",AL$12&lt;&gt;0,$H134&gt;0,OR(AUTOEVENTO&lt;&gt;"manual",$M134&lt;&gt;$A$15)),
        IF(Import.TipoArredondamento&lt;&gt;"TransfereGOV",
              ROUND(OFFSET($P134,0,AL$13),15-13*ORÇAMENTO!$AF$7)/$H134*OFFSET(ORÇAMENTO!$X$15,ROW(AL134)-ROW(AL$15),0),
              ROUND(ROUND(OFFSET($P134,0,AL$13),15-13*ORÇAMENTO!$AF$7)*OFFSET(ORÇAMENTO!$W$15,ROW(AL134)-ROW(AL$15),0),15-13*ORÇAMENTO!$AF$11)),
         0)</f>
        <v>0</v>
      </c>
      <c r="AM134" s="453">
        <f ca="1">IF(AND($D134="Serviço",AM$12&lt;&gt;0,$H134&gt;0,OR(AUTOEVENTO&lt;&gt;"manual",$M134&lt;&gt;$A$15)),
        IF(Import.TipoArredondamento&lt;&gt;"TransfereGOV",
              ROUND(OFFSET($P134,0,AM$13),15-13*ORÇAMENTO!$AF$7)/$H134*OFFSET(ORÇAMENTO!$X$15,ROW(AM134)-ROW(AM$15),0),
              ROUND(ROUND(OFFSET($P134,0,AM$13),15-13*ORÇAMENTO!$AF$7)*OFFSET(ORÇAMENTO!$W$15,ROW(AM134)-ROW(AM$15),0),15-13*ORÇAMENTO!$AF$11)),
         0)</f>
        <v>0</v>
      </c>
      <c r="AN134" s="453">
        <f ca="1">IF(AND($D134="Serviço",AN$12&lt;&gt;0,$H134&gt;0,OR(AUTOEVENTO&lt;&gt;"manual",$M134&lt;&gt;$A$15)),
        IF(Import.TipoArredondamento&lt;&gt;"TransfereGOV",
              ROUND(OFFSET($P134,0,AN$13),15-13*ORÇAMENTO!$AF$7)/$H134*OFFSET(ORÇAMENTO!$X$15,ROW(AN134)-ROW(AN$15),0),
              ROUND(ROUND(OFFSET($P134,0,AN$13),15-13*ORÇAMENTO!$AF$7)*OFFSET(ORÇAMENTO!$W$15,ROW(AN134)-ROW(AN$15),0),15-13*ORÇAMENTO!$AF$11)),
         0)</f>
        <v>0</v>
      </c>
      <c r="AO134" s="453">
        <f ca="1">IF(AND($D134="Serviço",AO$12&lt;&gt;0,$H134&gt;0,OR(AUTOEVENTO&lt;&gt;"manual",$M134&lt;&gt;$A$15)),
        IF(Import.TipoArredondamento&lt;&gt;"TransfereGOV",
              ROUND(OFFSET($P134,0,AO$13),15-13*ORÇAMENTO!$AF$7)/$H134*OFFSET(ORÇAMENTO!$X$15,ROW(AO134)-ROW(AO$15),0),
              ROUND(ROUND(OFFSET($P134,0,AO$13),15-13*ORÇAMENTO!$AF$7)*OFFSET(ORÇAMENTO!$W$15,ROW(AO134)-ROW(AO$15),0),15-13*ORÇAMENTO!$AF$11)),
         0)</f>
        <v>2609.65</v>
      </c>
      <c r="AP134" s="453">
        <f ca="1">IF(AND($D134="Serviço",AP$12&lt;&gt;0,$H134&gt;0,OR(AUTOEVENTO&lt;&gt;"manual",$M134&lt;&gt;$A$15)),
        IF(Import.TipoArredondamento&lt;&gt;"TransfereGOV",
              ROUND(OFFSET($P134,0,AP$13),15-13*ORÇAMENTO!$AF$7)/$H134*OFFSET(ORÇAMENTO!$X$15,ROW(AP134)-ROW(AP$15),0),
              ROUND(ROUND(OFFSET($P134,0,AP$13),15-13*ORÇAMENTO!$AF$7)*OFFSET(ORÇAMENTO!$W$15,ROW(AP134)-ROW(AP$15),0),15-13*ORÇAMENTO!$AF$11)),
         0)</f>
        <v>0</v>
      </c>
      <c r="AQ134" s="453">
        <f ca="1">IF(AND($D134="Serviço",AQ$12&lt;&gt;0,$H134&gt;0,OR(AUTOEVENTO&lt;&gt;"manual",$M134&lt;&gt;$A$15)),
        IF(Import.TipoArredondamento&lt;&gt;"TransfereGOV",
              ROUND(OFFSET($P134,0,AQ$13),15-13*ORÇAMENTO!$AF$7)/$H134*OFFSET(ORÇAMENTO!$X$15,ROW(AQ134)-ROW(AQ$15),0),
              ROUND(ROUND(OFFSET($P134,0,AQ$13),15-13*ORÇAMENTO!$AF$7)*OFFSET(ORÇAMENTO!$W$15,ROW(AQ134)-ROW(AQ$15),0),15-13*ORÇAMENTO!$AF$11)),
         0)</f>
        <v>0</v>
      </c>
      <c r="AR134" s="453">
        <f ca="1">IF(AND($D134="Serviço",AR$12&lt;&gt;0,$H134&gt;0,OR(AUTOEVENTO&lt;&gt;"manual",$M134&lt;&gt;$A$15)),
        IF(Import.TipoArredondamento&lt;&gt;"TransfereGOV",
              ROUND(OFFSET($P134,0,AR$13),15-13*ORÇAMENTO!$AF$7)/$H134*OFFSET(ORÇAMENTO!$X$15,ROW(AR134)-ROW(AR$15),0),
              ROUND(ROUND(OFFSET($P134,0,AR$13),15-13*ORÇAMENTO!$AF$7)*OFFSET(ORÇAMENTO!$W$15,ROW(AR134)-ROW(AR$15),0),15-13*ORÇAMENTO!$AF$11)),
         0)</f>
        <v>0</v>
      </c>
      <c r="AS134" s="453">
        <f ca="1">IF(AND($D134="Serviço",AS$12&lt;&gt;0,$H134&gt;0,OR(AUTOEVENTO&lt;&gt;"manual",$M134&lt;&gt;$A$15)),
        IF(Import.TipoArredondamento&lt;&gt;"TransfereGOV",
              ROUND(OFFSET($P134,0,AS$13),15-13*ORÇAMENTO!$AF$7)/$H134*OFFSET(ORÇAMENTO!$X$15,ROW(AS134)-ROW(AS$15),0),
              ROUND(ROUND(OFFSET($P134,0,AS$13),15-13*ORÇAMENTO!$AF$7)*OFFSET(ORÇAMENTO!$W$15,ROW(AS134)-ROW(AS$15),0),15-13*ORÇAMENTO!$AF$11)),
         0)</f>
        <v>0</v>
      </c>
      <c r="AT134" s="453">
        <f ca="1">IF(AND($D134="Serviço",AT$12&lt;&gt;0,$H134&gt;0,OR(AUTOEVENTO&lt;&gt;"manual",$M134&lt;&gt;$A$15)),
        IF(Import.TipoArredondamento&lt;&gt;"TransfereGOV",
              ROUND(OFFSET($P134,0,AT$13),15-13*ORÇAMENTO!$AF$7)/$H134*OFFSET(ORÇAMENTO!$X$15,ROW(AT134)-ROW(AT$15),0),
              ROUND(ROUND(OFFSET($P134,0,AT$13),15-13*ORÇAMENTO!$AF$7)*OFFSET(ORÇAMENTO!$W$15,ROW(AT134)-ROW(AT$15),0),15-13*ORÇAMENTO!$AF$11)),
         0)</f>
        <v>0</v>
      </c>
      <c r="AU134" s="453">
        <f ca="1">IF(AND($D134="Serviço",AU$12&lt;&gt;0,$H134&gt;0,OR(AUTOEVENTO&lt;&gt;"manual",$M134&lt;&gt;$A$15)),
        IF(Import.TipoArredondamento&lt;&gt;"TransfereGOV",
              ROUND(OFFSET($P134,0,AU$13),15-13*ORÇAMENTO!$AF$7)/$H134*OFFSET(ORÇAMENTO!$X$15,ROW(AU134)-ROW(AU$15),0),
              ROUND(ROUND(OFFSET($P134,0,AU$13),15-13*ORÇAMENTO!$AF$7)*OFFSET(ORÇAMENTO!$W$15,ROW(AU134)-ROW(AU$15),0),15-13*ORÇAMENTO!$AF$11)),
         0)</f>
        <v>0</v>
      </c>
      <c r="AV134" s="453">
        <f ca="1">IF(AND($D134="Serviço",AV$12&lt;&gt;0,$H134&gt;0,OR(AUTOEVENTO&lt;&gt;"manual",$M134&lt;&gt;$A$15)),
        IF(Import.TipoArredondamento&lt;&gt;"TransfereGOV",
              ROUND(OFFSET($P134,0,AV$13),15-13*ORÇAMENTO!$AF$7)/$H134*OFFSET(ORÇAMENTO!$X$15,ROW(AV134)-ROW(AV$15),0),
              ROUND(ROUND(OFFSET($P134,0,AV$13),15-13*ORÇAMENTO!$AF$7)*OFFSET(ORÇAMENTO!$W$15,ROW(AV134)-ROW(AV$15),0),15-13*ORÇAMENTO!$AF$11)),
         0)</f>
        <v>0</v>
      </c>
      <c r="AW134" s="453">
        <f ca="1">IF(AND($D134="Serviço",AW$12&lt;&gt;0,$H134&gt;0,OR(AUTOEVENTO&lt;&gt;"manual",$M134&lt;&gt;$A$15)),
        IF(Import.TipoArredondamento&lt;&gt;"TransfereGOV",
              ROUND(OFFSET($P134,0,AW$13),15-13*ORÇAMENTO!$AF$7)/$H134*OFFSET(ORÇAMENTO!$X$15,ROW(AW134)-ROW(AW$15),0),
              ROUND(ROUND(OFFSET($P134,0,AW$13),15-13*ORÇAMENTO!$AF$7)*OFFSET(ORÇAMENTO!$W$15,ROW(AW134)-ROW(AW$15),0),15-13*ORÇAMENTO!$AF$11)),
         0)</f>
        <v>0</v>
      </c>
      <c r="AX134" s="453">
        <f ca="1">IF(AND($D134="Serviço",AX$12&lt;&gt;0,$H134&gt;0,OR(AUTOEVENTO&lt;&gt;"manual",$M134&lt;&gt;$A$15)),
        IF(Import.TipoArredondamento&lt;&gt;"TransfereGOV",
              ROUND(OFFSET($P134,0,AX$13),15-13*ORÇAMENTO!$AF$7)/$H134*OFFSET(ORÇAMENTO!$X$15,ROW(AX134)-ROW(AX$15),0),
              ROUND(ROUND(OFFSET($P134,0,AX$13),15-13*ORÇAMENTO!$AF$7)*OFFSET(ORÇAMENTO!$W$15,ROW(AX134)-ROW(AX$15),0),15-13*ORÇAMENTO!$AF$11)),
         0)</f>
        <v>0</v>
      </c>
      <c r="AY134" s="453">
        <f ca="1">IF(AND($D134="Serviço",AY$12&lt;&gt;0,$H134&gt;0,OR(AUTOEVENTO&lt;&gt;"manual",$M134&lt;&gt;$A$15)),
        IF(Import.TipoArredondamento&lt;&gt;"TransfereGOV",
              ROUND(OFFSET($P134,0,AY$13),15-13*ORÇAMENTO!$AF$7)/$H134*OFFSET(ORÇAMENTO!$X$15,ROW(AY134)-ROW(AY$15),0),
              ROUND(ROUND(OFFSET($P134,0,AY$13),15-13*ORÇAMENTO!$AF$7)*OFFSET(ORÇAMENTO!$W$15,ROW(AY134)-ROW(AY$15),0),15-13*ORÇAMENTO!$AF$11)),
         0)</f>
        <v>0</v>
      </c>
      <c r="AZ134" s="453">
        <f ca="1">IF(AND($D134="Serviço",AZ$12&lt;&gt;0,$H134&gt;0,OR(AUTOEVENTO&lt;&gt;"manual",$M134&lt;&gt;$A$15)),
        IF(Import.TipoArredondamento&lt;&gt;"TransfereGOV",
              ROUND(OFFSET($P134,0,AZ$13),15-13*ORÇAMENTO!$AF$7)/$H134*OFFSET(ORÇAMENTO!$X$15,ROW(AZ134)-ROW(AZ$15),0),
              ROUND(ROUND(OFFSET($P134,0,AZ$13),15-13*ORÇAMENTO!$AF$7)*OFFSET(ORÇAMENTO!$W$15,ROW(AZ134)-ROW(AZ$15),0),15-13*ORÇAMENTO!$AF$11)),
         0)</f>
        <v>0</v>
      </c>
      <c r="BA134" s="453">
        <f ca="1">IF(AND($D134="Serviço",BA$12&lt;&gt;0,$H134&gt;0,OR(AUTOEVENTO&lt;&gt;"manual",$M134&lt;&gt;$A$15)),
        IF(Import.TipoArredondamento&lt;&gt;"TransfereGOV",
              ROUND(OFFSET($P134,0,BA$13),15-13*ORÇAMENTO!$AF$7)/$H134*OFFSET(ORÇAMENTO!$X$15,ROW(BA134)-ROW(BA$15),0),
              ROUND(ROUND(OFFSET($P134,0,BA$13),15-13*ORÇAMENTO!$AF$7)*OFFSET(ORÇAMENTO!$W$15,ROW(BA134)-ROW(BA$15),0),15-13*ORÇAMENTO!$AF$11)),
         0)</f>
        <v>0</v>
      </c>
      <c r="BC134" s="171">
        <f ca="1">IF(OR($D134&lt;&gt;"Serviço",AND(AUTOEVENTO="Manual",$M134=$A$15)),0,
         IF(OFFSET(CRONOPLE!$F$15,$M134-$A$15,BC$13)=0,10^12,OFFSET(CRONOPLE!$F$15,$M134-$A$15,BC$13)))</f>
        <v>1000000000000</v>
      </c>
      <c r="BD134" s="171">
        <f ca="1">IF(OR($D134&lt;&gt;"Serviço",AND(AUTOEVENTO="Manual",$M134=$A$15)),0,
         IF(OFFSET(CRONOPLE!$F$15,$M134-$A$15,BD$13)=0,10^12,OFFSET(CRONOPLE!$F$15,$M134-$A$15,BD$13)))</f>
        <v>1000000000000</v>
      </c>
      <c r="BE134" s="171">
        <f ca="1">IF(OR($D134&lt;&gt;"Serviço",AND(AUTOEVENTO="Manual",$M134=$A$15)),0,
         IF(OFFSET(CRONOPLE!$F$15,$M134-$A$15,BE$13)=0,10^12,OFFSET(CRONOPLE!$F$15,$M134-$A$15,BE$13)))</f>
        <v>1000000000000</v>
      </c>
      <c r="BF134" s="171">
        <f ca="1">IF(OR($D134&lt;&gt;"Serviço",AND(AUTOEVENTO="Manual",$M134=$A$15)),0,
         IF(OFFSET(CRONOPLE!$F$15,$M134-$A$15,BF$13)=0,10^12,OFFSET(CRONOPLE!$F$15,$M134-$A$15,BF$13)))</f>
        <v>1000000000000</v>
      </c>
      <c r="BG134" s="171">
        <f ca="1">IF(OR($D134&lt;&gt;"Serviço",AND(AUTOEVENTO="Manual",$M134=$A$15)),0,
         IF(OFFSET(CRONOPLE!$F$15,$M134-$A$15,BG$13)=0,10^12,OFFSET(CRONOPLE!$F$15,$M134-$A$15,BG$13)))</f>
        <v>1000000000000</v>
      </c>
      <c r="BH134" s="171">
        <f ca="1">IF(OR($D134&lt;&gt;"Serviço",AND(AUTOEVENTO="Manual",$M134=$A$15)),0,
         IF(OFFSET(CRONOPLE!$F$15,$M134-$A$15,BH$13)=0,10^12,OFFSET(CRONOPLE!$F$15,$M134-$A$15,BH$13)))</f>
        <v>4</v>
      </c>
      <c r="BI134" s="171">
        <f ca="1">IF(OR($D134&lt;&gt;"Serviço",AND(AUTOEVENTO="Manual",$M134=$A$15)),0,
         IF(OFFSET(CRONOPLE!$F$15,$M134-$A$15,BI$13)=0,10^12,OFFSET(CRONOPLE!$F$15,$M134-$A$15,BI$13)))</f>
        <v>4</v>
      </c>
      <c r="BJ134" s="171">
        <f ca="1">IF(OR($D134&lt;&gt;"Serviço",AND(AUTOEVENTO="Manual",$M134=$A$15)),0,
         IF(OFFSET(CRONOPLE!$F$15,$M134-$A$15,BJ$13)=0,10^12,OFFSET(CRONOPLE!$F$15,$M134-$A$15,BJ$13)))</f>
        <v>1000000000000</v>
      </c>
      <c r="BK134" s="171">
        <f ca="1">IF(OR($D134&lt;&gt;"Serviço",AND(AUTOEVENTO="Manual",$M134=$A$15)),0,
         IF(OFFSET(CRONOPLE!$F$15,$M134-$A$15,BK$13)=0,10^12,OFFSET(CRONOPLE!$F$15,$M134-$A$15,BK$13)))</f>
        <v>1000000000000</v>
      </c>
      <c r="BL134" s="171">
        <f ca="1">IF(OR($D134&lt;&gt;"Serviço",AND(AUTOEVENTO="Manual",$M134=$A$15)),0,
         IF(OFFSET(CRONOPLE!$F$15,$M134-$A$15,BL$13)=0,10^12,OFFSET(CRONOPLE!$F$15,$M134-$A$15,BL$13)))</f>
        <v>1000000000000</v>
      </c>
      <c r="BM134" s="171">
        <f ca="1">IF(OR($D134&lt;&gt;"Serviço",AND(AUTOEVENTO="Manual",$M134=$A$15)),0,
         IF(OFFSET(CRONOPLE!$F$15,$M134-$A$15,BM$13)=0,10^12,OFFSET(CRONOPLE!$F$15,$M134-$A$15,BM$13)))</f>
        <v>1000000000000</v>
      </c>
      <c r="BN134" s="171">
        <f ca="1">IF(OR($D134&lt;&gt;"Serviço",AND(AUTOEVENTO="Manual",$M134=$A$15)),0,
         IF(OFFSET(CRONOPLE!$F$15,$M134-$A$15,BN$13)=0,10^12,OFFSET(CRONOPLE!$F$15,$M134-$A$15,BN$13)))</f>
        <v>1000000000000</v>
      </c>
      <c r="BO134" s="171">
        <f ca="1">IF(OR($D134&lt;&gt;"Serviço",AND(AUTOEVENTO="Manual",$M134=$A$15)),0,
         IF(OFFSET(CRONOPLE!$F$15,$M134-$A$15,BO$13)=0,10^12,OFFSET(CRONOPLE!$F$15,$M134-$A$15,BO$13)))</f>
        <v>1000000000000</v>
      </c>
      <c r="BP134" s="171">
        <f ca="1">IF(OR($D134&lt;&gt;"Serviço",AND(AUTOEVENTO="Manual",$M134=$A$15)),0,
         IF(OFFSET(CRONOPLE!$F$15,$M134-$A$15,BP$13)=0,10^12,OFFSET(CRONOPLE!$F$15,$M134-$A$15,BP$13)))</f>
        <v>1000000000000</v>
      </c>
      <c r="BQ134" s="171">
        <f ca="1">IF(OR($D134&lt;&gt;"Serviço",AND(AUTOEVENTO="Manual",$M134=$A$15)),0,
         IF(OFFSET(CRONOPLE!$F$15,$M134-$A$15,BQ$13)=0,10^12,OFFSET(CRONOPLE!$F$15,$M134-$A$15,BQ$13)))</f>
        <v>1000000000000</v>
      </c>
      <c r="BR134" s="171">
        <f ca="1">IF(OR($D134&lt;&gt;"Serviço",AND(AUTOEVENTO="Manual",$M134=$A$15)),0,
         IF(OFFSET(CRONOPLE!$F$15,$M134-$A$15,BR$13)=0,10^12,OFFSET(CRONOPLE!$F$15,$M134-$A$15,BR$13)))</f>
        <v>1000000000000</v>
      </c>
      <c r="BS134" s="171">
        <f ca="1">IF(OR($D134&lt;&gt;"Serviço",AND(AUTOEVENTO="Manual",$M134=$A$15)),0,
         IF(OFFSET(CRONOPLE!$F$15,$M134-$A$15,BS$13)=0,10^12,OFFSET(CRONOPLE!$F$15,$M134-$A$15,BS$13)))</f>
        <v>1000000000000</v>
      </c>
      <c r="BT134" s="171">
        <f ca="1">IF(OR($D134&lt;&gt;"Serviço",AND(AUTOEVENTO="Manual",$M134=$A$15)),0,
         IF(OFFSET(CRONOPLE!$F$15,$M134-$A$15,BT$13)=0,10^12,OFFSET(CRONOPLE!$F$15,$M134-$A$15,BT$13)))</f>
        <v>1000000000000</v>
      </c>
      <c r="BV134" s="172">
        <f ca="1">IF(OR($D134&lt;&gt;"Serviço",AND(AUTOEVENTO="Manual",$M134=$A$15),$M134&gt;(ROW(PLE.lastrow)-ROW(PLE.firstrow))),0,
           IF(OFFSET(PLE!$G$15,$M134-$A$15,BV$13)="",10^12,OFFSET(PLE!$G$15,$M134-$A$15,BV$13)))</f>
        <v>1000000000000</v>
      </c>
      <c r="BW134" s="172">
        <f ca="1">IF(OR($D134&lt;&gt;"Serviço",AND(AUTOEVENTO="Manual",$M134=$A$15),$M134&gt;(ROW(PLE.lastrow)-ROW(PLE.firstrow))),0,
           IF(OFFSET(PLE!$G$15,$M134-$A$15,BW$13)="",10^12,OFFSET(PLE!$G$15,$M134-$A$15,BW$13)))</f>
        <v>1000000000000</v>
      </c>
      <c r="BX134" s="172">
        <f ca="1">IF(OR($D134&lt;&gt;"Serviço",AND(AUTOEVENTO="Manual",$M134=$A$15),$M134&gt;(ROW(PLE.lastrow)-ROW(PLE.firstrow))),0,
           IF(OFFSET(PLE!$G$15,$M134-$A$15,BX$13)="",10^12,OFFSET(PLE!$G$15,$M134-$A$15,BX$13)))</f>
        <v>1000000000000</v>
      </c>
      <c r="BY134" s="172">
        <f ca="1">IF(OR($D134&lt;&gt;"Serviço",AND(AUTOEVENTO="Manual",$M134=$A$15),$M134&gt;(ROW(PLE.lastrow)-ROW(PLE.firstrow))),0,
           IF(OFFSET(PLE!$G$15,$M134-$A$15,BY$13)="",10^12,OFFSET(PLE!$G$15,$M134-$A$15,BY$13)))</f>
        <v>1000000000000</v>
      </c>
      <c r="BZ134" s="172">
        <f ca="1">IF(OR($D134&lt;&gt;"Serviço",AND(AUTOEVENTO="Manual",$M134=$A$15),$M134&gt;(ROW(PLE.lastrow)-ROW(PLE.firstrow))),0,
           IF(OFFSET(PLE!$G$15,$M134-$A$15,BZ$13)="",10^12,OFFSET(PLE!$G$15,$M134-$A$15,BZ$13)))</f>
        <v>1000000000000</v>
      </c>
      <c r="CA134" s="172">
        <f ca="1">IF(OR($D134&lt;&gt;"Serviço",AND(AUTOEVENTO="Manual",$M134=$A$15),$M134&gt;(ROW(PLE.lastrow)-ROW(PLE.firstrow))),0,
           IF(OFFSET(PLE!$G$15,$M134-$A$15,CA$13)="",10^12,OFFSET(PLE!$G$15,$M134-$A$15,CA$13)))</f>
        <v>1000000000000</v>
      </c>
      <c r="CB134" s="172">
        <f ca="1">IF(OR($D134&lt;&gt;"Serviço",AND(AUTOEVENTO="Manual",$M134=$A$15),$M134&gt;(ROW(PLE.lastrow)-ROW(PLE.firstrow))),0,
           IF(OFFSET(PLE!$G$15,$M134-$A$15,CB$13)="",10^12,OFFSET(PLE!$G$15,$M134-$A$15,CB$13)))</f>
        <v>1000000000000</v>
      </c>
      <c r="CC134" s="172">
        <f ca="1">IF(OR($D134&lt;&gt;"Serviço",AND(AUTOEVENTO="Manual",$M134=$A$15),$M134&gt;(ROW(PLE.lastrow)-ROW(PLE.firstrow))),0,
           IF(OFFSET(PLE!$G$15,$M134-$A$15,CC$13)="",10^12,OFFSET(PLE!$G$15,$M134-$A$15,CC$13)))</f>
        <v>1000000000000</v>
      </c>
      <c r="CD134" s="172">
        <f ca="1">IF(OR($D134&lt;&gt;"Serviço",AND(AUTOEVENTO="Manual",$M134=$A$15),$M134&gt;(ROW(PLE.lastrow)-ROW(PLE.firstrow))),0,
           IF(OFFSET(PLE!$G$15,$M134-$A$15,CD$13)="",10^12,OFFSET(PLE!$G$15,$M134-$A$15,CD$13)))</f>
        <v>1000000000000</v>
      </c>
      <c r="CE134" s="172">
        <f ca="1">IF(OR($D134&lt;&gt;"Serviço",AND(AUTOEVENTO="Manual",$M134=$A$15),$M134&gt;(ROW(PLE.lastrow)-ROW(PLE.firstrow))),0,
           IF(OFFSET(PLE!$G$15,$M134-$A$15,CE$13)="",10^12,OFFSET(PLE!$G$15,$M134-$A$15,CE$13)))</f>
        <v>1000000000000</v>
      </c>
      <c r="CF134" s="172">
        <f ca="1">IF(OR($D134&lt;&gt;"Serviço",AND(AUTOEVENTO="Manual",$M134=$A$15),$M134&gt;(ROW(PLE.lastrow)-ROW(PLE.firstrow))),0,
           IF(OFFSET(PLE!$G$15,$M134-$A$15,CF$13)="",10^12,OFFSET(PLE!$G$15,$M134-$A$15,CF$13)))</f>
        <v>1000000000000</v>
      </c>
      <c r="CG134" s="172">
        <f ca="1">IF(OR($D134&lt;&gt;"Serviço",AND(AUTOEVENTO="Manual",$M134=$A$15),$M134&gt;(ROW(PLE.lastrow)-ROW(PLE.firstrow))),0,
           IF(OFFSET(PLE!$G$15,$M134-$A$15,CG$13)="",10^12,OFFSET(PLE!$G$15,$M134-$A$15,CG$13)))</f>
        <v>1000000000000</v>
      </c>
      <c r="CH134" s="172">
        <f ca="1">IF(OR($D134&lt;&gt;"Serviço",AND(AUTOEVENTO="Manual",$M134=$A$15),$M134&gt;(ROW(PLE.lastrow)-ROW(PLE.firstrow))),0,
           IF(OFFSET(PLE!$G$15,$M134-$A$15,CH$13)="",10^12,OFFSET(PLE!$G$15,$M134-$A$15,CH$13)))</f>
        <v>1000000000000</v>
      </c>
      <c r="CI134" s="172">
        <f ca="1">IF(OR($D134&lt;&gt;"Serviço",AND(AUTOEVENTO="Manual",$M134=$A$15),$M134&gt;(ROW(PLE.lastrow)-ROW(PLE.firstrow))),0,
           IF(OFFSET(PLE!$G$15,$M134-$A$15,CI$13)="",10^12,OFFSET(PLE!$G$15,$M134-$A$15,CI$13)))</f>
        <v>1000000000000</v>
      </c>
      <c r="CJ134" s="172">
        <f ca="1">IF(OR($D134&lt;&gt;"Serviço",AND(AUTOEVENTO="Manual",$M134=$A$15),$M134&gt;(ROW(PLE.lastrow)-ROW(PLE.firstrow))),0,
           IF(OFFSET(PLE!$G$15,$M134-$A$15,CJ$13)="",10^12,OFFSET(PLE!$G$15,$M134-$A$15,CJ$13)))</f>
        <v>1000000000000</v>
      </c>
      <c r="CK134" s="172">
        <f ca="1">IF(OR($D134&lt;&gt;"Serviço",AND(AUTOEVENTO="Manual",$M134=$A$15),$M134&gt;(ROW(PLE.lastrow)-ROW(PLE.firstrow))),0,
           IF(OFFSET(PLE!$G$15,$M134-$A$15,CK$13)="",10^12,OFFSET(PLE!$G$15,$M134-$A$15,CK$13)))</f>
        <v>1000000000000</v>
      </c>
      <c r="CL134" s="172">
        <f ca="1">IF(OR($D134&lt;&gt;"Serviço",AND(AUTOEVENTO="Manual",$M134=$A$15),$M134&gt;(ROW(PLE.lastrow)-ROW(PLE.firstrow))),0,
           IF(OFFSET(PLE!$G$15,$M134-$A$15,CL$13)="",10^12,OFFSET(PLE!$G$15,$M134-$A$15,CL$13)))</f>
        <v>1000000000000</v>
      </c>
      <c r="CM134" s="172">
        <f ca="1">IF(OR($D134&lt;&gt;"Serviço",AND(AUTOEVENTO="Manual",$M134=$A$15),$M134&gt;(ROW(PLE.lastrow)-ROW(PLE.firstrow))),0,
           IF(OFFSET(PLE!$G$15,$M134-$A$15,CM$13)="",10^12,OFFSET(PLE!$G$15,$M134-$A$15,CM$13)))</f>
        <v>1000000000000</v>
      </c>
    </row>
    <row r="135" spans="1:91" s="673" customFormat="1" ht="12.75" x14ac:dyDescent="0.2">
      <c r="A135" s="669">
        <f t="shared" ca="1" si="11"/>
        <v>0</v>
      </c>
      <c r="B135" s="669">
        <f ca="1">OFFSET(ORÇAMENTO!C$15,ROW(B135)-ROW(B$15),0)</f>
        <v>2</v>
      </c>
      <c r="C135" s="669" t="str">
        <f ca="1">OFFSET(ORÇAMENTO!L$15,ROW(C135)-ROW(C$15),0)</f>
        <v>F</v>
      </c>
      <c r="D135" s="116" t="str">
        <f ca="1">OFFSET(ORÇAMENTO!N$15,ROW(D135)-ROW(D$15),0)</f>
        <v>Nível 2</v>
      </c>
      <c r="E135" s="117" t="str">
        <f ca="1">OFFSET(ORÇAMENTO!O$15,ROW(E135)-ROW(E$15),0)</f>
        <v>1.8.</v>
      </c>
      <c r="F135" s="163" t="str">
        <f ca="1">OFFSET(ORÇAMENTO!R$15,ROW(F135)-ROW(F$15),0)</f>
        <v>Novo Passeio Externo</v>
      </c>
      <c r="G135" s="164" t="str">
        <f ca="1">IF($D135&lt;&gt;"Serviço","",OFFSET(ORÇAMENTO!S$15,ROW(G135)-ROW(G$15),0))</f>
        <v/>
      </c>
      <c r="H135" s="122">
        <f ca="1">IF($D135&lt;&gt;"Serviço",0,IF(ACOMPANHAMENTO="BM",ROUND(OFFSET(ORÇAMENTO!AJ$15,ROW(H135)-ROW(H$15),0),15-13*ORÇAMENTO!$AF$7),SUMPRODUCT(($Q$1:$AI$1=1)*ROUND($Q135:$AI135,15-13*ORÇAMENTO!$AF$7))))</f>
        <v>0</v>
      </c>
      <c r="I135" s="468"/>
      <c r="J135" s="665" t="str">
        <f ca="1">IF(OR(B135&lt;&gt;"S",CÁLCULO.FrentesPreenchidas=0),"",IF(AND(ACOMPANHAMENTO="PLE",AUTOEVENTO="Manual",OR(H135&gt;0,ORÇAMENTO!AC135="QUANT."),OR(K135="",M135=0,N135="")),"►",IF(AND(ACOMPANHAMENTO="PLE",ORÇAMENTO!AC135="QUANT."),"►►",IF(AND(COUNTIF($P$11:$AI$11,"▼")=0,H135&gt;0,I135=""),"◄",""))))</f>
        <v/>
      </c>
      <c r="K135" s="666"/>
      <c r="L135" s="165" t="s">
        <v>765</v>
      </c>
      <c r="M135" s="166" t="str">
        <f ca="1">IF($D135&lt;&gt;"Serviço","",
          IF(AUTOEVENTO="manual",$A135,
                IF(ISERROR(MATCH($A135,$A$15:OFFSET($A135,-1,0),0)),MAX($M$15:OFFSET(M135,-1,0))+1,
                      INDEX($M$15:OFFSET(M135,-1,0),MATCH($A135,$A$15:OFFSET($A135,-1,0),0)))))</f>
        <v/>
      </c>
      <c r="N135" s="167" t="str">
        <f ca="1">IF($D135&lt;&gt;"Serviço","",
         IF(AUTOEVENTO="Manual",
                IF($A135=0,"&lt;-- defina o número do agrupador",
                       OFFSET(EVENTOS!$D$15,$A135-$A$15,0)),
                OFFSET($F$15,$A135,0)))</f>
        <v/>
      </c>
      <c r="O135" s="168"/>
      <c r="Q135" s="168"/>
      <c r="R135" s="169"/>
      <c r="S135" s="169"/>
      <c r="T135" s="169"/>
      <c r="U135" s="169"/>
      <c r="V135" s="169"/>
      <c r="W135" s="169"/>
      <c r="X135" s="169"/>
      <c r="Y135" s="169"/>
      <c r="Z135" s="170"/>
      <c r="AA135" s="169"/>
      <c r="AB135" s="169"/>
      <c r="AC135" s="169"/>
      <c r="AD135" s="169"/>
      <c r="AE135" s="169"/>
      <c r="AF135" s="169"/>
      <c r="AG135" s="169"/>
      <c r="AH135" s="170"/>
      <c r="AJ135" s="453">
        <f ca="1">IF(AND($D135="Serviço",AJ$12&lt;&gt;0,$H135&gt;0,OR(AUTOEVENTO&lt;&gt;"manual",$M135&lt;&gt;$A$15)),
        IF(Import.TipoArredondamento&lt;&gt;"TransfereGOV",
              ROUND(OFFSET($P135,0,AJ$13),15-13*ORÇAMENTO!$AF$7)/$H135*OFFSET(ORÇAMENTO!$X$15,ROW(AJ135)-ROW(AJ$15),0),
              ROUND(ROUND(OFFSET($P135,0,AJ$13),15-13*ORÇAMENTO!$AF$7)*OFFSET(ORÇAMENTO!$W$15,ROW(AJ135)-ROW(AJ$15),0),15-13*ORÇAMENTO!$AF$11)),
         0)</f>
        <v>0</v>
      </c>
      <c r="AK135" s="453">
        <f ca="1">IF(AND($D135="Serviço",AK$12&lt;&gt;0,$H135&gt;0,OR(AUTOEVENTO&lt;&gt;"manual",$M135&lt;&gt;$A$15)),
        IF(Import.TipoArredondamento&lt;&gt;"TransfereGOV",
              ROUND(OFFSET($P135,0,AK$13),15-13*ORÇAMENTO!$AF$7)/$H135*OFFSET(ORÇAMENTO!$X$15,ROW(AK135)-ROW(AK$15),0),
              ROUND(ROUND(OFFSET($P135,0,AK$13),15-13*ORÇAMENTO!$AF$7)*OFFSET(ORÇAMENTO!$W$15,ROW(AK135)-ROW(AK$15),0),15-13*ORÇAMENTO!$AF$11)),
         0)</f>
        <v>0</v>
      </c>
      <c r="AL135" s="453">
        <f ca="1">IF(AND($D135="Serviço",AL$12&lt;&gt;0,$H135&gt;0,OR(AUTOEVENTO&lt;&gt;"manual",$M135&lt;&gt;$A$15)),
        IF(Import.TipoArredondamento&lt;&gt;"TransfereGOV",
              ROUND(OFFSET($P135,0,AL$13),15-13*ORÇAMENTO!$AF$7)/$H135*OFFSET(ORÇAMENTO!$X$15,ROW(AL135)-ROW(AL$15),0),
              ROUND(ROUND(OFFSET($P135,0,AL$13),15-13*ORÇAMENTO!$AF$7)*OFFSET(ORÇAMENTO!$W$15,ROW(AL135)-ROW(AL$15),0),15-13*ORÇAMENTO!$AF$11)),
         0)</f>
        <v>0</v>
      </c>
      <c r="AM135" s="453">
        <f ca="1">IF(AND($D135="Serviço",AM$12&lt;&gt;0,$H135&gt;0,OR(AUTOEVENTO&lt;&gt;"manual",$M135&lt;&gt;$A$15)),
        IF(Import.TipoArredondamento&lt;&gt;"TransfereGOV",
              ROUND(OFFSET($P135,0,AM$13),15-13*ORÇAMENTO!$AF$7)/$H135*OFFSET(ORÇAMENTO!$X$15,ROW(AM135)-ROW(AM$15),0),
              ROUND(ROUND(OFFSET($P135,0,AM$13),15-13*ORÇAMENTO!$AF$7)*OFFSET(ORÇAMENTO!$W$15,ROW(AM135)-ROW(AM$15),0),15-13*ORÇAMENTO!$AF$11)),
         0)</f>
        <v>0</v>
      </c>
      <c r="AN135" s="453">
        <f ca="1">IF(AND($D135="Serviço",AN$12&lt;&gt;0,$H135&gt;0,OR(AUTOEVENTO&lt;&gt;"manual",$M135&lt;&gt;$A$15)),
        IF(Import.TipoArredondamento&lt;&gt;"TransfereGOV",
              ROUND(OFFSET($P135,0,AN$13),15-13*ORÇAMENTO!$AF$7)/$H135*OFFSET(ORÇAMENTO!$X$15,ROW(AN135)-ROW(AN$15),0),
              ROUND(ROUND(OFFSET($P135,0,AN$13),15-13*ORÇAMENTO!$AF$7)*OFFSET(ORÇAMENTO!$W$15,ROW(AN135)-ROW(AN$15),0),15-13*ORÇAMENTO!$AF$11)),
         0)</f>
        <v>0</v>
      </c>
      <c r="AO135" s="453">
        <f ca="1">IF(AND($D135="Serviço",AO$12&lt;&gt;0,$H135&gt;0,OR(AUTOEVENTO&lt;&gt;"manual",$M135&lt;&gt;$A$15)),
        IF(Import.TipoArredondamento&lt;&gt;"TransfereGOV",
              ROUND(OFFSET($P135,0,AO$13),15-13*ORÇAMENTO!$AF$7)/$H135*OFFSET(ORÇAMENTO!$X$15,ROW(AO135)-ROW(AO$15),0),
              ROUND(ROUND(OFFSET($P135,0,AO$13),15-13*ORÇAMENTO!$AF$7)*OFFSET(ORÇAMENTO!$W$15,ROW(AO135)-ROW(AO$15),0),15-13*ORÇAMENTO!$AF$11)),
         0)</f>
        <v>0</v>
      </c>
      <c r="AP135" s="453">
        <f ca="1">IF(AND($D135="Serviço",AP$12&lt;&gt;0,$H135&gt;0,OR(AUTOEVENTO&lt;&gt;"manual",$M135&lt;&gt;$A$15)),
        IF(Import.TipoArredondamento&lt;&gt;"TransfereGOV",
              ROUND(OFFSET($P135,0,AP$13),15-13*ORÇAMENTO!$AF$7)/$H135*OFFSET(ORÇAMENTO!$X$15,ROW(AP135)-ROW(AP$15),0),
              ROUND(ROUND(OFFSET($P135,0,AP$13),15-13*ORÇAMENTO!$AF$7)*OFFSET(ORÇAMENTO!$W$15,ROW(AP135)-ROW(AP$15),0),15-13*ORÇAMENTO!$AF$11)),
         0)</f>
        <v>0</v>
      </c>
      <c r="AQ135" s="453">
        <f ca="1">IF(AND($D135="Serviço",AQ$12&lt;&gt;0,$H135&gt;0,OR(AUTOEVENTO&lt;&gt;"manual",$M135&lt;&gt;$A$15)),
        IF(Import.TipoArredondamento&lt;&gt;"TransfereGOV",
              ROUND(OFFSET($P135,0,AQ$13),15-13*ORÇAMENTO!$AF$7)/$H135*OFFSET(ORÇAMENTO!$X$15,ROW(AQ135)-ROW(AQ$15),0),
              ROUND(ROUND(OFFSET($P135,0,AQ$13),15-13*ORÇAMENTO!$AF$7)*OFFSET(ORÇAMENTO!$W$15,ROW(AQ135)-ROW(AQ$15),0),15-13*ORÇAMENTO!$AF$11)),
         0)</f>
        <v>0</v>
      </c>
      <c r="AR135" s="453">
        <f ca="1">IF(AND($D135="Serviço",AR$12&lt;&gt;0,$H135&gt;0,OR(AUTOEVENTO&lt;&gt;"manual",$M135&lt;&gt;$A$15)),
        IF(Import.TipoArredondamento&lt;&gt;"TransfereGOV",
              ROUND(OFFSET($P135,0,AR$13),15-13*ORÇAMENTO!$AF$7)/$H135*OFFSET(ORÇAMENTO!$X$15,ROW(AR135)-ROW(AR$15),0),
              ROUND(ROUND(OFFSET($P135,0,AR$13),15-13*ORÇAMENTO!$AF$7)*OFFSET(ORÇAMENTO!$W$15,ROW(AR135)-ROW(AR$15),0),15-13*ORÇAMENTO!$AF$11)),
         0)</f>
        <v>0</v>
      </c>
      <c r="AS135" s="453">
        <f ca="1">IF(AND($D135="Serviço",AS$12&lt;&gt;0,$H135&gt;0,OR(AUTOEVENTO&lt;&gt;"manual",$M135&lt;&gt;$A$15)),
        IF(Import.TipoArredondamento&lt;&gt;"TransfereGOV",
              ROUND(OFFSET($P135,0,AS$13),15-13*ORÇAMENTO!$AF$7)/$H135*OFFSET(ORÇAMENTO!$X$15,ROW(AS135)-ROW(AS$15),0),
              ROUND(ROUND(OFFSET($P135,0,AS$13),15-13*ORÇAMENTO!$AF$7)*OFFSET(ORÇAMENTO!$W$15,ROW(AS135)-ROW(AS$15),0),15-13*ORÇAMENTO!$AF$11)),
         0)</f>
        <v>0</v>
      </c>
      <c r="AT135" s="453">
        <f ca="1">IF(AND($D135="Serviço",AT$12&lt;&gt;0,$H135&gt;0,OR(AUTOEVENTO&lt;&gt;"manual",$M135&lt;&gt;$A$15)),
        IF(Import.TipoArredondamento&lt;&gt;"TransfereGOV",
              ROUND(OFFSET($P135,0,AT$13),15-13*ORÇAMENTO!$AF$7)/$H135*OFFSET(ORÇAMENTO!$X$15,ROW(AT135)-ROW(AT$15),0),
              ROUND(ROUND(OFFSET($P135,0,AT$13),15-13*ORÇAMENTO!$AF$7)*OFFSET(ORÇAMENTO!$W$15,ROW(AT135)-ROW(AT$15),0),15-13*ORÇAMENTO!$AF$11)),
         0)</f>
        <v>0</v>
      </c>
      <c r="AU135" s="453">
        <f ca="1">IF(AND($D135="Serviço",AU$12&lt;&gt;0,$H135&gt;0,OR(AUTOEVENTO&lt;&gt;"manual",$M135&lt;&gt;$A$15)),
        IF(Import.TipoArredondamento&lt;&gt;"TransfereGOV",
              ROUND(OFFSET($P135,0,AU$13),15-13*ORÇAMENTO!$AF$7)/$H135*OFFSET(ORÇAMENTO!$X$15,ROW(AU135)-ROW(AU$15),0),
              ROUND(ROUND(OFFSET($P135,0,AU$13),15-13*ORÇAMENTO!$AF$7)*OFFSET(ORÇAMENTO!$W$15,ROW(AU135)-ROW(AU$15),0),15-13*ORÇAMENTO!$AF$11)),
         0)</f>
        <v>0</v>
      </c>
      <c r="AV135" s="453">
        <f ca="1">IF(AND($D135="Serviço",AV$12&lt;&gt;0,$H135&gt;0,OR(AUTOEVENTO&lt;&gt;"manual",$M135&lt;&gt;$A$15)),
        IF(Import.TipoArredondamento&lt;&gt;"TransfereGOV",
              ROUND(OFFSET($P135,0,AV$13),15-13*ORÇAMENTO!$AF$7)/$H135*OFFSET(ORÇAMENTO!$X$15,ROW(AV135)-ROW(AV$15),0),
              ROUND(ROUND(OFFSET($P135,0,AV$13),15-13*ORÇAMENTO!$AF$7)*OFFSET(ORÇAMENTO!$W$15,ROW(AV135)-ROW(AV$15),0),15-13*ORÇAMENTO!$AF$11)),
         0)</f>
        <v>0</v>
      </c>
      <c r="AW135" s="453">
        <f ca="1">IF(AND($D135="Serviço",AW$12&lt;&gt;0,$H135&gt;0,OR(AUTOEVENTO&lt;&gt;"manual",$M135&lt;&gt;$A$15)),
        IF(Import.TipoArredondamento&lt;&gt;"TransfereGOV",
              ROUND(OFFSET($P135,0,AW$13),15-13*ORÇAMENTO!$AF$7)/$H135*OFFSET(ORÇAMENTO!$X$15,ROW(AW135)-ROW(AW$15),0),
              ROUND(ROUND(OFFSET($P135,0,AW$13),15-13*ORÇAMENTO!$AF$7)*OFFSET(ORÇAMENTO!$W$15,ROW(AW135)-ROW(AW$15),0),15-13*ORÇAMENTO!$AF$11)),
         0)</f>
        <v>0</v>
      </c>
      <c r="AX135" s="453">
        <f ca="1">IF(AND($D135="Serviço",AX$12&lt;&gt;0,$H135&gt;0,OR(AUTOEVENTO&lt;&gt;"manual",$M135&lt;&gt;$A$15)),
        IF(Import.TipoArredondamento&lt;&gt;"TransfereGOV",
              ROUND(OFFSET($P135,0,AX$13),15-13*ORÇAMENTO!$AF$7)/$H135*OFFSET(ORÇAMENTO!$X$15,ROW(AX135)-ROW(AX$15),0),
              ROUND(ROUND(OFFSET($P135,0,AX$13),15-13*ORÇAMENTO!$AF$7)*OFFSET(ORÇAMENTO!$W$15,ROW(AX135)-ROW(AX$15),0),15-13*ORÇAMENTO!$AF$11)),
         0)</f>
        <v>0</v>
      </c>
      <c r="AY135" s="453">
        <f ca="1">IF(AND($D135="Serviço",AY$12&lt;&gt;0,$H135&gt;0,OR(AUTOEVENTO&lt;&gt;"manual",$M135&lt;&gt;$A$15)),
        IF(Import.TipoArredondamento&lt;&gt;"TransfereGOV",
              ROUND(OFFSET($P135,0,AY$13),15-13*ORÇAMENTO!$AF$7)/$H135*OFFSET(ORÇAMENTO!$X$15,ROW(AY135)-ROW(AY$15),0),
              ROUND(ROUND(OFFSET($P135,0,AY$13),15-13*ORÇAMENTO!$AF$7)*OFFSET(ORÇAMENTO!$W$15,ROW(AY135)-ROW(AY$15),0),15-13*ORÇAMENTO!$AF$11)),
         0)</f>
        <v>0</v>
      </c>
      <c r="AZ135" s="453">
        <f ca="1">IF(AND($D135="Serviço",AZ$12&lt;&gt;0,$H135&gt;0,OR(AUTOEVENTO&lt;&gt;"manual",$M135&lt;&gt;$A$15)),
        IF(Import.TipoArredondamento&lt;&gt;"TransfereGOV",
              ROUND(OFFSET($P135,0,AZ$13),15-13*ORÇAMENTO!$AF$7)/$H135*OFFSET(ORÇAMENTO!$X$15,ROW(AZ135)-ROW(AZ$15),0),
              ROUND(ROUND(OFFSET($P135,0,AZ$13),15-13*ORÇAMENTO!$AF$7)*OFFSET(ORÇAMENTO!$W$15,ROW(AZ135)-ROW(AZ$15),0),15-13*ORÇAMENTO!$AF$11)),
         0)</f>
        <v>0</v>
      </c>
      <c r="BA135" s="453">
        <f ca="1">IF(AND($D135="Serviço",BA$12&lt;&gt;0,$H135&gt;0,OR(AUTOEVENTO&lt;&gt;"manual",$M135&lt;&gt;$A$15)),
        IF(Import.TipoArredondamento&lt;&gt;"TransfereGOV",
              ROUND(OFFSET($P135,0,BA$13),15-13*ORÇAMENTO!$AF$7)/$H135*OFFSET(ORÇAMENTO!$X$15,ROW(BA135)-ROW(BA$15),0),
              ROUND(ROUND(OFFSET($P135,0,BA$13),15-13*ORÇAMENTO!$AF$7)*OFFSET(ORÇAMENTO!$W$15,ROW(BA135)-ROW(BA$15),0),15-13*ORÇAMENTO!$AF$11)),
         0)</f>
        <v>0</v>
      </c>
      <c r="BC135" s="171">
        <f ca="1">IF(OR($D135&lt;&gt;"Serviço",AND(AUTOEVENTO="Manual",$M135=$A$15)),0,
         IF(OFFSET(CRONOPLE!$F$15,$M135-$A$15,BC$13)=0,10^12,OFFSET(CRONOPLE!$F$15,$M135-$A$15,BC$13)))</f>
        <v>0</v>
      </c>
      <c r="BD135" s="171">
        <f ca="1">IF(OR($D135&lt;&gt;"Serviço",AND(AUTOEVENTO="Manual",$M135=$A$15)),0,
         IF(OFFSET(CRONOPLE!$F$15,$M135-$A$15,BD$13)=0,10^12,OFFSET(CRONOPLE!$F$15,$M135-$A$15,BD$13)))</f>
        <v>0</v>
      </c>
      <c r="BE135" s="171">
        <f ca="1">IF(OR($D135&lt;&gt;"Serviço",AND(AUTOEVENTO="Manual",$M135=$A$15)),0,
         IF(OFFSET(CRONOPLE!$F$15,$M135-$A$15,BE$13)=0,10^12,OFFSET(CRONOPLE!$F$15,$M135-$A$15,BE$13)))</f>
        <v>0</v>
      </c>
      <c r="BF135" s="171">
        <f ca="1">IF(OR($D135&lt;&gt;"Serviço",AND(AUTOEVENTO="Manual",$M135=$A$15)),0,
         IF(OFFSET(CRONOPLE!$F$15,$M135-$A$15,BF$13)=0,10^12,OFFSET(CRONOPLE!$F$15,$M135-$A$15,BF$13)))</f>
        <v>0</v>
      </c>
      <c r="BG135" s="171">
        <f ca="1">IF(OR($D135&lt;&gt;"Serviço",AND(AUTOEVENTO="Manual",$M135=$A$15)),0,
         IF(OFFSET(CRONOPLE!$F$15,$M135-$A$15,BG$13)=0,10^12,OFFSET(CRONOPLE!$F$15,$M135-$A$15,BG$13)))</f>
        <v>0</v>
      </c>
      <c r="BH135" s="171">
        <f ca="1">IF(OR($D135&lt;&gt;"Serviço",AND(AUTOEVENTO="Manual",$M135=$A$15)),0,
         IF(OFFSET(CRONOPLE!$F$15,$M135-$A$15,BH$13)=0,10^12,OFFSET(CRONOPLE!$F$15,$M135-$A$15,BH$13)))</f>
        <v>0</v>
      </c>
      <c r="BI135" s="171">
        <f ca="1">IF(OR($D135&lt;&gt;"Serviço",AND(AUTOEVENTO="Manual",$M135=$A$15)),0,
         IF(OFFSET(CRONOPLE!$F$15,$M135-$A$15,BI$13)=0,10^12,OFFSET(CRONOPLE!$F$15,$M135-$A$15,BI$13)))</f>
        <v>0</v>
      </c>
      <c r="BJ135" s="171">
        <f ca="1">IF(OR($D135&lt;&gt;"Serviço",AND(AUTOEVENTO="Manual",$M135=$A$15)),0,
         IF(OFFSET(CRONOPLE!$F$15,$M135-$A$15,BJ$13)=0,10^12,OFFSET(CRONOPLE!$F$15,$M135-$A$15,BJ$13)))</f>
        <v>0</v>
      </c>
      <c r="BK135" s="171">
        <f ca="1">IF(OR($D135&lt;&gt;"Serviço",AND(AUTOEVENTO="Manual",$M135=$A$15)),0,
         IF(OFFSET(CRONOPLE!$F$15,$M135-$A$15,BK$13)=0,10^12,OFFSET(CRONOPLE!$F$15,$M135-$A$15,BK$13)))</f>
        <v>0</v>
      </c>
      <c r="BL135" s="171">
        <f ca="1">IF(OR($D135&lt;&gt;"Serviço",AND(AUTOEVENTO="Manual",$M135=$A$15)),0,
         IF(OFFSET(CRONOPLE!$F$15,$M135-$A$15,BL$13)=0,10^12,OFFSET(CRONOPLE!$F$15,$M135-$A$15,BL$13)))</f>
        <v>0</v>
      </c>
      <c r="BM135" s="171">
        <f ca="1">IF(OR($D135&lt;&gt;"Serviço",AND(AUTOEVENTO="Manual",$M135=$A$15)),0,
         IF(OFFSET(CRONOPLE!$F$15,$M135-$A$15,BM$13)=0,10^12,OFFSET(CRONOPLE!$F$15,$M135-$A$15,BM$13)))</f>
        <v>0</v>
      </c>
      <c r="BN135" s="171">
        <f ca="1">IF(OR($D135&lt;&gt;"Serviço",AND(AUTOEVENTO="Manual",$M135=$A$15)),0,
         IF(OFFSET(CRONOPLE!$F$15,$M135-$A$15,BN$13)=0,10^12,OFFSET(CRONOPLE!$F$15,$M135-$A$15,BN$13)))</f>
        <v>0</v>
      </c>
      <c r="BO135" s="171">
        <f ca="1">IF(OR($D135&lt;&gt;"Serviço",AND(AUTOEVENTO="Manual",$M135=$A$15)),0,
         IF(OFFSET(CRONOPLE!$F$15,$M135-$A$15,BO$13)=0,10^12,OFFSET(CRONOPLE!$F$15,$M135-$A$15,BO$13)))</f>
        <v>0</v>
      </c>
      <c r="BP135" s="171">
        <f ca="1">IF(OR($D135&lt;&gt;"Serviço",AND(AUTOEVENTO="Manual",$M135=$A$15)),0,
         IF(OFFSET(CRONOPLE!$F$15,$M135-$A$15,BP$13)=0,10^12,OFFSET(CRONOPLE!$F$15,$M135-$A$15,BP$13)))</f>
        <v>0</v>
      </c>
      <c r="BQ135" s="171">
        <f ca="1">IF(OR($D135&lt;&gt;"Serviço",AND(AUTOEVENTO="Manual",$M135=$A$15)),0,
         IF(OFFSET(CRONOPLE!$F$15,$M135-$A$15,BQ$13)=0,10^12,OFFSET(CRONOPLE!$F$15,$M135-$A$15,BQ$13)))</f>
        <v>0</v>
      </c>
      <c r="BR135" s="171">
        <f ca="1">IF(OR($D135&lt;&gt;"Serviço",AND(AUTOEVENTO="Manual",$M135=$A$15)),0,
         IF(OFFSET(CRONOPLE!$F$15,$M135-$A$15,BR$13)=0,10^12,OFFSET(CRONOPLE!$F$15,$M135-$A$15,BR$13)))</f>
        <v>0</v>
      </c>
      <c r="BS135" s="171">
        <f ca="1">IF(OR($D135&lt;&gt;"Serviço",AND(AUTOEVENTO="Manual",$M135=$A$15)),0,
         IF(OFFSET(CRONOPLE!$F$15,$M135-$A$15,BS$13)=0,10^12,OFFSET(CRONOPLE!$F$15,$M135-$A$15,BS$13)))</f>
        <v>0</v>
      </c>
      <c r="BT135" s="171">
        <f ca="1">IF(OR($D135&lt;&gt;"Serviço",AND(AUTOEVENTO="Manual",$M135=$A$15)),0,
         IF(OFFSET(CRONOPLE!$F$15,$M135-$A$15,BT$13)=0,10^12,OFFSET(CRONOPLE!$F$15,$M135-$A$15,BT$13)))</f>
        <v>0</v>
      </c>
      <c r="BV135" s="172">
        <f ca="1">IF(OR($D135&lt;&gt;"Serviço",AND(AUTOEVENTO="Manual",$M135=$A$15),$M135&gt;(ROW(PLE.lastrow)-ROW(PLE.firstrow))),0,
           IF(OFFSET(PLE!$G$15,$M135-$A$15,BV$13)="",10^12,OFFSET(PLE!$G$15,$M135-$A$15,BV$13)))</f>
        <v>0</v>
      </c>
      <c r="BW135" s="172">
        <f ca="1">IF(OR($D135&lt;&gt;"Serviço",AND(AUTOEVENTO="Manual",$M135=$A$15),$M135&gt;(ROW(PLE.lastrow)-ROW(PLE.firstrow))),0,
           IF(OFFSET(PLE!$G$15,$M135-$A$15,BW$13)="",10^12,OFFSET(PLE!$G$15,$M135-$A$15,BW$13)))</f>
        <v>0</v>
      </c>
      <c r="BX135" s="172">
        <f ca="1">IF(OR($D135&lt;&gt;"Serviço",AND(AUTOEVENTO="Manual",$M135=$A$15),$M135&gt;(ROW(PLE.lastrow)-ROW(PLE.firstrow))),0,
           IF(OFFSET(PLE!$G$15,$M135-$A$15,BX$13)="",10^12,OFFSET(PLE!$G$15,$M135-$A$15,BX$13)))</f>
        <v>0</v>
      </c>
      <c r="BY135" s="172">
        <f ca="1">IF(OR($D135&lt;&gt;"Serviço",AND(AUTOEVENTO="Manual",$M135=$A$15),$M135&gt;(ROW(PLE.lastrow)-ROW(PLE.firstrow))),0,
           IF(OFFSET(PLE!$G$15,$M135-$A$15,BY$13)="",10^12,OFFSET(PLE!$G$15,$M135-$A$15,BY$13)))</f>
        <v>0</v>
      </c>
      <c r="BZ135" s="172">
        <f ca="1">IF(OR($D135&lt;&gt;"Serviço",AND(AUTOEVENTO="Manual",$M135=$A$15),$M135&gt;(ROW(PLE.lastrow)-ROW(PLE.firstrow))),0,
           IF(OFFSET(PLE!$G$15,$M135-$A$15,BZ$13)="",10^12,OFFSET(PLE!$G$15,$M135-$A$15,BZ$13)))</f>
        <v>0</v>
      </c>
      <c r="CA135" s="172">
        <f ca="1">IF(OR($D135&lt;&gt;"Serviço",AND(AUTOEVENTO="Manual",$M135=$A$15),$M135&gt;(ROW(PLE.lastrow)-ROW(PLE.firstrow))),0,
           IF(OFFSET(PLE!$G$15,$M135-$A$15,CA$13)="",10^12,OFFSET(PLE!$G$15,$M135-$A$15,CA$13)))</f>
        <v>0</v>
      </c>
      <c r="CB135" s="172">
        <f ca="1">IF(OR($D135&lt;&gt;"Serviço",AND(AUTOEVENTO="Manual",$M135=$A$15),$M135&gt;(ROW(PLE.lastrow)-ROW(PLE.firstrow))),0,
           IF(OFFSET(PLE!$G$15,$M135-$A$15,CB$13)="",10^12,OFFSET(PLE!$G$15,$M135-$A$15,CB$13)))</f>
        <v>0</v>
      </c>
      <c r="CC135" s="172">
        <f ca="1">IF(OR($D135&lt;&gt;"Serviço",AND(AUTOEVENTO="Manual",$M135=$A$15),$M135&gt;(ROW(PLE.lastrow)-ROW(PLE.firstrow))),0,
           IF(OFFSET(PLE!$G$15,$M135-$A$15,CC$13)="",10^12,OFFSET(PLE!$G$15,$M135-$A$15,CC$13)))</f>
        <v>0</v>
      </c>
      <c r="CD135" s="172">
        <f ca="1">IF(OR($D135&lt;&gt;"Serviço",AND(AUTOEVENTO="Manual",$M135=$A$15),$M135&gt;(ROW(PLE.lastrow)-ROW(PLE.firstrow))),0,
           IF(OFFSET(PLE!$G$15,$M135-$A$15,CD$13)="",10^12,OFFSET(PLE!$G$15,$M135-$A$15,CD$13)))</f>
        <v>0</v>
      </c>
      <c r="CE135" s="172">
        <f ca="1">IF(OR($D135&lt;&gt;"Serviço",AND(AUTOEVENTO="Manual",$M135=$A$15),$M135&gt;(ROW(PLE.lastrow)-ROW(PLE.firstrow))),0,
           IF(OFFSET(PLE!$G$15,$M135-$A$15,CE$13)="",10^12,OFFSET(PLE!$G$15,$M135-$A$15,CE$13)))</f>
        <v>0</v>
      </c>
      <c r="CF135" s="172">
        <f ca="1">IF(OR($D135&lt;&gt;"Serviço",AND(AUTOEVENTO="Manual",$M135=$A$15),$M135&gt;(ROW(PLE.lastrow)-ROW(PLE.firstrow))),0,
           IF(OFFSET(PLE!$G$15,$M135-$A$15,CF$13)="",10^12,OFFSET(PLE!$G$15,$M135-$A$15,CF$13)))</f>
        <v>0</v>
      </c>
      <c r="CG135" s="172">
        <f ca="1">IF(OR($D135&lt;&gt;"Serviço",AND(AUTOEVENTO="Manual",$M135=$A$15),$M135&gt;(ROW(PLE.lastrow)-ROW(PLE.firstrow))),0,
           IF(OFFSET(PLE!$G$15,$M135-$A$15,CG$13)="",10^12,OFFSET(PLE!$G$15,$M135-$A$15,CG$13)))</f>
        <v>0</v>
      </c>
      <c r="CH135" s="172">
        <f ca="1">IF(OR($D135&lt;&gt;"Serviço",AND(AUTOEVENTO="Manual",$M135=$A$15),$M135&gt;(ROW(PLE.lastrow)-ROW(PLE.firstrow))),0,
           IF(OFFSET(PLE!$G$15,$M135-$A$15,CH$13)="",10^12,OFFSET(PLE!$G$15,$M135-$A$15,CH$13)))</f>
        <v>0</v>
      </c>
      <c r="CI135" s="172">
        <f ca="1">IF(OR($D135&lt;&gt;"Serviço",AND(AUTOEVENTO="Manual",$M135=$A$15),$M135&gt;(ROW(PLE.lastrow)-ROW(PLE.firstrow))),0,
           IF(OFFSET(PLE!$G$15,$M135-$A$15,CI$13)="",10^12,OFFSET(PLE!$G$15,$M135-$A$15,CI$13)))</f>
        <v>0</v>
      </c>
      <c r="CJ135" s="172">
        <f ca="1">IF(OR($D135&lt;&gt;"Serviço",AND(AUTOEVENTO="Manual",$M135=$A$15),$M135&gt;(ROW(PLE.lastrow)-ROW(PLE.firstrow))),0,
           IF(OFFSET(PLE!$G$15,$M135-$A$15,CJ$13)="",10^12,OFFSET(PLE!$G$15,$M135-$A$15,CJ$13)))</f>
        <v>0</v>
      </c>
      <c r="CK135" s="172">
        <f ca="1">IF(OR($D135&lt;&gt;"Serviço",AND(AUTOEVENTO="Manual",$M135=$A$15),$M135&gt;(ROW(PLE.lastrow)-ROW(PLE.firstrow))),0,
           IF(OFFSET(PLE!$G$15,$M135-$A$15,CK$13)="",10^12,OFFSET(PLE!$G$15,$M135-$A$15,CK$13)))</f>
        <v>0</v>
      </c>
      <c r="CL135" s="172">
        <f ca="1">IF(OR($D135&lt;&gt;"Serviço",AND(AUTOEVENTO="Manual",$M135=$A$15),$M135&gt;(ROW(PLE.lastrow)-ROW(PLE.firstrow))),0,
           IF(OFFSET(PLE!$G$15,$M135-$A$15,CL$13)="",10^12,OFFSET(PLE!$G$15,$M135-$A$15,CL$13)))</f>
        <v>0</v>
      </c>
      <c r="CM135" s="172">
        <f ca="1">IF(OR($D135&lt;&gt;"Serviço",AND(AUTOEVENTO="Manual",$M135=$A$15),$M135&gt;(ROW(PLE.lastrow)-ROW(PLE.firstrow))),0,
           IF(OFFSET(PLE!$G$15,$M135-$A$15,CM$13)="",10^12,OFFSET(PLE!$G$15,$M135-$A$15,CM$13)))</f>
        <v>0</v>
      </c>
    </row>
    <row r="136" spans="1:91" s="673" customFormat="1" ht="63.75" x14ac:dyDescent="0.2">
      <c r="A136" s="669">
        <f t="shared" ca="1" si="11"/>
        <v>8</v>
      </c>
      <c r="B136" s="669" t="str">
        <f ca="1">OFFSET(ORÇAMENTO!C$15,ROW(B136)-ROW(B$15),0)</f>
        <v>S</v>
      </c>
      <c r="C136" s="669" t="str">
        <f ca="1">OFFSET(ORÇAMENTO!L$15,ROW(C136)-ROW(C$15),0)</f>
        <v>F</v>
      </c>
      <c r="D136" s="116" t="str">
        <f ca="1">OFFSET(ORÇAMENTO!N$15,ROW(D136)-ROW(D$15),0)</f>
        <v>Serviço</v>
      </c>
      <c r="E136" s="117" t="str">
        <f ca="1">OFFSET(ORÇAMENTO!O$15,ROW(E136)-ROW(E$15),0)</f>
        <v>1.8.1.</v>
      </c>
      <c r="F136" s="163" t="str">
        <f ca="1">OFFSET(ORÇAMENTO!R$15,ROW(F136)-ROW(F$15),0)</f>
        <v>LASTRO COM MATERIAL GRANULAR (PEDRA BRITADA N.2), APLICADO EM PISOS OU LAJES SOBRE SOLO, ESPESSURA DE *10 CM*. AF_01/2024</v>
      </c>
      <c r="G136" s="164" t="str">
        <f ca="1">IF($D136&lt;&gt;"Serviço","",OFFSET(ORÇAMENTO!S$15,ROW(G136)-ROW(G$15),0))</f>
        <v>M3</v>
      </c>
      <c r="H136" s="122">
        <f ca="1">IF($D136&lt;&gt;"Serviço",0,IF(ACOMPANHAMENTO="BM",ROUND(OFFSET(ORÇAMENTO!AJ$15,ROW(H136)-ROW(H$15),0),15-13*ORÇAMENTO!$AF$7),SUMPRODUCT(($Q$1:$AI$1=1)*ROUND($Q136:$AI136,15-13*ORÇAMENTO!$AF$7))))</f>
        <v>7.02</v>
      </c>
      <c r="I136" s="468" t="s">
        <v>1193</v>
      </c>
      <c r="J136" s="665" t="e">
        <f ca="1">IF(OR(B136&lt;&gt;"S",CÁLCULO.FrentesPreenchidas=0),"",IF(AND(ACOMPANHAMENTO="PLE",AUTOEVENTO="Manual",OR(H136&gt;0,ORÇAMENTO!AC136="QUANT."),OR(K136="",M136=0,N136="")),"►",IF(AND(ACOMPANHAMENTO="PLE",ORÇAMENTO!AC136="QUANT."),"►►",IF(AND(COUNTIF($P$11:$AI$11,"▼")=0,H136&gt;0,I136=""),"◄",""))))</f>
        <v>#NAME?</v>
      </c>
      <c r="K136" s="666" t="s">
        <v>1279</v>
      </c>
      <c r="L136" s="165" t="s">
        <v>765</v>
      </c>
      <c r="M136" s="166">
        <f ca="1">IF($D136&lt;&gt;"Serviço","",
          IF(AUTOEVENTO="manual",$A136,
                IF(ISERROR(MATCH($A136,$A$15:OFFSET($A136,-1,0),0)),MAX($M$15:OFFSET(M136,-1,0))+1,
                      INDEX($M$15:OFFSET(M136,-1,0),MATCH($A136,$A$15:OFFSET($A136,-1,0),0)))))</f>
        <v>8</v>
      </c>
      <c r="N136" s="167" t="str">
        <f ca="1">IF($D136&lt;&gt;"Serviço","",
         IF(AUTOEVENTO="Manual",
                IF($A136=0,"&lt;-- defina o número do agrupador",
                       OFFSET(EVENTOS!$D$15,$A136-$A$15,0)),
                OFFSET($F$15,$A136,0)))</f>
        <v>Novo Passeio Externo</v>
      </c>
      <c r="O136" s="168"/>
      <c r="Q136" s="168"/>
      <c r="R136" s="169"/>
      <c r="S136" s="169"/>
      <c r="T136" s="169"/>
      <c r="U136" s="169"/>
      <c r="V136" s="169"/>
      <c r="W136" s="169">
        <v>7.02</v>
      </c>
      <c r="X136" s="169"/>
      <c r="Y136" s="169"/>
      <c r="Z136" s="170"/>
      <c r="AA136" s="169"/>
      <c r="AB136" s="169"/>
      <c r="AC136" s="169"/>
      <c r="AD136" s="169"/>
      <c r="AE136" s="169"/>
      <c r="AF136" s="169"/>
      <c r="AG136" s="169"/>
      <c r="AH136" s="170"/>
      <c r="AJ136" s="453">
        <f ca="1">IF(AND($D136="Serviço",AJ$12&lt;&gt;0,$H136&gt;0,OR(AUTOEVENTO&lt;&gt;"manual",$M136&lt;&gt;$A$15)),
        IF(Import.TipoArredondamento&lt;&gt;"TransfereGOV",
              ROUND(OFFSET($P136,0,AJ$13),15-13*ORÇAMENTO!$AF$7)/$H136*OFFSET(ORÇAMENTO!$X$15,ROW(AJ136)-ROW(AJ$15),0),
              ROUND(ROUND(OFFSET($P136,0,AJ$13),15-13*ORÇAMENTO!$AF$7)*OFFSET(ORÇAMENTO!$W$15,ROW(AJ136)-ROW(AJ$15),0),15-13*ORÇAMENTO!$AF$11)),
         0)</f>
        <v>0</v>
      </c>
      <c r="AK136" s="453">
        <f ca="1">IF(AND($D136="Serviço",AK$12&lt;&gt;0,$H136&gt;0,OR(AUTOEVENTO&lt;&gt;"manual",$M136&lt;&gt;$A$15)),
        IF(Import.TipoArredondamento&lt;&gt;"TransfereGOV",
              ROUND(OFFSET($P136,0,AK$13),15-13*ORÇAMENTO!$AF$7)/$H136*OFFSET(ORÇAMENTO!$X$15,ROW(AK136)-ROW(AK$15),0),
              ROUND(ROUND(OFFSET($P136,0,AK$13),15-13*ORÇAMENTO!$AF$7)*OFFSET(ORÇAMENTO!$W$15,ROW(AK136)-ROW(AK$15),0),15-13*ORÇAMENTO!$AF$11)),
         0)</f>
        <v>0</v>
      </c>
      <c r="AL136" s="453">
        <f ca="1">IF(AND($D136="Serviço",AL$12&lt;&gt;0,$H136&gt;0,OR(AUTOEVENTO&lt;&gt;"manual",$M136&lt;&gt;$A$15)),
        IF(Import.TipoArredondamento&lt;&gt;"TransfereGOV",
              ROUND(OFFSET($P136,0,AL$13),15-13*ORÇAMENTO!$AF$7)/$H136*OFFSET(ORÇAMENTO!$X$15,ROW(AL136)-ROW(AL$15),0),
              ROUND(ROUND(OFFSET($P136,0,AL$13),15-13*ORÇAMENTO!$AF$7)*OFFSET(ORÇAMENTO!$W$15,ROW(AL136)-ROW(AL$15),0),15-13*ORÇAMENTO!$AF$11)),
         0)</f>
        <v>0</v>
      </c>
      <c r="AM136" s="453">
        <f ca="1">IF(AND($D136="Serviço",AM$12&lt;&gt;0,$H136&gt;0,OR(AUTOEVENTO&lt;&gt;"manual",$M136&lt;&gt;$A$15)),
        IF(Import.TipoArredondamento&lt;&gt;"TransfereGOV",
              ROUND(OFFSET($P136,0,AM$13),15-13*ORÇAMENTO!$AF$7)/$H136*OFFSET(ORÇAMENTO!$X$15,ROW(AM136)-ROW(AM$15),0),
              ROUND(ROUND(OFFSET($P136,0,AM$13),15-13*ORÇAMENTO!$AF$7)*OFFSET(ORÇAMENTO!$W$15,ROW(AM136)-ROW(AM$15),0),15-13*ORÇAMENTO!$AF$11)),
         0)</f>
        <v>0</v>
      </c>
      <c r="AN136" s="453">
        <f ca="1">IF(AND($D136="Serviço",AN$12&lt;&gt;0,$H136&gt;0,OR(AUTOEVENTO&lt;&gt;"manual",$M136&lt;&gt;$A$15)),
        IF(Import.TipoArredondamento&lt;&gt;"TransfereGOV",
              ROUND(OFFSET($P136,0,AN$13),15-13*ORÇAMENTO!$AF$7)/$H136*OFFSET(ORÇAMENTO!$X$15,ROW(AN136)-ROW(AN$15),0),
              ROUND(ROUND(OFFSET($P136,0,AN$13),15-13*ORÇAMENTO!$AF$7)*OFFSET(ORÇAMENTO!$W$15,ROW(AN136)-ROW(AN$15),0),15-13*ORÇAMENTO!$AF$11)),
         0)</f>
        <v>0</v>
      </c>
      <c r="AO136" s="453">
        <f ca="1">IF(AND($D136="Serviço",AO$12&lt;&gt;0,$H136&gt;0,OR(AUTOEVENTO&lt;&gt;"manual",$M136&lt;&gt;$A$15)),
        IF(Import.TipoArredondamento&lt;&gt;"TransfereGOV",
              ROUND(OFFSET($P136,0,AO$13),15-13*ORÇAMENTO!$AF$7)/$H136*OFFSET(ORÇAMENTO!$X$15,ROW(AO136)-ROW(AO$15),0),
              ROUND(ROUND(OFFSET($P136,0,AO$13),15-13*ORÇAMENTO!$AF$7)*OFFSET(ORÇAMENTO!$W$15,ROW(AO136)-ROW(AO$15),0),15-13*ORÇAMENTO!$AF$11)),
         0)</f>
        <v>0</v>
      </c>
      <c r="AP136" s="453">
        <f ca="1">IF(AND($D136="Serviço",AP$12&lt;&gt;0,$H136&gt;0,OR(AUTOEVENTO&lt;&gt;"manual",$M136&lt;&gt;$A$15)),
        IF(Import.TipoArredondamento&lt;&gt;"TransfereGOV",
              ROUND(OFFSET($P136,0,AP$13),15-13*ORÇAMENTO!$AF$7)/$H136*OFFSET(ORÇAMENTO!$X$15,ROW(AP136)-ROW(AP$15),0),
              ROUND(ROUND(OFFSET($P136,0,AP$13),15-13*ORÇAMENTO!$AF$7)*OFFSET(ORÇAMENTO!$W$15,ROW(AP136)-ROW(AP$15),0),15-13*ORÇAMENTO!$AF$11)),
         0)</f>
        <v>1441.7</v>
      </c>
      <c r="AQ136" s="453">
        <f ca="1">IF(AND($D136="Serviço",AQ$12&lt;&gt;0,$H136&gt;0,OR(AUTOEVENTO&lt;&gt;"manual",$M136&lt;&gt;$A$15)),
        IF(Import.TipoArredondamento&lt;&gt;"TransfereGOV",
              ROUND(OFFSET($P136,0,AQ$13),15-13*ORÇAMENTO!$AF$7)/$H136*OFFSET(ORÇAMENTO!$X$15,ROW(AQ136)-ROW(AQ$15),0),
              ROUND(ROUND(OFFSET($P136,0,AQ$13),15-13*ORÇAMENTO!$AF$7)*OFFSET(ORÇAMENTO!$W$15,ROW(AQ136)-ROW(AQ$15),0),15-13*ORÇAMENTO!$AF$11)),
         0)</f>
        <v>0</v>
      </c>
      <c r="AR136" s="453">
        <f ca="1">IF(AND($D136="Serviço",AR$12&lt;&gt;0,$H136&gt;0,OR(AUTOEVENTO&lt;&gt;"manual",$M136&lt;&gt;$A$15)),
        IF(Import.TipoArredondamento&lt;&gt;"TransfereGOV",
              ROUND(OFFSET($P136,0,AR$13),15-13*ORÇAMENTO!$AF$7)/$H136*OFFSET(ORÇAMENTO!$X$15,ROW(AR136)-ROW(AR$15),0),
              ROUND(ROUND(OFFSET($P136,0,AR$13),15-13*ORÇAMENTO!$AF$7)*OFFSET(ORÇAMENTO!$W$15,ROW(AR136)-ROW(AR$15),0),15-13*ORÇAMENTO!$AF$11)),
         0)</f>
        <v>0</v>
      </c>
      <c r="AS136" s="453">
        <f ca="1">IF(AND($D136="Serviço",AS$12&lt;&gt;0,$H136&gt;0,OR(AUTOEVENTO&lt;&gt;"manual",$M136&lt;&gt;$A$15)),
        IF(Import.TipoArredondamento&lt;&gt;"TransfereGOV",
              ROUND(OFFSET($P136,0,AS$13),15-13*ORÇAMENTO!$AF$7)/$H136*OFFSET(ORÇAMENTO!$X$15,ROW(AS136)-ROW(AS$15),0),
              ROUND(ROUND(OFFSET($P136,0,AS$13),15-13*ORÇAMENTO!$AF$7)*OFFSET(ORÇAMENTO!$W$15,ROW(AS136)-ROW(AS$15),0),15-13*ORÇAMENTO!$AF$11)),
         0)</f>
        <v>0</v>
      </c>
      <c r="AT136" s="453">
        <f ca="1">IF(AND($D136="Serviço",AT$12&lt;&gt;0,$H136&gt;0,OR(AUTOEVENTO&lt;&gt;"manual",$M136&lt;&gt;$A$15)),
        IF(Import.TipoArredondamento&lt;&gt;"TransfereGOV",
              ROUND(OFFSET($P136,0,AT$13),15-13*ORÇAMENTO!$AF$7)/$H136*OFFSET(ORÇAMENTO!$X$15,ROW(AT136)-ROW(AT$15),0),
              ROUND(ROUND(OFFSET($P136,0,AT$13),15-13*ORÇAMENTO!$AF$7)*OFFSET(ORÇAMENTO!$W$15,ROW(AT136)-ROW(AT$15),0),15-13*ORÇAMENTO!$AF$11)),
         0)</f>
        <v>0</v>
      </c>
      <c r="AU136" s="453">
        <f ca="1">IF(AND($D136="Serviço",AU$12&lt;&gt;0,$H136&gt;0,OR(AUTOEVENTO&lt;&gt;"manual",$M136&lt;&gt;$A$15)),
        IF(Import.TipoArredondamento&lt;&gt;"TransfereGOV",
              ROUND(OFFSET($P136,0,AU$13),15-13*ORÇAMENTO!$AF$7)/$H136*OFFSET(ORÇAMENTO!$X$15,ROW(AU136)-ROW(AU$15),0),
              ROUND(ROUND(OFFSET($P136,0,AU$13),15-13*ORÇAMENTO!$AF$7)*OFFSET(ORÇAMENTO!$W$15,ROW(AU136)-ROW(AU$15),0),15-13*ORÇAMENTO!$AF$11)),
         0)</f>
        <v>0</v>
      </c>
      <c r="AV136" s="453">
        <f ca="1">IF(AND($D136="Serviço",AV$12&lt;&gt;0,$H136&gt;0,OR(AUTOEVENTO&lt;&gt;"manual",$M136&lt;&gt;$A$15)),
        IF(Import.TipoArredondamento&lt;&gt;"TransfereGOV",
              ROUND(OFFSET($P136,0,AV$13),15-13*ORÇAMENTO!$AF$7)/$H136*OFFSET(ORÇAMENTO!$X$15,ROW(AV136)-ROW(AV$15),0),
              ROUND(ROUND(OFFSET($P136,0,AV$13),15-13*ORÇAMENTO!$AF$7)*OFFSET(ORÇAMENTO!$W$15,ROW(AV136)-ROW(AV$15),0),15-13*ORÇAMENTO!$AF$11)),
         0)</f>
        <v>0</v>
      </c>
      <c r="AW136" s="453">
        <f ca="1">IF(AND($D136="Serviço",AW$12&lt;&gt;0,$H136&gt;0,OR(AUTOEVENTO&lt;&gt;"manual",$M136&lt;&gt;$A$15)),
        IF(Import.TipoArredondamento&lt;&gt;"TransfereGOV",
              ROUND(OFFSET($P136,0,AW$13),15-13*ORÇAMENTO!$AF$7)/$H136*OFFSET(ORÇAMENTO!$X$15,ROW(AW136)-ROW(AW$15),0),
              ROUND(ROUND(OFFSET($P136,0,AW$13),15-13*ORÇAMENTO!$AF$7)*OFFSET(ORÇAMENTO!$W$15,ROW(AW136)-ROW(AW$15),0),15-13*ORÇAMENTO!$AF$11)),
         0)</f>
        <v>0</v>
      </c>
      <c r="AX136" s="453">
        <f ca="1">IF(AND($D136="Serviço",AX$12&lt;&gt;0,$H136&gt;0,OR(AUTOEVENTO&lt;&gt;"manual",$M136&lt;&gt;$A$15)),
        IF(Import.TipoArredondamento&lt;&gt;"TransfereGOV",
              ROUND(OFFSET($P136,0,AX$13),15-13*ORÇAMENTO!$AF$7)/$H136*OFFSET(ORÇAMENTO!$X$15,ROW(AX136)-ROW(AX$15),0),
              ROUND(ROUND(OFFSET($P136,0,AX$13),15-13*ORÇAMENTO!$AF$7)*OFFSET(ORÇAMENTO!$W$15,ROW(AX136)-ROW(AX$15),0),15-13*ORÇAMENTO!$AF$11)),
         0)</f>
        <v>0</v>
      </c>
      <c r="AY136" s="453">
        <f ca="1">IF(AND($D136="Serviço",AY$12&lt;&gt;0,$H136&gt;0,OR(AUTOEVENTO&lt;&gt;"manual",$M136&lt;&gt;$A$15)),
        IF(Import.TipoArredondamento&lt;&gt;"TransfereGOV",
              ROUND(OFFSET($P136,0,AY$13),15-13*ORÇAMENTO!$AF$7)/$H136*OFFSET(ORÇAMENTO!$X$15,ROW(AY136)-ROW(AY$15),0),
              ROUND(ROUND(OFFSET($P136,0,AY$13),15-13*ORÇAMENTO!$AF$7)*OFFSET(ORÇAMENTO!$W$15,ROW(AY136)-ROW(AY$15),0),15-13*ORÇAMENTO!$AF$11)),
         0)</f>
        <v>0</v>
      </c>
      <c r="AZ136" s="453">
        <f ca="1">IF(AND($D136="Serviço",AZ$12&lt;&gt;0,$H136&gt;0,OR(AUTOEVENTO&lt;&gt;"manual",$M136&lt;&gt;$A$15)),
        IF(Import.TipoArredondamento&lt;&gt;"TransfereGOV",
              ROUND(OFFSET($P136,0,AZ$13),15-13*ORÇAMENTO!$AF$7)/$H136*OFFSET(ORÇAMENTO!$X$15,ROW(AZ136)-ROW(AZ$15),0),
              ROUND(ROUND(OFFSET($P136,0,AZ$13),15-13*ORÇAMENTO!$AF$7)*OFFSET(ORÇAMENTO!$W$15,ROW(AZ136)-ROW(AZ$15),0),15-13*ORÇAMENTO!$AF$11)),
         0)</f>
        <v>0</v>
      </c>
      <c r="BA136" s="453">
        <f ca="1">IF(AND($D136="Serviço",BA$12&lt;&gt;0,$H136&gt;0,OR(AUTOEVENTO&lt;&gt;"manual",$M136&lt;&gt;$A$15)),
        IF(Import.TipoArredondamento&lt;&gt;"TransfereGOV",
              ROUND(OFFSET($P136,0,BA$13),15-13*ORÇAMENTO!$AF$7)/$H136*OFFSET(ORÇAMENTO!$X$15,ROW(BA136)-ROW(BA$15),0),
              ROUND(ROUND(OFFSET($P136,0,BA$13),15-13*ORÇAMENTO!$AF$7)*OFFSET(ORÇAMENTO!$W$15,ROW(BA136)-ROW(BA$15),0),15-13*ORÇAMENTO!$AF$11)),
         0)</f>
        <v>0</v>
      </c>
      <c r="BC136" s="171">
        <f ca="1">IF(OR($D136&lt;&gt;"Serviço",AND(AUTOEVENTO="Manual",$M136=$A$15)),0,
         IF(OFFSET(CRONOPLE!$F$15,$M136-$A$15,BC$13)=0,10^12,OFFSET(CRONOPLE!$F$15,$M136-$A$15,BC$13)))</f>
        <v>1000000000000</v>
      </c>
      <c r="BD136" s="171">
        <f ca="1">IF(OR($D136&lt;&gt;"Serviço",AND(AUTOEVENTO="Manual",$M136=$A$15)),0,
         IF(OFFSET(CRONOPLE!$F$15,$M136-$A$15,BD$13)=0,10^12,OFFSET(CRONOPLE!$F$15,$M136-$A$15,BD$13)))</f>
        <v>1000000000000</v>
      </c>
      <c r="BE136" s="171">
        <f ca="1">IF(OR($D136&lt;&gt;"Serviço",AND(AUTOEVENTO="Manual",$M136=$A$15)),0,
         IF(OFFSET(CRONOPLE!$F$15,$M136-$A$15,BE$13)=0,10^12,OFFSET(CRONOPLE!$F$15,$M136-$A$15,BE$13)))</f>
        <v>1000000000000</v>
      </c>
      <c r="BF136" s="171">
        <f ca="1">IF(OR($D136&lt;&gt;"Serviço",AND(AUTOEVENTO="Manual",$M136=$A$15)),0,
         IF(OFFSET(CRONOPLE!$F$15,$M136-$A$15,BF$13)=0,10^12,OFFSET(CRONOPLE!$F$15,$M136-$A$15,BF$13)))</f>
        <v>1000000000000</v>
      </c>
      <c r="BG136" s="171">
        <f ca="1">IF(OR($D136&lt;&gt;"Serviço",AND(AUTOEVENTO="Manual",$M136=$A$15)),0,
         IF(OFFSET(CRONOPLE!$F$15,$M136-$A$15,BG$13)=0,10^12,OFFSET(CRONOPLE!$F$15,$M136-$A$15,BG$13)))</f>
        <v>1000000000000</v>
      </c>
      <c r="BH136" s="171">
        <f ca="1">IF(OR($D136&lt;&gt;"Serviço",AND(AUTOEVENTO="Manual",$M136=$A$15)),0,
         IF(OFFSET(CRONOPLE!$F$15,$M136-$A$15,BH$13)=0,10^12,OFFSET(CRONOPLE!$F$15,$M136-$A$15,BH$13)))</f>
        <v>1000000000000</v>
      </c>
      <c r="BI136" s="171">
        <f ca="1">IF(OR($D136&lt;&gt;"Serviço",AND(AUTOEVENTO="Manual",$M136=$A$15)),0,
         IF(OFFSET(CRONOPLE!$F$15,$M136-$A$15,BI$13)=0,10^12,OFFSET(CRONOPLE!$F$15,$M136-$A$15,BI$13)))</f>
        <v>5</v>
      </c>
      <c r="BJ136" s="171">
        <f ca="1">IF(OR($D136&lt;&gt;"Serviço",AND(AUTOEVENTO="Manual",$M136=$A$15)),0,
         IF(OFFSET(CRONOPLE!$F$15,$M136-$A$15,BJ$13)=0,10^12,OFFSET(CRONOPLE!$F$15,$M136-$A$15,BJ$13)))</f>
        <v>5</v>
      </c>
      <c r="BK136" s="171">
        <f ca="1">IF(OR($D136&lt;&gt;"Serviço",AND(AUTOEVENTO="Manual",$M136=$A$15)),0,
         IF(OFFSET(CRONOPLE!$F$15,$M136-$A$15,BK$13)=0,10^12,OFFSET(CRONOPLE!$F$15,$M136-$A$15,BK$13)))</f>
        <v>1000000000000</v>
      </c>
      <c r="BL136" s="171">
        <f ca="1">IF(OR($D136&lt;&gt;"Serviço",AND(AUTOEVENTO="Manual",$M136=$A$15)),0,
         IF(OFFSET(CRONOPLE!$F$15,$M136-$A$15,BL$13)=0,10^12,OFFSET(CRONOPLE!$F$15,$M136-$A$15,BL$13)))</f>
        <v>1000000000000</v>
      </c>
      <c r="BM136" s="171">
        <f ca="1">IF(OR($D136&lt;&gt;"Serviço",AND(AUTOEVENTO="Manual",$M136=$A$15)),0,
         IF(OFFSET(CRONOPLE!$F$15,$M136-$A$15,BM$13)=0,10^12,OFFSET(CRONOPLE!$F$15,$M136-$A$15,BM$13)))</f>
        <v>1000000000000</v>
      </c>
      <c r="BN136" s="171">
        <f ca="1">IF(OR($D136&lt;&gt;"Serviço",AND(AUTOEVENTO="Manual",$M136=$A$15)),0,
         IF(OFFSET(CRONOPLE!$F$15,$M136-$A$15,BN$13)=0,10^12,OFFSET(CRONOPLE!$F$15,$M136-$A$15,BN$13)))</f>
        <v>1000000000000</v>
      </c>
      <c r="BO136" s="171">
        <f ca="1">IF(OR($D136&lt;&gt;"Serviço",AND(AUTOEVENTO="Manual",$M136=$A$15)),0,
         IF(OFFSET(CRONOPLE!$F$15,$M136-$A$15,BO$13)=0,10^12,OFFSET(CRONOPLE!$F$15,$M136-$A$15,BO$13)))</f>
        <v>1000000000000</v>
      </c>
      <c r="BP136" s="171">
        <f ca="1">IF(OR($D136&lt;&gt;"Serviço",AND(AUTOEVENTO="Manual",$M136=$A$15)),0,
         IF(OFFSET(CRONOPLE!$F$15,$M136-$A$15,BP$13)=0,10^12,OFFSET(CRONOPLE!$F$15,$M136-$A$15,BP$13)))</f>
        <v>1000000000000</v>
      </c>
      <c r="BQ136" s="171">
        <f ca="1">IF(OR($D136&lt;&gt;"Serviço",AND(AUTOEVENTO="Manual",$M136=$A$15)),0,
         IF(OFFSET(CRONOPLE!$F$15,$M136-$A$15,BQ$13)=0,10^12,OFFSET(CRONOPLE!$F$15,$M136-$A$15,BQ$13)))</f>
        <v>1000000000000</v>
      </c>
      <c r="BR136" s="171">
        <f ca="1">IF(OR($D136&lt;&gt;"Serviço",AND(AUTOEVENTO="Manual",$M136=$A$15)),0,
         IF(OFFSET(CRONOPLE!$F$15,$M136-$A$15,BR$13)=0,10^12,OFFSET(CRONOPLE!$F$15,$M136-$A$15,BR$13)))</f>
        <v>1000000000000</v>
      </c>
      <c r="BS136" s="171">
        <f ca="1">IF(OR($D136&lt;&gt;"Serviço",AND(AUTOEVENTO="Manual",$M136=$A$15)),0,
         IF(OFFSET(CRONOPLE!$F$15,$M136-$A$15,BS$13)=0,10^12,OFFSET(CRONOPLE!$F$15,$M136-$A$15,BS$13)))</f>
        <v>1000000000000</v>
      </c>
      <c r="BT136" s="171">
        <f ca="1">IF(OR($D136&lt;&gt;"Serviço",AND(AUTOEVENTO="Manual",$M136=$A$15)),0,
         IF(OFFSET(CRONOPLE!$F$15,$M136-$A$15,BT$13)=0,10^12,OFFSET(CRONOPLE!$F$15,$M136-$A$15,BT$13)))</f>
        <v>1000000000000</v>
      </c>
      <c r="BV136" s="172">
        <f ca="1">IF(OR($D136&lt;&gt;"Serviço",AND(AUTOEVENTO="Manual",$M136=$A$15),$M136&gt;(ROW(PLE.lastrow)-ROW(PLE.firstrow))),0,
           IF(OFFSET(PLE!$G$15,$M136-$A$15,BV$13)="",10^12,OFFSET(PLE!$G$15,$M136-$A$15,BV$13)))</f>
        <v>1000000000000</v>
      </c>
      <c r="BW136" s="172">
        <f ca="1">IF(OR($D136&lt;&gt;"Serviço",AND(AUTOEVENTO="Manual",$M136=$A$15),$M136&gt;(ROW(PLE.lastrow)-ROW(PLE.firstrow))),0,
           IF(OFFSET(PLE!$G$15,$M136-$A$15,BW$13)="",10^12,OFFSET(PLE!$G$15,$M136-$A$15,BW$13)))</f>
        <v>1000000000000</v>
      </c>
      <c r="BX136" s="172">
        <f ca="1">IF(OR($D136&lt;&gt;"Serviço",AND(AUTOEVENTO="Manual",$M136=$A$15),$M136&gt;(ROW(PLE.lastrow)-ROW(PLE.firstrow))),0,
           IF(OFFSET(PLE!$G$15,$M136-$A$15,BX$13)="",10^12,OFFSET(PLE!$G$15,$M136-$A$15,BX$13)))</f>
        <v>1000000000000</v>
      </c>
      <c r="BY136" s="172">
        <f ca="1">IF(OR($D136&lt;&gt;"Serviço",AND(AUTOEVENTO="Manual",$M136=$A$15),$M136&gt;(ROW(PLE.lastrow)-ROW(PLE.firstrow))),0,
           IF(OFFSET(PLE!$G$15,$M136-$A$15,BY$13)="",10^12,OFFSET(PLE!$G$15,$M136-$A$15,BY$13)))</f>
        <v>1000000000000</v>
      </c>
      <c r="BZ136" s="172">
        <f ca="1">IF(OR($D136&lt;&gt;"Serviço",AND(AUTOEVENTO="Manual",$M136=$A$15),$M136&gt;(ROW(PLE.lastrow)-ROW(PLE.firstrow))),0,
           IF(OFFSET(PLE!$G$15,$M136-$A$15,BZ$13)="",10^12,OFFSET(PLE!$G$15,$M136-$A$15,BZ$13)))</f>
        <v>1000000000000</v>
      </c>
      <c r="CA136" s="172">
        <f ca="1">IF(OR($D136&lt;&gt;"Serviço",AND(AUTOEVENTO="Manual",$M136=$A$15),$M136&gt;(ROW(PLE.lastrow)-ROW(PLE.firstrow))),0,
           IF(OFFSET(PLE!$G$15,$M136-$A$15,CA$13)="",10^12,OFFSET(PLE!$G$15,$M136-$A$15,CA$13)))</f>
        <v>1000000000000</v>
      </c>
      <c r="CB136" s="172">
        <f ca="1">IF(OR($D136&lt;&gt;"Serviço",AND(AUTOEVENTO="Manual",$M136=$A$15),$M136&gt;(ROW(PLE.lastrow)-ROW(PLE.firstrow))),0,
           IF(OFFSET(PLE!$G$15,$M136-$A$15,CB$13)="",10^12,OFFSET(PLE!$G$15,$M136-$A$15,CB$13)))</f>
        <v>1000000000000</v>
      </c>
      <c r="CC136" s="172">
        <f ca="1">IF(OR($D136&lt;&gt;"Serviço",AND(AUTOEVENTO="Manual",$M136=$A$15),$M136&gt;(ROW(PLE.lastrow)-ROW(PLE.firstrow))),0,
           IF(OFFSET(PLE!$G$15,$M136-$A$15,CC$13)="",10^12,OFFSET(PLE!$G$15,$M136-$A$15,CC$13)))</f>
        <v>1000000000000</v>
      </c>
      <c r="CD136" s="172">
        <f ca="1">IF(OR($D136&lt;&gt;"Serviço",AND(AUTOEVENTO="Manual",$M136=$A$15),$M136&gt;(ROW(PLE.lastrow)-ROW(PLE.firstrow))),0,
           IF(OFFSET(PLE!$G$15,$M136-$A$15,CD$13)="",10^12,OFFSET(PLE!$G$15,$M136-$A$15,CD$13)))</f>
        <v>1000000000000</v>
      </c>
      <c r="CE136" s="172">
        <f ca="1">IF(OR($D136&lt;&gt;"Serviço",AND(AUTOEVENTO="Manual",$M136=$A$15),$M136&gt;(ROW(PLE.lastrow)-ROW(PLE.firstrow))),0,
           IF(OFFSET(PLE!$G$15,$M136-$A$15,CE$13)="",10^12,OFFSET(PLE!$G$15,$M136-$A$15,CE$13)))</f>
        <v>1000000000000</v>
      </c>
      <c r="CF136" s="172">
        <f ca="1">IF(OR($D136&lt;&gt;"Serviço",AND(AUTOEVENTO="Manual",$M136=$A$15),$M136&gt;(ROW(PLE.lastrow)-ROW(PLE.firstrow))),0,
           IF(OFFSET(PLE!$G$15,$M136-$A$15,CF$13)="",10^12,OFFSET(PLE!$G$15,$M136-$A$15,CF$13)))</f>
        <v>1000000000000</v>
      </c>
      <c r="CG136" s="172">
        <f ca="1">IF(OR($D136&lt;&gt;"Serviço",AND(AUTOEVENTO="Manual",$M136=$A$15),$M136&gt;(ROW(PLE.lastrow)-ROW(PLE.firstrow))),0,
           IF(OFFSET(PLE!$G$15,$M136-$A$15,CG$13)="",10^12,OFFSET(PLE!$G$15,$M136-$A$15,CG$13)))</f>
        <v>1000000000000</v>
      </c>
      <c r="CH136" s="172">
        <f ca="1">IF(OR($D136&lt;&gt;"Serviço",AND(AUTOEVENTO="Manual",$M136=$A$15),$M136&gt;(ROW(PLE.lastrow)-ROW(PLE.firstrow))),0,
           IF(OFFSET(PLE!$G$15,$M136-$A$15,CH$13)="",10^12,OFFSET(PLE!$G$15,$M136-$A$15,CH$13)))</f>
        <v>1000000000000</v>
      </c>
      <c r="CI136" s="172">
        <f ca="1">IF(OR($D136&lt;&gt;"Serviço",AND(AUTOEVENTO="Manual",$M136=$A$15),$M136&gt;(ROW(PLE.lastrow)-ROW(PLE.firstrow))),0,
           IF(OFFSET(PLE!$G$15,$M136-$A$15,CI$13)="",10^12,OFFSET(PLE!$G$15,$M136-$A$15,CI$13)))</f>
        <v>1000000000000</v>
      </c>
      <c r="CJ136" s="172">
        <f ca="1">IF(OR($D136&lt;&gt;"Serviço",AND(AUTOEVENTO="Manual",$M136=$A$15),$M136&gt;(ROW(PLE.lastrow)-ROW(PLE.firstrow))),0,
           IF(OFFSET(PLE!$G$15,$M136-$A$15,CJ$13)="",10^12,OFFSET(PLE!$G$15,$M136-$A$15,CJ$13)))</f>
        <v>1000000000000</v>
      </c>
      <c r="CK136" s="172">
        <f ca="1">IF(OR($D136&lt;&gt;"Serviço",AND(AUTOEVENTO="Manual",$M136=$A$15),$M136&gt;(ROW(PLE.lastrow)-ROW(PLE.firstrow))),0,
           IF(OFFSET(PLE!$G$15,$M136-$A$15,CK$13)="",10^12,OFFSET(PLE!$G$15,$M136-$A$15,CK$13)))</f>
        <v>1000000000000</v>
      </c>
      <c r="CL136" s="172">
        <f ca="1">IF(OR($D136&lt;&gt;"Serviço",AND(AUTOEVENTO="Manual",$M136=$A$15),$M136&gt;(ROW(PLE.lastrow)-ROW(PLE.firstrow))),0,
           IF(OFFSET(PLE!$G$15,$M136-$A$15,CL$13)="",10^12,OFFSET(PLE!$G$15,$M136-$A$15,CL$13)))</f>
        <v>1000000000000</v>
      </c>
      <c r="CM136" s="172">
        <f ca="1">IF(OR($D136&lt;&gt;"Serviço",AND(AUTOEVENTO="Manual",$M136=$A$15),$M136&gt;(ROW(PLE.lastrow)-ROW(PLE.firstrow))),0,
           IF(OFFSET(PLE!$G$15,$M136-$A$15,CM$13)="",10^12,OFFSET(PLE!$G$15,$M136-$A$15,CM$13)))</f>
        <v>1000000000000</v>
      </c>
    </row>
    <row r="137" spans="1:91" s="673" customFormat="1" ht="51" x14ac:dyDescent="0.2">
      <c r="A137" s="669">
        <f t="shared" ca="1" si="11"/>
        <v>8</v>
      </c>
      <c r="B137" s="669" t="str">
        <f ca="1">OFFSET(ORÇAMENTO!C$15,ROW(B137)-ROW(B$15),0)</f>
        <v>S</v>
      </c>
      <c r="C137" s="669" t="str">
        <f ca="1">OFFSET(ORÇAMENTO!L$15,ROW(C137)-ROW(C$15),0)</f>
        <v>F</v>
      </c>
      <c r="D137" s="116" t="str">
        <f ca="1">OFFSET(ORÇAMENTO!N$15,ROW(D137)-ROW(D$15),0)</f>
        <v>Serviço</v>
      </c>
      <c r="E137" s="117" t="str">
        <f ca="1">OFFSET(ORÇAMENTO!O$15,ROW(E137)-ROW(E$15),0)</f>
        <v>1.8.2.</v>
      </c>
      <c r="F137" s="163" t="str">
        <f ca="1">OFFSET(ORÇAMENTO!R$15,ROW(F137)-ROW(F$15),0)</f>
        <v>LASTRO DE CONCRETO MAGRO, APLICADO EM PISOS, LAJES SOBRE SOLO OU RADIERS, ESPESSURA DE 3 CM. AF_01/2024</v>
      </c>
      <c r="G137" s="164" t="str">
        <f ca="1">IF($D137&lt;&gt;"Serviço","",OFFSET(ORÇAMENTO!S$15,ROW(G137)-ROW(G$15),0))</f>
        <v>M2</v>
      </c>
      <c r="H137" s="122">
        <f ca="1">IF($D137&lt;&gt;"Serviço",0,IF(ACOMPANHAMENTO="BM",ROUND(OFFSET(ORÇAMENTO!AJ$15,ROW(H137)-ROW(H$15),0),15-13*ORÇAMENTO!$AF$7),SUMPRODUCT(($Q$1:$AI$1=1)*ROUND($Q137:$AI137,15-13*ORÇAMENTO!$AF$7))))</f>
        <v>233.88</v>
      </c>
      <c r="I137" s="468" t="s">
        <v>1194</v>
      </c>
      <c r="J137" s="665" t="e">
        <f ca="1">IF(OR(B137&lt;&gt;"S",CÁLCULO.FrentesPreenchidas=0),"",IF(AND(ACOMPANHAMENTO="PLE",AUTOEVENTO="Manual",OR(H137&gt;0,ORÇAMENTO!AC137="QUANT."),OR(K137="",M137=0,N137="")),"►",IF(AND(ACOMPANHAMENTO="PLE",ORÇAMENTO!AC137="QUANT."),"►►",IF(AND(COUNTIF($P$11:$AI$11,"▼")=0,H137&gt;0,I137=""),"◄",""))))</f>
        <v>#NAME?</v>
      </c>
      <c r="K137" s="666" t="s">
        <v>1279</v>
      </c>
      <c r="L137" s="165" t="s">
        <v>765</v>
      </c>
      <c r="M137" s="166">
        <f ca="1">IF($D137&lt;&gt;"Serviço","",
          IF(AUTOEVENTO="manual",$A137,
                IF(ISERROR(MATCH($A137,$A$15:OFFSET($A137,-1,0),0)),MAX($M$15:OFFSET(M137,-1,0))+1,
                      INDEX($M$15:OFFSET(M137,-1,0),MATCH($A137,$A$15:OFFSET($A137,-1,0),0)))))</f>
        <v>8</v>
      </c>
      <c r="N137" s="167" t="str">
        <f ca="1">IF($D137&lt;&gt;"Serviço","",
         IF(AUTOEVENTO="Manual",
                IF($A137=0,"&lt;-- defina o número do agrupador",
                       OFFSET(EVENTOS!$D$15,$A137-$A$15,0)),
                OFFSET($F$15,$A137,0)))</f>
        <v>Novo Passeio Externo</v>
      </c>
      <c r="O137" s="168"/>
      <c r="Q137" s="168"/>
      <c r="R137" s="169"/>
      <c r="S137" s="169"/>
      <c r="T137" s="169"/>
      <c r="U137" s="169"/>
      <c r="V137" s="169"/>
      <c r="W137" s="169">
        <v>233.88</v>
      </c>
      <c r="X137" s="169"/>
      <c r="Y137" s="169"/>
      <c r="Z137" s="170"/>
      <c r="AA137" s="169"/>
      <c r="AB137" s="169"/>
      <c r="AC137" s="169"/>
      <c r="AD137" s="169"/>
      <c r="AE137" s="169"/>
      <c r="AF137" s="169"/>
      <c r="AG137" s="169"/>
      <c r="AH137" s="170"/>
      <c r="AJ137" s="453">
        <f ca="1">IF(AND($D137="Serviço",AJ$12&lt;&gt;0,$H137&gt;0,OR(AUTOEVENTO&lt;&gt;"manual",$M137&lt;&gt;$A$15)),
        IF(Import.TipoArredondamento&lt;&gt;"TransfereGOV",
              ROUND(OFFSET($P137,0,AJ$13),15-13*ORÇAMENTO!$AF$7)/$H137*OFFSET(ORÇAMENTO!$X$15,ROW(AJ137)-ROW(AJ$15),0),
              ROUND(ROUND(OFFSET($P137,0,AJ$13),15-13*ORÇAMENTO!$AF$7)*OFFSET(ORÇAMENTO!$W$15,ROW(AJ137)-ROW(AJ$15),0),15-13*ORÇAMENTO!$AF$11)),
         0)</f>
        <v>0</v>
      </c>
      <c r="AK137" s="453">
        <f ca="1">IF(AND($D137="Serviço",AK$12&lt;&gt;0,$H137&gt;0,OR(AUTOEVENTO&lt;&gt;"manual",$M137&lt;&gt;$A$15)),
        IF(Import.TipoArredondamento&lt;&gt;"TransfereGOV",
              ROUND(OFFSET($P137,0,AK$13),15-13*ORÇAMENTO!$AF$7)/$H137*OFFSET(ORÇAMENTO!$X$15,ROW(AK137)-ROW(AK$15),0),
              ROUND(ROUND(OFFSET($P137,0,AK$13),15-13*ORÇAMENTO!$AF$7)*OFFSET(ORÇAMENTO!$W$15,ROW(AK137)-ROW(AK$15),0),15-13*ORÇAMENTO!$AF$11)),
         0)</f>
        <v>0</v>
      </c>
      <c r="AL137" s="453">
        <f ca="1">IF(AND($D137="Serviço",AL$12&lt;&gt;0,$H137&gt;0,OR(AUTOEVENTO&lt;&gt;"manual",$M137&lt;&gt;$A$15)),
        IF(Import.TipoArredondamento&lt;&gt;"TransfereGOV",
              ROUND(OFFSET($P137,0,AL$13),15-13*ORÇAMENTO!$AF$7)/$H137*OFFSET(ORÇAMENTO!$X$15,ROW(AL137)-ROW(AL$15),0),
              ROUND(ROUND(OFFSET($P137,0,AL$13),15-13*ORÇAMENTO!$AF$7)*OFFSET(ORÇAMENTO!$W$15,ROW(AL137)-ROW(AL$15),0),15-13*ORÇAMENTO!$AF$11)),
         0)</f>
        <v>0</v>
      </c>
      <c r="AM137" s="453">
        <f ca="1">IF(AND($D137="Serviço",AM$12&lt;&gt;0,$H137&gt;0,OR(AUTOEVENTO&lt;&gt;"manual",$M137&lt;&gt;$A$15)),
        IF(Import.TipoArredondamento&lt;&gt;"TransfereGOV",
              ROUND(OFFSET($P137,0,AM$13),15-13*ORÇAMENTO!$AF$7)/$H137*OFFSET(ORÇAMENTO!$X$15,ROW(AM137)-ROW(AM$15),0),
              ROUND(ROUND(OFFSET($P137,0,AM$13),15-13*ORÇAMENTO!$AF$7)*OFFSET(ORÇAMENTO!$W$15,ROW(AM137)-ROW(AM$15),0),15-13*ORÇAMENTO!$AF$11)),
         0)</f>
        <v>0</v>
      </c>
      <c r="AN137" s="453">
        <f ca="1">IF(AND($D137="Serviço",AN$12&lt;&gt;0,$H137&gt;0,OR(AUTOEVENTO&lt;&gt;"manual",$M137&lt;&gt;$A$15)),
        IF(Import.TipoArredondamento&lt;&gt;"TransfereGOV",
              ROUND(OFFSET($P137,0,AN$13),15-13*ORÇAMENTO!$AF$7)/$H137*OFFSET(ORÇAMENTO!$X$15,ROW(AN137)-ROW(AN$15),0),
              ROUND(ROUND(OFFSET($P137,0,AN$13),15-13*ORÇAMENTO!$AF$7)*OFFSET(ORÇAMENTO!$W$15,ROW(AN137)-ROW(AN$15),0),15-13*ORÇAMENTO!$AF$11)),
         0)</f>
        <v>0</v>
      </c>
      <c r="AO137" s="453">
        <f ca="1">IF(AND($D137="Serviço",AO$12&lt;&gt;0,$H137&gt;0,OR(AUTOEVENTO&lt;&gt;"manual",$M137&lt;&gt;$A$15)),
        IF(Import.TipoArredondamento&lt;&gt;"TransfereGOV",
              ROUND(OFFSET($P137,0,AO$13),15-13*ORÇAMENTO!$AF$7)/$H137*OFFSET(ORÇAMENTO!$X$15,ROW(AO137)-ROW(AO$15),0),
              ROUND(ROUND(OFFSET($P137,0,AO$13),15-13*ORÇAMENTO!$AF$7)*OFFSET(ORÇAMENTO!$W$15,ROW(AO137)-ROW(AO$15),0),15-13*ORÇAMENTO!$AF$11)),
         0)</f>
        <v>0</v>
      </c>
      <c r="AP137" s="453">
        <f ca="1">IF(AND($D137="Serviço",AP$12&lt;&gt;0,$H137&gt;0,OR(AUTOEVENTO&lt;&gt;"manual",$M137&lt;&gt;$A$15)),
        IF(Import.TipoArredondamento&lt;&gt;"TransfereGOV",
              ROUND(OFFSET($P137,0,AP$13),15-13*ORÇAMENTO!$AF$7)/$H137*OFFSET(ORÇAMENTO!$X$15,ROW(AP137)-ROW(AP$15),0),
              ROUND(ROUND(OFFSET($P137,0,AP$13),15-13*ORÇAMENTO!$AF$7)*OFFSET(ORÇAMENTO!$W$15,ROW(AP137)-ROW(AP$15),0),15-13*ORÇAMENTO!$AF$11)),
         0)</f>
        <v>5617.8</v>
      </c>
      <c r="AQ137" s="453">
        <f ca="1">IF(AND($D137="Serviço",AQ$12&lt;&gt;0,$H137&gt;0,OR(AUTOEVENTO&lt;&gt;"manual",$M137&lt;&gt;$A$15)),
        IF(Import.TipoArredondamento&lt;&gt;"TransfereGOV",
              ROUND(OFFSET($P137,0,AQ$13),15-13*ORÇAMENTO!$AF$7)/$H137*OFFSET(ORÇAMENTO!$X$15,ROW(AQ137)-ROW(AQ$15),0),
              ROUND(ROUND(OFFSET($P137,0,AQ$13),15-13*ORÇAMENTO!$AF$7)*OFFSET(ORÇAMENTO!$W$15,ROW(AQ137)-ROW(AQ$15),0),15-13*ORÇAMENTO!$AF$11)),
         0)</f>
        <v>0</v>
      </c>
      <c r="AR137" s="453">
        <f ca="1">IF(AND($D137="Serviço",AR$12&lt;&gt;0,$H137&gt;0,OR(AUTOEVENTO&lt;&gt;"manual",$M137&lt;&gt;$A$15)),
        IF(Import.TipoArredondamento&lt;&gt;"TransfereGOV",
              ROUND(OFFSET($P137,0,AR$13),15-13*ORÇAMENTO!$AF$7)/$H137*OFFSET(ORÇAMENTO!$X$15,ROW(AR137)-ROW(AR$15),0),
              ROUND(ROUND(OFFSET($P137,0,AR$13),15-13*ORÇAMENTO!$AF$7)*OFFSET(ORÇAMENTO!$W$15,ROW(AR137)-ROW(AR$15),0),15-13*ORÇAMENTO!$AF$11)),
         0)</f>
        <v>0</v>
      </c>
      <c r="AS137" s="453">
        <f ca="1">IF(AND($D137="Serviço",AS$12&lt;&gt;0,$H137&gt;0,OR(AUTOEVENTO&lt;&gt;"manual",$M137&lt;&gt;$A$15)),
        IF(Import.TipoArredondamento&lt;&gt;"TransfereGOV",
              ROUND(OFFSET($P137,0,AS$13),15-13*ORÇAMENTO!$AF$7)/$H137*OFFSET(ORÇAMENTO!$X$15,ROW(AS137)-ROW(AS$15),0),
              ROUND(ROUND(OFFSET($P137,0,AS$13),15-13*ORÇAMENTO!$AF$7)*OFFSET(ORÇAMENTO!$W$15,ROW(AS137)-ROW(AS$15),0),15-13*ORÇAMENTO!$AF$11)),
         0)</f>
        <v>0</v>
      </c>
      <c r="AT137" s="453">
        <f ca="1">IF(AND($D137="Serviço",AT$12&lt;&gt;0,$H137&gt;0,OR(AUTOEVENTO&lt;&gt;"manual",$M137&lt;&gt;$A$15)),
        IF(Import.TipoArredondamento&lt;&gt;"TransfereGOV",
              ROUND(OFFSET($P137,0,AT$13),15-13*ORÇAMENTO!$AF$7)/$H137*OFFSET(ORÇAMENTO!$X$15,ROW(AT137)-ROW(AT$15),0),
              ROUND(ROUND(OFFSET($P137,0,AT$13),15-13*ORÇAMENTO!$AF$7)*OFFSET(ORÇAMENTO!$W$15,ROW(AT137)-ROW(AT$15),0),15-13*ORÇAMENTO!$AF$11)),
         0)</f>
        <v>0</v>
      </c>
      <c r="AU137" s="453">
        <f ca="1">IF(AND($D137="Serviço",AU$12&lt;&gt;0,$H137&gt;0,OR(AUTOEVENTO&lt;&gt;"manual",$M137&lt;&gt;$A$15)),
        IF(Import.TipoArredondamento&lt;&gt;"TransfereGOV",
              ROUND(OFFSET($P137,0,AU$13),15-13*ORÇAMENTO!$AF$7)/$H137*OFFSET(ORÇAMENTO!$X$15,ROW(AU137)-ROW(AU$15),0),
              ROUND(ROUND(OFFSET($P137,0,AU$13),15-13*ORÇAMENTO!$AF$7)*OFFSET(ORÇAMENTO!$W$15,ROW(AU137)-ROW(AU$15),0),15-13*ORÇAMENTO!$AF$11)),
         0)</f>
        <v>0</v>
      </c>
      <c r="AV137" s="453">
        <f ca="1">IF(AND($D137="Serviço",AV$12&lt;&gt;0,$H137&gt;0,OR(AUTOEVENTO&lt;&gt;"manual",$M137&lt;&gt;$A$15)),
        IF(Import.TipoArredondamento&lt;&gt;"TransfereGOV",
              ROUND(OFFSET($P137,0,AV$13),15-13*ORÇAMENTO!$AF$7)/$H137*OFFSET(ORÇAMENTO!$X$15,ROW(AV137)-ROW(AV$15),0),
              ROUND(ROUND(OFFSET($P137,0,AV$13),15-13*ORÇAMENTO!$AF$7)*OFFSET(ORÇAMENTO!$W$15,ROW(AV137)-ROW(AV$15),0),15-13*ORÇAMENTO!$AF$11)),
         0)</f>
        <v>0</v>
      </c>
      <c r="AW137" s="453">
        <f ca="1">IF(AND($D137="Serviço",AW$12&lt;&gt;0,$H137&gt;0,OR(AUTOEVENTO&lt;&gt;"manual",$M137&lt;&gt;$A$15)),
        IF(Import.TipoArredondamento&lt;&gt;"TransfereGOV",
              ROUND(OFFSET($P137,0,AW$13),15-13*ORÇAMENTO!$AF$7)/$H137*OFFSET(ORÇAMENTO!$X$15,ROW(AW137)-ROW(AW$15),0),
              ROUND(ROUND(OFFSET($P137,0,AW$13),15-13*ORÇAMENTO!$AF$7)*OFFSET(ORÇAMENTO!$W$15,ROW(AW137)-ROW(AW$15),0),15-13*ORÇAMENTO!$AF$11)),
         0)</f>
        <v>0</v>
      </c>
      <c r="AX137" s="453">
        <f ca="1">IF(AND($D137="Serviço",AX$12&lt;&gt;0,$H137&gt;0,OR(AUTOEVENTO&lt;&gt;"manual",$M137&lt;&gt;$A$15)),
        IF(Import.TipoArredondamento&lt;&gt;"TransfereGOV",
              ROUND(OFFSET($P137,0,AX$13),15-13*ORÇAMENTO!$AF$7)/$H137*OFFSET(ORÇAMENTO!$X$15,ROW(AX137)-ROW(AX$15),0),
              ROUND(ROUND(OFFSET($P137,0,AX$13),15-13*ORÇAMENTO!$AF$7)*OFFSET(ORÇAMENTO!$W$15,ROW(AX137)-ROW(AX$15),0),15-13*ORÇAMENTO!$AF$11)),
         0)</f>
        <v>0</v>
      </c>
      <c r="AY137" s="453">
        <f ca="1">IF(AND($D137="Serviço",AY$12&lt;&gt;0,$H137&gt;0,OR(AUTOEVENTO&lt;&gt;"manual",$M137&lt;&gt;$A$15)),
        IF(Import.TipoArredondamento&lt;&gt;"TransfereGOV",
              ROUND(OFFSET($P137,0,AY$13),15-13*ORÇAMENTO!$AF$7)/$H137*OFFSET(ORÇAMENTO!$X$15,ROW(AY137)-ROW(AY$15),0),
              ROUND(ROUND(OFFSET($P137,0,AY$13),15-13*ORÇAMENTO!$AF$7)*OFFSET(ORÇAMENTO!$W$15,ROW(AY137)-ROW(AY$15),0),15-13*ORÇAMENTO!$AF$11)),
         0)</f>
        <v>0</v>
      </c>
      <c r="AZ137" s="453">
        <f ca="1">IF(AND($D137="Serviço",AZ$12&lt;&gt;0,$H137&gt;0,OR(AUTOEVENTO&lt;&gt;"manual",$M137&lt;&gt;$A$15)),
        IF(Import.TipoArredondamento&lt;&gt;"TransfereGOV",
              ROUND(OFFSET($P137,0,AZ$13),15-13*ORÇAMENTO!$AF$7)/$H137*OFFSET(ORÇAMENTO!$X$15,ROW(AZ137)-ROW(AZ$15),0),
              ROUND(ROUND(OFFSET($P137,0,AZ$13),15-13*ORÇAMENTO!$AF$7)*OFFSET(ORÇAMENTO!$W$15,ROW(AZ137)-ROW(AZ$15),0),15-13*ORÇAMENTO!$AF$11)),
         0)</f>
        <v>0</v>
      </c>
      <c r="BA137" s="453">
        <f ca="1">IF(AND($D137="Serviço",BA$12&lt;&gt;0,$H137&gt;0,OR(AUTOEVENTO&lt;&gt;"manual",$M137&lt;&gt;$A$15)),
        IF(Import.TipoArredondamento&lt;&gt;"TransfereGOV",
              ROUND(OFFSET($P137,0,BA$13),15-13*ORÇAMENTO!$AF$7)/$H137*OFFSET(ORÇAMENTO!$X$15,ROW(BA137)-ROW(BA$15),0),
              ROUND(ROUND(OFFSET($P137,0,BA$13),15-13*ORÇAMENTO!$AF$7)*OFFSET(ORÇAMENTO!$W$15,ROW(BA137)-ROW(BA$15),0),15-13*ORÇAMENTO!$AF$11)),
         0)</f>
        <v>0</v>
      </c>
      <c r="BC137" s="171">
        <f ca="1">IF(OR($D137&lt;&gt;"Serviço",AND(AUTOEVENTO="Manual",$M137=$A$15)),0,
         IF(OFFSET(CRONOPLE!$F$15,$M137-$A$15,BC$13)=0,10^12,OFFSET(CRONOPLE!$F$15,$M137-$A$15,BC$13)))</f>
        <v>1000000000000</v>
      </c>
      <c r="BD137" s="171">
        <f ca="1">IF(OR($D137&lt;&gt;"Serviço",AND(AUTOEVENTO="Manual",$M137=$A$15)),0,
         IF(OFFSET(CRONOPLE!$F$15,$M137-$A$15,BD$13)=0,10^12,OFFSET(CRONOPLE!$F$15,$M137-$A$15,BD$13)))</f>
        <v>1000000000000</v>
      </c>
      <c r="BE137" s="171">
        <f ca="1">IF(OR($D137&lt;&gt;"Serviço",AND(AUTOEVENTO="Manual",$M137=$A$15)),0,
         IF(OFFSET(CRONOPLE!$F$15,$M137-$A$15,BE$13)=0,10^12,OFFSET(CRONOPLE!$F$15,$M137-$A$15,BE$13)))</f>
        <v>1000000000000</v>
      </c>
      <c r="BF137" s="171">
        <f ca="1">IF(OR($D137&lt;&gt;"Serviço",AND(AUTOEVENTO="Manual",$M137=$A$15)),0,
         IF(OFFSET(CRONOPLE!$F$15,$M137-$A$15,BF$13)=0,10^12,OFFSET(CRONOPLE!$F$15,$M137-$A$15,BF$13)))</f>
        <v>1000000000000</v>
      </c>
      <c r="BG137" s="171">
        <f ca="1">IF(OR($D137&lt;&gt;"Serviço",AND(AUTOEVENTO="Manual",$M137=$A$15)),0,
         IF(OFFSET(CRONOPLE!$F$15,$M137-$A$15,BG$13)=0,10^12,OFFSET(CRONOPLE!$F$15,$M137-$A$15,BG$13)))</f>
        <v>1000000000000</v>
      </c>
      <c r="BH137" s="171">
        <f ca="1">IF(OR($D137&lt;&gt;"Serviço",AND(AUTOEVENTO="Manual",$M137=$A$15)),0,
         IF(OFFSET(CRONOPLE!$F$15,$M137-$A$15,BH$13)=0,10^12,OFFSET(CRONOPLE!$F$15,$M137-$A$15,BH$13)))</f>
        <v>1000000000000</v>
      </c>
      <c r="BI137" s="171">
        <f ca="1">IF(OR($D137&lt;&gt;"Serviço",AND(AUTOEVENTO="Manual",$M137=$A$15)),0,
         IF(OFFSET(CRONOPLE!$F$15,$M137-$A$15,BI$13)=0,10^12,OFFSET(CRONOPLE!$F$15,$M137-$A$15,BI$13)))</f>
        <v>5</v>
      </c>
      <c r="BJ137" s="171">
        <f ca="1">IF(OR($D137&lt;&gt;"Serviço",AND(AUTOEVENTO="Manual",$M137=$A$15)),0,
         IF(OFFSET(CRONOPLE!$F$15,$M137-$A$15,BJ$13)=0,10^12,OFFSET(CRONOPLE!$F$15,$M137-$A$15,BJ$13)))</f>
        <v>5</v>
      </c>
      <c r="BK137" s="171">
        <f ca="1">IF(OR($D137&lt;&gt;"Serviço",AND(AUTOEVENTO="Manual",$M137=$A$15)),0,
         IF(OFFSET(CRONOPLE!$F$15,$M137-$A$15,BK$13)=0,10^12,OFFSET(CRONOPLE!$F$15,$M137-$A$15,BK$13)))</f>
        <v>1000000000000</v>
      </c>
      <c r="BL137" s="171">
        <f ca="1">IF(OR($D137&lt;&gt;"Serviço",AND(AUTOEVENTO="Manual",$M137=$A$15)),0,
         IF(OFFSET(CRONOPLE!$F$15,$M137-$A$15,BL$13)=0,10^12,OFFSET(CRONOPLE!$F$15,$M137-$A$15,BL$13)))</f>
        <v>1000000000000</v>
      </c>
      <c r="BM137" s="171">
        <f ca="1">IF(OR($D137&lt;&gt;"Serviço",AND(AUTOEVENTO="Manual",$M137=$A$15)),0,
         IF(OFFSET(CRONOPLE!$F$15,$M137-$A$15,BM$13)=0,10^12,OFFSET(CRONOPLE!$F$15,$M137-$A$15,BM$13)))</f>
        <v>1000000000000</v>
      </c>
      <c r="BN137" s="171">
        <f ca="1">IF(OR($D137&lt;&gt;"Serviço",AND(AUTOEVENTO="Manual",$M137=$A$15)),0,
         IF(OFFSET(CRONOPLE!$F$15,$M137-$A$15,BN$13)=0,10^12,OFFSET(CRONOPLE!$F$15,$M137-$A$15,BN$13)))</f>
        <v>1000000000000</v>
      </c>
      <c r="BO137" s="171">
        <f ca="1">IF(OR($D137&lt;&gt;"Serviço",AND(AUTOEVENTO="Manual",$M137=$A$15)),0,
         IF(OFFSET(CRONOPLE!$F$15,$M137-$A$15,BO$13)=0,10^12,OFFSET(CRONOPLE!$F$15,$M137-$A$15,BO$13)))</f>
        <v>1000000000000</v>
      </c>
      <c r="BP137" s="171">
        <f ca="1">IF(OR($D137&lt;&gt;"Serviço",AND(AUTOEVENTO="Manual",$M137=$A$15)),0,
         IF(OFFSET(CRONOPLE!$F$15,$M137-$A$15,BP$13)=0,10^12,OFFSET(CRONOPLE!$F$15,$M137-$A$15,BP$13)))</f>
        <v>1000000000000</v>
      </c>
      <c r="BQ137" s="171">
        <f ca="1">IF(OR($D137&lt;&gt;"Serviço",AND(AUTOEVENTO="Manual",$M137=$A$15)),0,
         IF(OFFSET(CRONOPLE!$F$15,$M137-$A$15,BQ$13)=0,10^12,OFFSET(CRONOPLE!$F$15,$M137-$A$15,BQ$13)))</f>
        <v>1000000000000</v>
      </c>
      <c r="BR137" s="171">
        <f ca="1">IF(OR($D137&lt;&gt;"Serviço",AND(AUTOEVENTO="Manual",$M137=$A$15)),0,
         IF(OFFSET(CRONOPLE!$F$15,$M137-$A$15,BR$13)=0,10^12,OFFSET(CRONOPLE!$F$15,$M137-$A$15,BR$13)))</f>
        <v>1000000000000</v>
      </c>
      <c r="BS137" s="171">
        <f ca="1">IF(OR($D137&lt;&gt;"Serviço",AND(AUTOEVENTO="Manual",$M137=$A$15)),0,
         IF(OFFSET(CRONOPLE!$F$15,$M137-$A$15,BS$13)=0,10^12,OFFSET(CRONOPLE!$F$15,$M137-$A$15,BS$13)))</f>
        <v>1000000000000</v>
      </c>
      <c r="BT137" s="171">
        <f ca="1">IF(OR($D137&lt;&gt;"Serviço",AND(AUTOEVENTO="Manual",$M137=$A$15)),0,
         IF(OFFSET(CRONOPLE!$F$15,$M137-$A$15,BT$13)=0,10^12,OFFSET(CRONOPLE!$F$15,$M137-$A$15,BT$13)))</f>
        <v>1000000000000</v>
      </c>
      <c r="BV137" s="172">
        <f ca="1">IF(OR($D137&lt;&gt;"Serviço",AND(AUTOEVENTO="Manual",$M137=$A$15),$M137&gt;(ROW(PLE.lastrow)-ROW(PLE.firstrow))),0,
           IF(OFFSET(PLE!$G$15,$M137-$A$15,BV$13)="",10^12,OFFSET(PLE!$G$15,$M137-$A$15,BV$13)))</f>
        <v>1000000000000</v>
      </c>
      <c r="BW137" s="172">
        <f ca="1">IF(OR($D137&lt;&gt;"Serviço",AND(AUTOEVENTO="Manual",$M137=$A$15),$M137&gt;(ROW(PLE.lastrow)-ROW(PLE.firstrow))),0,
           IF(OFFSET(PLE!$G$15,$M137-$A$15,BW$13)="",10^12,OFFSET(PLE!$G$15,$M137-$A$15,BW$13)))</f>
        <v>1000000000000</v>
      </c>
      <c r="BX137" s="172">
        <f ca="1">IF(OR($D137&lt;&gt;"Serviço",AND(AUTOEVENTO="Manual",$M137=$A$15),$M137&gt;(ROW(PLE.lastrow)-ROW(PLE.firstrow))),0,
           IF(OFFSET(PLE!$G$15,$M137-$A$15,BX$13)="",10^12,OFFSET(PLE!$G$15,$M137-$A$15,BX$13)))</f>
        <v>1000000000000</v>
      </c>
      <c r="BY137" s="172">
        <f ca="1">IF(OR($D137&lt;&gt;"Serviço",AND(AUTOEVENTO="Manual",$M137=$A$15),$M137&gt;(ROW(PLE.lastrow)-ROW(PLE.firstrow))),0,
           IF(OFFSET(PLE!$G$15,$M137-$A$15,BY$13)="",10^12,OFFSET(PLE!$G$15,$M137-$A$15,BY$13)))</f>
        <v>1000000000000</v>
      </c>
      <c r="BZ137" s="172">
        <f ca="1">IF(OR($D137&lt;&gt;"Serviço",AND(AUTOEVENTO="Manual",$M137=$A$15),$M137&gt;(ROW(PLE.lastrow)-ROW(PLE.firstrow))),0,
           IF(OFFSET(PLE!$G$15,$M137-$A$15,BZ$13)="",10^12,OFFSET(PLE!$G$15,$M137-$A$15,BZ$13)))</f>
        <v>1000000000000</v>
      </c>
      <c r="CA137" s="172">
        <f ca="1">IF(OR($D137&lt;&gt;"Serviço",AND(AUTOEVENTO="Manual",$M137=$A$15),$M137&gt;(ROW(PLE.lastrow)-ROW(PLE.firstrow))),0,
           IF(OFFSET(PLE!$G$15,$M137-$A$15,CA$13)="",10^12,OFFSET(PLE!$G$15,$M137-$A$15,CA$13)))</f>
        <v>1000000000000</v>
      </c>
      <c r="CB137" s="172">
        <f ca="1">IF(OR($D137&lt;&gt;"Serviço",AND(AUTOEVENTO="Manual",$M137=$A$15),$M137&gt;(ROW(PLE.lastrow)-ROW(PLE.firstrow))),0,
           IF(OFFSET(PLE!$G$15,$M137-$A$15,CB$13)="",10^12,OFFSET(PLE!$G$15,$M137-$A$15,CB$13)))</f>
        <v>1000000000000</v>
      </c>
      <c r="CC137" s="172">
        <f ca="1">IF(OR($D137&lt;&gt;"Serviço",AND(AUTOEVENTO="Manual",$M137=$A$15),$M137&gt;(ROW(PLE.lastrow)-ROW(PLE.firstrow))),0,
           IF(OFFSET(PLE!$G$15,$M137-$A$15,CC$13)="",10^12,OFFSET(PLE!$G$15,$M137-$A$15,CC$13)))</f>
        <v>1000000000000</v>
      </c>
      <c r="CD137" s="172">
        <f ca="1">IF(OR($D137&lt;&gt;"Serviço",AND(AUTOEVENTO="Manual",$M137=$A$15),$M137&gt;(ROW(PLE.lastrow)-ROW(PLE.firstrow))),0,
           IF(OFFSET(PLE!$G$15,$M137-$A$15,CD$13)="",10^12,OFFSET(PLE!$G$15,$M137-$A$15,CD$13)))</f>
        <v>1000000000000</v>
      </c>
      <c r="CE137" s="172">
        <f ca="1">IF(OR($D137&lt;&gt;"Serviço",AND(AUTOEVENTO="Manual",$M137=$A$15),$M137&gt;(ROW(PLE.lastrow)-ROW(PLE.firstrow))),0,
           IF(OFFSET(PLE!$G$15,$M137-$A$15,CE$13)="",10^12,OFFSET(PLE!$G$15,$M137-$A$15,CE$13)))</f>
        <v>1000000000000</v>
      </c>
      <c r="CF137" s="172">
        <f ca="1">IF(OR($D137&lt;&gt;"Serviço",AND(AUTOEVENTO="Manual",$M137=$A$15),$M137&gt;(ROW(PLE.lastrow)-ROW(PLE.firstrow))),0,
           IF(OFFSET(PLE!$G$15,$M137-$A$15,CF$13)="",10^12,OFFSET(PLE!$G$15,$M137-$A$15,CF$13)))</f>
        <v>1000000000000</v>
      </c>
      <c r="CG137" s="172">
        <f ca="1">IF(OR($D137&lt;&gt;"Serviço",AND(AUTOEVENTO="Manual",$M137=$A$15),$M137&gt;(ROW(PLE.lastrow)-ROW(PLE.firstrow))),0,
           IF(OFFSET(PLE!$G$15,$M137-$A$15,CG$13)="",10^12,OFFSET(PLE!$G$15,$M137-$A$15,CG$13)))</f>
        <v>1000000000000</v>
      </c>
      <c r="CH137" s="172">
        <f ca="1">IF(OR($D137&lt;&gt;"Serviço",AND(AUTOEVENTO="Manual",$M137=$A$15),$M137&gt;(ROW(PLE.lastrow)-ROW(PLE.firstrow))),0,
           IF(OFFSET(PLE!$G$15,$M137-$A$15,CH$13)="",10^12,OFFSET(PLE!$G$15,$M137-$A$15,CH$13)))</f>
        <v>1000000000000</v>
      </c>
      <c r="CI137" s="172">
        <f ca="1">IF(OR($D137&lt;&gt;"Serviço",AND(AUTOEVENTO="Manual",$M137=$A$15),$M137&gt;(ROW(PLE.lastrow)-ROW(PLE.firstrow))),0,
           IF(OFFSET(PLE!$G$15,$M137-$A$15,CI$13)="",10^12,OFFSET(PLE!$G$15,$M137-$A$15,CI$13)))</f>
        <v>1000000000000</v>
      </c>
      <c r="CJ137" s="172">
        <f ca="1">IF(OR($D137&lt;&gt;"Serviço",AND(AUTOEVENTO="Manual",$M137=$A$15),$M137&gt;(ROW(PLE.lastrow)-ROW(PLE.firstrow))),0,
           IF(OFFSET(PLE!$G$15,$M137-$A$15,CJ$13)="",10^12,OFFSET(PLE!$G$15,$M137-$A$15,CJ$13)))</f>
        <v>1000000000000</v>
      </c>
      <c r="CK137" s="172">
        <f ca="1">IF(OR($D137&lt;&gt;"Serviço",AND(AUTOEVENTO="Manual",$M137=$A$15),$M137&gt;(ROW(PLE.lastrow)-ROW(PLE.firstrow))),0,
           IF(OFFSET(PLE!$G$15,$M137-$A$15,CK$13)="",10^12,OFFSET(PLE!$G$15,$M137-$A$15,CK$13)))</f>
        <v>1000000000000</v>
      </c>
      <c r="CL137" s="172">
        <f ca="1">IF(OR($D137&lt;&gt;"Serviço",AND(AUTOEVENTO="Manual",$M137=$A$15),$M137&gt;(ROW(PLE.lastrow)-ROW(PLE.firstrow))),0,
           IF(OFFSET(PLE!$G$15,$M137-$A$15,CL$13)="",10^12,OFFSET(PLE!$G$15,$M137-$A$15,CL$13)))</f>
        <v>1000000000000</v>
      </c>
      <c r="CM137" s="172">
        <f ca="1">IF(OR($D137&lt;&gt;"Serviço",AND(AUTOEVENTO="Manual",$M137=$A$15),$M137&gt;(ROW(PLE.lastrow)-ROW(PLE.firstrow))),0,
           IF(OFFSET(PLE!$G$15,$M137-$A$15,CM$13)="",10^12,OFFSET(PLE!$G$15,$M137-$A$15,CM$13)))</f>
        <v>1000000000000</v>
      </c>
    </row>
    <row r="138" spans="1:91" s="673" customFormat="1" ht="38.25" x14ac:dyDescent="0.2">
      <c r="A138" s="669">
        <f t="shared" ca="1" si="11"/>
        <v>8</v>
      </c>
      <c r="B138" s="669" t="str">
        <f ca="1">OFFSET(ORÇAMENTO!C$15,ROW(B138)-ROW(B$15),0)</f>
        <v>S</v>
      </c>
      <c r="C138" s="669" t="str">
        <f ca="1">OFFSET(ORÇAMENTO!L$15,ROW(C138)-ROW(C$15),0)</f>
        <v>F</v>
      </c>
      <c r="D138" s="116" t="str">
        <f ca="1">OFFSET(ORÇAMENTO!N$15,ROW(D138)-ROW(D$15),0)</f>
        <v>Serviço</v>
      </c>
      <c r="E138" s="117" t="str">
        <f ca="1">OFFSET(ORÇAMENTO!O$15,ROW(E138)-ROW(E$15),0)</f>
        <v>1.8.3.</v>
      </c>
      <c r="F138" s="163" t="str">
        <f ca="1">OFFSET(ORÇAMENTO!R$15,ROW(F138)-ROW(F$15),0)</f>
        <v>CONCRETO FCK = 15MPA, TRAÇO 1:3,4:3,5 (EM MASSA SECA DE CIMENTO/ AREIA MÉDIA/ BRITA 1) - PREPARO MECÂNICO COM BETONEIRA 400 L. AF_05/2021</v>
      </c>
      <c r="G138" s="164" t="str">
        <f ca="1">IF($D138&lt;&gt;"Serviço","",OFFSET(ORÇAMENTO!S$15,ROW(G138)-ROW(G$15),0))</f>
        <v>M3</v>
      </c>
      <c r="H138" s="122">
        <f ca="1">IF($D138&lt;&gt;"Serviço",0,IF(ACOMPANHAMENTO="BM",ROUND(OFFSET(ORÇAMENTO!AJ$15,ROW(H138)-ROW(H$15),0),15-13*ORÇAMENTO!$AF$7),SUMPRODUCT(($Q$1:$AI$1=1)*ROUND($Q138:$AI138,15-13*ORÇAMENTO!$AF$7))))</f>
        <v>2.2400000000000002</v>
      </c>
      <c r="I138" s="468" t="s">
        <v>1195</v>
      </c>
      <c r="J138" s="665" t="e">
        <f ca="1">IF(OR(B138&lt;&gt;"S",CÁLCULO.FrentesPreenchidas=0),"",IF(AND(ACOMPANHAMENTO="PLE",AUTOEVENTO="Manual",OR(H138&gt;0,ORÇAMENTO!AC138="QUANT."),OR(K138="",M138=0,N138="")),"►",IF(AND(ACOMPANHAMENTO="PLE",ORÇAMENTO!AC138="QUANT."),"►►",IF(AND(COUNTIF($P$11:$AI$11,"▼")=0,H138&gt;0,I138=""),"◄",""))))</f>
        <v>#NAME?</v>
      </c>
      <c r="K138" s="666" t="s">
        <v>1279</v>
      </c>
      <c r="L138" s="165" t="s">
        <v>765</v>
      </c>
      <c r="M138" s="166">
        <f ca="1">IF($D138&lt;&gt;"Serviço","",
          IF(AUTOEVENTO="manual",$A138,
                IF(ISERROR(MATCH($A138,$A$15:OFFSET($A138,-1,0),0)),MAX($M$15:OFFSET(M138,-1,0))+1,
                      INDEX($M$15:OFFSET(M138,-1,0),MATCH($A138,$A$15:OFFSET($A138,-1,0),0)))))</f>
        <v>8</v>
      </c>
      <c r="N138" s="167" t="str">
        <f ca="1">IF($D138&lt;&gt;"Serviço","",
         IF(AUTOEVENTO="Manual",
                IF($A138=0,"&lt;-- defina o número do agrupador",
                       OFFSET(EVENTOS!$D$15,$A138-$A$15,0)),
                OFFSET($F$15,$A138,0)))</f>
        <v>Novo Passeio Externo</v>
      </c>
      <c r="O138" s="168"/>
      <c r="Q138" s="168"/>
      <c r="R138" s="169"/>
      <c r="S138" s="169"/>
      <c r="T138" s="169"/>
      <c r="U138" s="169"/>
      <c r="V138" s="169"/>
      <c r="W138" s="169">
        <v>2.2400000000000002</v>
      </c>
      <c r="X138" s="169"/>
      <c r="Y138" s="169"/>
      <c r="Z138" s="170"/>
      <c r="AA138" s="169"/>
      <c r="AB138" s="169"/>
      <c r="AC138" s="169"/>
      <c r="AD138" s="169"/>
      <c r="AE138" s="169"/>
      <c r="AF138" s="169"/>
      <c r="AG138" s="169"/>
      <c r="AH138" s="170"/>
      <c r="AJ138" s="453">
        <f ca="1">IF(AND($D138="Serviço",AJ$12&lt;&gt;0,$H138&gt;0,OR(AUTOEVENTO&lt;&gt;"manual",$M138&lt;&gt;$A$15)),
        IF(Import.TipoArredondamento&lt;&gt;"TransfereGOV",
              ROUND(OFFSET($P138,0,AJ$13),15-13*ORÇAMENTO!$AF$7)/$H138*OFFSET(ORÇAMENTO!$X$15,ROW(AJ138)-ROW(AJ$15),0),
              ROUND(ROUND(OFFSET($P138,0,AJ$13),15-13*ORÇAMENTO!$AF$7)*OFFSET(ORÇAMENTO!$W$15,ROW(AJ138)-ROW(AJ$15),0),15-13*ORÇAMENTO!$AF$11)),
         0)</f>
        <v>0</v>
      </c>
      <c r="AK138" s="453">
        <f ca="1">IF(AND($D138="Serviço",AK$12&lt;&gt;0,$H138&gt;0,OR(AUTOEVENTO&lt;&gt;"manual",$M138&lt;&gt;$A$15)),
        IF(Import.TipoArredondamento&lt;&gt;"TransfereGOV",
              ROUND(OFFSET($P138,0,AK$13),15-13*ORÇAMENTO!$AF$7)/$H138*OFFSET(ORÇAMENTO!$X$15,ROW(AK138)-ROW(AK$15),0),
              ROUND(ROUND(OFFSET($P138,0,AK$13),15-13*ORÇAMENTO!$AF$7)*OFFSET(ORÇAMENTO!$W$15,ROW(AK138)-ROW(AK$15),0),15-13*ORÇAMENTO!$AF$11)),
         0)</f>
        <v>0</v>
      </c>
      <c r="AL138" s="453">
        <f ca="1">IF(AND($D138="Serviço",AL$12&lt;&gt;0,$H138&gt;0,OR(AUTOEVENTO&lt;&gt;"manual",$M138&lt;&gt;$A$15)),
        IF(Import.TipoArredondamento&lt;&gt;"TransfereGOV",
              ROUND(OFFSET($P138,0,AL$13),15-13*ORÇAMENTO!$AF$7)/$H138*OFFSET(ORÇAMENTO!$X$15,ROW(AL138)-ROW(AL$15),0),
              ROUND(ROUND(OFFSET($P138,0,AL$13),15-13*ORÇAMENTO!$AF$7)*OFFSET(ORÇAMENTO!$W$15,ROW(AL138)-ROW(AL$15),0),15-13*ORÇAMENTO!$AF$11)),
         0)</f>
        <v>0</v>
      </c>
      <c r="AM138" s="453">
        <f ca="1">IF(AND($D138="Serviço",AM$12&lt;&gt;0,$H138&gt;0,OR(AUTOEVENTO&lt;&gt;"manual",$M138&lt;&gt;$A$15)),
        IF(Import.TipoArredondamento&lt;&gt;"TransfereGOV",
              ROUND(OFFSET($P138,0,AM$13),15-13*ORÇAMENTO!$AF$7)/$H138*OFFSET(ORÇAMENTO!$X$15,ROW(AM138)-ROW(AM$15),0),
              ROUND(ROUND(OFFSET($P138,0,AM$13),15-13*ORÇAMENTO!$AF$7)*OFFSET(ORÇAMENTO!$W$15,ROW(AM138)-ROW(AM$15),0),15-13*ORÇAMENTO!$AF$11)),
         0)</f>
        <v>0</v>
      </c>
      <c r="AN138" s="453">
        <f ca="1">IF(AND($D138="Serviço",AN$12&lt;&gt;0,$H138&gt;0,OR(AUTOEVENTO&lt;&gt;"manual",$M138&lt;&gt;$A$15)),
        IF(Import.TipoArredondamento&lt;&gt;"TransfereGOV",
              ROUND(OFFSET($P138,0,AN$13),15-13*ORÇAMENTO!$AF$7)/$H138*OFFSET(ORÇAMENTO!$X$15,ROW(AN138)-ROW(AN$15),0),
              ROUND(ROUND(OFFSET($P138,0,AN$13),15-13*ORÇAMENTO!$AF$7)*OFFSET(ORÇAMENTO!$W$15,ROW(AN138)-ROW(AN$15),0),15-13*ORÇAMENTO!$AF$11)),
         0)</f>
        <v>0</v>
      </c>
      <c r="AO138" s="453">
        <f ca="1">IF(AND($D138="Serviço",AO$12&lt;&gt;0,$H138&gt;0,OR(AUTOEVENTO&lt;&gt;"manual",$M138&lt;&gt;$A$15)),
        IF(Import.TipoArredondamento&lt;&gt;"TransfereGOV",
              ROUND(OFFSET($P138,0,AO$13),15-13*ORÇAMENTO!$AF$7)/$H138*OFFSET(ORÇAMENTO!$X$15,ROW(AO138)-ROW(AO$15),0),
              ROUND(ROUND(OFFSET($P138,0,AO$13),15-13*ORÇAMENTO!$AF$7)*OFFSET(ORÇAMENTO!$W$15,ROW(AO138)-ROW(AO$15),0),15-13*ORÇAMENTO!$AF$11)),
         0)</f>
        <v>0</v>
      </c>
      <c r="AP138" s="453">
        <f ca="1">IF(AND($D138="Serviço",AP$12&lt;&gt;0,$H138&gt;0,OR(AUTOEVENTO&lt;&gt;"manual",$M138&lt;&gt;$A$15)),
        IF(Import.TipoArredondamento&lt;&gt;"TransfereGOV",
              ROUND(OFFSET($P138,0,AP$13),15-13*ORÇAMENTO!$AF$7)/$H138*OFFSET(ORÇAMENTO!$X$15,ROW(AP138)-ROW(AP$15),0),
              ROUND(ROUND(OFFSET($P138,0,AP$13),15-13*ORÇAMENTO!$AF$7)*OFFSET(ORÇAMENTO!$W$15,ROW(AP138)-ROW(AP$15),0),15-13*ORÇAMENTO!$AF$11)),
         0)</f>
        <v>1132.75</v>
      </c>
      <c r="AQ138" s="453">
        <f ca="1">IF(AND($D138="Serviço",AQ$12&lt;&gt;0,$H138&gt;0,OR(AUTOEVENTO&lt;&gt;"manual",$M138&lt;&gt;$A$15)),
        IF(Import.TipoArredondamento&lt;&gt;"TransfereGOV",
              ROUND(OFFSET($P138,0,AQ$13),15-13*ORÇAMENTO!$AF$7)/$H138*OFFSET(ORÇAMENTO!$X$15,ROW(AQ138)-ROW(AQ$15),0),
              ROUND(ROUND(OFFSET($P138,0,AQ$13),15-13*ORÇAMENTO!$AF$7)*OFFSET(ORÇAMENTO!$W$15,ROW(AQ138)-ROW(AQ$15),0),15-13*ORÇAMENTO!$AF$11)),
         0)</f>
        <v>0</v>
      </c>
      <c r="AR138" s="453">
        <f ca="1">IF(AND($D138="Serviço",AR$12&lt;&gt;0,$H138&gt;0,OR(AUTOEVENTO&lt;&gt;"manual",$M138&lt;&gt;$A$15)),
        IF(Import.TipoArredondamento&lt;&gt;"TransfereGOV",
              ROUND(OFFSET($P138,0,AR$13),15-13*ORÇAMENTO!$AF$7)/$H138*OFFSET(ORÇAMENTO!$X$15,ROW(AR138)-ROW(AR$15),0),
              ROUND(ROUND(OFFSET($P138,0,AR$13),15-13*ORÇAMENTO!$AF$7)*OFFSET(ORÇAMENTO!$W$15,ROW(AR138)-ROW(AR$15),0),15-13*ORÇAMENTO!$AF$11)),
         0)</f>
        <v>0</v>
      </c>
      <c r="AS138" s="453">
        <f ca="1">IF(AND($D138="Serviço",AS$12&lt;&gt;0,$H138&gt;0,OR(AUTOEVENTO&lt;&gt;"manual",$M138&lt;&gt;$A$15)),
        IF(Import.TipoArredondamento&lt;&gt;"TransfereGOV",
              ROUND(OFFSET($P138,0,AS$13),15-13*ORÇAMENTO!$AF$7)/$H138*OFFSET(ORÇAMENTO!$X$15,ROW(AS138)-ROW(AS$15),0),
              ROUND(ROUND(OFFSET($P138,0,AS$13),15-13*ORÇAMENTO!$AF$7)*OFFSET(ORÇAMENTO!$W$15,ROW(AS138)-ROW(AS$15),0),15-13*ORÇAMENTO!$AF$11)),
         0)</f>
        <v>0</v>
      </c>
      <c r="AT138" s="453">
        <f ca="1">IF(AND($D138="Serviço",AT$12&lt;&gt;0,$H138&gt;0,OR(AUTOEVENTO&lt;&gt;"manual",$M138&lt;&gt;$A$15)),
        IF(Import.TipoArredondamento&lt;&gt;"TransfereGOV",
              ROUND(OFFSET($P138,0,AT$13),15-13*ORÇAMENTO!$AF$7)/$H138*OFFSET(ORÇAMENTO!$X$15,ROW(AT138)-ROW(AT$15),0),
              ROUND(ROUND(OFFSET($P138,0,AT$13),15-13*ORÇAMENTO!$AF$7)*OFFSET(ORÇAMENTO!$W$15,ROW(AT138)-ROW(AT$15),0),15-13*ORÇAMENTO!$AF$11)),
         0)</f>
        <v>0</v>
      </c>
      <c r="AU138" s="453">
        <f ca="1">IF(AND($D138="Serviço",AU$12&lt;&gt;0,$H138&gt;0,OR(AUTOEVENTO&lt;&gt;"manual",$M138&lt;&gt;$A$15)),
        IF(Import.TipoArredondamento&lt;&gt;"TransfereGOV",
              ROUND(OFFSET($P138,0,AU$13),15-13*ORÇAMENTO!$AF$7)/$H138*OFFSET(ORÇAMENTO!$X$15,ROW(AU138)-ROW(AU$15),0),
              ROUND(ROUND(OFFSET($P138,0,AU$13),15-13*ORÇAMENTO!$AF$7)*OFFSET(ORÇAMENTO!$W$15,ROW(AU138)-ROW(AU$15),0),15-13*ORÇAMENTO!$AF$11)),
         0)</f>
        <v>0</v>
      </c>
      <c r="AV138" s="453">
        <f ca="1">IF(AND($D138="Serviço",AV$12&lt;&gt;0,$H138&gt;0,OR(AUTOEVENTO&lt;&gt;"manual",$M138&lt;&gt;$A$15)),
        IF(Import.TipoArredondamento&lt;&gt;"TransfereGOV",
              ROUND(OFFSET($P138,0,AV$13),15-13*ORÇAMENTO!$AF$7)/$H138*OFFSET(ORÇAMENTO!$X$15,ROW(AV138)-ROW(AV$15),0),
              ROUND(ROUND(OFFSET($P138,0,AV$13),15-13*ORÇAMENTO!$AF$7)*OFFSET(ORÇAMENTO!$W$15,ROW(AV138)-ROW(AV$15),0),15-13*ORÇAMENTO!$AF$11)),
         0)</f>
        <v>0</v>
      </c>
      <c r="AW138" s="453">
        <f ca="1">IF(AND($D138="Serviço",AW$12&lt;&gt;0,$H138&gt;0,OR(AUTOEVENTO&lt;&gt;"manual",$M138&lt;&gt;$A$15)),
        IF(Import.TipoArredondamento&lt;&gt;"TransfereGOV",
              ROUND(OFFSET($P138,0,AW$13),15-13*ORÇAMENTO!$AF$7)/$H138*OFFSET(ORÇAMENTO!$X$15,ROW(AW138)-ROW(AW$15),0),
              ROUND(ROUND(OFFSET($P138,0,AW$13),15-13*ORÇAMENTO!$AF$7)*OFFSET(ORÇAMENTO!$W$15,ROW(AW138)-ROW(AW$15),0),15-13*ORÇAMENTO!$AF$11)),
         0)</f>
        <v>0</v>
      </c>
      <c r="AX138" s="453">
        <f ca="1">IF(AND($D138="Serviço",AX$12&lt;&gt;0,$H138&gt;0,OR(AUTOEVENTO&lt;&gt;"manual",$M138&lt;&gt;$A$15)),
        IF(Import.TipoArredondamento&lt;&gt;"TransfereGOV",
              ROUND(OFFSET($P138,0,AX$13),15-13*ORÇAMENTO!$AF$7)/$H138*OFFSET(ORÇAMENTO!$X$15,ROW(AX138)-ROW(AX$15),0),
              ROUND(ROUND(OFFSET($P138,0,AX$13),15-13*ORÇAMENTO!$AF$7)*OFFSET(ORÇAMENTO!$W$15,ROW(AX138)-ROW(AX$15),0),15-13*ORÇAMENTO!$AF$11)),
         0)</f>
        <v>0</v>
      </c>
      <c r="AY138" s="453">
        <f ca="1">IF(AND($D138="Serviço",AY$12&lt;&gt;0,$H138&gt;0,OR(AUTOEVENTO&lt;&gt;"manual",$M138&lt;&gt;$A$15)),
        IF(Import.TipoArredondamento&lt;&gt;"TransfereGOV",
              ROUND(OFFSET($P138,0,AY$13),15-13*ORÇAMENTO!$AF$7)/$H138*OFFSET(ORÇAMENTO!$X$15,ROW(AY138)-ROW(AY$15),0),
              ROUND(ROUND(OFFSET($P138,0,AY$13),15-13*ORÇAMENTO!$AF$7)*OFFSET(ORÇAMENTO!$W$15,ROW(AY138)-ROW(AY$15),0),15-13*ORÇAMENTO!$AF$11)),
         0)</f>
        <v>0</v>
      </c>
      <c r="AZ138" s="453">
        <f ca="1">IF(AND($D138="Serviço",AZ$12&lt;&gt;0,$H138&gt;0,OR(AUTOEVENTO&lt;&gt;"manual",$M138&lt;&gt;$A$15)),
        IF(Import.TipoArredondamento&lt;&gt;"TransfereGOV",
              ROUND(OFFSET($P138,0,AZ$13),15-13*ORÇAMENTO!$AF$7)/$H138*OFFSET(ORÇAMENTO!$X$15,ROW(AZ138)-ROW(AZ$15),0),
              ROUND(ROUND(OFFSET($P138,0,AZ$13),15-13*ORÇAMENTO!$AF$7)*OFFSET(ORÇAMENTO!$W$15,ROW(AZ138)-ROW(AZ$15),0),15-13*ORÇAMENTO!$AF$11)),
         0)</f>
        <v>0</v>
      </c>
      <c r="BA138" s="453">
        <f ca="1">IF(AND($D138="Serviço",BA$12&lt;&gt;0,$H138&gt;0,OR(AUTOEVENTO&lt;&gt;"manual",$M138&lt;&gt;$A$15)),
        IF(Import.TipoArredondamento&lt;&gt;"TransfereGOV",
              ROUND(OFFSET($P138,0,BA$13),15-13*ORÇAMENTO!$AF$7)/$H138*OFFSET(ORÇAMENTO!$X$15,ROW(BA138)-ROW(BA$15),0),
              ROUND(ROUND(OFFSET($P138,0,BA$13),15-13*ORÇAMENTO!$AF$7)*OFFSET(ORÇAMENTO!$W$15,ROW(BA138)-ROW(BA$15),0),15-13*ORÇAMENTO!$AF$11)),
         0)</f>
        <v>0</v>
      </c>
      <c r="BC138" s="171">
        <f ca="1">IF(OR($D138&lt;&gt;"Serviço",AND(AUTOEVENTO="Manual",$M138=$A$15)),0,
         IF(OFFSET(CRONOPLE!$F$15,$M138-$A$15,BC$13)=0,10^12,OFFSET(CRONOPLE!$F$15,$M138-$A$15,BC$13)))</f>
        <v>1000000000000</v>
      </c>
      <c r="BD138" s="171">
        <f ca="1">IF(OR($D138&lt;&gt;"Serviço",AND(AUTOEVENTO="Manual",$M138=$A$15)),0,
         IF(OFFSET(CRONOPLE!$F$15,$M138-$A$15,BD$13)=0,10^12,OFFSET(CRONOPLE!$F$15,$M138-$A$15,BD$13)))</f>
        <v>1000000000000</v>
      </c>
      <c r="BE138" s="171">
        <f ca="1">IF(OR($D138&lt;&gt;"Serviço",AND(AUTOEVENTO="Manual",$M138=$A$15)),0,
         IF(OFFSET(CRONOPLE!$F$15,$M138-$A$15,BE$13)=0,10^12,OFFSET(CRONOPLE!$F$15,$M138-$A$15,BE$13)))</f>
        <v>1000000000000</v>
      </c>
      <c r="BF138" s="171">
        <f ca="1">IF(OR($D138&lt;&gt;"Serviço",AND(AUTOEVENTO="Manual",$M138=$A$15)),0,
         IF(OFFSET(CRONOPLE!$F$15,$M138-$A$15,BF$13)=0,10^12,OFFSET(CRONOPLE!$F$15,$M138-$A$15,BF$13)))</f>
        <v>1000000000000</v>
      </c>
      <c r="BG138" s="171">
        <f ca="1">IF(OR($D138&lt;&gt;"Serviço",AND(AUTOEVENTO="Manual",$M138=$A$15)),0,
         IF(OFFSET(CRONOPLE!$F$15,$M138-$A$15,BG$13)=0,10^12,OFFSET(CRONOPLE!$F$15,$M138-$A$15,BG$13)))</f>
        <v>1000000000000</v>
      </c>
      <c r="BH138" s="171">
        <f ca="1">IF(OR($D138&lt;&gt;"Serviço",AND(AUTOEVENTO="Manual",$M138=$A$15)),0,
         IF(OFFSET(CRONOPLE!$F$15,$M138-$A$15,BH$13)=0,10^12,OFFSET(CRONOPLE!$F$15,$M138-$A$15,BH$13)))</f>
        <v>1000000000000</v>
      </c>
      <c r="BI138" s="171">
        <f ca="1">IF(OR($D138&lt;&gt;"Serviço",AND(AUTOEVENTO="Manual",$M138=$A$15)),0,
         IF(OFFSET(CRONOPLE!$F$15,$M138-$A$15,BI$13)=0,10^12,OFFSET(CRONOPLE!$F$15,$M138-$A$15,BI$13)))</f>
        <v>5</v>
      </c>
      <c r="BJ138" s="171">
        <f ca="1">IF(OR($D138&lt;&gt;"Serviço",AND(AUTOEVENTO="Manual",$M138=$A$15)),0,
         IF(OFFSET(CRONOPLE!$F$15,$M138-$A$15,BJ$13)=0,10^12,OFFSET(CRONOPLE!$F$15,$M138-$A$15,BJ$13)))</f>
        <v>5</v>
      </c>
      <c r="BK138" s="171">
        <f ca="1">IF(OR($D138&lt;&gt;"Serviço",AND(AUTOEVENTO="Manual",$M138=$A$15)),0,
         IF(OFFSET(CRONOPLE!$F$15,$M138-$A$15,BK$13)=0,10^12,OFFSET(CRONOPLE!$F$15,$M138-$A$15,BK$13)))</f>
        <v>1000000000000</v>
      </c>
      <c r="BL138" s="171">
        <f ca="1">IF(OR($D138&lt;&gt;"Serviço",AND(AUTOEVENTO="Manual",$M138=$A$15)),0,
         IF(OFFSET(CRONOPLE!$F$15,$M138-$A$15,BL$13)=0,10^12,OFFSET(CRONOPLE!$F$15,$M138-$A$15,BL$13)))</f>
        <v>1000000000000</v>
      </c>
      <c r="BM138" s="171">
        <f ca="1">IF(OR($D138&lt;&gt;"Serviço",AND(AUTOEVENTO="Manual",$M138=$A$15)),0,
         IF(OFFSET(CRONOPLE!$F$15,$M138-$A$15,BM$13)=0,10^12,OFFSET(CRONOPLE!$F$15,$M138-$A$15,BM$13)))</f>
        <v>1000000000000</v>
      </c>
      <c r="BN138" s="171">
        <f ca="1">IF(OR($D138&lt;&gt;"Serviço",AND(AUTOEVENTO="Manual",$M138=$A$15)),0,
         IF(OFFSET(CRONOPLE!$F$15,$M138-$A$15,BN$13)=0,10^12,OFFSET(CRONOPLE!$F$15,$M138-$A$15,BN$13)))</f>
        <v>1000000000000</v>
      </c>
      <c r="BO138" s="171">
        <f ca="1">IF(OR($D138&lt;&gt;"Serviço",AND(AUTOEVENTO="Manual",$M138=$A$15)),0,
         IF(OFFSET(CRONOPLE!$F$15,$M138-$A$15,BO$13)=0,10^12,OFFSET(CRONOPLE!$F$15,$M138-$A$15,BO$13)))</f>
        <v>1000000000000</v>
      </c>
      <c r="BP138" s="171">
        <f ca="1">IF(OR($D138&lt;&gt;"Serviço",AND(AUTOEVENTO="Manual",$M138=$A$15)),0,
         IF(OFFSET(CRONOPLE!$F$15,$M138-$A$15,BP$13)=0,10^12,OFFSET(CRONOPLE!$F$15,$M138-$A$15,BP$13)))</f>
        <v>1000000000000</v>
      </c>
      <c r="BQ138" s="171">
        <f ca="1">IF(OR($D138&lt;&gt;"Serviço",AND(AUTOEVENTO="Manual",$M138=$A$15)),0,
         IF(OFFSET(CRONOPLE!$F$15,$M138-$A$15,BQ$13)=0,10^12,OFFSET(CRONOPLE!$F$15,$M138-$A$15,BQ$13)))</f>
        <v>1000000000000</v>
      </c>
      <c r="BR138" s="171">
        <f ca="1">IF(OR($D138&lt;&gt;"Serviço",AND(AUTOEVENTO="Manual",$M138=$A$15)),0,
         IF(OFFSET(CRONOPLE!$F$15,$M138-$A$15,BR$13)=0,10^12,OFFSET(CRONOPLE!$F$15,$M138-$A$15,BR$13)))</f>
        <v>1000000000000</v>
      </c>
      <c r="BS138" s="171">
        <f ca="1">IF(OR($D138&lt;&gt;"Serviço",AND(AUTOEVENTO="Manual",$M138=$A$15)),0,
         IF(OFFSET(CRONOPLE!$F$15,$M138-$A$15,BS$13)=0,10^12,OFFSET(CRONOPLE!$F$15,$M138-$A$15,BS$13)))</f>
        <v>1000000000000</v>
      </c>
      <c r="BT138" s="171">
        <f ca="1">IF(OR($D138&lt;&gt;"Serviço",AND(AUTOEVENTO="Manual",$M138=$A$15)),0,
         IF(OFFSET(CRONOPLE!$F$15,$M138-$A$15,BT$13)=0,10^12,OFFSET(CRONOPLE!$F$15,$M138-$A$15,BT$13)))</f>
        <v>1000000000000</v>
      </c>
      <c r="BV138" s="172">
        <f ca="1">IF(OR($D138&lt;&gt;"Serviço",AND(AUTOEVENTO="Manual",$M138=$A$15),$M138&gt;(ROW(PLE.lastrow)-ROW(PLE.firstrow))),0,
           IF(OFFSET(PLE!$G$15,$M138-$A$15,BV$13)="",10^12,OFFSET(PLE!$G$15,$M138-$A$15,BV$13)))</f>
        <v>1000000000000</v>
      </c>
      <c r="BW138" s="172">
        <f ca="1">IF(OR($D138&lt;&gt;"Serviço",AND(AUTOEVENTO="Manual",$M138=$A$15),$M138&gt;(ROW(PLE.lastrow)-ROW(PLE.firstrow))),0,
           IF(OFFSET(PLE!$G$15,$M138-$A$15,BW$13)="",10^12,OFFSET(PLE!$G$15,$M138-$A$15,BW$13)))</f>
        <v>1000000000000</v>
      </c>
      <c r="BX138" s="172">
        <f ca="1">IF(OR($D138&lt;&gt;"Serviço",AND(AUTOEVENTO="Manual",$M138=$A$15),$M138&gt;(ROW(PLE.lastrow)-ROW(PLE.firstrow))),0,
           IF(OFFSET(PLE!$G$15,$M138-$A$15,BX$13)="",10^12,OFFSET(PLE!$G$15,$M138-$A$15,BX$13)))</f>
        <v>1000000000000</v>
      </c>
      <c r="BY138" s="172">
        <f ca="1">IF(OR($D138&lt;&gt;"Serviço",AND(AUTOEVENTO="Manual",$M138=$A$15),$M138&gt;(ROW(PLE.lastrow)-ROW(PLE.firstrow))),0,
           IF(OFFSET(PLE!$G$15,$M138-$A$15,BY$13)="",10^12,OFFSET(PLE!$G$15,$M138-$A$15,BY$13)))</f>
        <v>1000000000000</v>
      </c>
      <c r="BZ138" s="172">
        <f ca="1">IF(OR($D138&lt;&gt;"Serviço",AND(AUTOEVENTO="Manual",$M138=$A$15),$M138&gt;(ROW(PLE.lastrow)-ROW(PLE.firstrow))),0,
           IF(OFFSET(PLE!$G$15,$M138-$A$15,BZ$13)="",10^12,OFFSET(PLE!$G$15,$M138-$A$15,BZ$13)))</f>
        <v>1000000000000</v>
      </c>
      <c r="CA138" s="172">
        <f ca="1">IF(OR($D138&lt;&gt;"Serviço",AND(AUTOEVENTO="Manual",$M138=$A$15),$M138&gt;(ROW(PLE.lastrow)-ROW(PLE.firstrow))),0,
           IF(OFFSET(PLE!$G$15,$M138-$A$15,CA$13)="",10^12,OFFSET(PLE!$G$15,$M138-$A$15,CA$13)))</f>
        <v>1000000000000</v>
      </c>
      <c r="CB138" s="172">
        <f ca="1">IF(OR($D138&lt;&gt;"Serviço",AND(AUTOEVENTO="Manual",$M138=$A$15),$M138&gt;(ROW(PLE.lastrow)-ROW(PLE.firstrow))),0,
           IF(OFFSET(PLE!$G$15,$M138-$A$15,CB$13)="",10^12,OFFSET(PLE!$G$15,$M138-$A$15,CB$13)))</f>
        <v>1000000000000</v>
      </c>
      <c r="CC138" s="172">
        <f ca="1">IF(OR($D138&lt;&gt;"Serviço",AND(AUTOEVENTO="Manual",$M138=$A$15),$M138&gt;(ROW(PLE.lastrow)-ROW(PLE.firstrow))),0,
           IF(OFFSET(PLE!$G$15,$M138-$A$15,CC$13)="",10^12,OFFSET(PLE!$G$15,$M138-$A$15,CC$13)))</f>
        <v>1000000000000</v>
      </c>
      <c r="CD138" s="172">
        <f ca="1">IF(OR($D138&lt;&gt;"Serviço",AND(AUTOEVENTO="Manual",$M138=$A$15),$M138&gt;(ROW(PLE.lastrow)-ROW(PLE.firstrow))),0,
           IF(OFFSET(PLE!$G$15,$M138-$A$15,CD$13)="",10^12,OFFSET(PLE!$G$15,$M138-$A$15,CD$13)))</f>
        <v>1000000000000</v>
      </c>
      <c r="CE138" s="172">
        <f ca="1">IF(OR($D138&lt;&gt;"Serviço",AND(AUTOEVENTO="Manual",$M138=$A$15),$M138&gt;(ROW(PLE.lastrow)-ROW(PLE.firstrow))),0,
           IF(OFFSET(PLE!$G$15,$M138-$A$15,CE$13)="",10^12,OFFSET(PLE!$G$15,$M138-$A$15,CE$13)))</f>
        <v>1000000000000</v>
      </c>
      <c r="CF138" s="172">
        <f ca="1">IF(OR($D138&lt;&gt;"Serviço",AND(AUTOEVENTO="Manual",$M138=$A$15),$M138&gt;(ROW(PLE.lastrow)-ROW(PLE.firstrow))),0,
           IF(OFFSET(PLE!$G$15,$M138-$A$15,CF$13)="",10^12,OFFSET(PLE!$G$15,$M138-$A$15,CF$13)))</f>
        <v>1000000000000</v>
      </c>
      <c r="CG138" s="172">
        <f ca="1">IF(OR($D138&lt;&gt;"Serviço",AND(AUTOEVENTO="Manual",$M138=$A$15),$M138&gt;(ROW(PLE.lastrow)-ROW(PLE.firstrow))),0,
           IF(OFFSET(PLE!$G$15,$M138-$A$15,CG$13)="",10^12,OFFSET(PLE!$G$15,$M138-$A$15,CG$13)))</f>
        <v>1000000000000</v>
      </c>
      <c r="CH138" s="172">
        <f ca="1">IF(OR($D138&lt;&gt;"Serviço",AND(AUTOEVENTO="Manual",$M138=$A$15),$M138&gt;(ROW(PLE.lastrow)-ROW(PLE.firstrow))),0,
           IF(OFFSET(PLE!$G$15,$M138-$A$15,CH$13)="",10^12,OFFSET(PLE!$G$15,$M138-$A$15,CH$13)))</f>
        <v>1000000000000</v>
      </c>
      <c r="CI138" s="172">
        <f ca="1">IF(OR($D138&lt;&gt;"Serviço",AND(AUTOEVENTO="Manual",$M138=$A$15),$M138&gt;(ROW(PLE.lastrow)-ROW(PLE.firstrow))),0,
           IF(OFFSET(PLE!$G$15,$M138-$A$15,CI$13)="",10^12,OFFSET(PLE!$G$15,$M138-$A$15,CI$13)))</f>
        <v>1000000000000</v>
      </c>
      <c r="CJ138" s="172">
        <f ca="1">IF(OR($D138&lt;&gt;"Serviço",AND(AUTOEVENTO="Manual",$M138=$A$15),$M138&gt;(ROW(PLE.lastrow)-ROW(PLE.firstrow))),0,
           IF(OFFSET(PLE!$G$15,$M138-$A$15,CJ$13)="",10^12,OFFSET(PLE!$G$15,$M138-$A$15,CJ$13)))</f>
        <v>1000000000000</v>
      </c>
      <c r="CK138" s="172">
        <f ca="1">IF(OR($D138&lt;&gt;"Serviço",AND(AUTOEVENTO="Manual",$M138=$A$15),$M138&gt;(ROW(PLE.lastrow)-ROW(PLE.firstrow))),0,
           IF(OFFSET(PLE!$G$15,$M138-$A$15,CK$13)="",10^12,OFFSET(PLE!$G$15,$M138-$A$15,CK$13)))</f>
        <v>1000000000000</v>
      </c>
      <c r="CL138" s="172">
        <f ca="1">IF(OR($D138&lt;&gt;"Serviço",AND(AUTOEVENTO="Manual",$M138=$A$15),$M138&gt;(ROW(PLE.lastrow)-ROW(PLE.firstrow))),0,
           IF(OFFSET(PLE!$G$15,$M138-$A$15,CL$13)="",10^12,OFFSET(PLE!$G$15,$M138-$A$15,CL$13)))</f>
        <v>1000000000000</v>
      </c>
      <c r="CM138" s="172">
        <f ca="1">IF(OR($D138&lt;&gt;"Serviço",AND(AUTOEVENTO="Manual",$M138=$A$15),$M138&gt;(ROW(PLE.lastrow)-ROW(PLE.firstrow))),0,
           IF(OFFSET(PLE!$G$15,$M138-$A$15,CM$13)="",10^12,OFFSET(PLE!$G$15,$M138-$A$15,CM$13)))</f>
        <v>1000000000000</v>
      </c>
    </row>
    <row r="139" spans="1:91" s="673" customFormat="1" ht="38.25" x14ac:dyDescent="0.2">
      <c r="A139" s="669">
        <f t="shared" ca="1" si="11"/>
        <v>8</v>
      </c>
      <c r="B139" s="669" t="str">
        <f ca="1">OFFSET(ORÇAMENTO!C$15,ROW(B139)-ROW(B$15),0)</f>
        <v>S</v>
      </c>
      <c r="C139" s="669" t="str">
        <f ca="1">OFFSET(ORÇAMENTO!L$15,ROW(C139)-ROW(C$15),0)</f>
        <v>F</v>
      </c>
      <c r="D139" s="116" t="str">
        <f ca="1">OFFSET(ORÇAMENTO!N$15,ROW(D139)-ROW(D$15),0)</f>
        <v>Serviço</v>
      </c>
      <c r="E139" s="117" t="str">
        <f ca="1">OFFSET(ORÇAMENTO!O$15,ROW(E139)-ROW(E$15),0)</f>
        <v>1.8.4.</v>
      </c>
      <c r="F139" s="163" t="str">
        <f ca="1">OFFSET(ORÇAMENTO!R$15,ROW(F139)-ROW(F$15),0)</f>
        <v>FORMA COMUM DE TÁBUAS DE PINUS</v>
      </c>
      <c r="G139" s="164" t="str">
        <f ca="1">IF($D139&lt;&gt;"Serviço","",OFFSET(ORÇAMENTO!S$15,ROW(G139)-ROW(G$15),0))</f>
        <v>M2</v>
      </c>
      <c r="H139" s="122">
        <f ca="1">IF($D139&lt;&gt;"Serviço",0,IF(ACOMPANHAMENTO="BM",ROUND(OFFSET(ORÇAMENTO!AJ$15,ROW(H139)-ROW(H$15),0),15-13*ORÇAMENTO!$AF$7),SUMPRODUCT(($Q$1:$AI$1=1)*ROUND($Q139:$AI139,15-13*ORÇAMENTO!$AF$7))))</f>
        <v>22.44</v>
      </c>
      <c r="I139" s="468" t="s">
        <v>1196</v>
      </c>
      <c r="J139" s="665" t="e">
        <f ca="1">IF(OR(B139&lt;&gt;"S",CÁLCULO.FrentesPreenchidas=0),"",IF(AND(ACOMPANHAMENTO="PLE",AUTOEVENTO="Manual",OR(H139&gt;0,ORÇAMENTO!AC139="QUANT."),OR(K139="",M139=0,N139="")),"►",IF(AND(ACOMPANHAMENTO="PLE",ORÇAMENTO!AC139="QUANT."),"►►",IF(AND(COUNTIF($P$11:$AI$11,"▼")=0,H139&gt;0,I139=""),"◄",""))))</f>
        <v>#NAME?</v>
      </c>
      <c r="K139" s="666" t="s">
        <v>1279</v>
      </c>
      <c r="L139" s="165" t="s">
        <v>765</v>
      </c>
      <c r="M139" s="166">
        <f ca="1">IF($D139&lt;&gt;"Serviço","",
          IF(AUTOEVENTO="manual",$A139,
                IF(ISERROR(MATCH($A139,$A$15:OFFSET($A139,-1,0),0)),MAX($M$15:OFFSET(M139,-1,0))+1,
                      INDEX($M$15:OFFSET(M139,-1,0),MATCH($A139,$A$15:OFFSET($A139,-1,0),0)))))</f>
        <v>8</v>
      </c>
      <c r="N139" s="167" t="str">
        <f ca="1">IF($D139&lt;&gt;"Serviço","",
         IF(AUTOEVENTO="Manual",
                IF($A139=0,"&lt;-- defina o número do agrupador",
                       OFFSET(EVENTOS!$D$15,$A139-$A$15,0)),
                OFFSET($F$15,$A139,0)))</f>
        <v>Novo Passeio Externo</v>
      </c>
      <c r="O139" s="168"/>
      <c r="Q139" s="168"/>
      <c r="R139" s="169"/>
      <c r="S139" s="169"/>
      <c r="T139" s="169"/>
      <c r="U139" s="169"/>
      <c r="V139" s="169"/>
      <c r="W139" s="169">
        <v>22.44</v>
      </c>
      <c r="X139" s="169"/>
      <c r="Y139" s="169"/>
      <c r="Z139" s="170"/>
      <c r="AA139" s="169"/>
      <c r="AB139" s="169"/>
      <c r="AC139" s="169"/>
      <c r="AD139" s="169"/>
      <c r="AE139" s="169"/>
      <c r="AF139" s="169"/>
      <c r="AG139" s="169"/>
      <c r="AH139" s="170"/>
      <c r="AJ139" s="453">
        <f ca="1">IF(AND($D139="Serviço",AJ$12&lt;&gt;0,$H139&gt;0,OR(AUTOEVENTO&lt;&gt;"manual",$M139&lt;&gt;$A$15)),
        IF(Import.TipoArredondamento&lt;&gt;"TransfereGOV",
              ROUND(OFFSET($P139,0,AJ$13),15-13*ORÇAMENTO!$AF$7)/$H139*OFFSET(ORÇAMENTO!$X$15,ROW(AJ139)-ROW(AJ$15),0),
              ROUND(ROUND(OFFSET($P139,0,AJ$13),15-13*ORÇAMENTO!$AF$7)*OFFSET(ORÇAMENTO!$W$15,ROW(AJ139)-ROW(AJ$15),0),15-13*ORÇAMENTO!$AF$11)),
         0)</f>
        <v>0</v>
      </c>
      <c r="AK139" s="453">
        <f ca="1">IF(AND($D139="Serviço",AK$12&lt;&gt;0,$H139&gt;0,OR(AUTOEVENTO&lt;&gt;"manual",$M139&lt;&gt;$A$15)),
        IF(Import.TipoArredondamento&lt;&gt;"TransfereGOV",
              ROUND(OFFSET($P139,0,AK$13),15-13*ORÇAMENTO!$AF$7)/$H139*OFFSET(ORÇAMENTO!$X$15,ROW(AK139)-ROW(AK$15),0),
              ROUND(ROUND(OFFSET($P139,0,AK$13),15-13*ORÇAMENTO!$AF$7)*OFFSET(ORÇAMENTO!$W$15,ROW(AK139)-ROW(AK$15),0),15-13*ORÇAMENTO!$AF$11)),
         0)</f>
        <v>0</v>
      </c>
      <c r="AL139" s="453">
        <f ca="1">IF(AND($D139="Serviço",AL$12&lt;&gt;0,$H139&gt;0,OR(AUTOEVENTO&lt;&gt;"manual",$M139&lt;&gt;$A$15)),
        IF(Import.TipoArredondamento&lt;&gt;"TransfereGOV",
              ROUND(OFFSET($P139,0,AL$13),15-13*ORÇAMENTO!$AF$7)/$H139*OFFSET(ORÇAMENTO!$X$15,ROW(AL139)-ROW(AL$15),0),
              ROUND(ROUND(OFFSET($P139,0,AL$13),15-13*ORÇAMENTO!$AF$7)*OFFSET(ORÇAMENTO!$W$15,ROW(AL139)-ROW(AL$15),0),15-13*ORÇAMENTO!$AF$11)),
         0)</f>
        <v>0</v>
      </c>
      <c r="AM139" s="453">
        <f ca="1">IF(AND($D139="Serviço",AM$12&lt;&gt;0,$H139&gt;0,OR(AUTOEVENTO&lt;&gt;"manual",$M139&lt;&gt;$A$15)),
        IF(Import.TipoArredondamento&lt;&gt;"TransfereGOV",
              ROUND(OFFSET($P139,0,AM$13),15-13*ORÇAMENTO!$AF$7)/$H139*OFFSET(ORÇAMENTO!$X$15,ROW(AM139)-ROW(AM$15),0),
              ROUND(ROUND(OFFSET($P139,0,AM$13),15-13*ORÇAMENTO!$AF$7)*OFFSET(ORÇAMENTO!$W$15,ROW(AM139)-ROW(AM$15),0),15-13*ORÇAMENTO!$AF$11)),
         0)</f>
        <v>0</v>
      </c>
      <c r="AN139" s="453">
        <f ca="1">IF(AND($D139="Serviço",AN$12&lt;&gt;0,$H139&gt;0,OR(AUTOEVENTO&lt;&gt;"manual",$M139&lt;&gt;$A$15)),
        IF(Import.TipoArredondamento&lt;&gt;"TransfereGOV",
              ROUND(OFFSET($P139,0,AN$13),15-13*ORÇAMENTO!$AF$7)/$H139*OFFSET(ORÇAMENTO!$X$15,ROW(AN139)-ROW(AN$15),0),
              ROUND(ROUND(OFFSET($P139,0,AN$13),15-13*ORÇAMENTO!$AF$7)*OFFSET(ORÇAMENTO!$W$15,ROW(AN139)-ROW(AN$15),0),15-13*ORÇAMENTO!$AF$11)),
         0)</f>
        <v>0</v>
      </c>
      <c r="AO139" s="453">
        <f ca="1">IF(AND($D139="Serviço",AO$12&lt;&gt;0,$H139&gt;0,OR(AUTOEVENTO&lt;&gt;"manual",$M139&lt;&gt;$A$15)),
        IF(Import.TipoArredondamento&lt;&gt;"TransfereGOV",
              ROUND(OFFSET($P139,0,AO$13),15-13*ORÇAMENTO!$AF$7)/$H139*OFFSET(ORÇAMENTO!$X$15,ROW(AO139)-ROW(AO$15),0),
              ROUND(ROUND(OFFSET($P139,0,AO$13),15-13*ORÇAMENTO!$AF$7)*OFFSET(ORÇAMENTO!$W$15,ROW(AO139)-ROW(AO$15),0),15-13*ORÇAMENTO!$AF$11)),
         0)</f>
        <v>0</v>
      </c>
      <c r="AP139" s="453">
        <f ca="1">IF(AND($D139="Serviço",AP$12&lt;&gt;0,$H139&gt;0,OR(AUTOEVENTO&lt;&gt;"manual",$M139&lt;&gt;$A$15)),
        IF(Import.TipoArredondamento&lt;&gt;"TransfereGOV",
              ROUND(OFFSET($P139,0,AP$13),15-13*ORÇAMENTO!$AF$7)/$H139*OFFSET(ORÇAMENTO!$X$15,ROW(AP139)-ROW(AP$15),0),
              ROUND(ROUND(OFFSET($P139,0,AP$13),15-13*ORÇAMENTO!$AF$7)*OFFSET(ORÇAMENTO!$W$15,ROW(AP139)-ROW(AP$15),0),15-13*ORÇAMENTO!$AF$11)),
         0)</f>
        <v>2460.9899999999998</v>
      </c>
      <c r="AQ139" s="453">
        <f ca="1">IF(AND($D139="Serviço",AQ$12&lt;&gt;0,$H139&gt;0,OR(AUTOEVENTO&lt;&gt;"manual",$M139&lt;&gt;$A$15)),
        IF(Import.TipoArredondamento&lt;&gt;"TransfereGOV",
              ROUND(OFFSET($P139,0,AQ$13),15-13*ORÇAMENTO!$AF$7)/$H139*OFFSET(ORÇAMENTO!$X$15,ROW(AQ139)-ROW(AQ$15),0),
              ROUND(ROUND(OFFSET($P139,0,AQ$13),15-13*ORÇAMENTO!$AF$7)*OFFSET(ORÇAMENTO!$W$15,ROW(AQ139)-ROW(AQ$15),0),15-13*ORÇAMENTO!$AF$11)),
         0)</f>
        <v>0</v>
      </c>
      <c r="AR139" s="453">
        <f ca="1">IF(AND($D139="Serviço",AR$12&lt;&gt;0,$H139&gt;0,OR(AUTOEVENTO&lt;&gt;"manual",$M139&lt;&gt;$A$15)),
        IF(Import.TipoArredondamento&lt;&gt;"TransfereGOV",
              ROUND(OFFSET($P139,0,AR$13),15-13*ORÇAMENTO!$AF$7)/$H139*OFFSET(ORÇAMENTO!$X$15,ROW(AR139)-ROW(AR$15),0),
              ROUND(ROUND(OFFSET($P139,0,AR$13),15-13*ORÇAMENTO!$AF$7)*OFFSET(ORÇAMENTO!$W$15,ROW(AR139)-ROW(AR$15),0),15-13*ORÇAMENTO!$AF$11)),
         0)</f>
        <v>0</v>
      </c>
      <c r="AS139" s="453">
        <f ca="1">IF(AND($D139="Serviço",AS$12&lt;&gt;0,$H139&gt;0,OR(AUTOEVENTO&lt;&gt;"manual",$M139&lt;&gt;$A$15)),
        IF(Import.TipoArredondamento&lt;&gt;"TransfereGOV",
              ROUND(OFFSET($P139,0,AS$13),15-13*ORÇAMENTO!$AF$7)/$H139*OFFSET(ORÇAMENTO!$X$15,ROW(AS139)-ROW(AS$15),0),
              ROUND(ROUND(OFFSET($P139,0,AS$13),15-13*ORÇAMENTO!$AF$7)*OFFSET(ORÇAMENTO!$W$15,ROW(AS139)-ROW(AS$15),0),15-13*ORÇAMENTO!$AF$11)),
         0)</f>
        <v>0</v>
      </c>
      <c r="AT139" s="453">
        <f ca="1">IF(AND($D139="Serviço",AT$12&lt;&gt;0,$H139&gt;0,OR(AUTOEVENTO&lt;&gt;"manual",$M139&lt;&gt;$A$15)),
        IF(Import.TipoArredondamento&lt;&gt;"TransfereGOV",
              ROUND(OFFSET($P139,0,AT$13),15-13*ORÇAMENTO!$AF$7)/$H139*OFFSET(ORÇAMENTO!$X$15,ROW(AT139)-ROW(AT$15),0),
              ROUND(ROUND(OFFSET($P139,0,AT$13),15-13*ORÇAMENTO!$AF$7)*OFFSET(ORÇAMENTO!$W$15,ROW(AT139)-ROW(AT$15),0),15-13*ORÇAMENTO!$AF$11)),
         0)</f>
        <v>0</v>
      </c>
      <c r="AU139" s="453">
        <f ca="1">IF(AND($D139="Serviço",AU$12&lt;&gt;0,$H139&gt;0,OR(AUTOEVENTO&lt;&gt;"manual",$M139&lt;&gt;$A$15)),
        IF(Import.TipoArredondamento&lt;&gt;"TransfereGOV",
              ROUND(OFFSET($P139,0,AU$13),15-13*ORÇAMENTO!$AF$7)/$H139*OFFSET(ORÇAMENTO!$X$15,ROW(AU139)-ROW(AU$15),0),
              ROUND(ROUND(OFFSET($P139,0,AU$13),15-13*ORÇAMENTO!$AF$7)*OFFSET(ORÇAMENTO!$W$15,ROW(AU139)-ROW(AU$15),0),15-13*ORÇAMENTO!$AF$11)),
         0)</f>
        <v>0</v>
      </c>
      <c r="AV139" s="453">
        <f ca="1">IF(AND($D139="Serviço",AV$12&lt;&gt;0,$H139&gt;0,OR(AUTOEVENTO&lt;&gt;"manual",$M139&lt;&gt;$A$15)),
        IF(Import.TipoArredondamento&lt;&gt;"TransfereGOV",
              ROUND(OFFSET($P139,0,AV$13),15-13*ORÇAMENTO!$AF$7)/$H139*OFFSET(ORÇAMENTO!$X$15,ROW(AV139)-ROW(AV$15),0),
              ROUND(ROUND(OFFSET($P139,0,AV$13),15-13*ORÇAMENTO!$AF$7)*OFFSET(ORÇAMENTO!$W$15,ROW(AV139)-ROW(AV$15),0),15-13*ORÇAMENTO!$AF$11)),
         0)</f>
        <v>0</v>
      </c>
      <c r="AW139" s="453">
        <f ca="1">IF(AND($D139="Serviço",AW$12&lt;&gt;0,$H139&gt;0,OR(AUTOEVENTO&lt;&gt;"manual",$M139&lt;&gt;$A$15)),
        IF(Import.TipoArredondamento&lt;&gt;"TransfereGOV",
              ROUND(OFFSET($P139,0,AW$13),15-13*ORÇAMENTO!$AF$7)/$H139*OFFSET(ORÇAMENTO!$X$15,ROW(AW139)-ROW(AW$15),0),
              ROUND(ROUND(OFFSET($P139,0,AW$13),15-13*ORÇAMENTO!$AF$7)*OFFSET(ORÇAMENTO!$W$15,ROW(AW139)-ROW(AW$15),0),15-13*ORÇAMENTO!$AF$11)),
         0)</f>
        <v>0</v>
      </c>
      <c r="AX139" s="453">
        <f ca="1">IF(AND($D139="Serviço",AX$12&lt;&gt;0,$H139&gt;0,OR(AUTOEVENTO&lt;&gt;"manual",$M139&lt;&gt;$A$15)),
        IF(Import.TipoArredondamento&lt;&gt;"TransfereGOV",
              ROUND(OFFSET($P139,0,AX$13),15-13*ORÇAMENTO!$AF$7)/$H139*OFFSET(ORÇAMENTO!$X$15,ROW(AX139)-ROW(AX$15),0),
              ROUND(ROUND(OFFSET($P139,0,AX$13),15-13*ORÇAMENTO!$AF$7)*OFFSET(ORÇAMENTO!$W$15,ROW(AX139)-ROW(AX$15),0),15-13*ORÇAMENTO!$AF$11)),
         0)</f>
        <v>0</v>
      </c>
      <c r="AY139" s="453">
        <f ca="1">IF(AND($D139="Serviço",AY$12&lt;&gt;0,$H139&gt;0,OR(AUTOEVENTO&lt;&gt;"manual",$M139&lt;&gt;$A$15)),
        IF(Import.TipoArredondamento&lt;&gt;"TransfereGOV",
              ROUND(OFFSET($P139,0,AY$13),15-13*ORÇAMENTO!$AF$7)/$H139*OFFSET(ORÇAMENTO!$X$15,ROW(AY139)-ROW(AY$15),0),
              ROUND(ROUND(OFFSET($P139,0,AY$13),15-13*ORÇAMENTO!$AF$7)*OFFSET(ORÇAMENTO!$W$15,ROW(AY139)-ROW(AY$15),0),15-13*ORÇAMENTO!$AF$11)),
         0)</f>
        <v>0</v>
      </c>
      <c r="AZ139" s="453">
        <f ca="1">IF(AND($D139="Serviço",AZ$12&lt;&gt;0,$H139&gt;0,OR(AUTOEVENTO&lt;&gt;"manual",$M139&lt;&gt;$A$15)),
        IF(Import.TipoArredondamento&lt;&gt;"TransfereGOV",
              ROUND(OFFSET($P139,0,AZ$13),15-13*ORÇAMENTO!$AF$7)/$H139*OFFSET(ORÇAMENTO!$X$15,ROW(AZ139)-ROW(AZ$15),0),
              ROUND(ROUND(OFFSET($P139,0,AZ$13),15-13*ORÇAMENTO!$AF$7)*OFFSET(ORÇAMENTO!$W$15,ROW(AZ139)-ROW(AZ$15),0),15-13*ORÇAMENTO!$AF$11)),
         0)</f>
        <v>0</v>
      </c>
      <c r="BA139" s="453">
        <f ca="1">IF(AND($D139="Serviço",BA$12&lt;&gt;0,$H139&gt;0,OR(AUTOEVENTO&lt;&gt;"manual",$M139&lt;&gt;$A$15)),
        IF(Import.TipoArredondamento&lt;&gt;"TransfereGOV",
              ROUND(OFFSET($P139,0,BA$13),15-13*ORÇAMENTO!$AF$7)/$H139*OFFSET(ORÇAMENTO!$X$15,ROW(BA139)-ROW(BA$15),0),
              ROUND(ROUND(OFFSET($P139,0,BA$13),15-13*ORÇAMENTO!$AF$7)*OFFSET(ORÇAMENTO!$W$15,ROW(BA139)-ROW(BA$15),0),15-13*ORÇAMENTO!$AF$11)),
         0)</f>
        <v>0</v>
      </c>
      <c r="BC139" s="171">
        <f ca="1">IF(OR($D139&lt;&gt;"Serviço",AND(AUTOEVENTO="Manual",$M139=$A$15)),0,
         IF(OFFSET(CRONOPLE!$F$15,$M139-$A$15,BC$13)=0,10^12,OFFSET(CRONOPLE!$F$15,$M139-$A$15,BC$13)))</f>
        <v>1000000000000</v>
      </c>
      <c r="BD139" s="171">
        <f ca="1">IF(OR($D139&lt;&gt;"Serviço",AND(AUTOEVENTO="Manual",$M139=$A$15)),0,
         IF(OFFSET(CRONOPLE!$F$15,$M139-$A$15,BD$13)=0,10^12,OFFSET(CRONOPLE!$F$15,$M139-$A$15,BD$13)))</f>
        <v>1000000000000</v>
      </c>
      <c r="BE139" s="171">
        <f ca="1">IF(OR($D139&lt;&gt;"Serviço",AND(AUTOEVENTO="Manual",$M139=$A$15)),0,
         IF(OFFSET(CRONOPLE!$F$15,$M139-$A$15,BE$13)=0,10^12,OFFSET(CRONOPLE!$F$15,$M139-$A$15,BE$13)))</f>
        <v>1000000000000</v>
      </c>
      <c r="BF139" s="171">
        <f ca="1">IF(OR($D139&lt;&gt;"Serviço",AND(AUTOEVENTO="Manual",$M139=$A$15)),0,
         IF(OFFSET(CRONOPLE!$F$15,$M139-$A$15,BF$13)=0,10^12,OFFSET(CRONOPLE!$F$15,$M139-$A$15,BF$13)))</f>
        <v>1000000000000</v>
      </c>
      <c r="BG139" s="171">
        <f ca="1">IF(OR($D139&lt;&gt;"Serviço",AND(AUTOEVENTO="Manual",$M139=$A$15)),0,
         IF(OFFSET(CRONOPLE!$F$15,$M139-$A$15,BG$13)=0,10^12,OFFSET(CRONOPLE!$F$15,$M139-$A$15,BG$13)))</f>
        <v>1000000000000</v>
      </c>
      <c r="BH139" s="171">
        <f ca="1">IF(OR($D139&lt;&gt;"Serviço",AND(AUTOEVENTO="Manual",$M139=$A$15)),0,
         IF(OFFSET(CRONOPLE!$F$15,$M139-$A$15,BH$13)=0,10^12,OFFSET(CRONOPLE!$F$15,$M139-$A$15,BH$13)))</f>
        <v>1000000000000</v>
      </c>
      <c r="BI139" s="171">
        <f ca="1">IF(OR($D139&lt;&gt;"Serviço",AND(AUTOEVENTO="Manual",$M139=$A$15)),0,
         IF(OFFSET(CRONOPLE!$F$15,$M139-$A$15,BI$13)=0,10^12,OFFSET(CRONOPLE!$F$15,$M139-$A$15,BI$13)))</f>
        <v>5</v>
      </c>
      <c r="BJ139" s="171">
        <f ca="1">IF(OR($D139&lt;&gt;"Serviço",AND(AUTOEVENTO="Manual",$M139=$A$15)),0,
         IF(OFFSET(CRONOPLE!$F$15,$M139-$A$15,BJ$13)=0,10^12,OFFSET(CRONOPLE!$F$15,$M139-$A$15,BJ$13)))</f>
        <v>5</v>
      </c>
      <c r="BK139" s="171">
        <f ca="1">IF(OR($D139&lt;&gt;"Serviço",AND(AUTOEVENTO="Manual",$M139=$A$15)),0,
         IF(OFFSET(CRONOPLE!$F$15,$M139-$A$15,BK$13)=0,10^12,OFFSET(CRONOPLE!$F$15,$M139-$A$15,BK$13)))</f>
        <v>1000000000000</v>
      </c>
      <c r="BL139" s="171">
        <f ca="1">IF(OR($D139&lt;&gt;"Serviço",AND(AUTOEVENTO="Manual",$M139=$A$15)),0,
         IF(OFFSET(CRONOPLE!$F$15,$M139-$A$15,BL$13)=0,10^12,OFFSET(CRONOPLE!$F$15,$M139-$A$15,BL$13)))</f>
        <v>1000000000000</v>
      </c>
      <c r="BM139" s="171">
        <f ca="1">IF(OR($D139&lt;&gt;"Serviço",AND(AUTOEVENTO="Manual",$M139=$A$15)),0,
         IF(OFFSET(CRONOPLE!$F$15,$M139-$A$15,BM$13)=0,10^12,OFFSET(CRONOPLE!$F$15,$M139-$A$15,BM$13)))</f>
        <v>1000000000000</v>
      </c>
      <c r="BN139" s="171">
        <f ca="1">IF(OR($D139&lt;&gt;"Serviço",AND(AUTOEVENTO="Manual",$M139=$A$15)),0,
         IF(OFFSET(CRONOPLE!$F$15,$M139-$A$15,BN$13)=0,10^12,OFFSET(CRONOPLE!$F$15,$M139-$A$15,BN$13)))</f>
        <v>1000000000000</v>
      </c>
      <c r="BO139" s="171">
        <f ca="1">IF(OR($D139&lt;&gt;"Serviço",AND(AUTOEVENTO="Manual",$M139=$A$15)),0,
         IF(OFFSET(CRONOPLE!$F$15,$M139-$A$15,BO$13)=0,10^12,OFFSET(CRONOPLE!$F$15,$M139-$A$15,BO$13)))</f>
        <v>1000000000000</v>
      </c>
      <c r="BP139" s="171">
        <f ca="1">IF(OR($D139&lt;&gt;"Serviço",AND(AUTOEVENTO="Manual",$M139=$A$15)),0,
         IF(OFFSET(CRONOPLE!$F$15,$M139-$A$15,BP$13)=0,10^12,OFFSET(CRONOPLE!$F$15,$M139-$A$15,BP$13)))</f>
        <v>1000000000000</v>
      </c>
      <c r="BQ139" s="171">
        <f ca="1">IF(OR($D139&lt;&gt;"Serviço",AND(AUTOEVENTO="Manual",$M139=$A$15)),0,
         IF(OFFSET(CRONOPLE!$F$15,$M139-$A$15,BQ$13)=0,10^12,OFFSET(CRONOPLE!$F$15,$M139-$A$15,BQ$13)))</f>
        <v>1000000000000</v>
      </c>
      <c r="BR139" s="171">
        <f ca="1">IF(OR($D139&lt;&gt;"Serviço",AND(AUTOEVENTO="Manual",$M139=$A$15)),0,
         IF(OFFSET(CRONOPLE!$F$15,$M139-$A$15,BR$13)=0,10^12,OFFSET(CRONOPLE!$F$15,$M139-$A$15,BR$13)))</f>
        <v>1000000000000</v>
      </c>
      <c r="BS139" s="171">
        <f ca="1">IF(OR($D139&lt;&gt;"Serviço",AND(AUTOEVENTO="Manual",$M139=$A$15)),0,
         IF(OFFSET(CRONOPLE!$F$15,$M139-$A$15,BS$13)=0,10^12,OFFSET(CRONOPLE!$F$15,$M139-$A$15,BS$13)))</f>
        <v>1000000000000</v>
      </c>
      <c r="BT139" s="171">
        <f ca="1">IF(OR($D139&lt;&gt;"Serviço",AND(AUTOEVENTO="Manual",$M139=$A$15)),0,
         IF(OFFSET(CRONOPLE!$F$15,$M139-$A$15,BT$13)=0,10^12,OFFSET(CRONOPLE!$F$15,$M139-$A$15,BT$13)))</f>
        <v>1000000000000</v>
      </c>
      <c r="BV139" s="172">
        <f ca="1">IF(OR($D139&lt;&gt;"Serviço",AND(AUTOEVENTO="Manual",$M139=$A$15),$M139&gt;(ROW(PLE.lastrow)-ROW(PLE.firstrow))),0,
           IF(OFFSET(PLE!$G$15,$M139-$A$15,BV$13)="",10^12,OFFSET(PLE!$G$15,$M139-$A$15,BV$13)))</f>
        <v>1000000000000</v>
      </c>
      <c r="BW139" s="172">
        <f ca="1">IF(OR($D139&lt;&gt;"Serviço",AND(AUTOEVENTO="Manual",$M139=$A$15),$M139&gt;(ROW(PLE.lastrow)-ROW(PLE.firstrow))),0,
           IF(OFFSET(PLE!$G$15,$M139-$A$15,BW$13)="",10^12,OFFSET(PLE!$G$15,$M139-$A$15,BW$13)))</f>
        <v>1000000000000</v>
      </c>
      <c r="BX139" s="172">
        <f ca="1">IF(OR($D139&lt;&gt;"Serviço",AND(AUTOEVENTO="Manual",$M139=$A$15),$M139&gt;(ROW(PLE.lastrow)-ROW(PLE.firstrow))),0,
           IF(OFFSET(PLE!$G$15,$M139-$A$15,BX$13)="",10^12,OFFSET(PLE!$G$15,$M139-$A$15,BX$13)))</f>
        <v>1000000000000</v>
      </c>
      <c r="BY139" s="172">
        <f ca="1">IF(OR($D139&lt;&gt;"Serviço",AND(AUTOEVENTO="Manual",$M139=$A$15),$M139&gt;(ROW(PLE.lastrow)-ROW(PLE.firstrow))),0,
           IF(OFFSET(PLE!$G$15,$M139-$A$15,BY$13)="",10^12,OFFSET(PLE!$G$15,$M139-$A$15,BY$13)))</f>
        <v>1000000000000</v>
      </c>
      <c r="BZ139" s="172">
        <f ca="1">IF(OR($D139&lt;&gt;"Serviço",AND(AUTOEVENTO="Manual",$M139=$A$15),$M139&gt;(ROW(PLE.lastrow)-ROW(PLE.firstrow))),0,
           IF(OFFSET(PLE!$G$15,$M139-$A$15,BZ$13)="",10^12,OFFSET(PLE!$G$15,$M139-$A$15,BZ$13)))</f>
        <v>1000000000000</v>
      </c>
      <c r="CA139" s="172">
        <f ca="1">IF(OR($D139&lt;&gt;"Serviço",AND(AUTOEVENTO="Manual",$M139=$A$15),$M139&gt;(ROW(PLE.lastrow)-ROW(PLE.firstrow))),0,
           IF(OFFSET(PLE!$G$15,$M139-$A$15,CA$13)="",10^12,OFFSET(PLE!$G$15,$M139-$A$15,CA$13)))</f>
        <v>1000000000000</v>
      </c>
      <c r="CB139" s="172">
        <f ca="1">IF(OR($D139&lt;&gt;"Serviço",AND(AUTOEVENTO="Manual",$M139=$A$15),$M139&gt;(ROW(PLE.lastrow)-ROW(PLE.firstrow))),0,
           IF(OFFSET(PLE!$G$15,$M139-$A$15,CB$13)="",10^12,OFFSET(PLE!$G$15,$M139-$A$15,CB$13)))</f>
        <v>1000000000000</v>
      </c>
      <c r="CC139" s="172">
        <f ca="1">IF(OR($D139&lt;&gt;"Serviço",AND(AUTOEVENTO="Manual",$M139=$A$15),$M139&gt;(ROW(PLE.lastrow)-ROW(PLE.firstrow))),0,
           IF(OFFSET(PLE!$G$15,$M139-$A$15,CC$13)="",10^12,OFFSET(PLE!$G$15,$M139-$A$15,CC$13)))</f>
        <v>1000000000000</v>
      </c>
      <c r="CD139" s="172">
        <f ca="1">IF(OR($D139&lt;&gt;"Serviço",AND(AUTOEVENTO="Manual",$M139=$A$15),$M139&gt;(ROW(PLE.lastrow)-ROW(PLE.firstrow))),0,
           IF(OFFSET(PLE!$G$15,$M139-$A$15,CD$13)="",10^12,OFFSET(PLE!$G$15,$M139-$A$15,CD$13)))</f>
        <v>1000000000000</v>
      </c>
      <c r="CE139" s="172">
        <f ca="1">IF(OR($D139&lt;&gt;"Serviço",AND(AUTOEVENTO="Manual",$M139=$A$15),$M139&gt;(ROW(PLE.lastrow)-ROW(PLE.firstrow))),0,
           IF(OFFSET(PLE!$G$15,$M139-$A$15,CE$13)="",10^12,OFFSET(PLE!$G$15,$M139-$A$15,CE$13)))</f>
        <v>1000000000000</v>
      </c>
      <c r="CF139" s="172">
        <f ca="1">IF(OR($D139&lt;&gt;"Serviço",AND(AUTOEVENTO="Manual",$M139=$A$15),$M139&gt;(ROW(PLE.lastrow)-ROW(PLE.firstrow))),0,
           IF(OFFSET(PLE!$G$15,$M139-$A$15,CF$13)="",10^12,OFFSET(PLE!$G$15,$M139-$A$15,CF$13)))</f>
        <v>1000000000000</v>
      </c>
      <c r="CG139" s="172">
        <f ca="1">IF(OR($D139&lt;&gt;"Serviço",AND(AUTOEVENTO="Manual",$M139=$A$15),$M139&gt;(ROW(PLE.lastrow)-ROW(PLE.firstrow))),0,
           IF(OFFSET(PLE!$G$15,$M139-$A$15,CG$13)="",10^12,OFFSET(PLE!$G$15,$M139-$A$15,CG$13)))</f>
        <v>1000000000000</v>
      </c>
      <c r="CH139" s="172">
        <f ca="1">IF(OR($D139&lt;&gt;"Serviço",AND(AUTOEVENTO="Manual",$M139=$A$15),$M139&gt;(ROW(PLE.lastrow)-ROW(PLE.firstrow))),0,
           IF(OFFSET(PLE!$G$15,$M139-$A$15,CH$13)="",10^12,OFFSET(PLE!$G$15,$M139-$A$15,CH$13)))</f>
        <v>1000000000000</v>
      </c>
      <c r="CI139" s="172">
        <f ca="1">IF(OR($D139&lt;&gt;"Serviço",AND(AUTOEVENTO="Manual",$M139=$A$15),$M139&gt;(ROW(PLE.lastrow)-ROW(PLE.firstrow))),0,
           IF(OFFSET(PLE!$G$15,$M139-$A$15,CI$13)="",10^12,OFFSET(PLE!$G$15,$M139-$A$15,CI$13)))</f>
        <v>1000000000000</v>
      </c>
      <c r="CJ139" s="172">
        <f ca="1">IF(OR($D139&lt;&gt;"Serviço",AND(AUTOEVENTO="Manual",$M139=$A$15),$M139&gt;(ROW(PLE.lastrow)-ROW(PLE.firstrow))),0,
           IF(OFFSET(PLE!$G$15,$M139-$A$15,CJ$13)="",10^12,OFFSET(PLE!$G$15,$M139-$A$15,CJ$13)))</f>
        <v>1000000000000</v>
      </c>
      <c r="CK139" s="172">
        <f ca="1">IF(OR($D139&lt;&gt;"Serviço",AND(AUTOEVENTO="Manual",$M139=$A$15),$M139&gt;(ROW(PLE.lastrow)-ROW(PLE.firstrow))),0,
           IF(OFFSET(PLE!$G$15,$M139-$A$15,CK$13)="",10^12,OFFSET(PLE!$G$15,$M139-$A$15,CK$13)))</f>
        <v>1000000000000</v>
      </c>
      <c r="CL139" s="172">
        <f ca="1">IF(OR($D139&lt;&gt;"Serviço",AND(AUTOEVENTO="Manual",$M139=$A$15),$M139&gt;(ROW(PLE.lastrow)-ROW(PLE.firstrow))),0,
           IF(OFFSET(PLE!$G$15,$M139-$A$15,CL$13)="",10^12,OFFSET(PLE!$G$15,$M139-$A$15,CL$13)))</f>
        <v>1000000000000</v>
      </c>
      <c r="CM139" s="172">
        <f ca="1">IF(OR($D139&lt;&gt;"Serviço",AND(AUTOEVENTO="Manual",$M139=$A$15),$M139&gt;(ROW(PLE.lastrow)-ROW(PLE.firstrow))),0,
           IF(OFFSET(PLE!$G$15,$M139-$A$15,CM$13)="",10^12,OFFSET(PLE!$G$15,$M139-$A$15,CM$13)))</f>
        <v>1000000000000</v>
      </c>
    </row>
    <row r="140" spans="1:91" s="673" customFormat="1" ht="38.25" x14ac:dyDescent="0.2">
      <c r="A140" s="669">
        <f t="shared" ca="1" si="11"/>
        <v>8</v>
      </c>
      <c r="B140" s="669" t="str">
        <f ca="1">OFFSET(ORÇAMENTO!C$15,ROW(B140)-ROW(B$15),0)</f>
        <v>S</v>
      </c>
      <c r="C140" s="669" t="str">
        <f ca="1">OFFSET(ORÇAMENTO!L$15,ROW(C140)-ROW(C$15),0)</f>
        <v>F</v>
      </c>
      <c r="D140" s="116" t="str">
        <f ca="1">OFFSET(ORÇAMENTO!N$15,ROW(D140)-ROW(D$15),0)</f>
        <v>Serviço</v>
      </c>
      <c r="E140" s="117" t="str">
        <f ca="1">OFFSET(ORÇAMENTO!O$15,ROW(E140)-ROW(E$15),0)</f>
        <v>1.8.5.</v>
      </c>
      <c r="F140" s="163" t="str">
        <f ca="1">OFFSET(ORÇAMENTO!R$15,ROW(F140)-ROW(F$15),0)</f>
        <v>EXECUÇÃO DE PASSEIO (CALÇADA) OU PISO DE CONCRETO COM CONCRETO MOLDADO IN LOCO, USINADO C20, ACABAMENTO CONVENCIONAL, NÃO ARMADO. AF_08/2022</v>
      </c>
      <c r="G140" s="164" t="str">
        <f ca="1">IF($D140&lt;&gt;"Serviço","",OFFSET(ORÇAMENTO!S$15,ROW(G140)-ROW(G$15),0))</f>
        <v>M3</v>
      </c>
      <c r="H140" s="122">
        <f ca="1">IF($D140&lt;&gt;"Serviço",0,IF(ACOMPANHAMENTO="BM",ROUND(OFFSET(ORÇAMENTO!AJ$15,ROW(H140)-ROW(H$15),0),15-13*ORÇAMENTO!$AF$7),SUMPRODUCT(($Q$1:$AI$1=1)*ROUND($Q140:$AI140,15-13*ORÇAMENTO!$AF$7))))</f>
        <v>11.66</v>
      </c>
      <c r="I140" s="468" t="s">
        <v>1197</v>
      </c>
      <c r="J140" s="665" t="e">
        <f ca="1">IF(OR(B140&lt;&gt;"S",CÁLCULO.FrentesPreenchidas=0),"",IF(AND(ACOMPANHAMENTO="PLE",AUTOEVENTO="Manual",OR(H140&gt;0,ORÇAMENTO!AC140="QUANT."),OR(K140="",M140=0,N140="")),"►",IF(AND(ACOMPANHAMENTO="PLE",ORÇAMENTO!AC140="QUANT."),"►►",IF(AND(COUNTIF($P$11:$AI$11,"▼")=0,H140&gt;0,I140=""),"◄",""))))</f>
        <v>#NAME?</v>
      </c>
      <c r="K140" s="666" t="s">
        <v>1279</v>
      </c>
      <c r="L140" s="165" t="s">
        <v>765</v>
      </c>
      <c r="M140" s="166">
        <f ca="1">IF($D140&lt;&gt;"Serviço","",
          IF(AUTOEVENTO="manual",$A140,
                IF(ISERROR(MATCH($A140,$A$15:OFFSET($A140,-1,0),0)),MAX($M$15:OFFSET(M140,-1,0))+1,
                      INDEX($M$15:OFFSET(M140,-1,0),MATCH($A140,$A$15:OFFSET($A140,-1,0),0)))))</f>
        <v>8</v>
      </c>
      <c r="N140" s="167" t="str">
        <f ca="1">IF($D140&lt;&gt;"Serviço","",
         IF(AUTOEVENTO="Manual",
                IF($A140=0,"&lt;-- defina o número do agrupador",
                       OFFSET(EVENTOS!$D$15,$A140-$A$15,0)),
                OFFSET($F$15,$A140,0)))</f>
        <v>Novo Passeio Externo</v>
      </c>
      <c r="O140" s="168"/>
      <c r="Q140" s="168"/>
      <c r="R140" s="169"/>
      <c r="S140" s="169"/>
      <c r="T140" s="169"/>
      <c r="U140" s="169"/>
      <c r="V140" s="169"/>
      <c r="W140" s="169">
        <f>166.57*0.07</f>
        <v>11.6599</v>
      </c>
      <c r="X140" s="169"/>
      <c r="Y140" s="169"/>
      <c r="Z140" s="170"/>
      <c r="AA140" s="169"/>
      <c r="AB140" s="169"/>
      <c r="AC140" s="169"/>
      <c r="AD140" s="169"/>
      <c r="AE140" s="169"/>
      <c r="AF140" s="169"/>
      <c r="AG140" s="169"/>
      <c r="AH140" s="170"/>
      <c r="AJ140" s="453">
        <f ca="1">IF(AND($D140="Serviço",AJ$12&lt;&gt;0,$H140&gt;0,OR(AUTOEVENTO&lt;&gt;"manual",$M140&lt;&gt;$A$15)),
        IF(Import.TipoArredondamento&lt;&gt;"TransfereGOV",
              ROUND(OFFSET($P140,0,AJ$13),15-13*ORÇAMENTO!$AF$7)/$H140*OFFSET(ORÇAMENTO!$X$15,ROW(AJ140)-ROW(AJ$15),0),
              ROUND(ROUND(OFFSET($P140,0,AJ$13),15-13*ORÇAMENTO!$AF$7)*OFFSET(ORÇAMENTO!$W$15,ROW(AJ140)-ROW(AJ$15),0),15-13*ORÇAMENTO!$AF$11)),
         0)</f>
        <v>0</v>
      </c>
      <c r="AK140" s="453">
        <f ca="1">IF(AND($D140="Serviço",AK$12&lt;&gt;0,$H140&gt;0,OR(AUTOEVENTO&lt;&gt;"manual",$M140&lt;&gt;$A$15)),
        IF(Import.TipoArredondamento&lt;&gt;"TransfereGOV",
              ROUND(OFFSET($P140,0,AK$13),15-13*ORÇAMENTO!$AF$7)/$H140*OFFSET(ORÇAMENTO!$X$15,ROW(AK140)-ROW(AK$15),0),
              ROUND(ROUND(OFFSET($P140,0,AK$13),15-13*ORÇAMENTO!$AF$7)*OFFSET(ORÇAMENTO!$W$15,ROW(AK140)-ROW(AK$15),0),15-13*ORÇAMENTO!$AF$11)),
         0)</f>
        <v>0</v>
      </c>
      <c r="AL140" s="453">
        <f ca="1">IF(AND($D140="Serviço",AL$12&lt;&gt;0,$H140&gt;0,OR(AUTOEVENTO&lt;&gt;"manual",$M140&lt;&gt;$A$15)),
        IF(Import.TipoArredondamento&lt;&gt;"TransfereGOV",
              ROUND(OFFSET($P140,0,AL$13),15-13*ORÇAMENTO!$AF$7)/$H140*OFFSET(ORÇAMENTO!$X$15,ROW(AL140)-ROW(AL$15),0),
              ROUND(ROUND(OFFSET($P140,0,AL$13),15-13*ORÇAMENTO!$AF$7)*OFFSET(ORÇAMENTO!$W$15,ROW(AL140)-ROW(AL$15),0),15-13*ORÇAMENTO!$AF$11)),
         0)</f>
        <v>0</v>
      </c>
      <c r="AM140" s="453">
        <f ca="1">IF(AND($D140="Serviço",AM$12&lt;&gt;0,$H140&gt;0,OR(AUTOEVENTO&lt;&gt;"manual",$M140&lt;&gt;$A$15)),
        IF(Import.TipoArredondamento&lt;&gt;"TransfereGOV",
              ROUND(OFFSET($P140,0,AM$13),15-13*ORÇAMENTO!$AF$7)/$H140*OFFSET(ORÇAMENTO!$X$15,ROW(AM140)-ROW(AM$15),0),
              ROUND(ROUND(OFFSET($P140,0,AM$13),15-13*ORÇAMENTO!$AF$7)*OFFSET(ORÇAMENTO!$W$15,ROW(AM140)-ROW(AM$15),0),15-13*ORÇAMENTO!$AF$11)),
         0)</f>
        <v>0</v>
      </c>
      <c r="AN140" s="453">
        <f ca="1">IF(AND($D140="Serviço",AN$12&lt;&gt;0,$H140&gt;0,OR(AUTOEVENTO&lt;&gt;"manual",$M140&lt;&gt;$A$15)),
        IF(Import.TipoArredondamento&lt;&gt;"TransfereGOV",
              ROUND(OFFSET($P140,0,AN$13),15-13*ORÇAMENTO!$AF$7)/$H140*OFFSET(ORÇAMENTO!$X$15,ROW(AN140)-ROW(AN$15),0),
              ROUND(ROUND(OFFSET($P140,0,AN$13),15-13*ORÇAMENTO!$AF$7)*OFFSET(ORÇAMENTO!$W$15,ROW(AN140)-ROW(AN$15),0),15-13*ORÇAMENTO!$AF$11)),
         0)</f>
        <v>0</v>
      </c>
      <c r="AO140" s="453">
        <f ca="1">IF(AND($D140="Serviço",AO$12&lt;&gt;0,$H140&gt;0,OR(AUTOEVENTO&lt;&gt;"manual",$M140&lt;&gt;$A$15)),
        IF(Import.TipoArredondamento&lt;&gt;"TransfereGOV",
              ROUND(OFFSET($P140,0,AO$13),15-13*ORÇAMENTO!$AF$7)/$H140*OFFSET(ORÇAMENTO!$X$15,ROW(AO140)-ROW(AO$15),0),
              ROUND(ROUND(OFFSET($P140,0,AO$13),15-13*ORÇAMENTO!$AF$7)*OFFSET(ORÇAMENTO!$W$15,ROW(AO140)-ROW(AO$15),0),15-13*ORÇAMENTO!$AF$11)),
         0)</f>
        <v>0</v>
      </c>
      <c r="AP140" s="453">
        <f ca="1">IF(AND($D140="Serviço",AP$12&lt;&gt;0,$H140&gt;0,OR(AUTOEVENTO&lt;&gt;"manual",$M140&lt;&gt;$A$15)),
        IF(Import.TipoArredondamento&lt;&gt;"TransfereGOV",
              ROUND(OFFSET($P140,0,AP$13),15-13*ORÇAMENTO!$AF$7)/$H140*OFFSET(ORÇAMENTO!$X$15,ROW(AP140)-ROW(AP$15),0),
              ROUND(ROUND(OFFSET($P140,0,AP$13),15-13*ORÇAMENTO!$AF$7)*OFFSET(ORÇAMENTO!$W$15,ROW(AP140)-ROW(AP$15),0),15-13*ORÇAMENTO!$AF$11)),
         0)</f>
        <v>9667.5400000000009</v>
      </c>
      <c r="AQ140" s="453">
        <f ca="1">IF(AND($D140="Serviço",AQ$12&lt;&gt;0,$H140&gt;0,OR(AUTOEVENTO&lt;&gt;"manual",$M140&lt;&gt;$A$15)),
        IF(Import.TipoArredondamento&lt;&gt;"TransfereGOV",
              ROUND(OFFSET($P140,0,AQ$13),15-13*ORÇAMENTO!$AF$7)/$H140*OFFSET(ORÇAMENTO!$X$15,ROW(AQ140)-ROW(AQ$15),0),
              ROUND(ROUND(OFFSET($P140,0,AQ$13),15-13*ORÇAMENTO!$AF$7)*OFFSET(ORÇAMENTO!$W$15,ROW(AQ140)-ROW(AQ$15),0),15-13*ORÇAMENTO!$AF$11)),
         0)</f>
        <v>0</v>
      </c>
      <c r="AR140" s="453">
        <f ca="1">IF(AND($D140="Serviço",AR$12&lt;&gt;0,$H140&gt;0,OR(AUTOEVENTO&lt;&gt;"manual",$M140&lt;&gt;$A$15)),
        IF(Import.TipoArredondamento&lt;&gt;"TransfereGOV",
              ROUND(OFFSET($P140,0,AR$13),15-13*ORÇAMENTO!$AF$7)/$H140*OFFSET(ORÇAMENTO!$X$15,ROW(AR140)-ROW(AR$15),0),
              ROUND(ROUND(OFFSET($P140,0,AR$13),15-13*ORÇAMENTO!$AF$7)*OFFSET(ORÇAMENTO!$W$15,ROW(AR140)-ROW(AR$15),0),15-13*ORÇAMENTO!$AF$11)),
         0)</f>
        <v>0</v>
      </c>
      <c r="AS140" s="453">
        <f ca="1">IF(AND($D140="Serviço",AS$12&lt;&gt;0,$H140&gt;0,OR(AUTOEVENTO&lt;&gt;"manual",$M140&lt;&gt;$A$15)),
        IF(Import.TipoArredondamento&lt;&gt;"TransfereGOV",
              ROUND(OFFSET($P140,0,AS$13),15-13*ORÇAMENTO!$AF$7)/$H140*OFFSET(ORÇAMENTO!$X$15,ROW(AS140)-ROW(AS$15),0),
              ROUND(ROUND(OFFSET($P140,0,AS$13),15-13*ORÇAMENTO!$AF$7)*OFFSET(ORÇAMENTO!$W$15,ROW(AS140)-ROW(AS$15),0),15-13*ORÇAMENTO!$AF$11)),
         0)</f>
        <v>0</v>
      </c>
      <c r="AT140" s="453">
        <f ca="1">IF(AND($D140="Serviço",AT$12&lt;&gt;0,$H140&gt;0,OR(AUTOEVENTO&lt;&gt;"manual",$M140&lt;&gt;$A$15)),
        IF(Import.TipoArredondamento&lt;&gt;"TransfereGOV",
              ROUND(OFFSET($P140,0,AT$13),15-13*ORÇAMENTO!$AF$7)/$H140*OFFSET(ORÇAMENTO!$X$15,ROW(AT140)-ROW(AT$15),0),
              ROUND(ROUND(OFFSET($P140,0,AT$13),15-13*ORÇAMENTO!$AF$7)*OFFSET(ORÇAMENTO!$W$15,ROW(AT140)-ROW(AT$15),0),15-13*ORÇAMENTO!$AF$11)),
         0)</f>
        <v>0</v>
      </c>
      <c r="AU140" s="453">
        <f ca="1">IF(AND($D140="Serviço",AU$12&lt;&gt;0,$H140&gt;0,OR(AUTOEVENTO&lt;&gt;"manual",$M140&lt;&gt;$A$15)),
        IF(Import.TipoArredondamento&lt;&gt;"TransfereGOV",
              ROUND(OFFSET($P140,0,AU$13),15-13*ORÇAMENTO!$AF$7)/$H140*OFFSET(ORÇAMENTO!$X$15,ROW(AU140)-ROW(AU$15),0),
              ROUND(ROUND(OFFSET($P140,0,AU$13),15-13*ORÇAMENTO!$AF$7)*OFFSET(ORÇAMENTO!$W$15,ROW(AU140)-ROW(AU$15),0),15-13*ORÇAMENTO!$AF$11)),
         0)</f>
        <v>0</v>
      </c>
      <c r="AV140" s="453">
        <f ca="1">IF(AND($D140="Serviço",AV$12&lt;&gt;0,$H140&gt;0,OR(AUTOEVENTO&lt;&gt;"manual",$M140&lt;&gt;$A$15)),
        IF(Import.TipoArredondamento&lt;&gt;"TransfereGOV",
              ROUND(OFFSET($P140,0,AV$13),15-13*ORÇAMENTO!$AF$7)/$H140*OFFSET(ORÇAMENTO!$X$15,ROW(AV140)-ROW(AV$15),0),
              ROUND(ROUND(OFFSET($P140,0,AV$13),15-13*ORÇAMENTO!$AF$7)*OFFSET(ORÇAMENTO!$W$15,ROW(AV140)-ROW(AV$15),0),15-13*ORÇAMENTO!$AF$11)),
         0)</f>
        <v>0</v>
      </c>
      <c r="AW140" s="453">
        <f ca="1">IF(AND($D140="Serviço",AW$12&lt;&gt;0,$H140&gt;0,OR(AUTOEVENTO&lt;&gt;"manual",$M140&lt;&gt;$A$15)),
        IF(Import.TipoArredondamento&lt;&gt;"TransfereGOV",
              ROUND(OFFSET($P140,0,AW$13),15-13*ORÇAMENTO!$AF$7)/$H140*OFFSET(ORÇAMENTO!$X$15,ROW(AW140)-ROW(AW$15),0),
              ROUND(ROUND(OFFSET($P140,0,AW$13),15-13*ORÇAMENTO!$AF$7)*OFFSET(ORÇAMENTO!$W$15,ROW(AW140)-ROW(AW$15),0),15-13*ORÇAMENTO!$AF$11)),
         0)</f>
        <v>0</v>
      </c>
      <c r="AX140" s="453">
        <f ca="1">IF(AND($D140="Serviço",AX$12&lt;&gt;0,$H140&gt;0,OR(AUTOEVENTO&lt;&gt;"manual",$M140&lt;&gt;$A$15)),
        IF(Import.TipoArredondamento&lt;&gt;"TransfereGOV",
              ROUND(OFFSET($P140,0,AX$13),15-13*ORÇAMENTO!$AF$7)/$H140*OFFSET(ORÇAMENTO!$X$15,ROW(AX140)-ROW(AX$15),0),
              ROUND(ROUND(OFFSET($P140,0,AX$13),15-13*ORÇAMENTO!$AF$7)*OFFSET(ORÇAMENTO!$W$15,ROW(AX140)-ROW(AX$15),0),15-13*ORÇAMENTO!$AF$11)),
         0)</f>
        <v>0</v>
      </c>
      <c r="AY140" s="453">
        <f ca="1">IF(AND($D140="Serviço",AY$12&lt;&gt;0,$H140&gt;0,OR(AUTOEVENTO&lt;&gt;"manual",$M140&lt;&gt;$A$15)),
        IF(Import.TipoArredondamento&lt;&gt;"TransfereGOV",
              ROUND(OFFSET($P140,0,AY$13),15-13*ORÇAMENTO!$AF$7)/$H140*OFFSET(ORÇAMENTO!$X$15,ROW(AY140)-ROW(AY$15),0),
              ROUND(ROUND(OFFSET($P140,0,AY$13),15-13*ORÇAMENTO!$AF$7)*OFFSET(ORÇAMENTO!$W$15,ROW(AY140)-ROW(AY$15),0),15-13*ORÇAMENTO!$AF$11)),
         0)</f>
        <v>0</v>
      </c>
      <c r="AZ140" s="453">
        <f ca="1">IF(AND($D140="Serviço",AZ$12&lt;&gt;0,$H140&gt;0,OR(AUTOEVENTO&lt;&gt;"manual",$M140&lt;&gt;$A$15)),
        IF(Import.TipoArredondamento&lt;&gt;"TransfereGOV",
              ROUND(OFFSET($P140,0,AZ$13),15-13*ORÇAMENTO!$AF$7)/$H140*OFFSET(ORÇAMENTO!$X$15,ROW(AZ140)-ROW(AZ$15),0),
              ROUND(ROUND(OFFSET($P140,0,AZ$13),15-13*ORÇAMENTO!$AF$7)*OFFSET(ORÇAMENTO!$W$15,ROW(AZ140)-ROW(AZ$15),0),15-13*ORÇAMENTO!$AF$11)),
         0)</f>
        <v>0</v>
      </c>
      <c r="BA140" s="453">
        <f ca="1">IF(AND($D140="Serviço",BA$12&lt;&gt;0,$H140&gt;0,OR(AUTOEVENTO&lt;&gt;"manual",$M140&lt;&gt;$A$15)),
        IF(Import.TipoArredondamento&lt;&gt;"TransfereGOV",
              ROUND(OFFSET($P140,0,BA$13),15-13*ORÇAMENTO!$AF$7)/$H140*OFFSET(ORÇAMENTO!$X$15,ROW(BA140)-ROW(BA$15),0),
              ROUND(ROUND(OFFSET($P140,0,BA$13),15-13*ORÇAMENTO!$AF$7)*OFFSET(ORÇAMENTO!$W$15,ROW(BA140)-ROW(BA$15),0),15-13*ORÇAMENTO!$AF$11)),
         0)</f>
        <v>0</v>
      </c>
      <c r="BC140" s="171">
        <f ca="1">IF(OR($D140&lt;&gt;"Serviço",AND(AUTOEVENTO="Manual",$M140=$A$15)),0,
         IF(OFFSET(CRONOPLE!$F$15,$M140-$A$15,BC$13)=0,10^12,OFFSET(CRONOPLE!$F$15,$M140-$A$15,BC$13)))</f>
        <v>1000000000000</v>
      </c>
      <c r="BD140" s="171">
        <f ca="1">IF(OR($D140&lt;&gt;"Serviço",AND(AUTOEVENTO="Manual",$M140=$A$15)),0,
         IF(OFFSET(CRONOPLE!$F$15,$M140-$A$15,BD$13)=0,10^12,OFFSET(CRONOPLE!$F$15,$M140-$A$15,BD$13)))</f>
        <v>1000000000000</v>
      </c>
      <c r="BE140" s="171">
        <f ca="1">IF(OR($D140&lt;&gt;"Serviço",AND(AUTOEVENTO="Manual",$M140=$A$15)),0,
         IF(OFFSET(CRONOPLE!$F$15,$M140-$A$15,BE$13)=0,10^12,OFFSET(CRONOPLE!$F$15,$M140-$A$15,BE$13)))</f>
        <v>1000000000000</v>
      </c>
      <c r="BF140" s="171">
        <f ca="1">IF(OR($D140&lt;&gt;"Serviço",AND(AUTOEVENTO="Manual",$M140=$A$15)),0,
         IF(OFFSET(CRONOPLE!$F$15,$M140-$A$15,BF$13)=0,10^12,OFFSET(CRONOPLE!$F$15,$M140-$A$15,BF$13)))</f>
        <v>1000000000000</v>
      </c>
      <c r="BG140" s="171">
        <f ca="1">IF(OR($D140&lt;&gt;"Serviço",AND(AUTOEVENTO="Manual",$M140=$A$15)),0,
         IF(OFFSET(CRONOPLE!$F$15,$M140-$A$15,BG$13)=0,10^12,OFFSET(CRONOPLE!$F$15,$M140-$A$15,BG$13)))</f>
        <v>1000000000000</v>
      </c>
      <c r="BH140" s="171">
        <f ca="1">IF(OR($D140&lt;&gt;"Serviço",AND(AUTOEVENTO="Manual",$M140=$A$15)),0,
         IF(OFFSET(CRONOPLE!$F$15,$M140-$A$15,BH$13)=0,10^12,OFFSET(CRONOPLE!$F$15,$M140-$A$15,BH$13)))</f>
        <v>1000000000000</v>
      </c>
      <c r="BI140" s="171">
        <f ca="1">IF(OR($D140&lt;&gt;"Serviço",AND(AUTOEVENTO="Manual",$M140=$A$15)),0,
         IF(OFFSET(CRONOPLE!$F$15,$M140-$A$15,BI$13)=0,10^12,OFFSET(CRONOPLE!$F$15,$M140-$A$15,BI$13)))</f>
        <v>5</v>
      </c>
      <c r="BJ140" s="171">
        <f ca="1">IF(OR($D140&lt;&gt;"Serviço",AND(AUTOEVENTO="Manual",$M140=$A$15)),0,
         IF(OFFSET(CRONOPLE!$F$15,$M140-$A$15,BJ$13)=0,10^12,OFFSET(CRONOPLE!$F$15,$M140-$A$15,BJ$13)))</f>
        <v>5</v>
      </c>
      <c r="BK140" s="171">
        <f ca="1">IF(OR($D140&lt;&gt;"Serviço",AND(AUTOEVENTO="Manual",$M140=$A$15)),0,
         IF(OFFSET(CRONOPLE!$F$15,$M140-$A$15,BK$13)=0,10^12,OFFSET(CRONOPLE!$F$15,$M140-$A$15,BK$13)))</f>
        <v>1000000000000</v>
      </c>
      <c r="BL140" s="171">
        <f ca="1">IF(OR($D140&lt;&gt;"Serviço",AND(AUTOEVENTO="Manual",$M140=$A$15)),0,
         IF(OFFSET(CRONOPLE!$F$15,$M140-$A$15,BL$13)=0,10^12,OFFSET(CRONOPLE!$F$15,$M140-$A$15,BL$13)))</f>
        <v>1000000000000</v>
      </c>
      <c r="BM140" s="171">
        <f ca="1">IF(OR($D140&lt;&gt;"Serviço",AND(AUTOEVENTO="Manual",$M140=$A$15)),0,
         IF(OFFSET(CRONOPLE!$F$15,$M140-$A$15,BM$13)=0,10^12,OFFSET(CRONOPLE!$F$15,$M140-$A$15,BM$13)))</f>
        <v>1000000000000</v>
      </c>
      <c r="BN140" s="171">
        <f ca="1">IF(OR($D140&lt;&gt;"Serviço",AND(AUTOEVENTO="Manual",$M140=$A$15)),0,
         IF(OFFSET(CRONOPLE!$F$15,$M140-$A$15,BN$13)=0,10^12,OFFSET(CRONOPLE!$F$15,$M140-$A$15,BN$13)))</f>
        <v>1000000000000</v>
      </c>
      <c r="BO140" s="171">
        <f ca="1">IF(OR($D140&lt;&gt;"Serviço",AND(AUTOEVENTO="Manual",$M140=$A$15)),0,
         IF(OFFSET(CRONOPLE!$F$15,$M140-$A$15,BO$13)=0,10^12,OFFSET(CRONOPLE!$F$15,$M140-$A$15,BO$13)))</f>
        <v>1000000000000</v>
      </c>
      <c r="BP140" s="171">
        <f ca="1">IF(OR($D140&lt;&gt;"Serviço",AND(AUTOEVENTO="Manual",$M140=$A$15)),0,
         IF(OFFSET(CRONOPLE!$F$15,$M140-$A$15,BP$13)=0,10^12,OFFSET(CRONOPLE!$F$15,$M140-$A$15,BP$13)))</f>
        <v>1000000000000</v>
      </c>
      <c r="BQ140" s="171">
        <f ca="1">IF(OR($D140&lt;&gt;"Serviço",AND(AUTOEVENTO="Manual",$M140=$A$15)),0,
         IF(OFFSET(CRONOPLE!$F$15,$M140-$A$15,BQ$13)=0,10^12,OFFSET(CRONOPLE!$F$15,$M140-$A$15,BQ$13)))</f>
        <v>1000000000000</v>
      </c>
      <c r="BR140" s="171">
        <f ca="1">IF(OR($D140&lt;&gt;"Serviço",AND(AUTOEVENTO="Manual",$M140=$A$15)),0,
         IF(OFFSET(CRONOPLE!$F$15,$M140-$A$15,BR$13)=0,10^12,OFFSET(CRONOPLE!$F$15,$M140-$A$15,BR$13)))</f>
        <v>1000000000000</v>
      </c>
      <c r="BS140" s="171">
        <f ca="1">IF(OR($D140&lt;&gt;"Serviço",AND(AUTOEVENTO="Manual",$M140=$A$15)),0,
         IF(OFFSET(CRONOPLE!$F$15,$M140-$A$15,BS$13)=0,10^12,OFFSET(CRONOPLE!$F$15,$M140-$A$15,BS$13)))</f>
        <v>1000000000000</v>
      </c>
      <c r="BT140" s="171">
        <f ca="1">IF(OR($D140&lt;&gt;"Serviço",AND(AUTOEVENTO="Manual",$M140=$A$15)),0,
         IF(OFFSET(CRONOPLE!$F$15,$M140-$A$15,BT$13)=0,10^12,OFFSET(CRONOPLE!$F$15,$M140-$A$15,BT$13)))</f>
        <v>1000000000000</v>
      </c>
      <c r="BV140" s="172">
        <f ca="1">IF(OR($D140&lt;&gt;"Serviço",AND(AUTOEVENTO="Manual",$M140=$A$15),$M140&gt;(ROW(PLE.lastrow)-ROW(PLE.firstrow))),0,
           IF(OFFSET(PLE!$G$15,$M140-$A$15,BV$13)="",10^12,OFFSET(PLE!$G$15,$M140-$A$15,BV$13)))</f>
        <v>1000000000000</v>
      </c>
      <c r="BW140" s="172">
        <f ca="1">IF(OR($D140&lt;&gt;"Serviço",AND(AUTOEVENTO="Manual",$M140=$A$15),$M140&gt;(ROW(PLE.lastrow)-ROW(PLE.firstrow))),0,
           IF(OFFSET(PLE!$G$15,$M140-$A$15,BW$13)="",10^12,OFFSET(PLE!$G$15,$M140-$A$15,BW$13)))</f>
        <v>1000000000000</v>
      </c>
      <c r="BX140" s="172">
        <f ca="1">IF(OR($D140&lt;&gt;"Serviço",AND(AUTOEVENTO="Manual",$M140=$A$15),$M140&gt;(ROW(PLE.lastrow)-ROW(PLE.firstrow))),0,
           IF(OFFSET(PLE!$G$15,$M140-$A$15,BX$13)="",10^12,OFFSET(PLE!$G$15,$M140-$A$15,BX$13)))</f>
        <v>1000000000000</v>
      </c>
      <c r="BY140" s="172">
        <f ca="1">IF(OR($D140&lt;&gt;"Serviço",AND(AUTOEVENTO="Manual",$M140=$A$15),$M140&gt;(ROW(PLE.lastrow)-ROW(PLE.firstrow))),0,
           IF(OFFSET(PLE!$G$15,$M140-$A$15,BY$13)="",10^12,OFFSET(PLE!$G$15,$M140-$A$15,BY$13)))</f>
        <v>1000000000000</v>
      </c>
      <c r="BZ140" s="172">
        <f ca="1">IF(OR($D140&lt;&gt;"Serviço",AND(AUTOEVENTO="Manual",$M140=$A$15),$M140&gt;(ROW(PLE.lastrow)-ROW(PLE.firstrow))),0,
           IF(OFFSET(PLE!$G$15,$M140-$A$15,BZ$13)="",10^12,OFFSET(PLE!$G$15,$M140-$A$15,BZ$13)))</f>
        <v>1000000000000</v>
      </c>
      <c r="CA140" s="172">
        <f ca="1">IF(OR($D140&lt;&gt;"Serviço",AND(AUTOEVENTO="Manual",$M140=$A$15),$M140&gt;(ROW(PLE.lastrow)-ROW(PLE.firstrow))),0,
           IF(OFFSET(PLE!$G$15,$M140-$A$15,CA$13)="",10^12,OFFSET(PLE!$G$15,$M140-$A$15,CA$13)))</f>
        <v>1000000000000</v>
      </c>
      <c r="CB140" s="172">
        <f ca="1">IF(OR($D140&lt;&gt;"Serviço",AND(AUTOEVENTO="Manual",$M140=$A$15),$M140&gt;(ROW(PLE.lastrow)-ROW(PLE.firstrow))),0,
           IF(OFFSET(PLE!$G$15,$M140-$A$15,CB$13)="",10^12,OFFSET(PLE!$G$15,$M140-$A$15,CB$13)))</f>
        <v>1000000000000</v>
      </c>
      <c r="CC140" s="172">
        <f ca="1">IF(OR($D140&lt;&gt;"Serviço",AND(AUTOEVENTO="Manual",$M140=$A$15),$M140&gt;(ROW(PLE.lastrow)-ROW(PLE.firstrow))),0,
           IF(OFFSET(PLE!$G$15,$M140-$A$15,CC$13)="",10^12,OFFSET(PLE!$G$15,$M140-$A$15,CC$13)))</f>
        <v>1000000000000</v>
      </c>
      <c r="CD140" s="172">
        <f ca="1">IF(OR($D140&lt;&gt;"Serviço",AND(AUTOEVENTO="Manual",$M140=$A$15),$M140&gt;(ROW(PLE.lastrow)-ROW(PLE.firstrow))),0,
           IF(OFFSET(PLE!$G$15,$M140-$A$15,CD$13)="",10^12,OFFSET(PLE!$G$15,$M140-$A$15,CD$13)))</f>
        <v>1000000000000</v>
      </c>
      <c r="CE140" s="172">
        <f ca="1">IF(OR($D140&lt;&gt;"Serviço",AND(AUTOEVENTO="Manual",$M140=$A$15),$M140&gt;(ROW(PLE.lastrow)-ROW(PLE.firstrow))),0,
           IF(OFFSET(PLE!$G$15,$M140-$A$15,CE$13)="",10^12,OFFSET(PLE!$G$15,$M140-$A$15,CE$13)))</f>
        <v>1000000000000</v>
      </c>
      <c r="CF140" s="172">
        <f ca="1">IF(OR($D140&lt;&gt;"Serviço",AND(AUTOEVENTO="Manual",$M140=$A$15),$M140&gt;(ROW(PLE.lastrow)-ROW(PLE.firstrow))),0,
           IF(OFFSET(PLE!$G$15,$M140-$A$15,CF$13)="",10^12,OFFSET(PLE!$G$15,$M140-$A$15,CF$13)))</f>
        <v>1000000000000</v>
      </c>
      <c r="CG140" s="172">
        <f ca="1">IF(OR($D140&lt;&gt;"Serviço",AND(AUTOEVENTO="Manual",$M140=$A$15),$M140&gt;(ROW(PLE.lastrow)-ROW(PLE.firstrow))),0,
           IF(OFFSET(PLE!$G$15,$M140-$A$15,CG$13)="",10^12,OFFSET(PLE!$G$15,$M140-$A$15,CG$13)))</f>
        <v>1000000000000</v>
      </c>
      <c r="CH140" s="172">
        <f ca="1">IF(OR($D140&lt;&gt;"Serviço",AND(AUTOEVENTO="Manual",$M140=$A$15),$M140&gt;(ROW(PLE.lastrow)-ROW(PLE.firstrow))),0,
           IF(OFFSET(PLE!$G$15,$M140-$A$15,CH$13)="",10^12,OFFSET(PLE!$G$15,$M140-$A$15,CH$13)))</f>
        <v>1000000000000</v>
      </c>
      <c r="CI140" s="172">
        <f ca="1">IF(OR($D140&lt;&gt;"Serviço",AND(AUTOEVENTO="Manual",$M140=$A$15),$M140&gt;(ROW(PLE.lastrow)-ROW(PLE.firstrow))),0,
           IF(OFFSET(PLE!$G$15,$M140-$A$15,CI$13)="",10^12,OFFSET(PLE!$G$15,$M140-$A$15,CI$13)))</f>
        <v>1000000000000</v>
      </c>
      <c r="CJ140" s="172">
        <f ca="1">IF(OR($D140&lt;&gt;"Serviço",AND(AUTOEVENTO="Manual",$M140=$A$15),$M140&gt;(ROW(PLE.lastrow)-ROW(PLE.firstrow))),0,
           IF(OFFSET(PLE!$G$15,$M140-$A$15,CJ$13)="",10^12,OFFSET(PLE!$G$15,$M140-$A$15,CJ$13)))</f>
        <v>1000000000000</v>
      </c>
      <c r="CK140" s="172">
        <f ca="1">IF(OR($D140&lt;&gt;"Serviço",AND(AUTOEVENTO="Manual",$M140=$A$15),$M140&gt;(ROW(PLE.lastrow)-ROW(PLE.firstrow))),0,
           IF(OFFSET(PLE!$G$15,$M140-$A$15,CK$13)="",10^12,OFFSET(PLE!$G$15,$M140-$A$15,CK$13)))</f>
        <v>1000000000000</v>
      </c>
      <c r="CL140" s="172">
        <f ca="1">IF(OR($D140&lt;&gt;"Serviço",AND(AUTOEVENTO="Manual",$M140=$A$15),$M140&gt;(ROW(PLE.lastrow)-ROW(PLE.firstrow))),0,
           IF(OFFSET(PLE!$G$15,$M140-$A$15,CL$13)="",10^12,OFFSET(PLE!$G$15,$M140-$A$15,CL$13)))</f>
        <v>1000000000000</v>
      </c>
      <c r="CM140" s="172">
        <f ca="1">IF(OR($D140&lt;&gt;"Serviço",AND(AUTOEVENTO="Manual",$M140=$A$15),$M140&gt;(ROW(PLE.lastrow)-ROW(PLE.firstrow))),0,
           IF(OFFSET(PLE!$G$15,$M140-$A$15,CM$13)="",10^12,OFFSET(PLE!$G$15,$M140-$A$15,CM$13)))</f>
        <v>1000000000000</v>
      </c>
    </row>
    <row r="141" spans="1:91" s="673" customFormat="1" ht="25.5" x14ac:dyDescent="0.2">
      <c r="A141" s="669">
        <f t="shared" ca="1" si="11"/>
        <v>8</v>
      </c>
      <c r="B141" s="669" t="str">
        <f ca="1">OFFSET(ORÇAMENTO!C$15,ROW(B141)-ROW(B$15),0)</f>
        <v>S</v>
      </c>
      <c r="C141" s="669" t="str">
        <f ca="1">OFFSET(ORÇAMENTO!L$15,ROW(C141)-ROW(C$15),0)</f>
        <v>F</v>
      </c>
      <c r="D141" s="116" t="str">
        <f ca="1">OFFSET(ORÇAMENTO!N$15,ROW(D141)-ROW(D$15),0)</f>
        <v>Serviço</v>
      </c>
      <c r="E141" s="117" t="str">
        <f ca="1">OFFSET(ORÇAMENTO!O$15,ROW(E141)-ROW(E$15),0)</f>
        <v>1.8.6.</v>
      </c>
      <c r="F141" s="163" t="str">
        <f ca="1">OFFSET(ORÇAMENTO!R$15,ROW(F141)-ROW(F$15),0)</f>
        <v>CORTE DE CONCRETO COM DISCO DIAMANTADO ATÉ PROFUNDIDADE DE 13CM</v>
      </c>
      <c r="G141" s="164" t="str">
        <f ca="1">IF($D141&lt;&gt;"Serviço","",OFFSET(ORÇAMENTO!S$15,ROW(G141)-ROW(G$15),0))</f>
        <v>M2</v>
      </c>
      <c r="H141" s="122">
        <f ca="1">IF($D141&lt;&gt;"Serviço",0,IF(ACOMPANHAMENTO="BM",ROUND(OFFSET(ORÇAMENTO!AJ$15,ROW(H141)-ROW(H$15),0),15-13*ORÇAMENTO!$AF$7),SUMPRODUCT(($Q$1:$AI$1=1)*ROUND($Q141:$AI141,15-13*ORÇAMENTO!$AF$7))))</f>
        <v>3.38</v>
      </c>
      <c r="I141" s="468" t="s">
        <v>1198</v>
      </c>
      <c r="J141" s="665" t="e">
        <f ca="1">IF(OR(B141&lt;&gt;"S",CÁLCULO.FrentesPreenchidas=0),"",IF(AND(ACOMPANHAMENTO="PLE",AUTOEVENTO="Manual",OR(H141&gt;0,ORÇAMENTO!AC141="QUANT."),OR(K141="",M141=0,N141="")),"►",IF(AND(ACOMPANHAMENTO="PLE",ORÇAMENTO!AC141="QUANT."),"►►",IF(AND(COUNTIF($P$11:$AI$11,"▼")=0,H141&gt;0,I141=""),"◄",""))))</f>
        <v>#NAME?</v>
      </c>
      <c r="K141" s="666" t="s">
        <v>1279</v>
      </c>
      <c r="L141" s="165" t="s">
        <v>765</v>
      </c>
      <c r="M141" s="166">
        <f ca="1">IF($D141&lt;&gt;"Serviço","",
          IF(AUTOEVENTO="manual",$A141,
                IF(ISERROR(MATCH($A141,$A$15:OFFSET($A141,-1,0),0)),MAX($M$15:OFFSET(M141,-1,0))+1,
                      INDEX($M$15:OFFSET(M141,-1,0),MATCH($A141,$A$15:OFFSET($A141,-1,0),0)))))</f>
        <v>8</v>
      </c>
      <c r="N141" s="167" t="str">
        <f ca="1">IF($D141&lt;&gt;"Serviço","",
         IF(AUTOEVENTO="Manual",
                IF($A141=0,"&lt;-- defina o número do agrupador",
                       OFFSET(EVENTOS!$D$15,$A141-$A$15,0)),
                OFFSET($F$15,$A141,0)))</f>
        <v>Novo Passeio Externo</v>
      </c>
      <c r="O141" s="168"/>
      <c r="Q141" s="168"/>
      <c r="R141" s="169"/>
      <c r="S141" s="169"/>
      <c r="T141" s="169"/>
      <c r="U141" s="169"/>
      <c r="V141" s="169"/>
      <c r="W141" s="169">
        <v>3.38</v>
      </c>
      <c r="X141" s="169"/>
      <c r="Y141" s="169"/>
      <c r="Z141" s="170"/>
      <c r="AA141" s="169"/>
      <c r="AB141" s="169"/>
      <c r="AC141" s="169"/>
      <c r="AD141" s="169"/>
      <c r="AE141" s="169"/>
      <c r="AF141" s="169"/>
      <c r="AG141" s="169"/>
      <c r="AH141" s="170"/>
      <c r="AJ141" s="453">
        <f ca="1">IF(AND($D141="Serviço",AJ$12&lt;&gt;0,$H141&gt;0,OR(AUTOEVENTO&lt;&gt;"manual",$M141&lt;&gt;$A$15)),
        IF(Import.TipoArredondamento&lt;&gt;"TransfereGOV",
              ROUND(OFFSET($P141,0,AJ$13),15-13*ORÇAMENTO!$AF$7)/$H141*OFFSET(ORÇAMENTO!$X$15,ROW(AJ141)-ROW(AJ$15),0),
              ROUND(ROUND(OFFSET($P141,0,AJ$13),15-13*ORÇAMENTO!$AF$7)*OFFSET(ORÇAMENTO!$W$15,ROW(AJ141)-ROW(AJ$15),0),15-13*ORÇAMENTO!$AF$11)),
         0)</f>
        <v>0</v>
      </c>
      <c r="AK141" s="453">
        <f ca="1">IF(AND($D141="Serviço",AK$12&lt;&gt;0,$H141&gt;0,OR(AUTOEVENTO&lt;&gt;"manual",$M141&lt;&gt;$A$15)),
        IF(Import.TipoArredondamento&lt;&gt;"TransfereGOV",
              ROUND(OFFSET($P141,0,AK$13),15-13*ORÇAMENTO!$AF$7)/$H141*OFFSET(ORÇAMENTO!$X$15,ROW(AK141)-ROW(AK$15),0),
              ROUND(ROUND(OFFSET($P141,0,AK$13),15-13*ORÇAMENTO!$AF$7)*OFFSET(ORÇAMENTO!$W$15,ROW(AK141)-ROW(AK$15),0),15-13*ORÇAMENTO!$AF$11)),
         0)</f>
        <v>0</v>
      </c>
      <c r="AL141" s="453">
        <f ca="1">IF(AND($D141="Serviço",AL$12&lt;&gt;0,$H141&gt;0,OR(AUTOEVENTO&lt;&gt;"manual",$M141&lt;&gt;$A$15)),
        IF(Import.TipoArredondamento&lt;&gt;"TransfereGOV",
              ROUND(OFFSET($P141,0,AL$13),15-13*ORÇAMENTO!$AF$7)/$H141*OFFSET(ORÇAMENTO!$X$15,ROW(AL141)-ROW(AL$15),0),
              ROUND(ROUND(OFFSET($P141,0,AL$13),15-13*ORÇAMENTO!$AF$7)*OFFSET(ORÇAMENTO!$W$15,ROW(AL141)-ROW(AL$15),0),15-13*ORÇAMENTO!$AF$11)),
         0)</f>
        <v>0</v>
      </c>
      <c r="AM141" s="453">
        <f ca="1">IF(AND($D141="Serviço",AM$12&lt;&gt;0,$H141&gt;0,OR(AUTOEVENTO&lt;&gt;"manual",$M141&lt;&gt;$A$15)),
        IF(Import.TipoArredondamento&lt;&gt;"TransfereGOV",
              ROUND(OFFSET($P141,0,AM$13),15-13*ORÇAMENTO!$AF$7)/$H141*OFFSET(ORÇAMENTO!$X$15,ROW(AM141)-ROW(AM$15),0),
              ROUND(ROUND(OFFSET($P141,0,AM$13),15-13*ORÇAMENTO!$AF$7)*OFFSET(ORÇAMENTO!$W$15,ROW(AM141)-ROW(AM$15),0),15-13*ORÇAMENTO!$AF$11)),
         0)</f>
        <v>0</v>
      </c>
      <c r="AN141" s="453">
        <f ca="1">IF(AND($D141="Serviço",AN$12&lt;&gt;0,$H141&gt;0,OR(AUTOEVENTO&lt;&gt;"manual",$M141&lt;&gt;$A$15)),
        IF(Import.TipoArredondamento&lt;&gt;"TransfereGOV",
              ROUND(OFFSET($P141,0,AN$13),15-13*ORÇAMENTO!$AF$7)/$H141*OFFSET(ORÇAMENTO!$X$15,ROW(AN141)-ROW(AN$15),0),
              ROUND(ROUND(OFFSET($P141,0,AN$13),15-13*ORÇAMENTO!$AF$7)*OFFSET(ORÇAMENTO!$W$15,ROW(AN141)-ROW(AN$15),0),15-13*ORÇAMENTO!$AF$11)),
         0)</f>
        <v>0</v>
      </c>
      <c r="AO141" s="453">
        <f ca="1">IF(AND($D141="Serviço",AO$12&lt;&gt;0,$H141&gt;0,OR(AUTOEVENTO&lt;&gt;"manual",$M141&lt;&gt;$A$15)),
        IF(Import.TipoArredondamento&lt;&gt;"TransfereGOV",
              ROUND(OFFSET($P141,0,AO$13),15-13*ORÇAMENTO!$AF$7)/$H141*OFFSET(ORÇAMENTO!$X$15,ROW(AO141)-ROW(AO$15),0),
              ROUND(ROUND(OFFSET($P141,0,AO$13),15-13*ORÇAMENTO!$AF$7)*OFFSET(ORÇAMENTO!$W$15,ROW(AO141)-ROW(AO$15),0),15-13*ORÇAMENTO!$AF$11)),
         0)</f>
        <v>0</v>
      </c>
      <c r="AP141" s="453">
        <f ca="1">IF(AND($D141="Serviço",AP$12&lt;&gt;0,$H141&gt;0,OR(AUTOEVENTO&lt;&gt;"manual",$M141&lt;&gt;$A$15)),
        IF(Import.TipoArredondamento&lt;&gt;"TransfereGOV",
              ROUND(OFFSET($P141,0,AP$13),15-13*ORÇAMENTO!$AF$7)/$H141*OFFSET(ORÇAMENTO!$X$15,ROW(AP141)-ROW(AP$15),0),
              ROUND(ROUND(OFFSET($P141,0,AP$13),15-13*ORÇAMENTO!$AF$7)*OFFSET(ORÇAMENTO!$W$15,ROW(AP141)-ROW(AP$15),0),15-13*ORÇAMENTO!$AF$11)),
         0)</f>
        <v>636.08000000000004</v>
      </c>
      <c r="AQ141" s="453">
        <f ca="1">IF(AND($D141="Serviço",AQ$12&lt;&gt;0,$H141&gt;0,OR(AUTOEVENTO&lt;&gt;"manual",$M141&lt;&gt;$A$15)),
        IF(Import.TipoArredondamento&lt;&gt;"TransfereGOV",
              ROUND(OFFSET($P141,0,AQ$13),15-13*ORÇAMENTO!$AF$7)/$H141*OFFSET(ORÇAMENTO!$X$15,ROW(AQ141)-ROW(AQ$15),0),
              ROUND(ROUND(OFFSET($P141,0,AQ$13),15-13*ORÇAMENTO!$AF$7)*OFFSET(ORÇAMENTO!$W$15,ROW(AQ141)-ROW(AQ$15),0),15-13*ORÇAMENTO!$AF$11)),
         0)</f>
        <v>0</v>
      </c>
      <c r="AR141" s="453">
        <f ca="1">IF(AND($D141="Serviço",AR$12&lt;&gt;0,$H141&gt;0,OR(AUTOEVENTO&lt;&gt;"manual",$M141&lt;&gt;$A$15)),
        IF(Import.TipoArredondamento&lt;&gt;"TransfereGOV",
              ROUND(OFFSET($P141,0,AR$13),15-13*ORÇAMENTO!$AF$7)/$H141*OFFSET(ORÇAMENTO!$X$15,ROW(AR141)-ROW(AR$15),0),
              ROUND(ROUND(OFFSET($P141,0,AR$13),15-13*ORÇAMENTO!$AF$7)*OFFSET(ORÇAMENTO!$W$15,ROW(AR141)-ROW(AR$15),0),15-13*ORÇAMENTO!$AF$11)),
         0)</f>
        <v>0</v>
      </c>
      <c r="AS141" s="453">
        <f ca="1">IF(AND($D141="Serviço",AS$12&lt;&gt;0,$H141&gt;0,OR(AUTOEVENTO&lt;&gt;"manual",$M141&lt;&gt;$A$15)),
        IF(Import.TipoArredondamento&lt;&gt;"TransfereGOV",
              ROUND(OFFSET($P141,0,AS$13),15-13*ORÇAMENTO!$AF$7)/$H141*OFFSET(ORÇAMENTO!$X$15,ROW(AS141)-ROW(AS$15),0),
              ROUND(ROUND(OFFSET($P141,0,AS$13),15-13*ORÇAMENTO!$AF$7)*OFFSET(ORÇAMENTO!$W$15,ROW(AS141)-ROW(AS$15),0),15-13*ORÇAMENTO!$AF$11)),
         0)</f>
        <v>0</v>
      </c>
      <c r="AT141" s="453">
        <f ca="1">IF(AND($D141="Serviço",AT$12&lt;&gt;0,$H141&gt;0,OR(AUTOEVENTO&lt;&gt;"manual",$M141&lt;&gt;$A$15)),
        IF(Import.TipoArredondamento&lt;&gt;"TransfereGOV",
              ROUND(OFFSET($P141,0,AT$13),15-13*ORÇAMENTO!$AF$7)/$H141*OFFSET(ORÇAMENTO!$X$15,ROW(AT141)-ROW(AT$15),0),
              ROUND(ROUND(OFFSET($P141,0,AT$13),15-13*ORÇAMENTO!$AF$7)*OFFSET(ORÇAMENTO!$W$15,ROW(AT141)-ROW(AT$15),0),15-13*ORÇAMENTO!$AF$11)),
         0)</f>
        <v>0</v>
      </c>
      <c r="AU141" s="453">
        <f ca="1">IF(AND($D141="Serviço",AU$12&lt;&gt;0,$H141&gt;0,OR(AUTOEVENTO&lt;&gt;"manual",$M141&lt;&gt;$A$15)),
        IF(Import.TipoArredondamento&lt;&gt;"TransfereGOV",
              ROUND(OFFSET($P141,0,AU$13),15-13*ORÇAMENTO!$AF$7)/$H141*OFFSET(ORÇAMENTO!$X$15,ROW(AU141)-ROW(AU$15),0),
              ROUND(ROUND(OFFSET($P141,0,AU$13),15-13*ORÇAMENTO!$AF$7)*OFFSET(ORÇAMENTO!$W$15,ROW(AU141)-ROW(AU$15),0),15-13*ORÇAMENTO!$AF$11)),
         0)</f>
        <v>0</v>
      </c>
      <c r="AV141" s="453">
        <f ca="1">IF(AND($D141="Serviço",AV$12&lt;&gt;0,$H141&gt;0,OR(AUTOEVENTO&lt;&gt;"manual",$M141&lt;&gt;$A$15)),
        IF(Import.TipoArredondamento&lt;&gt;"TransfereGOV",
              ROUND(OFFSET($P141,0,AV$13),15-13*ORÇAMENTO!$AF$7)/$H141*OFFSET(ORÇAMENTO!$X$15,ROW(AV141)-ROW(AV$15),0),
              ROUND(ROUND(OFFSET($P141,0,AV$13),15-13*ORÇAMENTO!$AF$7)*OFFSET(ORÇAMENTO!$W$15,ROW(AV141)-ROW(AV$15),0),15-13*ORÇAMENTO!$AF$11)),
         0)</f>
        <v>0</v>
      </c>
      <c r="AW141" s="453">
        <f ca="1">IF(AND($D141="Serviço",AW$12&lt;&gt;0,$H141&gt;0,OR(AUTOEVENTO&lt;&gt;"manual",$M141&lt;&gt;$A$15)),
        IF(Import.TipoArredondamento&lt;&gt;"TransfereGOV",
              ROUND(OFFSET($P141,0,AW$13),15-13*ORÇAMENTO!$AF$7)/$H141*OFFSET(ORÇAMENTO!$X$15,ROW(AW141)-ROW(AW$15),0),
              ROUND(ROUND(OFFSET($P141,0,AW$13),15-13*ORÇAMENTO!$AF$7)*OFFSET(ORÇAMENTO!$W$15,ROW(AW141)-ROW(AW$15),0),15-13*ORÇAMENTO!$AF$11)),
         0)</f>
        <v>0</v>
      </c>
      <c r="AX141" s="453">
        <f ca="1">IF(AND($D141="Serviço",AX$12&lt;&gt;0,$H141&gt;0,OR(AUTOEVENTO&lt;&gt;"manual",$M141&lt;&gt;$A$15)),
        IF(Import.TipoArredondamento&lt;&gt;"TransfereGOV",
              ROUND(OFFSET($P141,0,AX$13),15-13*ORÇAMENTO!$AF$7)/$H141*OFFSET(ORÇAMENTO!$X$15,ROW(AX141)-ROW(AX$15),0),
              ROUND(ROUND(OFFSET($P141,0,AX$13),15-13*ORÇAMENTO!$AF$7)*OFFSET(ORÇAMENTO!$W$15,ROW(AX141)-ROW(AX$15),0),15-13*ORÇAMENTO!$AF$11)),
         0)</f>
        <v>0</v>
      </c>
      <c r="AY141" s="453">
        <f ca="1">IF(AND($D141="Serviço",AY$12&lt;&gt;0,$H141&gt;0,OR(AUTOEVENTO&lt;&gt;"manual",$M141&lt;&gt;$A$15)),
        IF(Import.TipoArredondamento&lt;&gt;"TransfereGOV",
              ROUND(OFFSET($P141,0,AY$13),15-13*ORÇAMENTO!$AF$7)/$H141*OFFSET(ORÇAMENTO!$X$15,ROW(AY141)-ROW(AY$15),0),
              ROUND(ROUND(OFFSET($P141,0,AY$13),15-13*ORÇAMENTO!$AF$7)*OFFSET(ORÇAMENTO!$W$15,ROW(AY141)-ROW(AY$15),0),15-13*ORÇAMENTO!$AF$11)),
         0)</f>
        <v>0</v>
      </c>
      <c r="AZ141" s="453">
        <f ca="1">IF(AND($D141="Serviço",AZ$12&lt;&gt;0,$H141&gt;0,OR(AUTOEVENTO&lt;&gt;"manual",$M141&lt;&gt;$A$15)),
        IF(Import.TipoArredondamento&lt;&gt;"TransfereGOV",
              ROUND(OFFSET($P141,0,AZ$13),15-13*ORÇAMENTO!$AF$7)/$H141*OFFSET(ORÇAMENTO!$X$15,ROW(AZ141)-ROW(AZ$15),0),
              ROUND(ROUND(OFFSET($P141,0,AZ$13),15-13*ORÇAMENTO!$AF$7)*OFFSET(ORÇAMENTO!$W$15,ROW(AZ141)-ROW(AZ$15),0),15-13*ORÇAMENTO!$AF$11)),
         0)</f>
        <v>0</v>
      </c>
      <c r="BA141" s="453">
        <f ca="1">IF(AND($D141="Serviço",BA$12&lt;&gt;0,$H141&gt;0,OR(AUTOEVENTO&lt;&gt;"manual",$M141&lt;&gt;$A$15)),
        IF(Import.TipoArredondamento&lt;&gt;"TransfereGOV",
              ROUND(OFFSET($P141,0,BA$13),15-13*ORÇAMENTO!$AF$7)/$H141*OFFSET(ORÇAMENTO!$X$15,ROW(BA141)-ROW(BA$15),0),
              ROUND(ROUND(OFFSET($P141,0,BA$13),15-13*ORÇAMENTO!$AF$7)*OFFSET(ORÇAMENTO!$W$15,ROW(BA141)-ROW(BA$15),0),15-13*ORÇAMENTO!$AF$11)),
         0)</f>
        <v>0</v>
      </c>
      <c r="BC141" s="171">
        <f ca="1">IF(OR($D141&lt;&gt;"Serviço",AND(AUTOEVENTO="Manual",$M141=$A$15)),0,
         IF(OFFSET(CRONOPLE!$F$15,$M141-$A$15,BC$13)=0,10^12,OFFSET(CRONOPLE!$F$15,$M141-$A$15,BC$13)))</f>
        <v>1000000000000</v>
      </c>
      <c r="BD141" s="171">
        <f ca="1">IF(OR($D141&lt;&gt;"Serviço",AND(AUTOEVENTO="Manual",$M141=$A$15)),0,
         IF(OFFSET(CRONOPLE!$F$15,$M141-$A$15,BD$13)=0,10^12,OFFSET(CRONOPLE!$F$15,$M141-$A$15,BD$13)))</f>
        <v>1000000000000</v>
      </c>
      <c r="BE141" s="171">
        <f ca="1">IF(OR($D141&lt;&gt;"Serviço",AND(AUTOEVENTO="Manual",$M141=$A$15)),0,
         IF(OFFSET(CRONOPLE!$F$15,$M141-$A$15,BE$13)=0,10^12,OFFSET(CRONOPLE!$F$15,$M141-$A$15,BE$13)))</f>
        <v>1000000000000</v>
      </c>
      <c r="BF141" s="171">
        <f ca="1">IF(OR($D141&lt;&gt;"Serviço",AND(AUTOEVENTO="Manual",$M141=$A$15)),0,
         IF(OFFSET(CRONOPLE!$F$15,$M141-$A$15,BF$13)=0,10^12,OFFSET(CRONOPLE!$F$15,$M141-$A$15,BF$13)))</f>
        <v>1000000000000</v>
      </c>
      <c r="BG141" s="171">
        <f ca="1">IF(OR($D141&lt;&gt;"Serviço",AND(AUTOEVENTO="Manual",$M141=$A$15)),0,
         IF(OFFSET(CRONOPLE!$F$15,$M141-$A$15,BG$13)=0,10^12,OFFSET(CRONOPLE!$F$15,$M141-$A$15,BG$13)))</f>
        <v>1000000000000</v>
      </c>
      <c r="BH141" s="171">
        <f ca="1">IF(OR($D141&lt;&gt;"Serviço",AND(AUTOEVENTO="Manual",$M141=$A$15)),0,
         IF(OFFSET(CRONOPLE!$F$15,$M141-$A$15,BH$13)=0,10^12,OFFSET(CRONOPLE!$F$15,$M141-$A$15,BH$13)))</f>
        <v>1000000000000</v>
      </c>
      <c r="BI141" s="171">
        <f ca="1">IF(OR($D141&lt;&gt;"Serviço",AND(AUTOEVENTO="Manual",$M141=$A$15)),0,
         IF(OFFSET(CRONOPLE!$F$15,$M141-$A$15,BI$13)=0,10^12,OFFSET(CRONOPLE!$F$15,$M141-$A$15,BI$13)))</f>
        <v>5</v>
      </c>
      <c r="BJ141" s="171">
        <f ca="1">IF(OR($D141&lt;&gt;"Serviço",AND(AUTOEVENTO="Manual",$M141=$A$15)),0,
         IF(OFFSET(CRONOPLE!$F$15,$M141-$A$15,BJ$13)=0,10^12,OFFSET(CRONOPLE!$F$15,$M141-$A$15,BJ$13)))</f>
        <v>5</v>
      </c>
      <c r="BK141" s="171">
        <f ca="1">IF(OR($D141&lt;&gt;"Serviço",AND(AUTOEVENTO="Manual",$M141=$A$15)),0,
         IF(OFFSET(CRONOPLE!$F$15,$M141-$A$15,BK$13)=0,10^12,OFFSET(CRONOPLE!$F$15,$M141-$A$15,BK$13)))</f>
        <v>1000000000000</v>
      </c>
      <c r="BL141" s="171">
        <f ca="1">IF(OR($D141&lt;&gt;"Serviço",AND(AUTOEVENTO="Manual",$M141=$A$15)),0,
         IF(OFFSET(CRONOPLE!$F$15,$M141-$A$15,BL$13)=0,10^12,OFFSET(CRONOPLE!$F$15,$M141-$A$15,BL$13)))</f>
        <v>1000000000000</v>
      </c>
      <c r="BM141" s="171">
        <f ca="1">IF(OR($D141&lt;&gt;"Serviço",AND(AUTOEVENTO="Manual",$M141=$A$15)),0,
         IF(OFFSET(CRONOPLE!$F$15,$M141-$A$15,BM$13)=0,10^12,OFFSET(CRONOPLE!$F$15,$M141-$A$15,BM$13)))</f>
        <v>1000000000000</v>
      </c>
      <c r="BN141" s="171">
        <f ca="1">IF(OR($D141&lt;&gt;"Serviço",AND(AUTOEVENTO="Manual",$M141=$A$15)),0,
         IF(OFFSET(CRONOPLE!$F$15,$M141-$A$15,BN$13)=0,10^12,OFFSET(CRONOPLE!$F$15,$M141-$A$15,BN$13)))</f>
        <v>1000000000000</v>
      </c>
      <c r="BO141" s="171">
        <f ca="1">IF(OR($D141&lt;&gt;"Serviço",AND(AUTOEVENTO="Manual",$M141=$A$15)),0,
         IF(OFFSET(CRONOPLE!$F$15,$M141-$A$15,BO$13)=0,10^12,OFFSET(CRONOPLE!$F$15,$M141-$A$15,BO$13)))</f>
        <v>1000000000000</v>
      </c>
      <c r="BP141" s="171">
        <f ca="1">IF(OR($D141&lt;&gt;"Serviço",AND(AUTOEVENTO="Manual",$M141=$A$15)),0,
         IF(OFFSET(CRONOPLE!$F$15,$M141-$A$15,BP$13)=0,10^12,OFFSET(CRONOPLE!$F$15,$M141-$A$15,BP$13)))</f>
        <v>1000000000000</v>
      </c>
      <c r="BQ141" s="171">
        <f ca="1">IF(OR($D141&lt;&gt;"Serviço",AND(AUTOEVENTO="Manual",$M141=$A$15)),0,
         IF(OFFSET(CRONOPLE!$F$15,$M141-$A$15,BQ$13)=0,10^12,OFFSET(CRONOPLE!$F$15,$M141-$A$15,BQ$13)))</f>
        <v>1000000000000</v>
      </c>
      <c r="BR141" s="171">
        <f ca="1">IF(OR($D141&lt;&gt;"Serviço",AND(AUTOEVENTO="Manual",$M141=$A$15)),0,
         IF(OFFSET(CRONOPLE!$F$15,$M141-$A$15,BR$13)=0,10^12,OFFSET(CRONOPLE!$F$15,$M141-$A$15,BR$13)))</f>
        <v>1000000000000</v>
      </c>
      <c r="BS141" s="171">
        <f ca="1">IF(OR($D141&lt;&gt;"Serviço",AND(AUTOEVENTO="Manual",$M141=$A$15)),0,
         IF(OFFSET(CRONOPLE!$F$15,$M141-$A$15,BS$13)=0,10^12,OFFSET(CRONOPLE!$F$15,$M141-$A$15,BS$13)))</f>
        <v>1000000000000</v>
      </c>
      <c r="BT141" s="171">
        <f ca="1">IF(OR($D141&lt;&gt;"Serviço",AND(AUTOEVENTO="Manual",$M141=$A$15)),0,
         IF(OFFSET(CRONOPLE!$F$15,$M141-$A$15,BT$13)=0,10^12,OFFSET(CRONOPLE!$F$15,$M141-$A$15,BT$13)))</f>
        <v>1000000000000</v>
      </c>
      <c r="BV141" s="172">
        <f ca="1">IF(OR($D141&lt;&gt;"Serviço",AND(AUTOEVENTO="Manual",$M141=$A$15),$M141&gt;(ROW(PLE.lastrow)-ROW(PLE.firstrow))),0,
           IF(OFFSET(PLE!$G$15,$M141-$A$15,BV$13)="",10^12,OFFSET(PLE!$G$15,$M141-$A$15,BV$13)))</f>
        <v>1000000000000</v>
      </c>
      <c r="BW141" s="172">
        <f ca="1">IF(OR($D141&lt;&gt;"Serviço",AND(AUTOEVENTO="Manual",$M141=$A$15),$M141&gt;(ROW(PLE.lastrow)-ROW(PLE.firstrow))),0,
           IF(OFFSET(PLE!$G$15,$M141-$A$15,BW$13)="",10^12,OFFSET(PLE!$G$15,$M141-$A$15,BW$13)))</f>
        <v>1000000000000</v>
      </c>
      <c r="BX141" s="172">
        <f ca="1">IF(OR($D141&lt;&gt;"Serviço",AND(AUTOEVENTO="Manual",$M141=$A$15),$M141&gt;(ROW(PLE.lastrow)-ROW(PLE.firstrow))),0,
           IF(OFFSET(PLE!$G$15,$M141-$A$15,BX$13)="",10^12,OFFSET(PLE!$G$15,$M141-$A$15,BX$13)))</f>
        <v>1000000000000</v>
      </c>
      <c r="BY141" s="172">
        <f ca="1">IF(OR($D141&lt;&gt;"Serviço",AND(AUTOEVENTO="Manual",$M141=$A$15),$M141&gt;(ROW(PLE.lastrow)-ROW(PLE.firstrow))),0,
           IF(OFFSET(PLE!$G$15,$M141-$A$15,BY$13)="",10^12,OFFSET(PLE!$G$15,$M141-$A$15,BY$13)))</f>
        <v>1000000000000</v>
      </c>
      <c r="BZ141" s="172">
        <f ca="1">IF(OR($D141&lt;&gt;"Serviço",AND(AUTOEVENTO="Manual",$M141=$A$15),$M141&gt;(ROW(PLE.lastrow)-ROW(PLE.firstrow))),0,
           IF(OFFSET(PLE!$G$15,$M141-$A$15,BZ$13)="",10^12,OFFSET(PLE!$G$15,$M141-$A$15,BZ$13)))</f>
        <v>1000000000000</v>
      </c>
      <c r="CA141" s="172">
        <f ca="1">IF(OR($D141&lt;&gt;"Serviço",AND(AUTOEVENTO="Manual",$M141=$A$15),$M141&gt;(ROW(PLE.lastrow)-ROW(PLE.firstrow))),0,
           IF(OFFSET(PLE!$G$15,$M141-$A$15,CA$13)="",10^12,OFFSET(PLE!$G$15,$M141-$A$15,CA$13)))</f>
        <v>1000000000000</v>
      </c>
      <c r="CB141" s="172">
        <f ca="1">IF(OR($D141&lt;&gt;"Serviço",AND(AUTOEVENTO="Manual",$M141=$A$15),$M141&gt;(ROW(PLE.lastrow)-ROW(PLE.firstrow))),0,
           IF(OFFSET(PLE!$G$15,$M141-$A$15,CB$13)="",10^12,OFFSET(PLE!$G$15,$M141-$A$15,CB$13)))</f>
        <v>1000000000000</v>
      </c>
      <c r="CC141" s="172">
        <f ca="1">IF(OR($D141&lt;&gt;"Serviço",AND(AUTOEVENTO="Manual",$M141=$A$15),$M141&gt;(ROW(PLE.lastrow)-ROW(PLE.firstrow))),0,
           IF(OFFSET(PLE!$G$15,$M141-$A$15,CC$13)="",10^12,OFFSET(PLE!$G$15,$M141-$A$15,CC$13)))</f>
        <v>1000000000000</v>
      </c>
      <c r="CD141" s="172">
        <f ca="1">IF(OR($D141&lt;&gt;"Serviço",AND(AUTOEVENTO="Manual",$M141=$A$15),$M141&gt;(ROW(PLE.lastrow)-ROW(PLE.firstrow))),0,
           IF(OFFSET(PLE!$G$15,$M141-$A$15,CD$13)="",10^12,OFFSET(PLE!$G$15,$M141-$A$15,CD$13)))</f>
        <v>1000000000000</v>
      </c>
      <c r="CE141" s="172">
        <f ca="1">IF(OR($D141&lt;&gt;"Serviço",AND(AUTOEVENTO="Manual",$M141=$A$15),$M141&gt;(ROW(PLE.lastrow)-ROW(PLE.firstrow))),0,
           IF(OFFSET(PLE!$G$15,$M141-$A$15,CE$13)="",10^12,OFFSET(PLE!$G$15,$M141-$A$15,CE$13)))</f>
        <v>1000000000000</v>
      </c>
      <c r="CF141" s="172">
        <f ca="1">IF(OR($D141&lt;&gt;"Serviço",AND(AUTOEVENTO="Manual",$M141=$A$15),$M141&gt;(ROW(PLE.lastrow)-ROW(PLE.firstrow))),0,
           IF(OFFSET(PLE!$G$15,$M141-$A$15,CF$13)="",10^12,OFFSET(PLE!$G$15,$M141-$A$15,CF$13)))</f>
        <v>1000000000000</v>
      </c>
      <c r="CG141" s="172">
        <f ca="1">IF(OR($D141&lt;&gt;"Serviço",AND(AUTOEVENTO="Manual",$M141=$A$15),$M141&gt;(ROW(PLE.lastrow)-ROW(PLE.firstrow))),0,
           IF(OFFSET(PLE!$G$15,$M141-$A$15,CG$13)="",10^12,OFFSET(PLE!$G$15,$M141-$A$15,CG$13)))</f>
        <v>1000000000000</v>
      </c>
      <c r="CH141" s="172">
        <f ca="1">IF(OR($D141&lt;&gt;"Serviço",AND(AUTOEVENTO="Manual",$M141=$A$15),$M141&gt;(ROW(PLE.lastrow)-ROW(PLE.firstrow))),0,
           IF(OFFSET(PLE!$G$15,$M141-$A$15,CH$13)="",10^12,OFFSET(PLE!$G$15,$M141-$A$15,CH$13)))</f>
        <v>1000000000000</v>
      </c>
      <c r="CI141" s="172">
        <f ca="1">IF(OR($D141&lt;&gt;"Serviço",AND(AUTOEVENTO="Manual",$M141=$A$15),$M141&gt;(ROW(PLE.lastrow)-ROW(PLE.firstrow))),0,
           IF(OFFSET(PLE!$G$15,$M141-$A$15,CI$13)="",10^12,OFFSET(PLE!$G$15,$M141-$A$15,CI$13)))</f>
        <v>1000000000000</v>
      </c>
      <c r="CJ141" s="172">
        <f ca="1">IF(OR($D141&lt;&gt;"Serviço",AND(AUTOEVENTO="Manual",$M141=$A$15),$M141&gt;(ROW(PLE.lastrow)-ROW(PLE.firstrow))),0,
           IF(OFFSET(PLE!$G$15,$M141-$A$15,CJ$13)="",10^12,OFFSET(PLE!$G$15,$M141-$A$15,CJ$13)))</f>
        <v>1000000000000</v>
      </c>
      <c r="CK141" s="172">
        <f ca="1">IF(OR($D141&lt;&gt;"Serviço",AND(AUTOEVENTO="Manual",$M141=$A$15),$M141&gt;(ROW(PLE.lastrow)-ROW(PLE.firstrow))),0,
           IF(OFFSET(PLE!$G$15,$M141-$A$15,CK$13)="",10^12,OFFSET(PLE!$G$15,$M141-$A$15,CK$13)))</f>
        <v>1000000000000</v>
      </c>
      <c r="CL141" s="172">
        <f ca="1">IF(OR($D141&lt;&gt;"Serviço",AND(AUTOEVENTO="Manual",$M141=$A$15),$M141&gt;(ROW(PLE.lastrow)-ROW(PLE.firstrow))),0,
           IF(OFFSET(PLE!$G$15,$M141-$A$15,CL$13)="",10^12,OFFSET(PLE!$G$15,$M141-$A$15,CL$13)))</f>
        <v>1000000000000</v>
      </c>
      <c r="CM141" s="172">
        <f ca="1">IF(OR($D141&lt;&gt;"Serviço",AND(AUTOEVENTO="Manual",$M141=$A$15),$M141&gt;(ROW(PLE.lastrow)-ROW(PLE.firstrow))),0,
           IF(OFFSET(PLE!$G$15,$M141-$A$15,CM$13)="",10^12,OFFSET(PLE!$G$15,$M141-$A$15,CM$13)))</f>
        <v>1000000000000</v>
      </c>
    </row>
    <row r="142" spans="1:91" s="673" customFormat="1" ht="51" x14ac:dyDescent="0.2">
      <c r="A142" s="669">
        <f t="shared" ca="1" si="11"/>
        <v>8</v>
      </c>
      <c r="B142" s="669" t="str">
        <f ca="1">OFFSET(ORÇAMENTO!C$15,ROW(B142)-ROW(B$15),0)</f>
        <v>S</v>
      </c>
      <c r="C142" s="669" t="str">
        <f ca="1">OFFSET(ORÇAMENTO!L$15,ROW(C142)-ROW(C$15),0)</f>
        <v>F</v>
      </c>
      <c r="D142" s="116" t="str">
        <f ca="1">OFFSET(ORÇAMENTO!N$15,ROW(D142)-ROW(D$15),0)</f>
        <v>Serviço</v>
      </c>
      <c r="E142" s="117" t="str">
        <f ca="1">OFFSET(ORÇAMENTO!O$15,ROW(E142)-ROW(E$15),0)</f>
        <v>1.8.7.</v>
      </c>
      <c r="F142" s="163" t="str">
        <f ca="1">OFFSET(ORÇAMENTO!R$15,ROW(F142)-ROW(F$15),0)</f>
        <v>ASSENTAMENTO DE GUIA (MEIO-FIO) EM TRECHO RETO, CONFECCIONADA EM CONCRETO PRÉ-FABRICADO, DIMENSÕES 100X15X13X30 CM (COMPRIMENTO X BASE INFERIOR X BASE SUPERIOR X ALTURA). AF_01/2024</v>
      </c>
      <c r="G142" s="164" t="str">
        <f ca="1">IF($D142&lt;&gt;"Serviço","",OFFSET(ORÇAMENTO!S$15,ROW(G142)-ROW(G$15),0))</f>
        <v>M</v>
      </c>
      <c r="H142" s="122">
        <f ca="1">IF($D142&lt;&gt;"Serviço",0,IF(ACOMPANHAMENTO="BM",ROUND(OFFSET(ORÇAMENTO!AJ$15,ROW(H142)-ROW(H$15),0),15-13*ORÇAMENTO!$AF$7),SUMPRODUCT(($Q$1:$AI$1=1)*ROUND($Q142:$AI142,15-13*ORÇAMENTO!$AF$7))))</f>
        <v>224.38</v>
      </c>
      <c r="I142" s="468" t="s">
        <v>1199</v>
      </c>
      <c r="J142" s="665" t="e">
        <f ca="1">IF(OR(B142&lt;&gt;"S",CÁLCULO.FrentesPreenchidas=0),"",IF(AND(ACOMPANHAMENTO="PLE",AUTOEVENTO="Manual",OR(H142&gt;0,ORÇAMENTO!AC142="QUANT."),OR(K142="",M142=0,N142="")),"►",IF(AND(ACOMPANHAMENTO="PLE",ORÇAMENTO!AC142="QUANT."),"►►",IF(AND(COUNTIF($P$11:$AI$11,"▼")=0,H142&gt;0,I142=""),"◄",""))))</f>
        <v>#NAME?</v>
      </c>
      <c r="K142" s="666" t="s">
        <v>1279</v>
      </c>
      <c r="L142" s="165" t="s">
        <v>765</v>
      </c>
      <c r="M142" s="166">
        <f ca="1">IF($D142&lt;&gt;"Serviço","",
          IF(AUTOEVENTO="manual",$A142,
                IF(ISERROR(MATCH($A142,$A$15:OFFSET($A142,-1,0),0)),MAX($M$15:OFFSET(M142,-1,0))+1,
                      INDEX($M$15:OFFSET(M142,-1,0),MATCH($A142,$A$15:OFFSET($A142,-1,0),0)))))</f>
        <v>8</v>
      </c>
      <c r="N142" s="167" t="str">
        <f ca="1">IF($D142&lt;&gt;"Serviço","",
         IF(AUTOEVENTO="Manual",
                IF($A142=0,"&lt;-- defina o número do agrupador",
                       OFFSET(EVENTOS!$D$15,$A142-$A$15,0)),
                OFFSET($F$15,$A142,0)))</f>
        <v>Novo Passeio Externo</v>
      </c>
      <c r="O142" s="168"/>
      <c r="Q142" s="168"/>
      <c r="R142" s="169"/>
      <c r="S142" s="169"/>
      <c r="T142" s="169"/>
      <c r="U142" s="169"/>
      <c r="V142" s="169"/>
      <c r="W142" s="169">
        <v>224.38</v>
      </c>
      <c r="X142" s="169"/>
      <c r="Y142" s="169"/>
      <c r="Z142" s="170"/>
      <c r="AA142" s="169"/>
      <c r="AB142" s="169"/>
      <c r="AC142" s="169"/>
      <c r="AD142" s="169"/>
      <c r="AE142" s="169"/>
      <c r="AF142" s="169"/>
      <c r="AG142" s="169"/>
      <c r="AH142" s="170"/>
      <c r="AJ142" s="453">
        <f ca="1">IF(AND($D142="Serviço",AJ$12&lt;&gt;0,$H142&gt;0,OR(AUTOEVENTO&lt;&gt;"manual",$M142&lt;&gt;$A$15)),
        IF(Import.TipoArredondamento&lt;&gt;"TransfereGOV",
              ROUND(OFFSET($P142,0,AJ$13),15-13*ORÇAMENTO!$AF$7)/$H142*OFFSET(ORÇAMENTO!$X$15,ROW(AJ142)-ROW(AJ$15),0),
              ROUND(ROUND(OFFSET($P142,0,AJ$13),15-13*ORÇAMENTO!$AF$7)*OFFSET(ORÇAMENTO!$W$15,ROW(AJ142)-ROW(AJ$15),0),15-13*ORÇAMENTO!$AF$11)),
         0)</f>
        <v>0</v>
      </c>
      <c r="AK142" s="453">
        <f ca="1">IF(AND($D142="Serviço",AK$12&lt;&gt;0,$H142&gt;0,OR(AUTOEVENTO&lt;&gt;"manual",$M142&lt;&gt;$A$15)),
        IF(Import.TipoArredondamento&lt;&gt;"TransfereGOV",
              ROUND(OFFSET($P142,0,AK$13),15-13*ORÇAMENTO!$AF$7)/$H142*OFFSET(ORÇAMENTO!$X$15,ROW(AK142)-ROW(AK$15),0),
              ROUND(ROUND(OFFSET($P142,0,AK$13),15-13*ORÇAMENTO!$AF$7)*OFFSET(ORÇAMENTO!$W$15,ROW(AK142)-ROW(AK$15),0),15-13*ORÇAMENTO!$AF$11)),
         0)</f>
        <v>0</v>
      </c>
      <c r="AL142" s="453">
        <f ca="1">IF(AND($D142="Serviço",AL$12&lt;&gt;0,$H142&gt;0,OR(AUTOEVENTO&lt;&gt;"manual",$M142&lt;&gt;$A$15)),
        IF(Import.TipoArredondamento&lt;&gt;"TransfereGOV",
              ROUND(OFFSET($P142,0,AL$13),15-13*ORÇAMENTO!$AF$7)/$H142*OFFSET(ORÇAMENTO!$X$15,ROW(AL142)-ROW(AL$15),0),
              ROUND(ROUND(OFFSET($P142,0,AL$13),15-13*ORÇAMENTO!$AF$7)*OFFSET(ORÇAMENTO!$W$15,ROW(AL142)-ROW(AL$15),0),15-13*ORÇAMENTO!$AF$11)),
         0)</f>
        <v>0</v>
      </c>
      <c r="AM142" s="453">
        <f ca="1">IF(AND($D142="Serviço",AM$12&lt;&gt;0,$H142&gt;0,OR(AUTOEVENTO&lt;&gt;"manual",$M142&lt;&gt;$A$15)),
        IF(Import.TipoArredondamento&lt;&gt;"TransfereGOV",
              ROUND(OFFSET($P142,0,AM$13),15-13*ORÇAMENTO!$AF$7)/$H142*OFFSET(ORÇAMENTO!$X$15,ROW(AM142)-ROW(AM$15),0),
              ROUND(ROUND(OFFSET($P142,0,AM$13),15-13*ORÇAMENTO!$AF$7)*OFFSET(ORÇAMENTO!$W$15,ROW(AM142)-ROW(AM$15),0),15-13*ORÇAMENTO!$AF$11)),
         0)</f>
        <v>0</v>
      </c>
      <c r="AN142" s="453">
        <f ca="1">IF(AND($D142="Serviço",AN$12&lt;&gt;0,$H142&gt;0,OR(AUTOEVENTO&lt;&gt;"manual",$M142&lt;&gt;$A$15)),
        IF(Import.TipoArredondamento&lt;&gt;"TransfereGOV",
              ROUND(OFFSET($P142,0,AN$13),15-13*ORÇAMENTO!$AF$7)/$H142*OFFSET(ORÇAMENTO!$X$15,ROW(AN142)-ROW(AN$15),0),
              ROUND(ROUND(OFFSET($P142,0,AN$13),15-13*ORÇAMENTO!$AF$7)*OFFSET(ORÇAMENTO!$W$15,ROW(AN142)-ROW(AN$15),0),15-13*ORÇAMENTO!$AF$11)),
         0)</f>
        <v>0</v>
      </c>
      <c r="AO142" s="453">
        <f ca="1">IF(AND($D142="Serviço",AO$12&lt;&gt;0,$H142&gt;0,OR(AUTOEVENTO&lt;&gt;"manual",$M142&lt;&gt;$A$15)),
        IF(Import.TipoArredondamento&lt;&gt;"TransfereGOV",
              ROUND(OFFSET($P142,0,AO$13),15-13*ORÇAMENTO!$AF$7)/$H142*OFFSET(ORÇAMENTO!$X$15,ROW(AO142)-ROW(AO$15),0),
              ROUND(ROUND(OFFSET($P142,0,AO$13),15-13*ORÇAMENTO!$AF$7)*OFFSET(ORÇAMENTO!$W$15,ROW(AO142)-ROW(AO$15),0),15-13*ORÇAMENTO!$AF$11)),
         0)</f>
        <v>0</v>
      </c>
      <c r="AP142" s="453">
        <f ca="1">IF(AND($D142="Serviço",AP$12&lt;&gt;0,$H142&gt;0,OR(AUTOEVENTO&lt;&gt;"manual",$M142&lt;&gt;$A$15)),
        IF(Import.TipoArredondamento&lt;&gt;"TransfereGOV",
              ROUND(OFFSET($P142,0,AP$13),15-13*ORÇAMENTO!$AF$7)/$H142*OFFSET(ORÇAMENTO!$X$15,ROW(AP142)-ROW(AP$15),0),
              ROUND(ROUND(OFFSET($P142,0,AP$13),15-13*ORÇAMENTO!$AF$7)*OFFSET(ORÇAMENTO!$W$15,ROW(AP142)-ROW(AP$15),0),15-13*ORÇAMENTO!$AF$11)),
         0)</f>
        <v>12693.18</v>
      </c>
      <c r="AQ142" s="453">
        <f ca="1">IF(AND($D142="Serviço",AQ$12&lt;&gt;0,$H142&gt;0,OR(AUTOEVENTO&lt;&gt;"manual",$M142&lt;&gt;$A$15)),
        IF(Import.TipoArredondamento&lt;&gt;"TransfereGOV",
              ROUND(OFFSET($P142,0,AQ$13),15-13*ORÇAMENTO!$AF$7)/$H142*OFFSET(ORÇAMENTO!$X$15,ROW(AQ142)-ROW(AQ$15),0),
              ROUND(ROUND(OFFSET($P142,0,AQ$13),15-13*ORÇAMENTO!$AF$7)*OFFSET(ORÇAMENTO!$W$15,ROW(AQ142)-ROW(AQ$15),0),15-13*ORÇAMENTO!$AF$11)),
         0)</f>
        <v>0</v>
      </c>
      <c r="AR142" s="453">
        <f ca="1">IF(AND($D142="Serviço",AR$12&lt;&gt;0,$H142&gt;0,OR(AUTOEVENTO&lt;&gt;"manual",$M142&lt;&gt;$A$15)),
        IF(Import.TipoArredondamento&lt;&gt;"TransfereGOV",
              ROUND(OFFSET($P142,0,AR$13),15-13*ORÇAMENTO!$AF$7)/$H142*OFFSET(ORÇAMENTO!$X$15,ROW(AR142)-ROW(AR$15),0),
              ROUND(ROUND(OFFSET($P142,0,AR$13),15-13*ORÇAMENTO!$AF$7)*OFFSET(ORÇAMENTO!$W$15,ROW(AR142)-ROW(AR$15),0),15-13*ORÇAMENTO!$AF$11)),
         0)</f>
        <v>0</v>
      </c>
      <c r="AS142" s="453">
        <f ca="1">IF(AND($D142="Serviço",AS$12&lt;&gt;0,$H142&gt;0,OR(AUTOEVENTO&lt;&gt;"manual",$M142&lt;&gt;$A$15)),
        IF(Import.TipoArredondamento&lt;&gt;"TransfereGOV",
              ROUND(OFFSET($P142,0,AS$13),15-13*ORÇAMENTO!$AF$7)/$H142*OFFSET(ORÇAMENTO!$X$15,ROW(AS142)-ROW(AS$15),0),
              ROUND(ROUND(OFFSET($P142,0,AS$13),15-13*ORÇAMENTO!$AF$7)*OFFSET(ORÇAMENTO!$W$15,ROW(AS142)-ROW(AS$15),0),15-13*ORÇAMENTO!$AF$11)),
         0)</f>
        <v>0</v>
      </c>
      <c r="AT142" s="453">
        <f ca="1">IF(AND($D142="Serviço",AT$12&lt;&gt;0,$H142&gt;0,OR(AUTOEVENTO&lt;&gt;"manual",$M142&lt;&gt;$A$15)),
        IF(Import.TipoArredondamento&lt;&gt;"TransfereGOV",
              ROUND(OFFSET($P142,0,AT$13),15-13*ORÇAMENTO!$AF$7)/$H142*OFFSET(ORÇAMENTO!$X$15,ROW(AT142)-ROW(AT$15),0),
              ROUND(ROUND(OFFSET($P142,0,AT$13),15-13*ORÇAMENTO!$AF$7)*OFFSET(ORÇAMENTO!$W$15,ROW(AT142)-ROW(AT$15),0),15-13*ORÇAMENTO!$AF$11)),
         0)</f>
        <v>0</v>
      </c>
      <c r="AU142" s="453">
        <f ca="1">IF(AND($D142="Serviço",AU$12&lt;&gt;0,$H142&gt;0,OR(AUTOEVENTO&lt;&gt;"manual",$M142&lt;&gt;$A$15)),
        IF(Import.TipoArredondamento&lt;&gt;"TransfereGOV",
              ROUND(OFFSET($P142,0,AU$13),15-13*ORÇAMENTO!$AF$7)/$H142*OFFSET(ORÇAMENTO!$X$15,ROW(AU142)-ROW(AU$15),0),
              ROUND(ROUND(OFFSET($P142,0,AU$13),15-13*ORÇAMENTO!$AF$7)*OFFSET(ORÇAMENTO!$W$15,ROW(AU142)-ROW(AU$15),0),15-13*ORÇAMENTO!$AF$11)),
         0)</f>
        <v>0</v>
      </c>
      <c r="AV142" s="453">
        <f ca="1">IF(AND($D142="Serviço",AV$12&lt;&gt;0,$H142&gt;0,OR(AUTOEVENTO&lt;&gt;"manual",$M142&lt;&gt;$A$15)),
        IF(Import.TipoArredondamento&lt;&gt;"TransfereGOV",
              ROUND(OFFSET($P142,0,AV$13),15-13*ORÇAMENTO!$AF$7)/$H142*OFFSET(ORÇAMENTO!$X$15,ROW(AV142)-ROW(AV$15),0),
              ROUND(ROUND(OFFSET($P142,0,AV$13),15-13*ORÇAMENTO!$AF$7)*OFFSET(ORÇAMENTO!$W$15,ROW(AV142)-ROW(AV$15),0),15-13*ORÇAMENTO!$AF$11)),
         0)</f>
        <v>0</v>
      </c>
      <c r="AW142" s="453">
        <f ca="1">IF(AND($D142="Serviço",AW$12&lt;&gt;0,$H142&gt;0,OR(AUTOEVENTO&lt;&gt;"manual",$M142&lt;&gt;$A$15)),
        IF(Import.TipoArredondamento&lt;&gt;"TransfereGOV",
              ROUND(OFFSET($P142,0,AW$13),15-13*ORÇAMENTO!$AF$7)/$H142*OFFSET(ORÇAMENTO!$X$15,ROW(AW142)-ROW(AW$15),0),
              ROUND(ROUND(OFFSET($P142,0,AW$13),15-13*ORÇAMENTO!$AF$7)*OFFSET(ORÇAMENTO!$W$15,ROW(AW142)-ROW(AW$15),0),15-13*ORÇAMENTO!$AF$11)),
         0)</f>
        <v>0</v>
      </c>
      <c r="AX142" s="453">
        <f ca="1">IF(AND($D142="Serviço",AX$12&lt;&gt;0,$H142&gt;0,OR(AUTOEVENTO&lt;&gt;"manual",$M142&lt;&gt;$A$15)),
        IF(Import.TipoArredondamento&lt;&gt;"TransfereGOV",
              ROUND(OFFSET($P142,0,AX$13),15-13*ORÇAMENTO!$AF$7)/$H142*OFFSET(ORÇAMENTO!$X$15,ROW(AX142)-ROW(AX$15),0),
              ROUND(ROUND(OFFSET($P142,0,AX$13),15-13*ORÇAMENTO!$AF$7)*OFFSET(ORÇAMENTO!$W$15,ROW(AX142)-ROW(AX$15),0),15-13*ORÇAMENTO!$AF$11)),
         0)</f>
        <v>0</v>
      </c>
      <c r="AY142" s="453">
        <f ca="1">IF(AND($D142="Serviço",AY$12&lt;&gt;0,$H142&gt;0,OR(AUTOEVENTO&lt;&gt;"manual",$M142&lt;&gt;$A$15)),
        IF(Import.TipoArredondamento&lt;&gt;"TransfereGOV",
              ROUND(OFFSET($P142,0,AY$13),15-13*ORÇAMENTO!$AF$7)/$H142*OFFSET(ORÇAMENTO!$X$15,ROW(AY142)-ROW(AY$15),0),
              ROUND(ROUND(OFFSET($P142,0,AY$13),15-13*ORÇAMENTO!$AF$7)*OFFSET(ORÇAMENTO!$W$15,ROW(AY142)-ROW(AY$15),0),15-13*ORÇAMENTO!$AF$11)),
         0)</f>
        <v>0</v>
      </c>
      <c r="AZ142" s="453">
        <f ca="1">IF(AND($D142="Serviço",AZ$12&lt;&gt;0,$H142&gt;0,OR(AUTOEVENTO&lt;&gt;"manual",$M142&lt;&gt;$A$15)),
        IF(Import.TipoArredondamento&lt;&gt;"TransfereGOV",
              ROUND(OFFSET($P142,0,AZ$13),15-13*ORÇAMENTO!$AF$7)/$H142*OFFSET(ORÇAMENTO!$X$15,ROW(AZ142)-ROW(AZ$15),0),
              ROUND(ROUND(OFFSET($P142,0,AZ$13),15-13*ORÇAMENTO!$AF$7)*OFFSET(ORÇAMENTO!$W$15,ROW(AZ142)-ROW(AZ$15),0),15-13*ORÇAMENTO!$AF$11)),
         0)</f>
        <v>0</v>
      </c>
      <c r="BA142" s="453">
        <f ca="1">IF(AND($D142="Serviço",BA$12&lt;&gt;0,$H142&gt;0,OR(AUTOEVENTO&lt;&gt;"manual",$M142&lt;&gt;$A$15)),
        IF(Import.TipoArredondamento&lt;&gt;"TransfereGOV",
              ROUND(OFFSET($P142,0,BA$13),15-13*ORÇAMENTO!$AF$7)/$H142*OFFSET(ORÇAMENTO!$X$15,ROW(BA142)-ROW(BA$15),0),
              ROUND(ROUND(OFFSET($P142,0,BA$13),15-13*ORÇAMENTO!$AF$7)*OFFSET(ORÇAMENTO!$W$15,ROW(BA142)-ROW(BA$15),0),15-13*ORÇAMENTO!$AF$11)),
         0)</f>
        <v>0</v>
      </c>
      <c r="BC142" s="171">
        <f ca="1">IF(OR($D142&lt;&gt;"Serviço",AND(AUTOEVENTO="Manual",$M142=$A$15)),0,
         IF(OFFSET(CRONOPLE!$F$15,$M142-$A$15,BC$13)=0,10^12,OFFSET(CRONOPLE!$F$15,$M142-$A$15,BC$13)))</f>
        <v>1000000000000</v>
      </c>
      <c r="BD142" s="171">
        <f ca="1">IF(OR($D142&lt;&gt;"Serviço",AND(AUTOEVENTO="Manual",$M142=$A$15)),0,
         IF(OFFSET(CRONOPLE!$F$15,$M142-$A$15,BD$13)=0,10^12,OFFSET(CRONOPLE!$F$15,$M142-$A$15,BD$13)))</f>
        <v>1000000000000</v>
      </c>
      <c r="BE142" s="171">
        <f ca="1">IF(OR($D142&lt;&gt;"Serviço",AND(AUTOEVENTO="Manual",$M142=$A$15)),0,
         IF(OFFSET(CRONOPLE!$F$15,$M142-$A$15,BE$13)=0,10^12,OFFSET(CRONOPLE!$F$15,$M142-$A$15,BE$13)))</f>
        <v>1000000000000</v>
      </c>
      <c r="BF142" s="171">
        <f ca="1">IF(OR($D142&lt;&gt;"Serviço",AND(AUTOEVENTO="Manual",$M142=$A$15)),0,
         IF(OFFSET(CRONOPLE!$F$15,$M142-$A$15,BF$13)=0,10^12,OFFSET(CRONOPLE!$F$15,$M142-$A$15,BF$13)))</f>
        <v>1000000000000</v>
      </c>
      <c r="BG142" s="171">
        <f ca="1">IF(OR($D142&lt;&gt;"Serviço",AND(AUTOEVENTO="Manual",$M142=$A$15)),0,
         IF(OFFSET(CRONOPLE!$F$15,$M142-$A$15,BG$13)=0,10^12,OFFSET(CRONOPLE!$F$15,$M142-$A$15,BG$13)))</f>
        <v>1000000000000</v>
      </c>
      <c r="BH142" s="171">
        <f ca="1">IF(OR($D142&lt;&gt;"Serviço",AND(AUTOEVENTO="Manual",$M142=$A$15)),0,
         IF(OFFSET(CRONOPLE!$F$15,$M142-$A$15,BH$13)=0,10^12,OFFSET(CRONOPLE!$F$15,$M142-$A$15,BH$13)))</f>
        <v>1000000000000</v>
      </c>
      <c r="BI142" s="171">
        <f ca="1">IF(OR($D142&lt;&gt;"Serviço",AND(AUTOEVENTO="Manual",$M142=$A$15)),0,
         IF(OFFSET(CRONOPLE!$F$15,$M142-$A$15,BI$13)=0,10^12,OFFSET(CRONOPLE!$F$15,$M142-$A$15,BI$13)))</f>
        <v>5</v>
      </c>
      <c r="BJ142" s="171">
        <f ca="1">IF(OR($D142&lt;&gt;"Serviço",AND(AUTOEVENTO="Manual",$M142=$A$15)),0,
         IF(OFFSET(CRONOPLE!$F$15,$M142-$A$15,BJ$13)=0,10^12,OFFSET(CRONOPLE!$F$15,$M142-$A$15,BJ$13)))</f>
        <v>5</v>
      </c>
      <c r="BK142" s="171">
        <f ca="1">IF(OR($D142&lt;&gt;"Serviço",AND(AUTOEVENTO="Manual",$M142=$A$15)),0,
         IF(OFFSET(CRONOPLE!$F$15,$M142-$A$15,BK$13)=0,10^12,OFFSET(CRONOPLE!$F$15,$M142-$A$15,BK$13)))</f>
        <v>1000000000000</v>
      </c>
      <c r="BL142" s="171">
        <f ca="1">IF(OR($D142&lt;&gt;"Serviço",AND(AUTOEVENTO="Manual",$M142=$A$15)),0,
         IF(OFFSET(CRONOPLE!$F$15,$M142-$A$15,BL$13)=0,10^12,OFFSET(CRONOPLE!$F$15,$M142-$A$15,BL$13)))</f>
        <v>1000000000000</v>
      </c>
      <c r="BM142" s="171">
        <f ca="1">IF(OR($D142&lt;&gt;"Serviço",AND(AUTOEVENTO="Manual",$M142=$A$15)),0,
         IF(OFFSET(CRONOPLE!$F$15,$M142-$A$15,BM$13)=0,10^12,OFFSET(CRONOPLE!$F$15,$M142-$A$15,BM$13)))</f>
        <v>1000000000000</v>
      </c>
      <c r="BN142" s="171">
        <f ca="1">IF(OR($D142&lt;&gt;"Serviço",AND(AUTOEVENTO="Manual",$M142=$A$15)),0,
         IF(OFFSET(CRONOPLE!$F$15,$M142-$A$15,BN$13)=0,10^12,OFFSET(CRONOPLE!$F$15,$M142-$A$15,BN$13)))</f>
        <v>1000000000000</v>
      </c>
      <c r="BO142" s="171">
        <f ca="1">IF(OR($D142&lt;&gt;"Serviço",AND(AUTOEVENTO="Manual",$M142=$A$15)),0,
         IF(OFFSET(CRONOPLE!$F$15,$M142-$A$15,BO$13)=0,10^12,OFFSET(CRONOPLE!$F$15,$M142-$A$15,BO$13)))</f>
        <v>1000000000000</v>
      </c>
      <c r="BP142" s="171">
        <f ca="1">IF(OR($D142&lt;&gt;"Serviço",AND(AUTOEVENTO="Manual",$M142=$A$15)),0,
         IF(OFFSET(CRONOPLE!$F$15,$M142-$A$15,BP$13)=0,10^12,OFFSET(CRONOPLE!$F$15,$M142-$A$15,BP$13)))</f>
        <v>1000000000000</v>
      </c>
      <c r="BQ142" s="171">
        <f ca="1">IF(OR($D142&lt;&gt;"Serviço",AND(AUTOEVENTO="Manual",$M142=$A$15)),0,
         IF(OFFSET(CRONOPLE!$F$15,$M142-$A$15,BQ$13)=0,10^12,OFFSET(CRONOPLE!$F$15,$M142-$A$15,BQ$13)))</f>
        <v>1000000000000</v>
      </c>
      <c r="BR142" s="171">
        <f ca="1">IF(OR($D142&lt;&gt;"Serviço",AND(AUTOEVENTO="Manual",$M142=$A$15)),0,
         IF(OFFSET(CRONOPLE!$F$15,$M142-$A$15,BR$13)=0,10^12,OFFSET(CRONOPLE!$F$15,$M142-$A$15,BR$13)))</f>
        <v>1000000000000</v>
      </c>
      <c r="BS142" s="171">
        <f ca="1">IF(OR($D142&lt;&gt;"Serviço",AND(AUTOEVENTO="Manual",$M142=$A$15)),0,
         IF(OFFSET(CRONOPLE!$F$15,$M142-$A$15,BS$13)=0,10^12,OFFSET(CRONOPLE!$F$15,$M142-$A$15,BS$13)))</f>
        <v>1000000000000</v>
      </c>
      <c r="BT142" s="171">
        <f ca="1">IF(OR($D142&lt;&gt;"Serviço",AND(AUTOEVENTO="Manual",$M142=$A$15)),0,
         IF(OFFSET(CRONOPLE!$F$15,$M142-$A$15,BT$13)=0,10^12,OFFSET(CRONOPLE!$F$15,$M142-$A$15,BT$13)))</f>
        <v>1000000000000</v>
      </c>
      <c r="BV142" s="172">
        <f ca="1">IF(OR($D142&lt;&gt;"Serviço",AND(AUTOEVENTO="Manual",$M142=$A$15),$M142&gt;(ROW(PLE.lastrow)-ROW(PLE.firstrow))),0,
           IF(OFFSET(PLE!$G$15,$M142-$A$15,BV$13)="",10^12,OFFSET(PLE!$G$15,$M142-$A$15,BV$13)))</f>
        <v>1000000000000</v>
      </c>
      <c r="BW142" s="172">
        <f ca="1">IF(OR($D142&lt;&gt;"Serviço",AND(AUTOEVENTO="Manual",$M142=$A$15),$M142&gt;(ROW(PLE.lastrow)-ROW(PLE.firstrow))),0,
           IF(OFFSET(PLE!$G$15,$M142-$A$15,BW$13)="",10^12,OFFSET(PLE!$G$15,$M142-$A$15,BW$13)))</f>
        <v>1000000000000</v>
      </c>
      <c r="BX142" s="172">
        <f ca="1">IF(OR($D142&lt;&gt;"Serviço",AND(AUTOEVENTO="Manual",$M142=$A$15),$M142&gt;(ROW(PLE.lastrow)-ROW(PLE.firstrow))),0,
           IF(OFFSET(PLE!$G$15,$M142-$A$15,BX$13)="",10^12,OFFSET(PLE!$G$15,$M142-$A$15,BX$13)))</f>
        <v>1000000000000</v>
      </c>
      <c r="BY142" s="172">
        <f ca="1">IF(OR($D142&lt;&gt;"Serviço",AND(AUTOEVENTO="Manual",$M142=$A$15),$M142&gt;(ROW(PLE.lastrow)-ROW(PLE.firstrow))),0,
           IF(OFFSET(PLE!$G$15,$M142-$A$15,BY$13)="",10^12,OFFSET(PLE!$G$15,$M142-$A$15,BY$13)))</f>
        <v>1000000000000</v>
      </c>
      <c r="BZ142" s="172">
        <f ca="1">IF(OR($D142&lt;&gt;"Serviço",AND(AUTOEVENTO="Manual",$M142=$A$15),$M142&gt;(ROW(PLE.lastrow)-ROW(PLE.firstrow))),0,
           IF(OFFSET(PLE!$G$15,$M142-$A$15,BZ$13)="",10^12,OFFSET(PLE!$G$15,$M142-$A$15,BZ$13)))</f>
        <v>1000000000000</v>
      </c>
      <c r="CA142" s="172">
        <f ca="1">IF(OR($D142&lt;&gt;"Serviço",AND(AUTOEVENTO="Manual",$M142=$A$15),$M142&gt;(ROW(PLE.lastrow)-ROW(PLE.firstrow))),0,
           IF(OFFSET(PLE!$G$15,$M142-$A$15,CA$13)="",10^12,OFFSET(PLE!$G$15,$M142-$A$15,CA$13)))</f>
        <v>1000000000000</v>
      </c>
      <c r="CB142" s="172">
        <f ca="1">IF(OR($D142&lt;&gt;"Serviço",AND(AUTOEVENTO="Manual",$M142=$A$15),$M142&gt;(ROW(PLE.lastrow)-ROW(PLE.firstrow))),0,
           IF(OFFSET(PLE!$G$15,$M142-$A$15,CB$13)="",10^12,OFFSET(PLE!$G$15,$M142-$A$15,CB$13)))</f>
        <v>1000000000000</v>
      </c>
      <c r="CC142" s="172">
        <f ca="1">IF(OR($D142&lt;&gt;"Serviço",AND(AUTOEVENTO="Manual",$M142=$A$15),$M142&gt;(ROW(PLE.lastrow)-ROW(PLE.firstrow))),0,
           IF(OFFSET(PLE!$G$15,$M142-$A$15,CC$13)="",10^12,OFFSET(PLE!$G$15,$M142-$A$15,CC$13)))</f>
        <v>1000000000000</v>
      </c>
      <c r="CD142" s="172">
        <f ca="1">IF(OR($D142&lt;&gt;"Serviço",AND(AUTOEVENTO="Manual",$M142=$A$15),$M142&gt;(ROW(PLE.lastrow)-ROW(PLE.firstrow))),0,
           IF(OFFSET(PLE!$G$15,$M142-$A$15,CD$13)="",10^12,OFFSET(PLE!$G$15,$M142-$A$15,CD$13)))</f>
        <v>1000000000000</v>
      </c>
      <c r="CE142" s="172">
        <f ca="1">IF(OR($D142&lt;&gt;"Serviço",AND(AUTOEVENTO="Manual",$M142=$A$15),$M142&gt;(ROW(PLE.lastrow)-ROW(PLE.firstrow))),0,
           IF(OFFSET(PLE!$G$15,$M142-$A$15,CE$13)="",10^12,OFFSET(PLE!$G$15,$M142-$A$15,CE$13)))</f>
        <v>1000000000000</v>
      </c>
      <c r="CF142" s="172">
        <f ca="1">IF(OR($D142&lt;&gt;"Serviço",AND(AUTOEVENTO="Manual",$M142=$A$15),$M142&gt;(ROW(PLE.lastrow)-ROW(PLE.firstrow))),0,
           IF(OFFSET(PLE!$G$15,$M142-$A$15,CF$13)="",10^12,OFFSET(PLE!$G$15,$M142-$A$15,CF$13)))</f>
        <v>1000000000000</v>
      </c>
      <c r="CG142" s="172">
        <f ca="1">IF(OR($D142&lt;&gt;"Serviço",AND(AUTOEVENTO="Manual",$M142=$A$15),$M142&gt;(ROW(PLE.lastrow)-ROW(PLE.firstrow))),0,
           IF(OFFSET(PLE!$G$15,$M142-$A$15,CG$13)="",10^12,OFFSET(PLE!$G$15,$M142-$A$15,CG$13)))</f>
        <v>1000000000000</v>
      </c>
      <c r="CH142" s="172">
        <f ca="1">IF(OR($D142&lt;&gt;"Serviço",AND(AUTOEVENTO="Manual",$M142=$A$15),$M142&gt;(ROW(PLE.lastrow)-ROW(PLE.firstrow))),0,
           IF(OFFSET(PLE!$G$15,$M142-$A$15,CH$13)="",10^12,OFFSET(PLE!$G$15,$M142-$A$15,CH$13)))</f>
        <v>1000000000000</v>
      </c>
      <c r="CI142" s="172">
        <f ca="1">IF(OR($D142&lt;&gt;"Serviço",AND(AUTOEVENTO="Manual",$M142=$A$15),$M142&gt;(ROW(PLE.lastrow)-ROW(PLE.firstrow))),0,
           IF(OFFSET(PLE!$G$15,$M142-$A$15,CI$13)="",10^12,OFFSET(PLE!$G$15,$M142-$A$15,CI$13)))</f>
        <v>1000000000000</v>
      </c>
      <c r="CJ142" s="172">
        <f ca="1">IF(OR($D142&lt;&gt;"Serviço",AND(AUTOEVENTO="Manual",$M142=$A$15),$M142&gt;(ROW(PLE.lastrow)-ROW(PLE.firstrow))),0,
           IF(OFFSET(PLE!$G$15,$M142-$A$15,CJ$13)="",10^12,OFFSET(PLE!$G$15,$M142-$A$15,CJ$13)))</f>
        <v>1000000000000</v>
      </c>
      <c r="CK142" s="172">
        <f ca="1">IF(OR($D142&lt;&gt;"Serviço",AND(AUTOEVENTO="Manual",$M142=$A$15),$M142&gt;(ROW(PLE.lastrow)-ROW(PLE.firstrow))),0,
           IF(OFFSET(PLE!$G$15,$M142-$A$15,CK$13)="",10^12,OFFSET(PLE!$G$15,$M142-$A$15,CK$13)))</f>
        <v>1000000000000</v>
      </c>
      <c r="CL142" s="172">
        <f ca="1">IF(OR($D142&lt;&gt;"Serviço",AND(AUTOEVENTO="Manual",$M142=$A$15),$M142&gt;(ROW(PLE.lastrow)-ROW(PLE.firstrow))),0,
           IF(OFFSET(PLE!$G$15,$M142-$A$15,CL$13)="",10^12,OFFSET(PLE!$G$15,$M142-$A$15,CL$13)))</f>
        <v>1000000000000</v>
      </c>
      <c r="CM142" s="172">
        <f ca="1">IF(OR($D142&lt;&gt;"Serviço",AND(AUTOEVENTO="Manual",$M142=$A$15),$M142&gt;(ROW(PLE.lastrow)-ROW(PLE.firstrow))),0,
           IF(OFFSET(PLE!$G$15,$M142-$A$15,CM$13)="",10^12,OFFSET(PLE!$G$15,$M142-$A$15,CM$13)))</f>
        <v>1000000000000</v>
      </c>
    </row>
    <row r="143" spans="1:91" s="673" customFormat="1" ht="25.5" x14ac:dyDescent="0.2">
      <c r="A143" s="669">
        <f t="shared" ref="A143:A206" ca="1" si="12">IFERROR(IF(AUTOEVENTO="Manual",IF(K143&lt;&gt;"",MIN(VALUE(LEFT(K143,FIND(".",K143)-1)),COUNTA(EVENTOS.Lista)),0),IF(OR($B143&gt;AUTOEVENTO,$B143="S",$B143=0),SUBSTITUTE(OFFSET($A143,-1,0),IF($D143="Serviço",".",""),""),ROW(A143)-ROW($A$15)&amp;".")),0)</f>
        <v>8</v>
      </c>
      <c r="B143" s="669" t="str">
        <f ca="1">OFFSET(ORÇAMENTO!C$15,ROW(B143)-ROW(B$15),0)</f>
        <v>S</v>
      </c>
      <c r="C143" s="669" t="str">
        <f ca="1">OFFSET(ORÇAMENTO!L$15,ROW(C143)-ROW(C$15),0)</f>
        <v>F</v>
      </c>
      <c r="D143" s="116" t="str">
        <f ca="1">OFFSET(ORÇAMENTO!N$15,ROW(D143)-ROW(D$15),0)</f>
        <v>Serviço</v>
      </c>
      <c r="E143" s="117" t="str">
        <f ca="1">OFFSET(ORÇAMENTO!O$15,ROW(E143)-ROW(E$15),0)</f>
        <v>1.8.8.</v>
      </c>
      <c r="F143" s="163" t="str">
        <f ca="1">OFFSET(ORÇAMENTO!R$15,ROW(F143)-ROW(F$15),0)</f>
        <v>EXECUÇÃO DE SARJETA DE CONCRETO USINADO, MOLDADA IN LOCO EM TRECHO RETO, 30 CM BASE X 15 CM ALTURA. AF_01/2024</v>
      </c>
      <c r="G143" s="164" t="str">
        <f ca="1">IF($D143&lt;&gt;"Serviço","",OFFSET(ORÇAMENTO!S$15,ROW(G143)-ROW(G$15),0))</f>
        <v>M</v>
      </c>
      <c r="H143" s="122">
        <f ca="1">IF($D143&lt;&gt;"Serviço",0,IF(ACOMPANHAMENTO="BM",ROUND(OFFSET(ORÇAMENTO!AJ$15,ROW(H143)-ROW(H$15),0),15-13*ORÇAMENTO!$AF$7),SUMPRODUCT(($Q$1:$AI$1=1)*ROUND($Q143:$AI143,15-13*ORÇAMENTO!$AF$7))))</f>
        <v>112.19</v>
      </c>
      <c r="I143" s="468" t="s">
        <v>1200</v>
      </c>
      <c r="J143" s="665" t="e">
        <f ca="1">IF(OR(B143&lt;&gt;"S",CÁLCULO.FrentesPreenchidas=0),"",IF(AND(ACOMPANHAMENTO="PLE",AUTOEVENTO="Manual",OR(H143&gt;0,ORÇAMENTO!AC143="QUANT."),OR(K143="",M143=0,N143="")),"►",IF(AND(ACOMPANHAMENTO="PLE",ORÇAMENTO!AC143="QUANT."),"►►",IF(AND(COUNTIF($P$11:$AI$11,"▼")=0,H143&gt;0,I143=""),"◄",""))))</f>
        <v>#NAME?</v>
      </c>
      <c r="K143" s="666" t="s">
        <v>1279</v>
      </c>
      <c r="L143" s="165" t="s">
        <v>765</v>
      </c>
      <c r="M143" s="166">
        <f ca="1">IF($D143&lt;&gt;"Serviço","",
          IF(AUTOEVENTO="manual",$A143,
                IF(ISERROR(MATCH($A143,$A$15:OFFSET($A143,-1,0),0)),MAX($M$15:OFFSET(M143,-1,0))+1,
                      INDEX($M$15:OFFSET(M143,-1,0),MATCH($A143,$A$15:OFFSET($A143,-1,0),0)))))</f>
        <v>8</v>
      </c>
      <c r="N143" s="167" t="str">
        <f ca="1">IF($D143&lt;&gt;"Serviço","",
         IF(AUTOEVENTO="Manual",
                IF($A143=0,"&lt;-- defina o número do agrupador",
                       OFFSET(EVENTOS!$D$15,$A143-$A$15,0)),
                OFFSET($F$15,$A143,0)))</f>
        <v>Novo Passeio Externo</v>
      </c>
      <c r="O143" s="168"/>
      <c r="Q143" s="168"/>
      <c r="R143" s="169"/>
      <c r="S143" s="169"/>
      <c r="T143" s="169"/>
      <c r="U143" s="169"/>
      <c r="V143" s="169"/>
      <c r="W143" s="169">
        <v>112.19</v>
      </c>
      <c r="X143" s="169"/>
      <c r="Y143" s="169"/>
      <c r="Z143" s="170"/>
      <c r="AA143" s="169"/>
      <c r="AB143" s="169"/>
      <c r="AC143" s="169"/>
      <c r="AD143" s="169"/>
      <c r="AE143" s="169"/>
      <c r="AF143" s="169"/>
      <c r="AG143" s="169"/>
      <c r="AH143" s="170"/>
      <c r="AJ143" s="453">
        <f ca="1">IF(AND($D143="Serviço",AJ$12&lt;&gt;0,$H143&gt;0,OR(AUTOEVENTO&lt;&gt;"manual",$M143&lt;&gt;$A$15)),
        IF(Import.TipoArredondamento&lt;&gt;"TransfereGOV",
              ROUND(OFFSET($P143,0,AJ$13),15-13*ORÇAMENTO!$AF$7)/$H143*OFFSET(ORÇAMENTO!$X$15,ROW(AJ143)-ROW(AJ$15),0),
              ROUND(ROUND(OFFSET($P143,0,AJ$13),15-13*ORÇAMENTO!$AF$7)*OFFSET(ORÇAMENTO!$W$15,ROW(AJ143)-ROW(AJ$15),0),15-13*ORÇAMENTO!$AF$11)),
         0)</f>
        <v>0</v>
      </c>
      <c r="AK143" s="453">
        <f ca="1">IF(AND($D143="Serviço",AK$12&lt;&gt;0,$H143&gt;0,OR(AUTOEVENTO&lt;&gt;"manual",$M143&lt;&gt;$A$15)),
        IF(Import.TipoArredondamento&lt;&gt;"TransfereGOV",
              ROUND(OFFSET($P143,0,AK$13),15-13*ORÇAMENTO!$AF$7)/$H143*OFFSET(ORÇAMENTO!$X$15,ROW(AK143)-ROW(AK$15),0),
              ROUND(ROUND(OFFSET($P143,0,AK$13),15-13*ORÇAMENTO!$AF$7)*OFFSET(ORÇAMENTO!$W$15,ROW(AK143)-ROW(AK$15),0),15-13*ORÇAMENTO!$AF$11)),
         0)</f>
        <v>0</v>
      </c>
      <c r="AL143" s="453">
        <f ca="1">IF(AND($D143="Serviço",AL$12&lt;&gt;0,$H143&gt;0,OR(AUTOEVENTO&lt;&gt;"manual",$M143&lt;&gt;$A$15)),
        IF(Import.TipoArredondamento&lt;&gt;"TransfereGOV",
              ROUND(OFFSET($P143,0,AL$13),15-13*ORÇAMENTO!$AF$7)/$H143*OFFSET(ORÇAMENTO!$X$15,ROW(AL143)-ROW(AL$15),0),
              ROUND(ROUND(OFFSET($P143,0,AL$13),15-13*ORÇAMENTO!$AF$7)*OFFSET(ORÇAMENTO!$W$15,ROW(AL143)-ROW(AL$15),0),15-13*ORÇAMENTO!$AF$11)),
         0)</f>
        <v>0</v>
      </c>
      <c r="AM143" s="453">
        <f ca="1">IF(AND($D143="Serviço",AM$12&lt;&gt;0,$H143&gt;0,OR(AUTOEVENTO&lt;&gt;"manual",$M143&lt;&gt;$A$15)),
        IF(Import.TipoArredondamento&lt;&gt;"TransfereGOV",
              ROUND(OFFSET($P143,0,AM$13),15-13*ORÇAMENTO!$AF$7)/$H143*OFFSET(ORÇAMENTO!$X$15,ROW(AM143)-ROW(AM$15),0),
              ROUND(ROUND(OFFSET($P143,0,AM$13),15-13*ORÇAMENTO!$AF$7)*OFFSET(ORÇAMENTO!$W$15,ROW(AM143)-ROW(AM$15),0),15-13*ORÇAMENTO!$AF$11)),
         0)</f>
        <v>0</v>
      </c>
      <c r="AN143" s="453">
        <f ca="1">IF(AND($D143="Serviço",AN$12&lt;&gt;0,$H143&gt;0,OR(AUTOEVENTO&lt;&gt;"manual",$M143&lt;&gt;$A$15)),
        IF(Import.TipoArredondamento&lt;&gt;"TransfereGOV",
              ROUND(OFFSET($P143,0,AN$13),15-13*ORÇAMENTO!$AF$7)/$H143*OFFSET(ORÇAMENTO!$X$15,ROW(AN143)-ROW(AN$15),0),
              ROUND(ROUND(OFFSET($P143,0,AN$13),15-13*ORÇAMENTO!$AF$7)*OFFSET(ORÇAMENTO!$W$15,ROW(AN143)-ROW(AN$15),0),15-13*ORÇAMENTO!$AF$11)),
         0)</f>
        <v>0</v>
      </c>
      <c r="AO143" s="453">
        <f ca="1">IF(AND($D143="Serviço",AO$12&lt;&gt;0,$H143&gt;0,OR(AUTOEVENTO&lt;&gt;"manual",$M143&lt;&gt;$A$15)),
        IF(Import.TipoArredondamento&lt;&gt;"TransfereGOV",
              ROUND(OFFSET($P143,0,AO$13),15-13*ORÇAMENTO!$AF$7)/$H143*OFFSET(ORÇAMENTO!$X$15,ROW(AO143)-ROW(AO$15),0),
              ROUND(ROUND(OFFSET($P143,0,AO$13),15-13*ORÇAMENTO!$AF$7)*OFFSET(ORÇAMENTO!$W$15,ROW(AO143)-ROW(AO$15),0),15-13*ORÇAMENTO!$AF$11)),
         0)</f>
        <v>0</v>
      </c>
      <c r="AP143" s="453">
        <f ca="1">IF(AND($D143="Serviço",AP$12&lt;&gt;0,$H143&gt;0,OR(AUTOEVENTO&lt;&gt;"manual",$M143&lt;&gt;$A$15)),
        IF(Import.TipoArredondamento&lt;&gt;"TransfereGOV",
              ROUND(OFFSET($P143,0,AP$13),15-13*ORÇAMENTO!$AF$7)/$H143*OFFSET(ORÇAMENTO!$X$15,ROW(AP143)-ROW(AP$15),0),
              ROUND(ROUND(OFFSET($P143,0,AP$13),15-13*ORÇAMENTO!$AF$7)*OFFSET(ORÇAMENTO!$W$15,ROW(AP143)-ROW(AP$15),0),15-13*ORÇAMENTO!$AF$11)),
         0)</f>
        <v>6068.36</v>
      </c>
      <c r="AQ143" s="453">
        <f ca="1">IF(AND($D143="Serviço",AQ$12&lt;&gt;0,$H143&gt;0,OR(AUTOEVENTO&lt;&gt;"manual",$M143&lt;&gt;$A$15)),
        IF(Import.TipoArredondamento&lt;&gt;"TransfereGOV",
              ROUND(OFFSET($P143,0,AQ$13),15-13*ORÇAMENTO!$AF$7)/$H143*OFFSET(ORÇAMENTO!$X$15,ROW(AQ143)-ROW(AQ$15),0),
              ROUND(ROUND(OFFSET($P143,0,AQ$13),15-13*ORÇAMENTO!$AF$7)*OFFSET(ORÇAMENTO!$W$15,ROW(AQ143)-ROW(AQ$15),0),15-13*ORÇAMENTO!$AF$11)),
         0)</f>
        <v>0</v>
      </c>
      <c r="AR143" s="453">
        <f ca="1">IF(AND($D143="Serviço",AR$12&lt;&gt;0,$H143&gt;0,OR(AUTOEVENTO&lt;&gt;"manual",$M143&lt;&gt;$A$15)),
        IF(Import.TipoArredondamento&lt;&gt;"TransfereGOV",
              ROUND(OFFSET($P143,0,AR$13),15-13*ORÇAMENTO!$AF$7)/$H143*OFFSET(ORÇAMENTO!$X$15,ROW(AR143)-ROW(AR$15),0),
              ROUND(ROUND(OFFSET($P143,0,AR$13),15-13*ORÇAMENTO!$AF$7)*OFFSET(ORÇAMENTO!$W$15,ROW(AR143)-ROW(AR$15),0),15-13*ORÇAMENTO!$AF$11)),
         0)</f>
        <v>0</v>
      </c>
      <c r="AS143" s="453">
        <f ca="1">IF(AND($D143="Serviço",AS$12&lt;&gt;0,$H143&gt;0,OR(AUTOEVENTO&lt;&gt;"manual",$M143&lt;&gt;$A$15)),
        IF(Import.TipoArredondamento&lt;&gt;"TransfereGOV",
              ROUND(OFFSET($P143,0,AS$13),15-13*ORÇAMENTO!$AF$7)/$H143*OFFSET(ORÇAMENTO!$X$15,ROW(AS143)-ROW(AS$15),0),
              ROUND(ROUND(OFFSET($P143,0,AS$13),15-13*ORÇAMENTO!$AF$7)*OFFSET(ORÇAMENTO!$W$15,ROW(AS143)-ROW(AS$15),0),15-13*ORÇAMENTO!$AF$11)),
         0)</f>
        <v>0</v>
      </c>
      <c r="AT143" s="453">
        <f ca="1">IF(AND($D143="Serviço",AT$12&lt;&gt;0,$H143&gt;0,OR(AUTOEVENTO&lt;&gt;"manual",$M143&lt;&gt;$A$15)),
        IF(Import.TipoArredondamento&lt;&gt;"TransfereGOV",
              ROUND(OFFSET($P143,0,AT$13),15-13*ORÇAMENTO!$AF$7)/$H143*OFFSET(ORÇAMENTO!$X$15,ROW(AT143)-ROW(AT$15),0),
              ROUND(ROUND(OFFSET($P143,0,AT$13),15-13*ORÇAMENTO!$AF$7)*OFFSET(ORÇAMENTO!$W$15,ROW(AT143)-ROW(AT$15),0),15-13*ORÇAMENTO!$AF$11)),
         0)</f>
        <v>0</v>
      </c>
      <c r="AU143" s="453">
        <f ca="1">IF(AND($D143="Serviço",AU$12&lt;&gt;0,$H143&gt;0,OR(AUTOEVENTO&lt;&gt;"manual",$M143&lt;&gt;$A$15)),
        IF(Import.TipoArredondamento&lt;&gt;"TransfereGOV",
              ROUND(OFFSET($P143,0,AU$13),15-13*ORÇAMENTO!$AF$7)/$H143*OFFSET(ORÇAMENTO!$X$15,ROW(AU143)-ROW(AU$15),0),
              ROUND(ROUND(OFFSET($P143,0,AU$13),15-13*ORÇAMENTO!$AF$7)*OFFSET(ORÇAMENTO!$W$15,ROW(AU143)-ROW(AU$15),0),15-13*ORÇAMENTO!$AF$11)),
         0)</f>
        <v>0</v>
      </c>
      <c r="AV143" s="453">
        <f ca="1">IF(AND($D143="Serviço",AV$12&lt;&gt;0,$H143&gt;0,OR(AUTOEVENTO&lt;&gt;"manual",$M143&lt;&gt;$A$15)),
        IF(Import.TipoArredondamento&lt;&gt;"TransfereGOV",
              ROUND(OFFSET($P143,0,AV$13),15-13*ORÇAMENTO!$AF$7)/$H143*OFFSET(ORÇAMENTO!$X$15,ROW(AV143)-ROW(AV$15),0),
              ROUND(ROUND(OFFSET($P143,0,AV$13),15-13*ORÇAMENTO!$AF$7)*OFFSET(ORÇAMENTO!$W$15,ROW(AV143)-ROW(AV$15),0),15-13*ORÇAMENTO!$AF$11)),
         0)</f>
        <v>0</v>
      </c>
      <c r="AW143" s="453">
        <f ca="1">IF(AND($D143="Serviço",AW$12&lt;&gt;0,$H143&gt;0,OR(AUTOEVENTO&lt;&gt;"manual",$M143&lt;&gt;$A$15)),
        IF(Import.TipoArredondamento&lt;&gt;"TransfereGOV",
              ROUND(OFFSET($P143,0,AW$13),15-13*ORÇAMENTO!$AF$7)/$H143*OFFSET(ORÇAMENTO!$X$15,ROW(AW143)-ROW(AW$15),0),
              ROUND(ROUND(OFFSET($P143,0,AW$13),15-13*ORÇAMENTO!$AF$7)*OFFSET(ORÇAMENTO!$W$15,ROW(AW143)-ROW(AW$15),0),15-13*ORÇAMENTO!$AF$11)),
         0)</f>
        <v>0</v>
      </c>
      <c r="AX143" s="453">
        <f ca="1">IF(AND($D143="Serviço",AX$12&lt;&gt;0,$H143&gt;0,OR(AUTOEVENTO&lt;&gt;"manual",$M143&lt;&gt;$A$15)),
        IF(Import.TipoArredondamento&lt;&gt;"TransfereGOV",
              ROUND(OFFSET($P143,0,AX$13),15-13*ORÇAMENTO!$AF$7)/$H143*OFFSET(ORÇAMENTO!$X$15,ROW(AX143)-ROW(AX$15),0),
              ROUND(ROUND(OFFSET($P143,0,AX$13),15-13*ORÇAMENTO!$AF$7)*OFFSET(ORÇAMENTO!$W$15,ROW(AX143)-ROW(AX$15),0),15-13*ORÇAMENTO!$AF$11)),
         0)</f>
        <v>0</v>
      </c>
      <c r="AY143" s="453">
        <f ca="1">IF(AND($D143="Serviço",AY$12&lt;&gt;0,$H143&gt;0,OR(AUTOEVENTO&lt;&gt;"manual",$M143&lt;&gt;$A$15)),
        IF(Import.TipoArredondamento&lt;&gt;"TransfereGOV",
              ROUND(OFFSET($P143,0,AY$13),15-13*ORÇAMENTO!$AF$7)/$H143*OFFSET(ORÇAMENTO!$X$15,ROW(AY143)-ROW(AY$15),0),
              ROUND(ROUND(OFFSET($P143,0,AY$13),15-13*ORÇAMENTO!$AF$7)*OFFSET(ORÇAMENTO!$W$15,ROW(AY143)-ROW(AY$15),0),15-13*ORÇAMENTO!$AF$11)),
         0)</f>
        <v>0</v>
      </c>
      <c r="AZ143" s="453">
        <f ca="1">IF(AND($D143="Serviço",AZ$12&lt;&gt;0,$H143&gt;0,OR(AUTOEVENTO&lt;&gt;"manual",$M143&lt;&gt;$A$15)),
        IF(Import.TipoArredondamento&lt;&gt;"TransfereGOV",
              ROUND(OFFSET($P143,0,AZ$13),15-13*ORÇAMENTO!$AF$7)/$H143*OFFSET(ORÇAMENTO!$X$15,ROW(AZ143)-ROW(AZ$15),0),
              ROUND(ROUND(OFFSET($P143,0,AZ$13),15-13*ORÇAMENTO!$AF$7)*OFFSET(ORÇAMENTO!$W$15,ROW(AZ143)-ROW(AZ$15),0),15-13*ORÇAMENTO!$AF$11)),
         0)</f>
        <v>0</v>
      </c>
      <c r="BA143" s="453">
        <f ca="1">IF(AND($D143="Serviço",BA$12&lt;&gt;0,$H143&gt;0,OR(AUTOEVENTO&lt;&gt;"manual",$M143&lt;&gt;$A$15)),
        IF(Import.TipoArredondamento&lt;&gt;"TransfereGOV",
              ROUND(OFFSET($P143,0,BA$13),15-13*ORÇAMENTO!$AF$7)/$H143*OFFSET(ORÇAMENTO!$X$15,ROW(BA143)-ROW(BA$15),0),
              ROUND(ROUND(OFFSET($P143,0,BA$13),15-13*ORÇAMENTO!$AF$7)*OFFSET(ORÇAMENTO!$W$15,ROW(BA143)-ROW(BA$15),0),15-13*ORÇAMENTO!$AF$11)),
         0)</f>
        <v>0</v>
      </c>
      <c r="BC143" s="171">
        <f ca="1">IF(OR($D143&lt;&gt;"Serviço",AND(AUTOEVENTO="Manual",$M143=$A$15)),0,
         IF(OFFSET(CRONOPLE!$F$15,$M143-$A$15,BC$13)=0,10^12,OFFSET(CRONOPLE!$F$15,$M143-$A$15,BC$13)))</f>
        <v>1000000000000</v>
      </c>
      <c r="BD143" s="171">
        <f ca="1">IF(OR($D143&lt;&gt;"Serviço",AND(AUTOEVENTO="Manual",$M143=$A$15)),0,
         IF(OFFSET(CRONOPLE!$F$15,$M143-$A$15,BD$13)=0,10^12,OFFSET(CRONOPLE!$F$15,$M143-$A$15,BD$13)))</f>
        <v>1000000000000</v>
      </c>
      <c r="BE143" s="171">
        <f ca="1">IF(OR($D143&lt;&gt;"Serviço",AND(AUTOEVENTO="Manual",$M143=$A$15)),0,
         IF(OFFSET(CRONOPLE!$F$15,$M143-$A$15,BE$13)=0,10^12,OFFSET(CRONOPLE!$F$15,$M143-$A$15,BE$13)))</f>
        <v>1000000000000</v>
      </c>
      <c r="BF143" s="171">
        <f ca="1">IF(OR($D143&lt;&gt;"Serviço",AND(AUTOEVENTO="Manual",$M143=$A$15)),0,
         IF(OFFSET(CRONOPLE!$F$15,$M143-$A$15,BF$13)=0,10^12,OFFSET(CRONOPLE!$F$15,$M143-$A$15,BF$13)))</f>
        <v>1000000000000</v>
      </c>
      <c r="BG143" s="171">
        <f ca="1">IF(OR($D143&lt;&gt;"Serviço",AND(AUTOEVENTO="Manual",$M143=$A$15)),0,
         IF(OFFSET(CRONOPLE!$F$15,$M143-$A$15,BG$13)=0,10^12,OFFSET(CRONOPLE!$F$15,$M143-$A$15,BG$13)))</f>
        <v>1000000000000</v>
      </c>
      <c r="BH143" s="171">
        <f ca="1">IF(OR($D143&lt;&gt;"Serviço",AND(AUTOEVENTO="Manual",$M143=$A$15)),0,
         IF(OFFSET(CRONOPLE!$F$15,$M143-$A$15,BH$13)=0,10^12,OFFSET(CRONOPLE!$F$15,$M143-$A$15,BH$13)))</f>
        <v>1000000000000</v>
      </c>
      <c r="BI143" s="171">
        <f ca="1">IF(OR($D143&lt;&gt;"Serviço",AND(AUTOEVENTO="Manual",$M143=$A$15)),0,
         IF(OFFSET(CRONOPLE!$F$15,$M143-$A$15,BI$13)=0,10^12,OFFSET(CRONOPLE!$F$15,$M143-$A$15,BI$13)))</f>
        <v>5</v>
      </c>
      <c r="BJ143" s="171">
        <f ca="1">IF(OR($D143&lt;&gt;"Serviço",AND(AUTOEVENTO="Manual",$M143=$A$15)),0,
         IF(OFFSET(CRONOPLE!$F$15,$M143-$A$15,BJ$13)=0,10^12,OFFSET(CRONOPLE!$F$15,$M143-$A$15,BJ$13)))</f>
        <v>5</v>
      </c>
      <c r="BK143" s="171">
        <f ca="1">IF(OR($D143&lt;&gt;"Serviço",AND(AUTOEVENTO="Manual",$M143=$A$15)),0,
         IF(OFFSET(CRONOPLE!$F$15,$M143-$A$15,BK$13)=0,10^12,OFFSET(CRONOPLE!$F$15,$M143-$A$15,BK$13)))</f>
        <v>1000000000000</v>
      </c>
      <c r="BL143" s="171">
        <f ca="1">IF(OR($D143&lt;&gt;"Serviço",AND(AUTOEVENTO="Manual",$M143=$A$15)),0,
         IF(OFFSET(CRONOPLE!$F$15,$M143-$A$15,BL$13)=0,10^12,OFFSET(CRONOPLE!$F$15,$M143-$A$15,BL$13)))</f>
        <v>1000000000000</v>
      </c>
      <c r="BM143" s="171">
        <f ca="1">IF(OR($D143&lt;&gt;"Serviço",AND(AUTOEVENTO="Manual",$M143=$A$15)),0,
         IF(OFFSET(CRONOPLE!$F$15,$M143-$A$15,BM$13)=0,10^12,OFFSET(CRONOPLE!$F$15,$M143-$A$15,BM$13)))</f>
        <v>1000000000000</v>
      </c>
      <c r="BN143" s="171">
        <f ca="1">IF(OR($D143&lt;&gt;"Serviço",AND(AUTOEVENTO="Manual",$M143=$A$15)),0,
         IF(OFFSET(CRONOPLE!$F$15,$M143-$A$15,BN$13)=0,10^12,OFFSET(CRONOPLE!$F$15,$M143-$A$15,BN$13)))</f>
        <v>1000000000000</v>
      </c>
      <c r="BO143" s="171">
        <f ca="1">IF(OR($D143&lt;&gt;"Serviço",AND(AUTOEVENTO="Manual",$M143=$A$15)),0,
         IF(OFFSET(CRONOPLE!$F$15,$M143-$A$15,BO$13)=0,10^12,OFFSET(CRONOPLE!$F$15,$M143-$A$15,BO$13)))</f>
        <v>1000000000000</v>
      </c>
      <c r="BP143" s="171">
        <f ca="1">IF(OR($D143&lt;&gt;"Serviço",AND(AUTOEVENTO="Manual",$M143=$A$15)),0,
         IF(OFFSET(CRONOPLE!$F$15,$M143-$A$15,BP$13)=0,10^12,OFFSET(CRONOPLE!$F$15,$M143-$A$15,BP$13)))</f>
        <v>1000000000000</v>
      </c>
      <c r="BQ143" s="171">
        <f ca="1">IF(OR($D143&lt;&gt;"Serviço",AND(AUTOEVENTO="Manual",$M143=$A$15)),0,
         IF(OFFSET(CRONOPLE!$F$15,$M143-$A$15,BQ$13)=0,10^12,OFFSET(CRONOPLE!$F$15,$M143-$A$15,BQ$13)))</f>
        <v>1000000000000</v>
      </c>
      <c r="BR143" s="171">
        <f ca="1">IF(OR($D143&lt;&gt;"Serviço",AND(AUTOEVENTO="Manual",$M143=$A$15)),0,
         IF(OFFSET(CRONOPLE!$F$15,$M143-$A$15,BR$13)=0,10^12,OFFSET(CRONOPLE!$F$15,$M143-$A$15,BR$13)))</f>
        <v>1000000000000</v>
      </c>
      <c r="BS143" s="171">
        <f ca="1">IF(OR($D143&lt;&gt;"Serviço",AND(AUTOEVENTO="Manual",$M143=$A$15)),0,
         IF(OFFSET(CRONOPLE!$F$15,$M143-$A$15,BS$13)=0,10^12,OFFSET(CRONOPLE!$F$15,$M143-$A$15,BS$13)))</f>
        <v>1000000000000</v>
      </c>
      <c r="BT143" s="171">
        <f ca="1">IF(OR($D143&lt;&gt;"Serviço",AND(AUTOEVENTO="Manual",$M143=$A$15)),0,
         IF(OFFSET(CRONOPLE!$F$15,$M143-$A$15,BT$13)=0,10^12,OFFSET(CRONOPLE!$F$15,$M143-$A$15,BT$13)))</f>
        <v>1000000000000</v>
      </c>
      <c r="BV143" s="172">
        <f ca="1">IF(OR($D143&lt;&gt;"Serviço",AND(AUTOEVENTO="Manual",$M143=$A$15),$M143&gt;(ROW(PLE.lastrow)-ROW(PLE.firstrow))),0,
           IF(OFFSET(PLE!$G$15,$M143-$A$15,BV$13)="",10^12,OFFSET(PLE!$G$15,$M143-$A$15,BV$13)))</f>
        <v>1000000000000</v>
      </c>
      <c r="BW143" s="172">
        <f ca="1">IF(OR($D143&lt;&gt;"Serviço",AND(AUTOEVENTO="Manual",$M143=$A$15),$M143&gt;(ROW(PLE.lastrow)-ROW(PLE.firstrow))),0,
           IF(OFFSET(PLE!$G$15,$M143-$A$15,BW$13)="",10^12,OFFSET(PLE!$G$15,$M143-$A$15,BW$13)))</f>
        <v>1000000000000</v>
      </c>
      <c r="BX143" s="172">
        <f ca="1">IF(OR($D143&lt;&gt;"Serviço",AND(AUTOEVENTO="Manual",$M143=$A$15),$M143&gt;(ROW(PLE.lastrow)-ROW(PLE.firstrow))),0,
           IF(OFFSET(PLE!$G$15,$M143-$A$15,BX$13)="",10^12,OFFSET(PLE!$G$15,$M143-$A$15,BX$13)))</f>
        <v>1000000000000</v>
      </c>
      <c r="BY143" s="172">
        <f ca="1">IF(OR($D143&lt;&gt;"Serviço",AND(AUTOEVENTO="Manual",$M143=$A$15),$M143&gt;(ROW(PLE.lastrow)-ROW(PLE.firstrow))),0,
           IF(OFFSET(PLE!$G$15,$M143-$A$15,BY$13)="",10^12,OFFSET(PLE!$G$15,$M143-$A$15,BY$13)))</f>
        <v>1000000000000</v>
      </c>
      <c r="BZ143" s="172">
        <f ca="1">IF(OR($D143&lt;&gt;"Serviço",AND(AUTOEVENTO="Manual",$M143=$A$15),$M143&gt;(ROW(PLE.lastrow)-ROW(PLE.firstrow))),0,
           IF(OFFSET(PLE!$G$15,$M143-$A$15,BZ$13)="",10^12,OFFSET(PLE!$G$15,$M143-$A$15,BZ$13)))</f>
        <v>1000000000000</v>
      </c>
      <c r="CA143" s="172">
        <f ca="1">IF(OR($D143&lt;&gt;"Serviço",AND(AUTOEVENTO="Manual",$M143=$A$15),$M143&gt;(ROW(PLE.lastrow)-ROW(PLE.firstrow))),0,
           IF(OFFSET(PLE!$G$15,$M143-$A$15,CA$13)="",10^12,OFFSET(PLE!$G$15,$M143-$A$15,CA$13)))</f>
        <v>1000000000000</v>
      </c>
      <c r="CB143" s="172">
        <f ca="1">IF(OR($D143&lt;&gt;"Serviço",AND(AUTOEVENTO="Manual",$M143=$A$15),$M143&gt;(ROW(PLE.lastrow)-ROW(PLE.firstrow))),0,
           IF(OFFSET(PLE!$G$15,$M143-$A$15,CB$13)="",10^12,OFFSET(PLE!$G$15,$M143-$A$15,CB$13)))</f>
        <v>1000000000000</v>
      </c>
      <c r="CC143" s="172">
        <f ca="1">IF(OR($D143&lt;&gt;"Serviço",AND(AUTOEVENTO="Manual",$M143=$A$15),$M143&gt;(ROW(PLE.lastrow)-ROW(PLE.firstrow))),0,
           IF(OFFSET(PLE!$G$15,$M143-$A$15,CC$13)="",10^12,OFFSET(PLE!$G$15,$M143-$A$15,CC$13)))</f>
        <v>1000000000000</v>
      </c>
      <c r="CD143" s="172">
        <f ca="1">IF(OR($D143&lt;&gt;"Serviço",AND(AUTOEVENTO="Manual",$M143=$A$15),$M143&gt;(ROW(PLE.lastrow)-ROW(PLE.firstrow))),0,
           IF(OFFSET(PLE!$G$15,$M143-$A$15,CD$13)="",10^12,OFFSET(PLE!$G$15,$M143-$A$15,CD$13)))</f>
        <v>1000000000000</v>
      </c>
      <c r="CE143" s="172">
        <f ca="1">IF(OR($D143&lt;&gt;"Serviço",AND(AUTOEVENTO="Manual",$M143=$A$15),$M143&gt;(ROW(PLE.lastrow)-ROW(PLE.firstrow))),0,
           IF(OFFSET(PLE!$G$15,$M143-$A$15,CE$13)="",10^12,OFFSET(PLE!$G$15,$M143-$A$15,CE$13)))</f>
        <v>1000000000000</v>
      </c>
      <c r="CF143" s="172">
        <f ca="1">IF(OR($D143&lt;&gt;"Serviço",AND(AUTOEVENTO="Manual",$M143=$A$15),$M143&gt;(ROW(PLE.lastrow)-ROW(PLE.firstrow))),0,
           IF(OFFSET(PLE!$G$15,$M143-$A$15,CF$13)="",10^12,OFFSET(PLE!$G$15,$M143-$A$15,CF$13)))</f>
        <v>1000000000000</v>
      </c>
      <c r="CG143" s="172">
        <f ca="1">IF(OR($D143&lt;&gt;"Serviço",AND(AUTOEVENTO="Manual",$M143=$A$15),$M143&gt;(ROW(PLE.lastrow)-ROW(PLE.firstrow))),0,
           IF(OFFSET(PLE!$G$15,$M143-$A$15,CG$13)="",10^12,OFFSET(PLE!$G$15,$M143-$A$15,CG$13)))</f>
        <v>1000000000000</v>
      </c>
      <c r="CH143" s="172">
        <f ca="1">IF(OR($D143&lt;&gt;"Serviço",AND(AUTOEVENTO="Manual",$M143=$A$15),$M143&gt;(ROW(PLE.lastrow)-ROW(PLE.firstrow))),0,
           IF(OFFSET(PLE!$G$15,$M143-$A$15,CH$13)="",10^12,OFFSET(PLE!$G$15,$M143-$A$15,CH$13)))</f>
        <v>1000000000000</v>
      </c>
      <c r="CI143" s="172">
        <f ca="1">IF(OR($D143&lt;&gt;"Serviço",AND(AUTOEVENTO="Manual",$M143=$A$15),$M143&gt;(ROW(PLE.lastrow)-ROW(PLE.firstrow))),0,
           IF(OFFSET(PLE!$G$15,$M143-$A$15,CI$13)="",10^12,OFFSET(PLE!$G$15,$M143-$A$15,CI$13)))</f>
        <v>1000000000000</v>
      </c>
      <c r="CJ143" s="172">
        <f ca="1">IF(OR($D143&lt;&gt;"Serviço",AND(AUTOEVENTO="Manual",$M143=$A$15),$M143&gt;(ROW(PLE.lastrow)-ROW(PLE.firstrow))),0,
           IF(OFFSET(PLE!$G$15,$M143-$A$15,CJ$13)="",10^12,OFFSET(PLE!$G$15,$M143-$A$15,CJ$13)))</f>
        <v>1000000000000</v>
      </c>
      <c r="CK143" s="172">
        <f ca="1">IF(OR($D143&lt;&gt;"Serviço",AND(AUTOEVENTO="Manual",$M143=$A$15),$M143&gt;(ROW(PLE.lastrow)-ROW(PLE.firstrow))),0,
           IF(OFFSET(PLE!$G$15,$M143-$A$15,CK$13)="",10^12,OFFSET(PLE!$G$15,$M143-$A$15,CK$13)))</f>
        <v>1000000000000</v>
      </c>
      <c r="CL143" s="172">
        <f ca="1">IF(OR($D143&lt;&gt;"Serviço",AND(AUTOEVENTO="Manual",$M143=$A$15),$M143&gt;(ROW(PLE.lastrow)-ROW(PLE.firstrow))),0,
           IF(OFFSET(PLE!$G$15,$M143-$A$15,CL$13)="",10^12,OFFSET(PLE!$G$15,$M143-$A$15,CL$13)))</f>
        <v>1000000000000</v>
      </c>
      <c r="CM143" s="172">
        <f ca="1">IF(OR($D143&lt;&gt;"Serviço",AND(AUTOEVENTO="Manual",$M143=$A$15),$M143&gt;(ROW(PLE.lastrow)-ROW(PLE.firstrow))),0,
           IF(OFFSET(PLE!$G$15,$M143-$A$15,CM$13)="",10^12,OFFSET(PLE!$G$15,$M143-$A$15,CM$13)))</f>
        <v>1000000000000</v>
      </c>
    </row>
    <row r="144" spans="1:91" s="673" customFormat="1" ht="38.25" x14ac:dyDescent="0.2">
      <c r="A144" s="669">
        <f t="shared" ca="1" si="12"/>
        <v>8</v>
      </c>
      <c r="B144" s="669" t="str">
        <f ca="1">OFFSET(ORÇAMENTO!C$15,ROW(B144)-ROW(B$15),0)</f>
        <v>S</v>
      </c>
      <c r="C144" s="669" t="str">
        <f ca="1">OFFSET(ORÇAMENTO!L$15,ROW(C144)-ROW(C$15),0)</f>
        <v>F</v>
      </c>
      <c r="D144" s="116" t="str">
        <f ca="1">OFFSET(ORÇAMENTO!N$15,ROW(D144)-ROW(D$15),0)</f>
        <v>Serviço</v>
      </c>
      <c r="E144" s="117" t="str">
        <f ca="1">OFFSET(ORÇAMENTO!O$15,ROW(E144)-ROW(E$15),0)</f>
        <v>1.8.9.</v>
      </c>
      <c r="F144" s="163" t="str">
        <f ca="1">OFFSET(ORÇAMENTO!R$15,ROW(F144)-ROW(F$15),0)</f>
        <v>Piso em ladrilho hidráulico podotátil várias cores (25x25cm), assentado com argamassa mista</v>
      </c>
      <c r="G144" s="164" t="str">
        <f ca="1">IF($D144&lt;&gt;"Serviço","",OFFSET(ORÇAMENTO!S$15,ROW(G144)-ROW(G$15),0))</f>
        <v>M2</v>
      </c>
      <c r="H144" s="122">
        <f ca="1">IF($D144&lt;&gt;"Serviço",0,IF(ACOMPANHAMENTO="BM",ROUND(OFFSET(ORÇAMENTO!AJ$15,ROW(H144)-ROW(H$15),0),15-13*ORÇAMENTO!$AF$7),SUMPRODUCT(($Q$1:$AI$1=1)*ROUND($Q144:$AI144,15-13*ORÇAMENTO!$AF$7))))</f>
        <v>28.31</v>
      </c>
      <c r="I144" s="468" t="s">
        <v>1286</v>
      </c>
      <c r="J144" s="665" t="e">
        <f ca="1">IF(OR(B144&lt;&gt;"S",CÁLCULO.FrentesPreenchidas=0),"",IF(AND(ACOMPANHAMENTO="PLE",AUTOEVENTO="Manual",OR(H144&gt;0,ORÇAMENTO!AC144="QUANT."),OR(K144="",M144=0,N144="")),"►",IF(AND(ACOMPANHAMENTO="PLE",ORÇAMENTO!AC144="QUANT."),"►►",IF(AND(COUNTIF($P$11:$AI$11,"▼")=0,H144&gt;0,I144=""),"◄",""))))</f>
        <v>#NAME?</v>
      </c>
      <c r="K144" s="666" t="s">
        <v>1279</v>
      </c>
      <c r="L144" s="165" t="s">
        <v>765</v>
      </c>
      <c r="M144" s="166">
        <f ca="1">IF($D144&lt;&gt;"Serviço","",
          IF(AUTOEVENTO="manual",$A144,
                IF(ISERROR(MATCH($A144,$A$15:OFFSET($A144,-1,0),0)),MAX($M$15:OFFSET(M144,-1,0))+1,
                      INDEX($M$15:OFFSET(M144,-1,0),MATCH($A144,$A$15:OFFSET($A144,-1,0),0)))))</f>
        <v>8</v>
      </c>
      <c r="N144" s="167" t="str">
        <f ca="1">IF($D144&lt;&gt;"Serviço","",
         IF(AUTOEVENTO="Manual",
                IF($A144=0,"&lt;-- defina o número do agrupador",
                       OFFSET(EVENTOS!$D$15,$A144-$A$15,0)),
                OFFSET($F$15,$A144,0)))</f>
        <v>Novo Passeio Externo</v>
      </c>
      <c r="O144" s="168"/>
      <c r="Q144" s="168"/>
      <c r="R144" s="169"/>
      <c r="S144" s="169"/>
      <c r="T144" s="169"/>
      <c r="U144" s="169"/>
      <c r="V144" s="169"/>
      <c r="W144" s="169">
        <f>27.06+1.25</f>
        <v>28.31</v>
      </c>
      <c r="X144" s="169"/>
      <c r="Y144" s="169"/>
      <c r="Z144" s="170"/>
      <c r="AA144" s="169"/>
      <c r="AB144" s="169"/>
      <c r="AC144" s="169"/>
      <c r="AD144" s="169"/>
      <c r="AE144" s="169"/>
      <c r="AF144" s="169"/>
      <c r="AG144" s="169"/>
      <c r="AH144" s="170"/>
      <c r="AJ144" s="453">
        <f ca="1">IF(AND($D144="Serviço",AJ$12&lt;&gt;0,$H144&gt;0,OR(AUTOEVENTO&lt;&gt;"manual",$M144&lt;&gt;$A$15)),
        IF(Import.TipoArredondamento&lt;&gt;"TransfereGOV",
              ROUND(OFFSET($P144,0,AJ$13),15-13*ORÇAMENTO!$AF$7)/$H144*OFFSET(ORÇAMENTO!$X$15,ROW(AJ144)-ROW(AJ$15),0),
              ROUND(ROUND(OFFSET($P144,0,AJ$13),15-13*ORÇAMENTO!$AF$7)*OFFSET(ORÇAMENTO!$W$15,ROW(AJ144)-ROW(AJ$15),0),15-13*ORÇAMENTO!$AF$11)),
         0)</f>
        <v>0</v>
      </c>
      <c r="AK144" s="453">
        <f ca="1">IF(AND($D144="Serviço",AK$12&lt;&gt;0,$H144&gt;0,OR(AUTOEVENTO&lt;&gt;"manual",$M144&lt;&gt;$A$15)),
        IF(Import.TipoArredondamento&lt;&gt;"TransfereGOV",
              ROUND(OFFSET($P144,0,AK$13),15-13*ORÇAMENTO!$AF$7)/$H144*OFFSET(ORÇAMENTO!$X$15,ROW(AK144)-ROW(AK$15),0),
              ROUND(ROUND(OFFSET($P144,0,AK$13),15-13*ORÇAMENTO!$AF$7)*OFFSET(ORÇAMENTO!$W$15,ROW(AK144)-ROW(AK$15),0),15-13*ORÇAMENTO!$AF$11)),
         0)</f>
        <v>0</v>
      </c>
      <c r="AL144" s="453">
        <f ca="1">IF(AND($D144="Serviço",AL$12&lt;&gt;0,$H144&gt;0,OR(AUTOEVENTO&lt;&gt;"manual",$M144&lt;&gt;$A$15)),
        IF(Import.TipoArredondamento&lt;&gt;"TransfereGOV",
              ROUND(OFFSET($P144,0,AL$13),15-13*ORÇAMENTO!$AF$7)/$H144*OFFSET(ORÇAMENTO!$X$15,ROW(AL144)-ROW(AL$15),0),
              ROUND(ROUND(OFFSET($P144,0,AL$13),15-13*ORÇAMENTO!$AF$7)*OFFSET(ORÇAMENTO!$W$15,ROW(AL144)-ROW(AL$15),0),15-13*ORÇAMENTO!$AF$11)),
         0)</f>
        <v>0</v>
      </c>
      <c r="AM144" s="453">
        <f ca="1">IF(AND($D144="Serviço",AM$12&lt;&gt;0,$H144&gt;0,OR(AUTOEVENTO&lt;&gt;"manual",$M144&lt;&gt;$A$15)),
        IF(Import.TipoArredondamento&lt;&gt;"TransfereGOV",
              ROUND(OFFSET($P144,0,AM$13),15-13*ORÇAMENTO!$AF$7)/$H144*OFFSET(ORÇAMENTO!$X$15,ROW(AM144)-ROW(AM$15),0),
              ROUND(ROUND(OFFSET($P144,0,AM$13),15-13*ORÇAMENTO!$AF$7)*OFFSET(ORÇAMENTO!$W$15,ROW(AM144)-ROW(AM$15),0),15-13*ORÇAMENTO!$AF$11)),
         0)</f>
        <v>0</v>
      </c>
      <c r="AN144" s="453">
        <f ca="1">IF(AND($D144="Serviço",AN$12&lt;&gt;0,$H144&gt;0,OR(AUTOEVENTO&lt;&gt;"manual",$M144&lt;&gt;$A$15)),
        IF(Import.TipoArredondamento&lt;&gt;"TransfereGOV",
              ROUND(OFFSET($P144,0,AN$13),15-13*ORÇAMENTO!$AF$7)/$H144*OFFSET(ORÇAMENTO!$X$15,ROW(AN144)-ROW(AN$15),0),
              ROUND(ROUND(OFFSET($P144,0,AN$13),15-13*ORÇAMENTO!$AF$7)*OFFSET(ORÇAMENTO!$W$15,ROW(AN144)-ROW(AN$15),0),15-13*ORÇAMENTO!$AF$11)),
         0)</f>
        <v>0</v>
      </c>
      <c r="AO144" s="453">
        <f ca="1">IF(AND($D144="Serviço",AO$12&lt;&gt;0,$H144&gt;0,OR(AUTOEVENTO&lt;&gt;"manual",$M144&lt;&gt;$A$15)),
        IF(Import.TipoArredondamento&lt;&gt;"TransfereGOV",
              ROUND(OFFSET($P144,0,AO$13),15-13*ORÇAMENTO!$AF$7)/$H144*OFFSET(ORÇAMENTO!$X$15,ROW(AO144)-ROW(AO$15),0),
              ROUND(ROUND(OFFSET($P144,0,AO$13),15-13*ORÇAMENTO!$AF$7)*OFFSET(ORÇAMENTO!$W$15,ROW(AO144)-ROW(AO$15),0),15-13*ORÇAMENTO!$AF$11)),
         0)</f>
        <v>0</v>
      </c>
      <c r="AP144" s="453">
        <f ca="1">IF(AND($D144="Serviço",AP$12&lt;&gt;0,$H144&gt;0,OR(AUTOEVENTO&lt;&gt;"manual",$M144&lt;&gt;$A$15)),
        IF(Import.TipoArredondamento&lt;&gt;"TransfereGOV",
              ROUND(OFFSET($P144,0,AP$13),15-13*ORÇAMENTO!$AF$7)/$H144*OFFSET(ORÇAMENTO!$X$15,ROW(AP144)-ROW(AP$15),0),
              ROUND(ROUND(OFFSET($P144,0,AP$13),15-13*ORÇAMENTO!$AF$7)*OFFSET(ORÇAMENTO!$W$15,ROW(AP144)-ROW(AP$15),0),15-13*ORÇAMENTO!$AF$11)),
         0)</f>
        <v>4860.54</v>
      </c>
      <c r="AQ144" s="453">
        <f ca="1">IF(AND($D144="Serviço",AQ$12&lt;&gt;0,$H144&gt;0,OR(AUTOEVENTO&lt;&gt;"manual",$M144&lt;&gt;$A$15)),
        IF(Import.TipoArredondamento&lt;&gt;"TransfereGOV",
              ROUND(OFFSET($P144,0,AQ$13),15-13*ORÇAMENTO!$AF$7)/$H144*OFFSET(ORÇAMENTO!$X$15,ROW(AQ144)-ROW(AQ$15),0),
              ROUND(ROUND(OFFSET($P144,0,AQ$13),15-13*ORÇAMENTO!$AF$7)*OFFSET(ORÇAMENTO!$W$15,ROW(AQ144)-ROW(AQ$15),0),15-13*ORÇAMENTO!$AF$11)),
         0)</f>
        <v>0</v>
      </c>
      <c r="AR144" s="453">
        <f ca="1">IF(AND($D144="Serviço",AR$12&lt;&gt;0,$H144&gt;0,OR(AUTOEVENTO&lt;&gt;"manual",$M144&lt;&gt;$A$15)),
        IF(Import.TipoArredondamento&lt;&gt;"TransfereGOV",
              ROUND(OFFSET($P144,0,AR$13),15-13*ORÇAMENTO!$AF$7)/$H144*OFFSET(ORÇAMENTO!$X$15,ROW(AR144)-ROW(AR$15),0),
              ROUND(ROUND(OFFSET($P144,0,AR$13),15-13*ORÇAMENTO!$AF$7)*OFFSET(ORÇAMENTO!$W$15,ROW(AR144)-ROW(AR$15),0),15-13*ORÇAMENTO!$AF$11)),
         0)</f>
        <v>0</v>
      </c>
      <c r="AS144" s="453">
        <f ca="1">IF(AND($D144="Serviço",AS$12&lt;&gt;0,$H144&gt;0,OR(AUTOEVENTO&lt;&gt;"manual",$M144&lt;&gt;$A$15)),
        IF(Import.TipoArredondamento&lt;&gt;"TransfereGOV",
              ROUND(OFFSET($P144,0,AS$13),15-13*ORÇAMENTO!$AF$7)/$H144*OFFSET(ORÇAMENTO!$X$15,ROW(AS144)-ROW(AS$15),0),
              ROUND(ROUND(OFFSET($P144,0,AS$13),15-13*ORÇAMENTO!$AF$7)*OFFSET(ORÇAMENTO!$W$15,ROW(AS144)-ROW(AS$15),0),15-13*ORÇAMENTO!$AF$11)),
         0)</f>
        <v>0</v>
      </c>
      <c r="AT144" s="453">
        <f ca="1">IF(AND($D144="Serviço",AT$12&lt;&gt;0,$H144&gt;0,OR(AUTOEVENTO&lt;&gt;"manual",$M144&lt;&gt;$A$15)),
        IF(Import.TipoArredondamento&lt;&gt;"TransfereGOV",
              ROUND(OFFSET($P144,0,AT$13),15-13*ORÇAMENTO!$AF$7)/$H144*OFFSET(ORÇAMENTO!$X$15,ROW(AT144)-ROW(AT$15),0),
              ROUND(ROUND(OFFSET($P144,0,AT$13),15-13*ORÇAMENTO!$AF$7)*OFFSET(ORÇAMENTO!$W$15,ROW(AT144)-ROW(AT$15),0),15-13*ORÇAMENTO!$AF$11)),
         0)</f>
        <v>0</v>
      </c>
      <c r="AU144" s="453">
        <f ca="1">IF(AND($D144="Serviço",AU$12&lt;&gt;0,$H144&gt;0,OR(AUTOEVENTO&lt;&gt;"manual",$M144&lt;&gt;$A$15)),
        IF(Import.TipoArredondamento&lt;&gt;"TransfereGOV",
              ROUND(OFFSET($P144,0,AU$13),15-13*ORÇAMENTO!$AF$7)/$H144*OFFSET(ORÇAMENTO!$X$15,ROW(AU144)-ROW(AU$15),0),
              ROUND(ROUND(OFFSET($P144,0,AU$13),15-13*ORÇAMENTO!$AF$7)*OFFSET(ORÇAMENTO!$W$15,ROW(AU144)-ROW(AU$15),0),15-13*ORÇAMENTO!$AF$11)),
         0)</f>
        <v>0</v>
      </c>
      <c r="AV144" s="453">
        <f ca="1">IF(AND($D144="Serviço",AV$12&lt;&gt;0,$H144&gt;0,OR(AUTOEVENTO&lt;&gt;"manual",$M144&lt;&gt;$A$15)),
        IF(Import.TipoArredondamento&lt;&gt;"TransfereGOV",
              ROUND(OFFSET($P144,0,AV$13),15-13*ORÇAMENTO!$AF$7)/$H144*OFFSET(ORÇAMENTO!$X$15,ROW(AV144)-ROW(AV$15),0),
              ROUND(ROUND(OFFSET($P144,0,AV$13),15-13*ORÇAMENTO!$AF$7)*OFFSET(ORÇAMENTO!$W$15,ROW(AV144)-ROW(AV$15),0),15-13*ORÇAMENTO!$AF$11)),
         0)</f>
        <v>0</v>
      </c>
      <c r="AW144" s="453">
        <f ca="1">IF(AND($D144="Serviço",AW$12&lt;&gt;0,$H144&gt;0,OR(AUTOEVENTO&lt;&gt;"manual",$M144&lt;&gt;$A$15)),
        IF(Import.TipoArredondamento&lt;&gt;"TransfereGOV",
              ROUND(OFFSET($P144,0,AW$13),15-13*ORÇAMENTO!$AF$7)/$H144*OFFSET(ORÇAMENTO!$X$15,ROW(AW144)-ROW(AW$15),0),
              ROUND(ROUND(OFFSET($P144,0,AW$13),15-13*ORÇAMENTO!$AF$7)*OFFSET(ORÇAMENTO!$W$15,ROW(AW144)-ROW(AW$15),0),15-13*ORÇAMENTO!$AF$11)),
         0)</f>
        <v>0</v>
      </c>
      <c r="AX144" s="453">
        <f ca="1">IF(AND($D144="Serviço",AX$12&lt;&gt;0,$H144&gt;0,OR(AUTOEVENTO&lt;&gt;"manual",$M144&lt;&gt;$A$15)),
        IF(Import.TipoArredondamento&lt;&gt;"TransfereGOV",
              ROUND(OFFSET($P144,0,AX$13),15-13*ORÇAMENTO!$AF$7)/$H144*OFFSET(ORÇAMENTO!$X$15,ROW(AX144)-ROW(AX$15),0),
              ROUND(ROUND(OFFSET($P144,0,AX$13),15-13*ORÇAMENTO!$AF$7)*OFFSET(ORÇAMENTO!$W$15,ROW(AX144)-ROW(AX$15),0),15-13*ORÇAMENTO!$AF$11)),
         0)</f>
        <v>0</v>
      </c>
      <c r="AY144" s="453">
        <f ca="1">IF(AND($D144="Serviço",AY$12&lt;&gt;0,$H144&gt;0,OR(AUTOEVENTO&lt;&gt;"manual",$M144&lt;&gt;$A$15)),
        IF(Import.TipoArredondamento&lt;&gt;"TransfereGOV",
              ROUND(OFFSET($P144,0,AY$13),15-13*ORÇAMENTO!$AF$7)/$H144*OFFSET(ORÇAMENTO!$X$15,ROW(AY144)-ROW(AY$15),0),
              ROUND(ROUND(OFFSET($P144,0,AY$13),15-13*ORÇAMENTO!$AF$7)*OFFSET(ORÇAMENTO!$W$15,ROW(AY144)-ROW(AY$15),0),15-13*ORÇAMENTO!$AF$11)),
         0)</f>
        <v>0</v>
      </c>
      <c r="AZ144" s="453">
        <f ca="1">IF(AND($D144="Serviço",AZ$12&lt;&gt;0,$H144&gt;0,OR(AUTOEVENTO&lt;&gt;"manual",$M144&lt;&gt;$A$15)),
        IF(Import.TipoArredondamento&lt;&gt;"TransfereGOV",
              ROUND(OFFSET($P144,0,AZ$13),15-13*ORÇAMENTO!$AF$7)/$H144*OFFSET(ORÇAMENTO!$X$15,ROW(AZ144)-ROW(AZ$15),0),
              ROUND(ROUND(OFFSET($P144,0,AZ$13),15-13*ORÇAMENTO!$AF$7)*OFFSET(ORÇAMENTO!$W$15,ROW(AZ144)-ROW(AZ$15),0),15-13*ORÇAMENTO!$AF$11)),
         0)</f>
        <v>0</v>
      </c>
      <c r="BA144" s="453">
        <f ca="1">IF(AND($D144="Serviço",BA$12&lt;&gt;0,$H144&gt;0,OR(AUTOEVENTO&lt;&gt;"manual",$M144&lt;&gt;$A$15)),
        IF(Import.TipoArredondamento&lt;&gt;"TransfereGOV",
              ROUND(OFFSET($P144,0,BA$13),15-13*ORÇAMENTO!$AF$7)/$H144*OFFSET(ORÇAMENTO!$X$15,ROW(BA144)-ROW(BA$15),0),
              ROUND(ROUND(OFFSET($P144,0,BA$13),15-13*ORÇAMENTO!$AF$7)*OFFSET(ORÇAMENTO!$W$15,ROW(BA144)-ROW(BA$15),0),15-13*ORÇAMENTO!$AF$11)),
         0)</f>
        <v>0</v>
      </c>
      <c r="BC144" s="171">
        <f ca="1">IF(OR($D144&lt;&gt;"Serviço",AND(AUTOEVENTO="Manual",$M144=$A$15)),0,
         IF(OFFSET(CRONOPLE!$F$15,$M144-$A$15,BC$13)=0,10^12,OFFSET(CRONOPLE!$F$15,$M144-$A$15,BC$13)))</f>
        <v>1000000000000</v>
      </c>
      <c r="BD144" s="171">
        <f ca="1">IF(OR($D144&lt;&gt;"Serviço",AND(AUTOEVENTO="Manual",$M144=$A$15)),0,
         IF(OFFSET(CRONOPLE!$F$15,$M144-$A$15,BD$13)=0,10^12,OFFSET(CRONOPLE!$F$15,$M144-$A$15,BD$13)))</f>
        <v>1000000000000</v>
      </c>
      <c r="BE144" s="171">
        <f ca="1">IF(OR($D144&lt;&gt;"Serviço",AND(AUTOEVENTO="Manual",$M144=$A$15)),0,
         IF(OFFSET(CRONOPLE!$F$15,$M144-$A$15,BE$13)=0,10^12,OFFSET(CRONOPLE!$F$15,$M144-$A$15,BE$13)))</f>
        <v>1000000000000</v>
      </c>
      <c r="BF144" s="171">
        <f ca="1">IF(OR($D144&lt;&gt;"Serviço",AND(AUTOEVENTO="Manual",$M144=$A$15)),0,
         IF(OFFSET(CRONOPLE!$F$15,$M144-$A$15,BF$13)=0,10^12,OFFSET(CRONOPLE!$F$15,$M144-$A$15,BF$13)))</f>
        <v>1000000000000</v>
      </c>
      <c r="BG144" s="171">
        <f ca="1">IF(OR($D144&lt;&gt;"Serviço",AND(AUTOEVENTO="Manual",$M144=$A$15)),0,
         IF(OFFSET(CRONOPLE!$F$15,$M144-$A$15,BG$13)=0,10^12,OFFSET(CRONOPLE!$F$15,$M144-$A$15,BG$13)))</f>
        <v>1000000000000</v>
      </c>
      <c r="BH144" s="171">
        <f ca="1">IF(OR($D144&lt;&gt;"Serviço",AND(AUTOEVENTO="Manual",$M144=$A$15)),0,
         IF(OFFSET(CRONOPLE!$F$15,$M144-$A$15,BH$13)=0,10^12,OFFSET(CRONOPLE!$F$15,$M144-$A$15,BH$13)))</f>
        <v>1000000000000</v>
      </c>
      <c r="BI144" s="171">
        <f ca="1">IF(OR($D144&lt;&gt;"Serviço",AND(AUTOEVENTO="Manual",$M144=$A$15)),0,
         IF(OFFSET(CRONOPLE!$F$15,$M144-$A$15,BI$13)=0,10^12,OFFSET(CRONOPLE!$F$15,$M144-$A$15,BI$13)))</f>
        <v>5</v>
      </c>
      <c r="BJ144" s="171">
        <f ca="1">IF(OR($D144&lt;&gt;"Serviço",AND(AUTOEVENTO="Manual",$M144=$A$15)),0,
         IF(OFFSET(CRONOPLE!$F$15,$M144-$A$15,BJ$13)=0,10^12,OFFSET(CRONOPLE!$F$15,$M144-$A$15,BJ$13)))</f>
        <v>5</v>
      </c>
      <c r="BK144" s="171">
        <f ca="1">IF(OR($D144&lt;&gt;"Serviço",AND(AUTOEVENTO="Manual",$M144=$A$15)),0,
         IF(OFFSET(CRONOPLE!$F$15,$M144-$A$15,BK$13)=0,10^12,OFFSET(CRONOPLE!$F$15,$M144-$A$15,BK$13)))</f>
        <v>1000000000000</v>
      </c>
      <c r="BL144" s="171">
        <f ca="1">IF(OR($D144&lt;&gt;"Serviço",AND(AUTOEVENTO="Manual",$M144=$A$15)),0,
         IF(OFFSET(CRONOPLE!$F$15,$M144-$A$15,BL$13)=0,10^12,OFFSET(CRONOPLE!$F$15,$M144-$A$15,BL$13)))</f>
        <v>1000000000000</v>
      </c>
      <c r="BM144" s="171">
        <f ca="1">IF(OR($D144&lt;&gt;"Serviço",AND(AUTOEVENTO="Manual",$M144=$A$15)),0,
         IF(OFFSET(CRONOPLE!$F$15,$M144-$A$15,BM$13)=0,10^12,OFFSET(CRONOPLE!$F$15,$M144-$A$15,BM$13)))</f>
        <v>1000000000000</v>
      </c>
      <c r="BN144" s="171">
        <f ca="1">IF(OR($D144&lt;&gt;"Serviço",AND(AUTOEVENTO="Manual",$M144=$A$15)),0,
         IF(OFFSET(CRONOPLE!$F$15,$M144-$A$15,BN$13)=0,10^12,OFFSET(CRONOPLE!$F$15,$M144-$A$15,BN$13)))</f>
        <v>1000000000000</v>
      </c>
      <c r="BO144" s="171">
        <f ca="1">IF(OR($D144&lt;&gt;"Serviço",AND(AUTOEVENTO="Manual",$M144=$A$15)),0,
         IF(OFFSET(CRONOPLE!$F$15,$M144-$A$15,BO$13)=0,10^12,OFFSET(CRONOPLE!$F$15,$M144-$A$15,BO$13)))</f>
        <v>1000000000000</v>
      </c>
      <c r="BP144" s="171">
        <f ca="1">IF(OR($D144&lt;&gt;"Serviço",AND(AUTOEVENTO="Manual",$M144=$A$15)),0,
         IF(OFFSET(CRONOPLE!$F$15,$M144-$A$15,BP$13)=0,10^12,OFFSET(CRONOPLE!$F$15,$M144-$A$15,BP$13)))</f>
        <v>1000000000000</v>
      </c>
      <c r="BQ144" s="171">
        <f ca="1">IF(OR($D144&lt;&gt;"Serviço",AND(AUTOEVENTO="Manual",$M144=$A$15)),0,
         IF(OFFSET(CRONOPLE!$F$15,$M144-$A$15,BQ$13)=0,10^12,OFFSET(CRONOPLE!$F$15,$M144-$A$15,BQ$13)))</f>
        <v>1000000000000</v>
      </c>
      <c r="BR144" s="171">
        <f ca="1">IF(OR($D144&lt;&gt;"Serviço",AND(AUTOEVENTO="Manual",$M144=$A$15)),0,
         IF(OFFSET(CRONOPLE!$F$15,$M144-$A$15,BR$13)=0,10^12,OFFSET(CRONOPLE!$F$15,$M144-$A$15,BR$13)))</f>
        <v>1000000000000</v>
      </c>
      <c r="BS144" s="171">
        <f ca="1">IF(OR($D144&lt;&gt;"Serviço",AND(AUTOEVENTO="Manual",$M144=$A$15)),0,
         IF(OFFSET(CRONOPLE!$F$15,$M144-$A$15,BS$13)=0,10^12,OFFSET(CRONOPLE!$F$15,$M144-$A$15,BS$13)))</f>
        <v>1000000000000</v>
      </c>
      <c r="BT144" s="171">
        <f ca="1">IF(OR($D144&lt;&gt;"Serviço",AND(AUTOEVENTO="Manual",$M144=$A$15)),0,
         IF(OFFSET(CRONOPLE!$F$15,$M144-$A$15,BT$13)=0,10^12,OFFSET(CRONOPLE!$F$15,$M144-$A$15,BT$13)))</f>
        <v>1000000000000</v>
      </c>
      <c r="BV144" s="172">
        <f ca="1">IF(OR($D144&lt;&gt;"Serviço",AND(AUTOEVENTO="Manual",$M144=$A$15),$M144&gt;(ROW(PLE.lastrow)-ROW(PLE.firstrow))),0,
           IF(OFFSET(PLE!$G$15,$M144-$A$15,BV$13)="",10^12,OFFSET(PLE!$G$15,$M144-$A$15,BV$13)))</f>
        <v>1000000000000</v>
      </c>
      <c r="BW144" s="172">
        <f ca="1">IF(OR($D144&lt;&gt;"Serviço",AND(AUTOEVENTO="Manual",$M144=$A$15),$M144&gt;(ROW(PLE.lastrow)-ROW(PLE.firstrow))),0,
           IF(OFFSET(PLE!$G$15,$M144-$A$15,BW$13)="",10^12,OFFSET(PLE!$G$15,$M144-$A$15,BW$13)))</f>
        <v>1000000000000</v>
      </c>
      <c r="BX144" s="172">
        <f ca="1">IF(OR($D144&lt;&gt;"Serviço",AND(AUTOEVENTO="Manual",$M144=$A$15),$M144&gt;(ROW(PLE.lastrow)-ROW(PLE.firstrow))),0,
           IF(OFFSET(PLE!$G$15,$M144-$A$15,BX$13)="",10^12,OFFSET(PLE!$G$15,$M144-$A$15,BX$13)))</f>
        <v>1000000000000</v>
      </c>
      <c r="BY144" s="172">
        <f ca="1">IF(OR($D144&lt;&gt;"Serviço",AND(AUTOEVENTO="Manual",$M144=$A$15),$M144&gt;(ROW(PLE.lastrow)-ROW(PLE.firstrow))),0,
           IF(OFFSET(PLE!$G$15,$M144-$A$15,BY$13)="",10^12,OFFSET(PLE!$G$15,$M144-$A$15,BY$13)))</f>
        <v>1000000000000</v>
      </c>
      <c r="BZ144" s="172">
        <f ca="1">IF(OR($D144&lt;&gt;"Serviço",AND(AUTOEVENTO="Manual",$M144=$A$15),$M144&gt;(ROW(PLE.lastrow)-ROW(PLE.firstrow))),0,
           IF(OFFSET(PLE!$G$15,$M144-$A$15,BZ$13)="",10^12,OFFSET(PLE!$G$15,$M144-$A$15,BZ$13)))</f>
        <v>1000000000000</v>
      </c>
      <c r="CA144" s="172">
        <f ca="1">IF(OR($D144&lt;&gt;"Serviço",AND(AUTOEVENTO="Manual",$M144=$A$15),$M144&gt;(ROW(PLE.lastrow)-ROW(PLE.firstrow))),0,
           IF(OFFSET(PLE!$G$15,$M144-$A$15,CA$13)="",10^12,OFFSET(PLE!$G$15,$M144-$A$15,CA$13)))</f>
        <v>1000000000000</v>
      </c>
      <c r="CB144" s="172">
        <f ca="1">IF(OR($D144&lt;&gt;"Serviço",AND(AUTOEVENTO="Manual",$M144=$A$15),$M144&gt;(ROW(PLE.lastrow)-ROW(PLE.firstrow))),0,
           IF(OFFSET(PLE!$G$15,$M144-$A$15,CB$13)="",10^12,OFFSET(PLE!$G$15,$M144-$A$15,CB$13)))</f>
        <v>1000000000000</v>
      </c>
      <c r="CC144" s="172">
        <f ca="1">IF(OR($D144&lt;&gt;"Serviço",AND(AUTOEVENTO="Manual",$M144=$A$15),$M144&gt;(ROW(PLE.lastrow)-ROW(PLE.firstrow))),0,
           IF(OFFSET(PLE!$G$15,$M144-$A$15,CC$13)="",10^12,OFFSET(PLE!$G$15,$M144-$A$15,CC$13)))</f>
        <v>1000000000000</v>
      </c>
      <c r="CD144" s="172">
        <f ca="1">IF(OR($D144&lt;&gt;"Serviço",AND(AUTOEVENTO="Manual",$M144=$A$15),$M144&gt;(ROW(PLE.lastrow)-ROW(PLE.firstrow))),0,
           IF(OFFSET(PLE!$G$15,$M144-$A$15,CD$13)="",10^12,OFFSET(PLE!$G$15,$M144-$A$15,CD$13)))</f>
        <v>1000000000000</v>
      </c>
      <c r="CE144" s="172">
        <f ca="1">IF(OR($D144&lt;&gt;"Serviço",AND(AUTOEVENTO="Manual",$M144=$A$15),$M144&gt;(ROW(PLE.lastrow)-ROW(PLE.firstrow))),0,
           IF(OFFSET(PLE!$G$15,$M144-$A$15,CE$13)="",10^12,OFFSET(PLE!$G$15,$M144-$A$15,CE$13)))</f>
        <v>1000000000000</v>
      </c>
      <c r="CF144" s="172">
        <f ca="1">IF(OR($D144&lt;&gt;"Serviço",AND(AUTOEVENTO="Manual",$M144=$A$15),$M144&gt;(ROW(PLE.lastrow)-ROW(PLE.firstrow))),0,
           IF(OFFSET(PLE!$G$15,$M144-$A$15,CF$13)="",10^12,OFFSET(PLE!$G$15,$M144-$A$15,CF$13)))</f>
        <v>1000000000000</v>
      </c>
      <c r="CG144" s="172">
        <f ca="1">IF(OR($D144&lt;&gt;"Serviço",AND(AUTOEVENTO="Manual",$M144=$A$15),$M144&gt;(ROW(PLE.lastrow)-ROW(PLE.firstrow))),0,
           IF(OFFSET(PLE!$G$15,$M144-$A$15,CG$13)="",10^12,OFFSET(PLE!$G$15,$M144-$A$15,CG$13)))</f>
        <v>1000000000000</v>
      </c>
      <c r="CH144" s="172">
        <f ca="1">IF(OR($D144&lt;&gt;"Serviço",AND(AUTOEVENTO="Manual",$M144=$A$15),$M144&gt;(ROW(PLE.lastrow)-ROW(PLE.firstrow))),0,
           IF(OFFSET(PLE!$G$15,$M144-$A$15,CH$13)="",10^12,OFFSET(PLE!$G$15,$M144-$A$15,CH$13)))</f>
        <v>1000000000000</v>
      </c>
      <c r="CI144" s="172">
        <f ca="1">IF(OR($D144&lt;&gt;"Serviço",AND(AUTOEVENTO="Manual",$M144=$A$15),$M144&gt;(ROW(PLE.lastrow)-ROW(PLE.firstrow))),0,
           IF(OFFSET(PLE!$G$15,$M144-$A$15,CI$13)="",10^12,OFFSET(PLE!$G$15,$M144-$A$15,CI$13)))</f>
        <v>1000000000000</v>
      </c>
      <c r="CJ144" s="172">
        <f ca="1">IF(OR($D144&lt;&gt;"Serviço",AND(AUTOEVENTO="Manual",$M144=$A$15),$M144&gt;(ROW(PLE.lastrow)-ROW(PLE.firstrow))),0,
           IF(OFFSET(PLE!$G$15,$M144-$A$15,CJ$13)="",10^12,OFFSET(PLE!$G$15,$M144-$A$15,CJ$13)))</f>
        <v>1000000000000</v>
      </c>
      <c r="CK144" s="172">
        <f ca="1">IF(OR($D144&lt;&gt;"Serviço",AND(AUTOEVENTO="Manual",$M144=$A$15),$M144&gt;(ROW(PLE.lastrow)-ROW(PLE.firstrow))),0,
           IF(OFFSET(PLE!$G$15,$M144-$A$15,CK$13)="",10^12,OFFSET(PLE!$G$15,$M144-$A$15,CK$13)))</f>
        <v>1000000000000</v>
      </c>
      <c r="CL144" s="172">
        <f ca="1">IF(OR($D144&lt;&gt;"Serviço",AND(AUTOEVENTO="Manual",$M144=$A$15),$M144&gt;(ROW(PLE.lastrow)-ROW(PLE.firstrow))),0,
           IF(OFFSET(PLE!$G$15,$M144-$A$15,CL$13)="",10^12,OFFSET(PLE!$G$15,$M144-$A$15,CL$13)))</f>
        <v>1000000000000</v>
      </c>
      <c r="CM144" s="172">
        <f ca="1">IF(OR($D144&lt;&gt;"Serviço",AND(AUTOEVENTO="Manual",$M144=$A$15),$M144&gt;(ROW(PLE.lastrow)-ROW(PLE.firstrow))),0,
           IF(OFFSET(PLE!$G$15,$M144-$A$15,CM$13)="",10^12,OFFSET(PLE!$G$15,$M144-$A$15,CM$13)))</f>
        <v>1000000000000</v>
      </c>
    </row>
    <row r="145" spans="1:91" s="673" customFormat="1" ht="12.75" x14ac:dyDescent="0.2">
      <c r="A145" s="669">
        <f t="shared" ca="1" si="12"/>
        <v>0</v>
      </c>
      <c r="B145" s="669">
        <f ca="1">OFFSET(ORÇAMENTO!C$15,ROW(B145)-ROW(B$15),0)</f>
        <v>2</v>
      </c>
      <c r="C145" s="669" t="str">
        <f ca="1">OFFSET(ORÇAMENTO!L$15,ROW(C145)-ROW(C$15),0)</f>
        <v>F</v>
      </c>
      <c r="D145" s="116" t="str">
        <f ca="1">OFFSET(ORÇAMENTO!N$15,ROW(D145)-ROW(D$15),0)</f>
        <v>Nível 2</v>
      </c>
      <c r="E145" s="117" t="str">
        <f ca="1">OFFSET(ORÇAMENTO!O$15,ROW(E145)-ROW(E$15),0)</f>
        <v>1.9.</v>
      </c>
      <c r="F145" s="163" t="str">
        <f ca="1">OFFSET(ORÇAMENTO!R$15,ROW(F145)-ROW(F$15),0)</f>
        <v>Equipamentos Diversos</v>
      </c>
      <c r="G145" s="164" t="str">
        <f ca="1">IF($D145&lt;&gt;"Serviço","",OFFSET(ORÇAMENTO!S$15,ROW(G145)-ROW(G$15),0))</f>
        <v/>
      </c>
      <c r="H145" s="122">
        <f ca="1">IF($D145&lt;&gt;"Serviço",0,IF(ACOMPANHAMENTO="BM",ROUND(OFFSET(ORÇAMENTO!AJ$15,ROW(H145)-ROW(H$15),0),15-13*ORÇAMENTO!$AF$7),SUMPRODUCT(($Q$1:$AI$1=1)*ROUND($Q145:$AI145,15-13*ORÇAMENTO!$AF$7))))</f>
        <v>0</v>
      </c>
      <c r="I145" s="468"/>
      <c r="J145" s="665" t="str">
        <f ca="1">IF(OR(B145&lt;&gt;"S",CÁLCULO.FrentesPreenchidas=0),"",IF(AND(ACOMPANHAMENTO="PLE",AUTOEVENTO="Manual",OR(H145&gt;0,ORÇAMENTO!AC145="QUANT."),OR(K145="",M145=0,N145="")),"►",IF(AND(ACOMPANHAMENTO="PLE",ORÇAMENTO!AC145="QUANT."),"►►",IF(AND(COUNTIF($P$11:$AI$11,"▼")=0,H145&gt;0,I145=""),"◄",""))))</f>
        <v/>
      </c>
      <c r="K145" s="666"/>
      <c r="L145" s="165" t="s">
        <v>765</v>
      </c>
      <c r="M145" s="166" t="str">
        <f ca="1">IF($D145&lt;&gt;"Serviço","",
          IF(AUTOEVENTO="manual",$A145,
                IF(ISERROR(MATCH($A145,$A$15:OFFSET($A145,-1,0),0)),MAX($M$15:OFFSET(M145,-1,0))+1,
                      INDEX($M$15:OFFSET(M145,-1,0),MATCH($A145,$A$15:OFFSET($A145,-1,0),0)))))</f>
        <v/>
      </c>
      <c r="N145" s="167" t="str">
        <f ca="1">IF($D145&lt;&gt;"Serviço","",
         IF(AUTOEVENTO="Manual",
                IF($A145=0,"&lt;-- defina o número do agrupador",
                       OFFSET(EVENTOS!$D$15,$A145-$A$15,0)),
                OFFSET($F$15,$A145,0)))</f>
        <v/>
      </c>
      <c r="O145" s="168"/>
      <c r="Q145" s="168"/>
      <c r="R145" s="169"/>
      <c r="S145" s="169"/>
      <c r="T145" s="169"/>
      <c r="U145" s="169"/>
      <c r="V145" s="169"/>
      <c r="W145" s="169"/>
      <c r="X145" s="169"/>
      <c r="Y145" s="169"/>
      <c r="Z145" s="170"/>
      <c r="AA145" s="169"/>
      <c r="AB145" s="169"/>
      <c r="AC145" s="169"/>
      <c r="AD145" s="169"/>
      <c r="AE145" s="169"/>
      <c r="AF145" s="169"/>
      <c r="AG145" s="169"/>
      <c r="AH145" s="170"/>
      <c r="AJ145" s="453">
        <f ca="1">IF(AND($D145="Serviço",AJ$12&lt;&gt;0,$H145&gt;0,OR(AUTOEVENTO&lt;&gt;"manual",$M145&lt;&gt;$A$15)),
        IF(Import.TipoArredondamento&lt;&gt;"TransfereGOV",
              ROUND(OFFSET($P145,0,AJ$13),15-13*ORÇAMENTO!$AF$7)/$H145*OFFSET(ORÇAMENTO!$X$15,ROW(AJ145)-ROW(AJ$15),0),
              ROUND(ROUND(OFFSET($P145,0,AJ$13),15-13*ORÇAMENTO!$AF$7)*OFFSET(ORÇAMENTO!$W$15,ROW(AJ145)-ROW(AJ$15),0),15-13*ORÇAMENTO!$AF$11)),
         0)</f>
        <v>0</v>
      </c>
      <c r="AK145" s="453">
        <f ca="1">IF(AND($D145="Serviço",AK$12&lt;&gt;0,$H145&gt;0,OR(AUTOEVENTO&lt;&gt;"manual",$M145&lt;&gt;$A$15)),
        IF(Import.TipoArredondamento&lt;&gt;"TransfereGOV",
              ROUND(OFFSET($P145,0,AK$13),15-13*ORÇAMENTO!$AF$7)/$H145*OFFSET(ORÇAMENTO!$X$15,ROW(AK145)-ROW(AK$15),0),
              ROUND(ROUND(OFFSET($P145,0,AK$13),15-13*ORÇAMENTO!$AF$7)*OFFSET(ORÇAMENTO!$W$15,ROW(AK145)-ROW(AK$15),0),15-13*ORÇAMENTO!$AF$11)),
         0)</f>
        <v>0</v>
      </c>
      <c r="AL145" s="453">
        <f ca="1">IF(AND($D145="Serviço",AL$12&lt;&gt;0,$H145&gt;0,OR(AUTOEVENTO&lt;&gt;"manual",$M145&lt;&gt;$A$15)),
        IF(Import.TipoArredondamento&lt;&gt;"TransfereGOV",
              ROUND(OFFSET($P145,0,AL$13),15-13*ORÇAMENTO!$AF$7)/$H145*OFFSET(ORÇAMENTO!$X$15,ROW(AL145)-ROW(AL$15),0),
              ROUND(ROUND(OFFSET($P145,0,AL$13),15-13*ORÇAMENTO!$AF$7)*OFFSET(ORÇAMENTO!$W$15,ROW(AL145)-ROW(AL$15),0),15-13*ORÇAMENTO!$AF$11)),
         0)</f>
        <v>0</v>
      </c>
      <c r="AM145" s="453">
        <f ca="1">IF(AND($D145="Serviço",AM$12&lt;&gt;0,$H145&gt;0,OR(AUTOEVENTO&lt;&gt;"manual",$M145&lt;&gt;$A$15)),
        IF(Import.TipoArredondamento&lt;&gt;"TransfereGOV",
              ROUND(OFFSET($P145,0,AM$13),15-13*ORÇAMENTO!$AF$7)/$H145*OFFSET(ORÇAMENTO!$X$15,ROW(AM145)-ROW(AM$15),0),
              ROUND(ROUND(OFFSET($P145,0,AM$13),15-13*ORÇAMENTO!$AF$7)*OFFSET(ORÇAMENTO!$W$15,ROW(AM145)-ROW(AM$15),0),15-13*ORÇAMENTO!$AF$11)),
         0)</f>
        <v>0</v>
      </c>
      <c r="AN145" s="453">
        <f ca="1">IF(AND($D145="Serviço",AN$12&lt;&gt;0,$H145&gt;0,OR(AUTOEVENTO&lt;&gt;"manual",$M145&lt;&gt;$A$15)),
        IF(Import.TipoArredondamento&lt;&gt;"TransfereGOV",
              ROUND(OFFSET($P145,0,AN$13),15-13*ORÇAMENTO!$AF$7)/$H145*OFFSET(ORÇAMENTO!$X$15,ROW(AN145)-ROW(AN$15),0),
              ROUND(ROUND(OFFSET($P145,0,AN$13),15-13*ORÇAMENTO!$AF$7)*OFFSET(ORÇAMENTO!$W$15,ROW(AN145)-ROW(AN$15),0),15-13*ORÇAMENTO!$AF$11)),
         0)</f>
        <v>0</v>
      </c>
      <c r="AO145" s="453">
        <f ca="1">IF(AND($D145="Serviço",AO$12&lt;&gt;0,$H145&gt;0,OR(AUTOEVENTO&lt;&gt;"manual",$M145&lt;&gt;$A$15)),
        IF(Import.TipoArredondamento&lt;&gt;"TransfereGOV",
              ROUND(OFFSET($P145,0,AO$13),15-13*ORÇAMENTO!$AF$7)/$H145*OFFSET(ORÇAMENTO!$X$15,ROW(AO145)-ROW(AO$15),0),
              ROUND(ROUND(OFFSET($P145,0,AO$13),15-13*ORÇAMENTO!$AF$7)*OFFSET(ORÇAMENTO!$W$15,ROW(AO145)-ROW(AO$15),0),15-13*ORÇAMENTO!$AF$11)),
         0)</f>
        <v>0</v>
      </c>
      <c r="AP145" s="453">
        <f ca="1">IF(AND($D145="Serviço",AP$12&lt;&gt;0,$H145&gt;0,OR(AUTOEVENTO&lt;&gt;"manual",$M145&lt;&gt;$A$15)),
        IF(Import.TipoArredondamento&lt;&gt;"TransfereGOV",
              ROUND(OFFSET($P145,0,AP$13),15-13*ORÇAMENTO!$AF$7)/$H145*OFFSET(ORÇAMENTO!$X$15,ROW(AP145)-ROW(AP$15),0),
              ROUND(ROUND(OFFSET($P145,0,AP$13),15-13*ORÇAMENTO!$AF$7)*OFFSET(ORÇAMENTO!$W$15,ROW(AP145)-ROW(AP$15),0),15-13*ORÇAMENTO!$AF$11)),
         0)</f>
        <v>0</v>
      </c>
      <c r="AQ145" s="453">
        <f ca="1">IF(AND($D145="Serviço",AQ$12&lt;&gt;0,$H145&gt;0,OR(AUTOEVENTO&lt;&gt;"manual",$M145&lt;&gt;$A$15)),
        IF(Import.TipoArredondamento&lt;&gt;"TransfereGOV",
              ROUND(OFFSET($P145,0,AQ$13),15-13*ORÇAMENTO!$AF$7)/$H145*OFFSET(ORÇAMENTO!$X$15,ROW(AQ145)-ROW(AQ$15),0),
              ROUND(ROUND(OFFSET($P145,0,AQ$13),15-13*ORÇAMENTO!$AF$7)*OFFSET(ORÇAMENTO!$W$15,ROW(AQ145)-ROW(AQ$15),0),15-13*ORÇAMENTO!$AF$11)),
         0)</f>
        <v>0</v>
      </c>
      <c r="AR145" s="453">
        <f ca="1">IF(AND($D145="Serviço",AR$12&lt;&gt;0,$H145&gt;0,OR(AUTOEVENTO&lt;&gt;"manual",$M145&lt;&gt;$A$15)),
        IF(Import.TipoArredondamento&lt;&gt;"TransfereGOV",
              ROUND(OFFSET($P145,0,AR$13),15-13*ORÇAMENTO!$AF$7)/$H145*OFFSET(ORÇAMENTO!$X$15,ROW(AR145)-ROW(AR$15),0),
              ROUND(ROUND(OFFSET($P145,0,AR$13),15-13*ORÇAMENTO!$AF$7)*OFFSET(ORÇAMENTO!$W$15,ROW(AR145)-ROW(AR$15),0),15-13*ORÇAMENTO!$AF$11)),
         0)</f>
        <v>0</v>
      </c>
      <c r="AS145" s="453">
        <f ca="1">IF(AND($D145="Serviço",AS$12&lt;&gt;0,$H145&gt;0,OR(AUTOEVENTO&lt;&gt;"manual",$M145&lt;&gt;$A$15)),
        IF(Import.TipoArredondamento&lt;&gt;"TransfereGOV",
              ROUND(OFFSET($P145,0,AS$13),15-13*ORÇAMENTO!$AF$7)/$H145*OFFSET(ORÇAMENTO!$X$15,ROW(AS145)-ROW(AS$15),0),
              ROUND(ROUND(OFFSET($P145,0,AS$13),15-13*ORÇAMENTO!$AF$7)*OFFSET(ORÇAMENTO!$W$15,ROW(AS145)-ROW(AS$15),0),15-13*ORÇAMENTO!$AF$11)),
         0)</f>
        <v>0</v>
      </c>
      <c r="AT145" s="453">
        <f ca="1">IF(AND($D145="Serviço",AT$12&lt;&gt;0,$H145&gt;0,OR(AUTOEVENTO&lt;&gt;"manual",$M145&lt;&gt;$A$15)),
        IF(Import.TipoArredondamento&lt;&gt;"TransfereGOV",
              ROUND(OFFSET($P145,0,AT$13),15-13*ORÇAMENTO!$AF$7)/$H145*OFFSET(ORÇAMENTO!$X$15,ROW(AT145)-ROW(AT$15),0),
              ROUND(ROUND(OFFSET($P145,0,AT$13),15-13*ORÇAMENTO!$AF$7)*OFFSET(ORÇAMENTO!$W$15,ROW(AT145)-ROW(AT$15),0),15-13*ORÇAMENTO!$AF$11)),
         0)</f>
        <v>0</v>
      </c>
      <c r="AU145" s="453">
        <f ca="1">IF(AND($D145="Serviço",AU$12&lt;&gt;0,$H145&gt;0,OR(AUTOEVENTO&lt;&gt;"manual",$M145&lt;&gt;$A$15)),
        IF(Import.TipoArredondamento&lt;&gt;"TransfereGOV",
              ROUND(OFFSET($P145,0,AU$13),15-13*ORÇAMENTO!$AF$7)/$H145*OFFSET(ORÇAMENTO!$X$15,ROW(AU145)-ROW(AU$15),0),
              ROUND(ROUND(OFFSET($P145,0,AU$13),15-13*ORÇAMENTO!$AF$7)*OFFSET(ORÇAMENTO!$W$15,ROW(AU145)-ROW(AU$15),0),15-13*ORÇAMENTO!$AF$11)),
         0)</f>
        <v>0</v>
      </c>
      <c r="AV145" s="453">
        <f ca="1">IF(AND($D145="Serviço",AV$12&lt;&gt;0,$H145&gt;0,OR(AUTOEVENTO&lt;&gt;"manual",$M145&lt;&gt;$A$15)),
        IF(Import.TipoArredondamento&lt;&gt;"TransfereGOV",
              ROUND(OFFSET($P145,0,AV$13),15-13*ORÇAMENTO!$AF$7)/$H145*OFFSET(ORÇAMENTO!$X$15,ROW(AV145)-ROW(AV$15),0),
              ROUND(ROUND(OFFSET($P145,0,AV$13),15-13*ORÇAMENTO!$AF$7)*OFFSET(ORÇAMENTO!$W$15,ROW(AV145)-ROW(AV$15),0),15-13*ORÇAMENTO!$AF$11)),
         0)</f>
        <v>0</v>
      </c>
      <c r="AW145" s="453">
        <f ca="1">IF(AND($D145="Serviço",AW$12&lt;&gt;0,$H145&gt;0,OR(AUTOEVENTO&lt;&gt;"manual",$M145&lt;&gt;$A$15)),
        IF(Import.TipoArredondamento&lt;&gt;"TransfereGOV",
              ROUND(OFFSET($P145,0,AW$13),15-13*ORÇAMENTO!$AF$7)/$H145*OFFSET(ORÇAMENTO!$X$15,ROW(AW145)-ROW(AW$15),0),
              ROUND(ROUND(OFFSET($P145,0,AW$13),15-13*ORÇAMENTO!$AF$7)*OFFSET(ORÇAMENTO!$W$15,ROW(AW145)-ROW(AW$15),0),15-13*ORÇAMENTO!$AF$11)),
         0)</f>
        <v>0</v>
      </c>
      <c r="AX145" s="453">
        <f ca="1">IF(AND($D145="Serviço",AX$12&lt;&gt;0,$H145&gt;0,OR(AUTOEVENTO&lt;&gt;"manual",$M145&lt;&gt;$A$15)),
        IF(Import.TipoArredondamento&lt;&gt;"TransfereGOV",
              ROUND(OFFSET($P145,0,AX$13),15-13*ORÇAMENTO!$AF$7)/$H145*OFFSET(ORÇAMENTO!$X$15,ROW(AX145)-ROW(AX$15),0),
              ROUND(ROUND(OFFSET($P145,0,AX$13),15-13*ORÇAMENTO!$AF$7)*OFFSET(ORÇAMENTO!$W$15,ROW(AX145)-ROW(AX$15),0),15-13*ORÇAMENTO!$AF$11)),
         0)</f>
        <v>0</v>
      </c>
      <c r="AY145" s="453">
        <f ca="1">IF(AND($D145="Serviço",AY$12&lt;&gt;0,$H145&gt;0,OR(AUTOEVENTO&lt;&gt;"manual",$M145&lt;&gt;$A$15)),
        IF(Import.TipoArredondamento&lt;&gt;"TransfereGOV",
              ROUND(OFFSET($P145,0,AY$13),15-13*ORÇAMENTO!$AF$7)/$H145*OFFSET(ORÇAMENTO!$X$15,ROW(AY145)-ROW(AY$15),0),
              ROUND(ROUND(OFFSET($P145,0,AY$13),15-13*ORÇAMENTO!$AF$7)*OFFSET(ORÇAMENTO!$W$15,ROW(AY145)-ROW(AY$15),0),15-13*ORÇAMENTO!$AF$11)),
         0)</f>
        <v>0</v>
      </c>
      <c r="AZ145" s="453">
        <f ca="1">IF(AND($D145="Serviço",AZ$12&lt;&gt;0,$H145&gt;0,OR(AUTOEVENTO&lt;&gt;"manual",$M145&lt;&gt;$A$15)),
        IF(Import.TipoArredondamento&lt;&gt;"TransfereGOV",
              ROUND(OFFSET($P145,0,AZ$13),15-13*ORÇAMENTO!$AF$7)/$H145*OFFSET(ORÇAMENTO!$X$15,ROW(AZ145)-ROW(AZ$15),0),
              ROUND(ROUND(OFFSET($P145,0,AZ$13),15-13*ORÇAMENTO!$AF$7)*OFFSET(ORÇAMENTO!$W$15,ROW(AZ145)-ROW(AZ$15),0),15-13*ORÇAMENTO!$AF$11)),
         0)</f>
        <v>0</v>
      </c>
      <c r="BA145" s="453">
        <f ca="1">IF(AND($D145="Serviço",BA$12&lt;&gt;0,$H145&gt;0,OR(AUTOEVENTO&lt;&gt;"manual",$M145&lt;&gt;$A$15)),
        IF(Import.TipoArredondamento&lt;&gt;"TransfereGOV",
              ROUND(OFFSET($P145,0,BA$13),15-13*ORÇAMENTO!$AF$7)/$H145*OFFSET(ORÇAMENTO!$X$15,ROW(BA145)-ROW(BA$15),0),
              ROUND(ROUND(OFFSET($P145,0,BA$13),15-13*ORÇAMENTO!$AF$7)*OFFSET(ORÇAMENTO!$W$15,ROW(BA145)-ROW(BA$15),0),15-13*ORÇAMENTO!$AF$11)),
         0)</f>
        <v>0</v>
      </c>
      <c r="BC145" s="171">
        <f ca="1">IF(OR($D145&lt;&gt;"Serviço",AND(AUTOEVENTO="Manual",$M145=$A$15)),0,
         IF(OFFSET(CRONOPLE!$F$15,$M145-$A$15,BC$13)=0,10^12,OFFSET(CRONOPLE!$F$15,$M145-$A$15,BC$13)))</f>
        <v>0</v>
      </c>
      <c r="BD145" s="171">
        <f ca="1">IF(OR($D145&lt;&gt;"Serviço",AND(AUTOEVENTO="Manual",$M145=$A$15)),0,
         IF(OFFSET(CRONOPLE!$F$15,$M145-$A$15,BD$13)=0,10^12,OFFSET(CRONOPLE!$F$15,$M145-$A$15,BD$13)))</f>
        <v>0</v>
      </c>
      <c r="BE145" s="171">
        <f ca="1">IF(OR($D145&lt;&gt;"Serviço",AND(AUTOEVENTO="Manual",$M145=$A$15)),0,
         IF(OFFSET(CRONOPLE!$F$15,$M145-$A$15,BE$13)=0,10^12,OFFSET(CRONOPLE!$F$15,$M145-$A$15,BE$13)))</f>
        <v>0</v>
      </c>
      <c r="BF145" s="171">
        <f ca="1">IF(OR($D145&lt;&gt;"Serviço",AND(AUTOEVENTO="Manual",$M145=$A$15)),0,
         IF(OFFSET(CRONOPLE!$F$15,$M145-$A$15,BF$13)=0,10^12,OFFSET(CRONOPLE!$F$15,$M145-$A$15,BF$13)))</f>
        <v>0</v>
      </c>
      <c r="BG145" s="171">
        <f ca="1">IF(OR($D145&lt;&gt;"Serviço",AND(AUTOEVENTO="Manual",$M145=$A$15)),0,
         IF(OFFSET(CRONOPLE!$F$15,$M145-$A$15,BG$13)=0,10^12,OFFSET(CRONOPLE!$F$15,$M145-$A$15,BG$13)))</f>
        <v>0</v>
      </c>
      <c r="BH145" s="171">
        <f ca="1">IF(OR($D145&lt;&gt;"Serviço",AND(AUTOEVENTO="Manual",$M145=$A$15)),0,
         IF(OFFSET(CRONOPLE!$F$15,$M145-$A$15,BH$13)=0,10^12,OFFSET(CRONOPLE!$F$15,$M145-$A$15,BH$13)))</f>
        <v>0</v>
      </c>
      <c r="BI145" s="171">
        <f ca="1">IF(OR($D145&lt;&gt;"Serviço",AND(AUTOEVENTO="Manual",$M145=$A$15)),0,
         IF(OFFSET(CRONOPLE!$F$15,$M145-$A$15,BI$13)=0,10^12,OFFSET(CRONOPLE!$F$15,$M145-$A$15,BI$13)))</f>
        <v>0</v>
      </c>
      <c r="BJ145" s="171">
        <f ca="1">IF(OR($D145&lt;&gt;"Serviço",AND(AUTOEVENTO="Manual",$M145=$A$15)),0,
         IF(OFFSET(CRONOPLE!$F$15,$M145-$A$15,BJ$13)=0,10^12,OFFSET(CRONOPLE!$F$15,$M145-$A$15,BJ$13)))</f>
        <v>0</v>
      </c>
      <c r="BK145" s="171">
        <f ca="1">IF(OR($D145&lt;&gt;"Serviço",AND(AUTOEVENTO="Manual",$M145=$A$15)),0,
         IF(OFFSET(CRONOPLE!$F$15,$M145-$A$15,BK$13)=0,10^12,OFFSET(CRONOPLE!$F$15,$M145-$A$15,BK$13)))</f>
        <v>0</v>
      </c>
      <c r="BL145" s="171">
        <f ca="1">IF(OR($D145&lt;&gt;"Serviço",AND(AUTOEVENTO="Manual",$M145=$A$15)),0,
         IF(OFFSET(CRONOPLE!$F$15,$M145-$A$15,BL$13)=0,10^12,OFFSET(CRONOPLE!$F$15,$M145-$A$15,BL$13)))</f>
        <v>0</v>
      </c>
      <c r="BM145" s="171">
        <f ca="1">IF(OR($D145&lt;&gt;"Serviço",AND(AUTOEVENTO="Manual",$M145=$A$15)),0,
         IF(OFFSET(CRONOPLE!$F$15,$M145-$A$15,BM$13)=0,10^12,OFFSET(CRONOPLE!$F$15,$M145-$A$15,BM$13)))</f>
        <v>0</v>
      </c>
      <c r="BN145" s="171">
        <f ca="1">IF(OR($D145&lt;&gt;"Serviço",AND(AUTOEVENTO="Manual",$M145=$A$15)),0,
         IF(OFFSET(CRONOPLE!$F$15,$M145-$A$15,BN$13)=0,10^12,OFFSET(CRONOPLE!$F$15,$M145-$A$15,BN$13)))</f>
        <v>0</v>
      </c>
      <c r="BO145" s="171">
        <f ca="1">IF(OR($D145&lt;&gt;"Serviço",AND(AUTOEVENTO="Manual",$M145=$A$15)),0,
         IF(OFFSET(CRONOPLE!$F$15,$M145-$A$15,BO$13)=0,10^12,OFFSET(CRONOPLE!$F$15,$M145-$A$15,BO$13)))</f>
        <v>0</v>
      </c>
      <c r="BP145" s="171">
        <f ca="1">IF(OR($D145&lt;&gt;"Serviço",AND(AUTOEVENTO="Manual",$M145=$A$15)),0,
         IF(OFFSET(CRONOPLE!$F$15,$M145-$A$15,BP$13)=0,10^12,OFFSET(CRONOPLE!$F$15,$M145-$A$15,BP$13)))</f>
        <v>0</v>
      </c>
      <c r="BQ145" s="171">
        <f ca="1">IF(OR($D145&lt;&gt;"Serviço",AND(AUTOEVENTO="Manual",$M145=$A$15)),0,
         IF(OFFSET(CRONOPLE!$F$15,$M145-$A$15,BQ$13)=0,10^12,OFFSET(CRONOPLE!$F$15,$M145-$A$15,BQ$13)))</f>
        <v>0</v>
      </c>
      <c r="BR145" s="171">
        <f ca="1">IF(OR($D145&lt;&gt;"Serviço",AND(AUTOEVENTO="Manual",$M145=$A$15)),0,
         IF(OFFSET(CRONOPLE!$F$15,$M145-$A$15,BR$13)=0,10^12,OFFSET(CRONOPLE!$F$15,$M145-$A$15,BR$13)))</f>
        <v>0</v>
      </c>
      <c r="BS145" s="171">
        <f ca="1">IF(OR($D145&lt;&gt;"Serviço",AND(AUTOEVENTO="Manual",$M145=$A$15)),0,
         IF(OFFSET(CRONOPLE!$F$15,$M145-$A$15,BS$13)=0,10^12,OFFSET(CRONOPLE!$F$15,$M145-$A$15,BS$13)))</f>
        <v>0</v>
      </c>
      <c r="BT145" s="171">
        <f ca="1">IF(OR($D145&lt;&gt;"Serviço",AND(AUTOEVENTO="Manual",$M145=$A$15)),0,
         IF(OFFSET(CRONOPLE!$F$15,$M145-$A$15,BT$13)=0,10^12,OFFSET(CRONOPLE!$F$15,$M145-$A$15,BT$13)))</f>
        <v>0</v>
      </c>
      <c r="BV145" s="172">
        <f ca="1">IF(OR($D145&lt;&gt;"Serviço",AND(AUTOEVENTO="Manual",$M145=$A$15),$M145&gt;(ROW(PLE.lastrow)-ROW(PLE.firstrow))),0,
           IF(OFFSET(PLE!$G$15,$M145-$A$15,BV$13)="",10^12,OFFSET(PLE!$G$15,$M145-$A$15,BV$13)))</f>
        <v>0</v>
      </c>
      <c r="BW145" s="172">
        <f ca="1">IF(OR($D145&lt;&gt;"Serviço",AND(AUTOEVENTO="Manual",$M145=$A$15),$M145&gt;(ROW(PLE.lastrow)-ROW(PLE.firstrow))),0,
           IF(OFFSET(PLE!$G$15,$M145-$A$15,BW$13)="",10^12,OFFSET(PLE!$G$15,$M145-$A$15,BW$13)))</f>
        <v>0</v>
      </c>
      <c r="BX145" s="172">
        <f ca="1">IF(OR($D145&lt;&gt;"Serviço",AND(AUTOEVENTO="Manual",$M145=$A$15),$M145&gt;(ROW(PLE.lastrow)-ROW(PLE.firstrow))),0,
           IF(OFFSET(PLE!$G$15,$M145-$A$15,BX$13)="",10^12,OFFSET(PLE!$G$15,$M145-$A$15,BX$13)))</f>
        <v>0</v>
      </c>
      <c r="BY145" s="172">
        <f ca="1">IF(OR($D145&lt;&gt;"Serviço",AND(AUTOEVENTO="Manual",$M145=$A$15),$M145&gt;(ROW(PLE.lastrow)-ROW(PLE.firstrow))),0,
           IF(OFFSET(PLE!$G$15,$M145-$A$15,BY$13)="",10^12,OFFSET(PLE!$G$15,$M145-$A$15,BY$13)))</f>
        <v>0</v>
      </c>
      <c r="BZ145" s="172">
        <f ca="1">IF(OR($D145&lt;&gt;"Serviço",AND(AUTOEVENTO="Manual",$M145=$A$15),$M145&gt;(ROW(PLE.lastrow)-ROW(PLE.firstrow))),0,
           IF(OFFSET(PLE!$G$15,$M145-$A$15,BZ$13)="",10^12,OFFSET(PLE!$G$15,$M145-$A$15,BZ$13)))</f>
        <v>0</v>
      </c>
      <c r="CA145" s="172">
        <f ca="1">IF(OR($D145&lt;&gt;"Serviço",AND(AUTOEVENTO="Manual",$M145=$A$15),$M145&gt;(ROW(PLE.lastrow)-ROW(PLE.firstrow))),0,
           IF(OFFSET(PLE!$G$15,$M145-$A$15,CA$13)="",10^12,OFFSET(PLE!$G$15,$M145-$A$15,CA$13)))</f>
        <v>0</v>
      </c>
      <c r="CB145" s="172">
        <f ca="1">IF(OR($D145&lt;&gt;"Serviço",AND(AUTOEVENTO="Manual",$M145=$A$15),$M145&gt;(ROW(PLE.lastrow)-ROW(PLE.firstrow))),0,
           IF(OFFSET(PLE!$G$15,$M145-$A$15,CB$13)="",10^12,OFFSET(PLE!$G$15,$M145-$A$15,CB$13)))</f>
        <v>0</v>
      </c>
      <c r="CC145" s="172">
        <f ca="1">IF(OR($D145&lt;&gt;"Serviço",AND(AUTOEVENTO="Manual",$M145=$A$15),$M145&gt;(ROW(PLE.lastrow)-ROW(PLE.firstrow))),0,
           IF(OFFSET(PLE!$G$15,$M145-$A$15,CC$13)="",10^12,OFFSET(PLE!$G$15,$M145-$A$15,CC$13)))</f>
        <v>0</v>
      </c>
      <c r="CD145" s="172">
        <f ca="1">IF(OR($D145&lt;&gt;"Serviço",AND(AUTOEVENTO="Manual",$M145=$A$15),$M145&gt;(ROW(PLE.lastrow)-ROW(PLE.firstrow))),0,
           IF(OFFSET(PLE!$G$15,$M145-$A$15,CD$13)="",10^12,OFFSET(PLE!$G$15,$M145-$A$15,CD$13)))</f>
        <v>0</v>
      </c>
      <c r="CE145" s="172">
        <f ca="1">IF(OR($D145&lt;&gt;"Serviço",AND(AUTOEVENTO="Manual",$M145=$A$15),$M145&gt;(ROW(PLE.lastrow)-ROW(PLE.firstrow))),0,
           IF(OFFSET(PLE!$G$15,$M145-$A$15,CE$13)="",10^12,OFFSET(PLE!$G$15,$M145-$A$15,CE$13)))</f>
        <v>0</v>
      </c>
      <c r="CF145" s="172">
        <f ca="1">IF(OR($D145&lt;&gt;"Serviço",AND(AUTOEVENTO="Manual",$M145=$A$15),$M145&gt;(ROW(PLE.lastrow)-ROW(PLE.firstrow))),0,
           IF(OFFSET(PLE!$G$15,$M145-$A$15,CF$13)="",10^12,OFFSET(PLE!$G$15,$M145-$A$15,CF$13)))</f>
        <v>0</v>
      </c>
      <c r="CG145" s="172">
        <f ca="1">IF(OR($D145&lt;&gt;"Serviço",AND(AUTOEVENTO="Manual",$M145=$A$15),$M145&gt;(ROW(PLE.lastrow)-ROW(PLE.firstrow))),0,
           IF(OFFSET(PLE!$G$15,$M145-$A$15,CG$13)="",10^12,OFFSET(PLE!$G$15,$M145-$A$15,CG$13)))</f>
        <v>0</v>
      </c>
      <c r="CH145" s="172">
        <f ca="1">IF(OR($D145&lt;&gt;"Serviço",AND(AUTOEVENTO="Manual",$M145=$A$15),$M145&gt;(ROW(PLE.lastrow)-ROW(PLE.firstrow))),0,
           IF(OFFSET(PLE!$G$15,$M145-$A$15,CH$13)="",10^12,OFFSET(PLE!$G$15,$M145-$A$15,CH$13)))</f>
        <v>0</v>
      </c>
      <c r="CI145" s="172">
        <f ca="1">IF(OR($D145&lt;&gt;"Serviço",AND(AUTOEVENTO="Manual",$M145=$A$15),$M145&gt;(ROW(PLE.lastrow)-ROW(PLE.firstrow))),0,
           IF(OFFSET(PLE!$G$15,$M145-$A$15,CI$13)="",10^12,OFFSET(PLE!$G$15,$M145-$A$15,CI$13)))</f>
        <v>0</v>
      </c>
      <c r="CJ145" s="172">
        <f ca="1">IF(OR($D145&lt;&gt;"Serviço",AND(AUTOEVENTO="Manual",$M145=$A$15),$M145&gt;(ROW(PLE.lastrow)-ROW(PLE.firstrow))),0,
           IF(OFFSET(PLE!$G$15,$M145-$A$15,CJ$13)="",10^12,OFFSET(PLE!$G$15,$M145-$A$15,CJ$13)))</f>
        <v>0</v>
      </c>
      <c r="CK145" s="172">
        <f ca="1">IF(OR($D145&lt;&gt;"Serviço",AND(AUTOEVENTO="Manual",$M145=$A$15),$M145&gt;(ROW(PLE.lastrow)-ROW(PLE.firstrow))),0,
           IF(OFFSET(PLE!$G$15,$M145-$A$15,CK$13)="",10^12,OFFSET(PLE!$G$15,$M145-$A$15,CK$13)))</f>
        <v>0</v>
      </c>
      <c r="CL145" s="172">
        <f ca="1">IF(OR($D145&lt;&gt;"Serviço",AND(AUTOEVENTO="Manual",$M145=$A$15),$M145&gt;(ROW(PLE.lastrow)-ROW(PLE.firstrow))),0,
           IF(OFFSET(PLE!$G$15,$M145-$A$15,CL$13)="",10^12,OFFSET(PLE!$G$15,$M145-$A$15,CL$13)))</f>
        <v>0</v>
      </c>
      <c r="CM145" s="172">
        <f ca="1">IF(OR($D145&lt;&gt;"Serviço",AND(AUTOEVENTO="Manual",$M145=$A$15),$M145&gt;(ROW(PLE.lastrow)-ROW(PLE.firstrow))),0,
           IF(OFFSET(PLE!$G$15,$M145-$A$15,CM$13)="",10^12,OFFSET(PLE!$G$15,$M145-$A$15,CM$13)))</f>
        <v>0</v>
      </c>
    </row>
    <row r="146" spans="1:91" s="673" customFormat="1" ht="25.5" x14ac:dyDescent="0.2">
      <c r="A146" s="669">
        <f t="shared" ca="1" si="12"/>
        <v>9</v>
      </c>
      <c r="B146" s="669" t="str">
        <f ca="1">OFFSET(ORÇAMENTO!C$15,ROW(B146)-ROW(B$15),0)</f>
        <v>S</v>
      </c>
      <c r="C146" s="669" t="str">
        <f ca="1">OFFSET(ORÇAMENTO!L$15,ROW(C146)-ROW(C$15),0)</f>
        <v>F</v>
      </c>
      <c r="D146" s="116" t="str">
        <f ca="1">OFFSET(ORÇAMENTO!N$15,ROW(D146)-ROW(D$15),0)</f>
        <v>Serviço</v>
      </c>
      <c r="E146" s="117" t="str">
        <f ca="1">OFFSET(ORÇAMENTO!O$15,ROW(E146)-ROW(E$15),0)</f>
        <v>1.9.1.</v>
      </c>
      <c r="F146" s="163" t="str">
        <f ca="1">OFFSET(ORÇAMENTO!R$15,ROW(F146)-ROW(F$15),0)</f>
        <v>Bicicletário modelo U invertido em tubo circular de aço Ø 2", com acabamento em pintura eletrostática, para fixação chumbado/parafusado</v>
      </c>
      <c r="G146" s="164" t="str">
        <f ca="1">IF($D146&lt;&gt;"Serviço","",OFFSET(ORÇAMENTO!S$15,ROW(G146)-ROW(G$15),0))</f>
        <v>UN</v>
      </c>
      <c r="H146" s="122">
        <f ca="1">IF($D146&lt;&gt;"Serviço",0,IF(ACOMPANHAMENTO="BM",ROUND(OFFSET(ORÇAMENTO!AJ$15,ROW(H146)-ROW(H$15),0),15-13*ORÇAMENTO!$AF$7),SUMPRODUCT(($Q$1:$AI$1=1)*ROUND($Q146:$AI146,15-13*ORÇAMENTO!$AF$7))))</f>
        <v>1</v>
      </c>
      <c r="I146" s="468" t="s">
        <v>1117</v>
      </c>
      <c r="J146" s="665" t="e">
        <f ca="1">IF(OR(B146&lt;&gt;"S",CÁLCULO.FrentesPreenchidas=0),"",IF(AND(ACOMPANHAMENTO="PLE",AUTOEVENTO="Manual",OR(H146&gt;0,ORÇAMENTO!AC146="QUANT."),OR(K146="",M146=0,N146="")),"►",IF(AND(ACOMPANHAMENTO="PLE",ORÇAMENTO!AC146="QUANT."),"►►",IF(AND(COUNTIF($P$11:$AI$11,"▼")=0,H146&gt;0,I146=""),"◄",""))))</f>
        <v>#NAME?</v>
      </c>
      <c r="K146" s="666" t="s">
        <v>1280</v>
      </c>
      <c r="L146" s="165" t="s">
        <v>765</v>
      </c>
      <c r="M146" s="166">
        <f ca="1">IF($D146&lt;&gt;"Serviço","",
          IF(AUTOEVENTO="manual",$A146,
                IF(ISERROR(MATCH($A146,$A$15:OFFSET($A146,-1,0),0)),MAX($M$15:OFFSET(M146,-1,0))+1,
                      INDEX($M$15:OFFSET(M146,-1,0),MATCH($A146,$A$15:OFFSET($A146,-1,0),0)))))</f>
        <v>9</v>
      </c>
      <c r="N146" s="167" t="str">
        <f ca="1">IF($D146&lt;&gt;"Serviço","",
         IF(AUTOEVENTO="Manual",
                IF($A146=0,"&lt;-- defina o número do agrupador",
                       OFFSET(EVENTOS!$D$15,$A146-$A$15,0)),
                OFFSET($F$15,$A146,0)))</f>
        <v>Equipamentos Diversos</v>
      </c>
      <c r="O146" s="168"/>
      <c r="Q146" s="168"/>
      <c r="R146" s="169"/>
      <c r="S146" s="169"/>
      <c r="T146" s="169"/>
      <c r="U146" s="169"/>
      <c r="V146" s="169"/>
      <c r="W146" s="169">
        <v>1</v>
      </c>
      <c r="X146" s="169"/>
      <c r="Y146" s="169"/>
      <c r="Z146" s="170"/>
      <c r="AA146" s="169"/>
      <c r="AB146" s="169"/>
      <c r="AC146" s="169"/>
      <c r="AD146" s="169"/>
      <c r="AE146" s="169"/>
      <c r="AF146" s="169"/>
      <c r="AG146" s="169"/>
      <c r="AH146" s="170"/>
      <c r="AJ146" s="453">
        <f ca="1">IF(AND($D146="Serviço",AJ$12&lt;&gt;0,$H146&gt;0,OR(AUTOEVENTO&lt;&gt;"manual",$M146&lt;&gt;$A$15)),
        IF(Import.TipoArredondamento&lt;&gt;"TransfereGOV",
              ROUND(OFFSET($P146,0,AJ$13),15-13*ORÇAMENTO!$AF$7)/$H146*OFFSET(ORÇAMENTO!$X$15,ROW(AJ146)-ROW(AJ$15),0),
              ROUND(ROUND(OFFSET($P146,0,AJ$13),15-13*ORÇAMENTO!$AF$7)*OFFSET(ORÇAMENTO!$W$15,ROW(AJ146)-ROW(AJ$15),0),15-13*ORÇAMENTO!$AF$11)),
         0)</f>
        <v>0</v>
      </c>
      <c r="AK146" s="453">
        <f ca="1">IF(AND($D146="Serviço",AK$12&lt;&gt;0,$H146&gt;0,OR(AUTOEVENTO&lt;&gt;"manual",$M146&lt;&gt;$A$15)),
        IF(Import.TipoArredondamento&lt;&gt;"TransfereGOV",
              ROUND(OFFSET($P146,0,AK$13),15-13*ORÇAMENTO!$AF$7)/$H146*OFFSET(ORÇAMENTO!$X$15,ROW(AK146)-ROW(AK$15),0),
              ROUND(ROUND(OFFSET($P146,0,AK$13),15-13*ORÇAMENTO!$AF$7)*OFFSET(ORÇAMENTO!$W$15,ROW(AK146)-ROW(AK$15),0),15-13*ORÇAMENTO!$AF$11)),
         0)</f>
        <v>0</v>
      </c>
      <c r="AL146" s="453">
        <f ca="1">IF(AND($D146="Serviço",AL$12&lt;&gt;0,$H146&gt;0,OR(AUTOEVENTO&lt;&gt;"manual",$M146&lt;&gt;$A$15)),
        IF(Import.TipoArredondamento&lt;&gt;"TransfereGOV",
              ROUND(OFFSET($P146,0,AL$13),15-13*ORÇAMENTO!$AF$7)/$H146*OFFSET(ORÇAMENTO!$X$15,ROW(AL146)-ROW(AL$15),0),
              ROUND(ROUND(OFFSET($P146,0,AL$13),15-13*ORÇAMENTO!$AF$7)*OFFSET(ORÇAMENTO!$W$15,ROW(AL146)-ROW(AL$15),0),15-13*ORÇAMENTO!$AF$11)),
         0)</f>
        <v>0</v>
      </c>
      <c r="AM146" s="453">
        <f ca="1">IF(AND($D146="Serviço",AM$12&lt;&gt;0,$H146&gt;0,OR(AUTOEVENTO&lt;&gt;"manual",$M146&lt;&gt;$A$15)),
        IF(Import.TipoArredondamento&lt;&gt;"TransfereGOV",
              ROUND(OFFSET($P146,0,AM$13),15-13*ORÇAMENTO!$AF$7)/$H146*OFFSET(ORÇAMENTO!$X$15,ROW(AM146)-ROW(AM$15),0),
              ROUND(ROUND(OFFSET($P146,0,AM$13),15-13*ORÇAMENTO!$AF$7)*OFFSET(ORÇAMENTO!$W$15,ROW(AM146)-ROW(AM$15),0),15-13*ORÇAMENTO!$AF$11)),
         0)</f>
        <v>0</v>
      </c>
      <c r="AN146" s="453">
        <f ca="1">IF(AND($D146="Serviço",AN$12&lt;&gt;0,$H146&gt;0,OR(AUTOEVENTO&lt;&gt;"manual",$M146&lt;&gt;$A$15)),
        IF(Import.TipoArredondamento&lt;&gt;"TransfereGOV",
              ROUND(OFFSET($P146,0,AN$13),15-13*ORÇAMENTO!$AF$7)/$H146*OFFSET(ORÇAMENTO!$X$15,ROW(AN146)-ROW(AN$15),0),
              ROUND(ROUND(OFFSET($P146,0,AN$13),15-13*ORÇAMENTO!$AF$7)*OFFSET(ORÇAMENTO!$W$15,ROW(AN146)-ROW(AN$15),0),15-13*ORÇAMENTO!$AF$11)),
         0)</f>
        <v>0</v>
      </c>
      <c r="AO146" s="453">
        <f ca="1">IF(AND($D146="Serviço",AO$12&lt;&gt;0,$H146&gt;0,OR(AUTOEVENTO&lt;&gt;"manual",$M146&lt;&gt;$A$15)),
        IF(Import.TipoArredondamento&lt;&gt;"TransfereGOV",
              ROUND(OFFSET($P146,0,AO$13),15-13*ORÇAMENTO!$AF$7)/$H146*OFFSET(ORÇAMENTO!$X$15,ROW(AO146)-ROW(AO$15),0),
              ROUND(ROUND(OFFSET($P146,0,AO$13),15-13*ORÇAMENTO!$AF$7)*OFFSET(ORÇAMENTO!$W$15,ROW(AO146)-ROW(AO$15),0),15-13*ORÇAMENTO!$AF$11)),
         0)</f>
        <v>0</v>
      </c>
      <c r="AP146" s="453">
        <f ca="1">IF(AND($D146="Serviço",AP$12&lt;&gt;0,$H146&gt;0,OR(AUTOEVENTO&lt;&gt;"manual",$M146&lt;&gt;$A$15)),
        IF(Import.TipoArredondamento&lt;&gt;"TransfereGOV",
              ROUND(OFFSET($P146,0,AP$13),15-13*ORÇAMENTO!$AF$7)/$H146*OFFSET(ORÇAMENTO!$X$15,ROW(AP146)-ROW(AP$15),0),
              ROUND(ROUND(OFFSET($P146,0,AP$13),15-13*ORÇAMENTO!$AF$7)*OFFSET(ORÇAMENTO!$W$15,ROW(AP146)-ROW(AP$15),0),15-13*ORÇAMENTO!$AF$11)),
         0)</f>
        <v>734.4</v>
      </c>
      <c r="AQ146" s="453">
        <f ca="1">IF(AND($D146="Serviço",AQ$12&lt;&gt;0,$H146&gt;0,OR(AUTOEVENTO&lt;&gt;"manual",$M146&lt;&gt;$A$15)),
        IF(Import.TipoArredondamento&lt;&gt;"TransfereGOV",
              ROUND(OFFSET($P146,0,AQ$13),15-13*ORÇAMENTO!$AF$7)/$H146*OFFSET(ORÇAMENTO!$X$15,ROW(AQ146)-ROW(AQ$15),0),
              ROUND(ROUND(OFFSET($P146,0,AQ$13),15-13*ORÇAMENTO!$AF$7)*OFFSET(ORÇAMENTO!$W$15,ROW(AQ146)-ROW(AQ$15),0),15-13*ORÇAMENTO!$AF$11)),
         0)</f>
        <v>0</v>
      </c>
      <c r="AR146" s="453">
        <f ca="1">IF(AND($D146="Serviço",AR$12&lt;&gt;0,$H146&gt;0,OR(AUTOEVENTO&lt;&gt;"manual",$M146&lt;&gt;$A$15)),
        IF(Import.TipoArredondamento&lt;&gt;"TransfereGOV",
              ROUND(OFFSET($P146,0,AR$13),15-13*ORÇAMENTO!$AF$7)/$H146*OFFSET(ORÇAMENTO!$X$15,ROW(AR146)-ROW(AR$15),0),
              ROUND(ROUND(OFFSET($P146,0,AR$13),15-13*ORÇAMENTO!$AF$7)*OFFSET(ORÇAMENTO!$W$15,ROW(AR146)-ROW(AR$15),0),15-13*ORÇAMENTO!$AF$11)),
         0)</f>
        <v>0</v>
      </c>
      <c r="AS146" s="453">
        <f ca="1">IF(AND($D146="Serviço",AS$12&lt;&gt;0,$H146&gt;0,OR(AUTOEVENTO&lt;&gt;"manual",$M146&lt;&gt;$A$15)),
        IF(Import.TipoArredondamento&lt;&gt;"TransfereGOV",
              ROUND(OFFSET($P146,0,AS$13),15-13*ORÇAMENTO!$AF$7)/$H146*OFFSET(ORÇAMENTO!$X$15,ROW(AS146)-ROW(AS$15),0),
              ROUND(ROUND(OFFSET($P146,0,AS$13),15-13*ORÇAMENTO!$AF$7)*OFFSET(ORÇAMENTO!$W$15,ROW(AS146)-ROW(AS$15),0),15-13*ORÇAMENTO!$AF$11)),
         0)</f>
        <v>0</v>
      </c>
      <c r="AT146" s="453">
        <f ca="1">IF(AND($D146="Serviço",AT$12&lt;&gt;0,$H146&gt;0,OR(AUTOEVENTO&lt;&gt;"manual",$M146&lt;&gt;$A$15)),
        IF(Import.TipoArredondamento&lt;&gt;"TransfereGOV",
              ROUND(OFFSET($P146,0,AT$13),15-13*ORÇAMENTO!$AF$7)/$H146*OFFSET(ORÇAMENTO!$X$15,ROW(AT146)-ROW(AT$15),0),
              ROUND(ROUND(OFFSET($P146,0,AT$13),15-13*ORÇAMENTO!$AF$7)*OFFSET(ORÇAMENTO!$W$15,ROW(AT146)-ROW(AT$15),0),15-13*ORÇAMENTO!$AF$11)),
         0)</f>
        <v>0</v>
      </c>
      <c r="AU146" s="453">
        <f ca="1">IF(AND($D146="Serviço",AU$12&lt;&gt;0,$H146&gt;0,OR(AUTOEVENTO&lt;&gt;"manual",$M146&lt;&gt;$A$15)),
        IF(Import.TipoArredondamento&lt;&gt;"TransfereGOV",
              ROUND(OFFSET($P146,0,AU$13),15-13*ORÇAMENTO!$AF$7)/$H146*OFFSET(ORÇAMENTO!$X$15,ROW(AU146)-ROW(AU$15),0),
              ROUND(ROUND(OFFSET($P146,0,AU$13),15-13*ORÇAMENTO!$AF$7)*OFFSET(ORÇAMENTO!$W$15,ROW(AU146)-ROW(AU$15),0),15-13*ORÇAMENTO!$AF$11)),
         0)</f>
        <v>0</v>
      </c>
      <c r="AV146" s="453">
        <f ca="1">IF(AND($D146="Serviço",AV$12&lt;&gt;0,$H146&gt;0,OR(AUTOEVENTO&lt;&gt;"manual",$M146&lt;&gt;$A$15)),
        IF(Import.TipoArredondamento&lt;&gt;"TransfereGOV",
              ROUND(OFFSET($P146,0,AV$13),15-13*ORÇAMENTO!$AF$7)/$H146*OFFSET(ORÇAMENTO!$X$15,ROW(AV146)-ROW(AV$15),0),
              ROUND(ROUND(OFFSET($P146,0,AV$13),15-13*ORÇAMENTO!$AF$7)*OFFSET(ORÇAMENTO!$W$15,ROW(AV146)-ROW(AV$15),0),15-13*ORÇAMENTO!$AF$11)),
         0)</f>
        <v>0</v>
      </c>
      <c r="AW146" s="453">
        <f ca="1">IF(AND($D146="Serviço",AW$12&lt;&gt;0,$H146&gt;0,OR(AUTOEVENTO&lt;&gt;"manual",$M146&lt;&gt;$A$15)),
        IF(Import.TipoArredondamento&lt;&gt;"TransfereGOV",
              ROUND(OFFSET($P146,0,AW$13),15-13*ORÇAMENTO!$AF$7)/$H146*OFFSET(ORÇAMENTO!$X$15,ROW(AW146)-ROW(AW$15),0),
              ROUND(ROUND(OFFSET($P146,0,AW$13),15-13*ORÇAMENTO!$AF$7)*OFFSET(ORÇAMENTO!$W$15,ROW(AW146)-ROW(AW$15),0),15-13*ORÇAMENTO!$AF$11)),
         0)</f>
        <v>0</v>
      </c>
      <c r="AX146" s="453">
        <f ca="1">IF(AND($D146="Serviço",AX$12&lt;&gt;0,$H146&gt;0,OR(AUTOEVENTO&lt;&gt;"manual",$M146&lt;&gt;$A$15)),
        IF(Import.TipoArredondamento&lt;&gt;"TransfereGOV",
              ROUND(OFFSET($P146,0,AX$13),15-13*ORÇAMENTO!$AF$7)/$H146*OFFSET(ORÇAMENTO!$X$15,ROW(AX146)-ROW(AX$15),0),
              ROUND(ROUND(OFFSET($P146,0,AX$13),15-13*ORÇAMENTO!$AF$7)*OFFSET(ORÇAMENTO!$W$15,ROW(AX146)-ROW(AX$15),0),15-13*ORÇAMENTO!$AF$11)),
         0)</f>
        <v>0</v>
      </c>
      <c r="AY146" s="453">
        <f ca="1">IF(AND($D146="Serviço",AY$12&lt;&gt;0,$H146&gt;0,OR(AUTOEVENTO&lt;&gt;"manual",$M146&lt;&gt;$A$15)),
        IF(Import.TipoArredondamento&lt;&gt;"TransfereGOV",
              ROUND(OFFSET($P146,0,AY$13),15-13*ORÇAMENTO!$AF$7)/$H146*OFFSET(ORÇAMENTO!$X$15,ROW(AY146)-ROW(AY$15),0),
              ROUND(ROUND(OFFSET($P146,0,AY$13),15-13*ORÇAMENTO!$AF$7)*OFFSET(ORÇAMENTO!$W$15,ROW(AY146)-ROW(AY$15),0),15-13*ORÇAMENTO!$AF$11)),
         0)</f>
        <v>0</v>
      </c>
      <c r="AZ146" s="453">
        <f ca="1">IF(AND($D146="Serviço",AZ$12&lt;&gt;0,$H146&gt;0,OR(AUTOEVENTO&lt;&gt;"manual",$M146&lt;&gt;$A$15)),
        IF(Import.TipoArredondamento&lt;&gt;"TransfereGOV",
              ROUND(OFFSET($P146,0,AZ$13),15-13*ORÇAMENTO!$AF$7)/$H146*OFFSET(ORÇAMENTO!$X$15,ROW(AZ146)-ROW(AZ$15),0),
              ROUND(ROUND(OFFSET($P146,0,AZ$13),15-13*ORÇAMENTO!$AF$7)*OFFSET(ORÇAMENTO!$W$15,ROW(AZ146)-ROW(AZ$15),0),15-13*ORÇAMENTO!$AF$11)),
         0)</f>
        <v>0</v>
      </c>
      <c r="BA146" s="453">
        <f ca="1">IF(AND($D146="Serviço",BA$12&lt;&gt;0,$H146&gt;0,OR(AUTOEVENTO&lt;&gt;"manual",$M146&lt;&gt;$A$15)),
        IF(Import.TipoArredondamento&lt;&gt;"TransfereGOV",
              ROUND(OFFSET($P146,0,BA$13),15-13*ORÇAMENTO!$AF$7)/$H146*OFFSET(ORÇAMENTO!$X$15,ROW(BA146)-ROW(BA$15),0),
              ROUND(ROUND(OFFSET($P146,0,BA$13),15-13*ORÇAMENTO!$AF$7)*OFFSET(ORÇAMENTO!$W$15,ROW(BA146)-ROW(BA$15),0),15-13*ORÇAMENTO!$AF$11)),
         0)</f>
        <v>0</v>
      </c>
      <c r="BC146" s="171">
        <f ca="1">IF(OR($D146&lt;&gt;"Serviço",AND(AUTOEVENTO="Manual",$M146=$A$15)),0,
         IF(OFFSET(CRONOPLE!$F$15,$M146-$A$15,BC$13)=0,10^12,OFFSET(CRONOPLE!$F$15,$M146-$A$15,BC$13)))</f>
        <v>1000000000000</v>
      </c>
      <c r="BD146" s="171">
        <f ca="1">IF(OR($D146&lt;&gt;"Serviço",AND(AUTOEVENTO="Manual",$M146=$A$15)),0,
         IF(OFFSET(CRONOPLE!$F$15,$M146-$A$15,BD$13)=0,10^12,OFFSET(CRONOPLE!$F$15,$M146-$A$15,BD$13)))</f>
        <v>2</v>
      </c>
      <c r="BE146" s="171">
        <f ca="1">IF(OR($D146&lt;&gt;"Serviço",AND(AUTOEVENTO="Manual",$M146=$A$15)),0,
         IF(OFFSET(CRONOPLE!$F$15,$M146-$A$15,BE$13)=0,10^12,OFFSET(CRONOPLE!$F$15,$M146-$A$15,BE$13)))</f>
        <v>1000000000000</v>
      </c>
      <c r="BF146" s="171">
        <f ca="1">IF(OR($D146&lt;&gt;"Serviço",AND(AUTOEVENTO="Manual",$M146=$A$15)),0,
         IF(OFFSET(CRONOPLE!$F$15,$M146-$A$15,BF$13)=0,10^12,OFFSET(CRONOPLE!$F$15,$M146-$A$15,BF$13)))</f>
        <v>1000000000000</v>
      </c>
      <c r="BG146" s="171">
        <f ca="1">IF(OR($D146&lt;&gt;"Serviço",AND(AUTOEVENTO="Manual",$M146=$A$15)),0,
         IF(OFFSET(CRONOPLE!$F$15,$M146-$A$15,BG$13)=0,10^12,OFFSET(CRONOPLE!$F$15,$M146-$A$15,BG$13)))</f>
        <v>1000000000000</v>
      </c>
      <c r="BH146" s="171">
        <f ca="1">IF(OR($D146&lt;&gt;"Serviço",AND(AUTOEVENTO="Manual",$M146=$A$15)),0,
         IF(OFFSET(CRONOPLE!$F$15,$M146-$A$15,BH$13)=0,10^12,OFFSET(CRONOPLE!$F$15,$M146-$A$15,BH$13)))</f>
        <v>1000000000000</v>
      </c>
      <c r="BI146" s="171">
        <f ca="1">IF(OR($D146&lt;&gt;"Serviço",AND(AUTOEVENTO="Manual",$M146=$A$15)),0,
         IF(OFFSET(CRONOPLE!$F$15,$M146-$A$15,BI$13)=0,10^12,OFFSET(CRONOPLE!$F$15,$M146-$A$15,BI$13)))</f>
        <v>6</v>
      </c>
      <c r="BJ146" s="171">
        <f ca="1">IF(OR($D146&lt;&gt;"Serviço",AND(AUTOEVENTO="Manual",$M146=$A$15)),0,
         IF(OFFSET(CRONOPLE!$F$15,$M146-$A$15,BJ$13)=0,10^12,OFFSET(CRONOPLE!$F$15,$M146-$A$15,BJ$13)))</f>
        <v>6</v>
      </c>
      <c r="BK146" s="171">
        <f ca="1">IF(OR($D146&lt;&gt;"Serviço",AND(AUTOEVENTO="Manual",$M146=$A$15)),0,
         IF(OFFSET(CRONOPLE!$F$15,$M146-$A$15,BK$13)=0,10^12,OFFSET(CRONOPLE!$F$15,$M146-$A$15,BK$13)))</f>
        <v>1000000000000</v>
      </c>
      <c r="BL146" s="171">
        <f ca="1">IF(OR($D146&lt;&gt;"Serviço",AND(AUTOEVENTO="Manual",$M146=$A$15)),0,
         IF(OFFSET(CRONOPLE!$F$15,$M146-$A$15,BL$13)=0,10^12,OFFSET(CRONOPLE!$F$15,$M146-$A$15,BL$13)))</f>
        <v>1000000000000</v>
      </c>
      <c r="BM146" s="171">
        <f ca="1">IF(OR($D146&lt;&gt;"Serviço",AND(AUTOEVENTO="Manual",$M146=$A$15)),0,
         IF(OFFSET(CRONOPLE!$F$15,$M146-$A$15,BM$13)=0,10^12,OFFSET(CRONOPLE!$F$15,$M146-$A$15,BM$13)))</f>
        <v>1000000000000</v>
      </c>
      <c r="BN146" s="171">
        <f ca="1">IF(OR($D146&lt;&gt;"Serviço",AND(AUTOEVENTO="Manual",$M146=$A$15)),0,
         IF(OFFSET(CRONOPLE!$F$15,$M146-$A$15,BN$13)=0,10^12,OFFSET(CRONOPLE!$F$15,$M146-$A$15,BN$13)))</f>
        <v>1000000000000</v>
      </c>
      <c r="BO146" s="171">
        <f ca="1">IF(OR($D146&lt;&gt;"Serviço",AND(AUTOEVENTO="Manual",$M146=$A$15)),0,
         IF(OFFSET(CRONOPLE!$F$15,$M146-$A$15,BO$13)=0,10^12,OFFSET(CRONOPLE!$F$15,$M146-$A$15,BO$13)))</f>
        <v>1000000000000</v>
      </c>
      <c r="BP146" s="171">
        <f ca="1">IF(OR($D146&lt;&gt;"Serviço",AND(AUTOEVENTO="Manual",$M146=$A$15)),0,
         IF(OFFSET(CRONOPLE!$F$15,$M146-$A$15,BP$13)=0,10^12,OFFSET(CRONOPLE!$F$15,$M146-$A$15,BP$13)))</f>
        <v>1000000000000</v>
      </c>
      <c r="BQ146" s="171">
        <f ca="1">IF(OR($D146&lt;&gt;"Serviço",AND(AUTOEVENTO="Manual",$M146=$A$15)),0,
         IF(OFFSET(CRONOPLE!$F$15,$M146-$A$15,BQ$13)=0,10^12,OFFSET(CRONOPLE!$F$15,$M146-$A$15,BQ$13)))</f>
        <v>1000000000000</v>
      </c>
      <c r="BR146" s="171">
        <f ca="1">IF(OR($D146&lt;&gt;"Serviço",AND(AUTOEVENTO="Manual",$M146=$A$15)),0,
         IF(OFFSET(CRONOPLE!$F$15,$M146-$A$15,BR$13)=0,10^12,OFFSET(CRONOPLE!$F$15,$M146-$A$15,BR$13)))</f>
        <v>1000000000000</v>
      </c>
      <c r="BS146" s="171">
        <f ca="1">IF(OR($D146&lt;&gt;"Serviço",AND(AUTOEVENTO="Manual",$M146=$A$15)),0,
         IF(OFFSET(CRONOPLE!$F$15,$M146-$A$15,BS$13)=0,10^12,OFFSET(CRONOPLE!$F$15,$M146-$A$15,BS$13)))</f>
        <v>1000000000000</v>
      </c>
      <c r="BT146" s="171">
        <f ca="1">IF(OR($D146&lt;&gt;"Serviço",AND(AUTOEVENTO="Manual",$M146=$A$15)),0,
         IF(OFFSET(CRONOPLE!$F$15,$M146-$A$15,BT$13)=0,10^12,OFFSET(CRONOPLE!$F$15,$M146-$A$15,BT$13)))</f>
        <v>1000000000000</v>
      </c>
      <c r="BV146" s="172">
        <f ca="1">IF(OR($D146&lt;&gt;"Serviço",AND(AUTOEVENTO="Manual",$M146=$A$15),$M146&gt;(ROW(PLE.lastrow)-ROW(PLE.firstrow))),0,
           IF(OFFSET(PLE!$G$15,$M146-$A$15,BV$13)="",10^12,OFFSET(PLE!$G$15,$M146-$A$15,BV$13)))</f>
        <v>1000000000000</v>
      </c>
      <c r="BW146" s="172">
        <f ca="1">IF(OR($D146&lt;&gt;"Serviço",AND(AUTOEVENTO="Manual",$M146=$A$15),$M146&gt;(ROW(PLE.lastrow)-ROW(PLE.firstrow))),0,
           IF(OFFSET(PLE!$G$15,$M146-$A$15,BW$13)="",10^12,OFFSET(PLE!$G$15,$M146-$A$15,BW$13)))</f>
        <v>1000000000000</v>
      </c>
      <c r="BX146" s="172">
        <f ca="1">IF(OR($D146&lt;&gt;"Serviço",AND(AUTOEVENTO="Manual",$M146=$A$15),$M146&gt;(ROW(PLE.lastrow)-ROW(PLE.firstrow))),0,
           IF(OFFSET(PLE!$G$15,$M146-$A$15,BX$13)="",10^12,OFFSET(PLE!$G$15,$M146-$A$15,BX$13)))</f>
        <v>1000000000000</v>
      </c>
      <c r="BY146" s="172">
        <f ca="1">IF(OR($D146&lt;&gt;"Serviço",AND(AUTOEVENTO="Manual",$M146=$A$15),$M146&gt;(ROW(PLE.lastrow)-ROW(PLE.firstrow))),0,
           IF(OFFSET(PLE!$G$15,$M146-$A$15,BY$13)="",10^12,OFFSET(PLE!$G$15,$M146-$A$15,BY$13)))</f>
        <v>1000000000000</v>
      </c>
      <c r="BZ146" s="172">
        <f ca="1">IF(OR($D146&lt;&gt;"Serviço",AND(AUTOEVENTO="Manual",$M146=$A$15),$M146&gt;(ROW(PLE.lastrow)-ROW(PLE.firstrow))),0,
           IF(OFFSET(PLE!$G$15,$M146-$A$15,BZ$13)="",10^12,OFFSET(PLE!$G$15,$M146-$A$15,BZ$13)))</f>
        <v>1000000000000</v>
      </c>
      <c r="CA146" s="172">
        <f ca="1">IF(OR($D146&lt;&gt;"Serviço",AND(AUTOEVENTO="Manual",$M146=$A$15),$M146&gt;(ROW(PLE.lastrow)-ROW(PLE.firstrow))),0,
           IF(OFFSET(PLE!$G$15,$M146-$A$15,CA$13)="",10^12,OFFSET(PLE!$G$15,$M146-$A$15,CA$13)))</f>
        <v>1000000000000</v>
      </c>
      <c r="CB146" s="172">
        <f ca="1">IF(OR($D146&lt;&gt;"Serviço",AND(AUTOEVENTO="Manual",$M146=$A$15),$M146&gt;(ROW(PLE.lastrow)-ROW(PLE.firstrow))),0,
           IF(OFFSET(PLE!$G$15,$M146-$A$15,CB$13)="",10^12,OFFSET(PLE!$G$15,$M146-$A$15,CB$13)))</f>
        <v>1000000000000</v>
      </c>
      <c r="CC146" s="172">
        <f ca="1">IF(OR($D146&lt;&gt;"Serviço",AND(AUTOEVENTO="Manual",$M146=$A$15),$M146&gt;(ROW(PLE.lastrow)-ROW(PLE.firstrow))),0,
           IF(OFFSET(PLE!$G$15,$M146-$A$15,CC$13)="",10^12,OFFSET(PLE!$G$15,$M146-$A$15,CC$13)))</f>
        <v>1000000000000</v>
      </c>
      <c r="CD146" s="172">
        <f ca="1">IF(OR($D146&lt;&gt;"Serviço",AND(AUTOEVENTO="Manual",$M146=$A$15),$M146&gt;(ROW(PLE.lastrow)-ROW(PLE.firstrow))),0,
           IF(OFFSET(PLE!$G$15,$M146-$A$15,CD$13)="",10^12,OFFSET(PLE!$G$15,$M146-$A$15,CD$13)))</f>
        <v>1000000000000</v>
      </c>
      <c r="CE146" s="172">
        <f ca="1">IF(OR($D146&lt;&gt;"Serviço",AND(AUTOEVENTO="Manual",$M146=$A$15),$M146&gt;(ROW(PLE.lastrow)-ROW(PLE.firstrow))),0,
           IF(OFFSET(PLE!$G$15,$M146-$A$15,CE$13)="",10^12,OFFSET(PLE!$G$15,$M146-$A$15,CE$13)))</f>
        <v>1000000000000</v>
      </c>
      <c r="CF146" s="172">
        <f ca="1">IF(OR($D146&lt;&gt;"Serviço",AND(AUTOEVENTO="Manual",$M146=$A$15),$M146&gt;(ROW(PLE.lastrow)-ROW(PLE.firstrow))),0,
           IF(OFFSET(PLE!$G$15,$M146-$A$15,CF$13)="",10^12,OFFSET(PLE!$G$15,$M146-$A$15,CF$13)))</f>
        <v>1000000000000</v>
      </c>
      <c r="CG146" s="172">
        <f ca="1">IF(OR($D146&lt;&gt;"Serviço",AND(AUTOEVENTO="Manual",$M146=$A$15),$M146&gt;(ROW(PLE.lastrow)-ROW(PLE.firstrow))),0,
           IF(OFFSET(PLE!$G$15,$M146-$A$15,CG$13)="",10^12,OFFSET(PLE!$G$15,$M146-$A$15,CG$13)))</f>
        <v>1000000000000</v>
      </c>
      <c r="CH146" s="172">
        <f ca="1">IF(OR($D146&lt;&gt;"Serviço",AND(AUTOEVENTO="Manual",$M146=$A$15),$M146&gt;(ROW(PLE.lastrow)-ROW(PLE.firstrow))),0,
           IF(OFFSET(PLE!$G$15,$M146-$A$15,CH$13)="",10^12,OFFSET(PLE!$G$15,$M146-$A$15,CH$13)))</f>
        <v>1000000000000</v>
      </c>
      <c r="CI146" s="172">
        <f ca="1">IF(OR($D146&lt;&gt;"Serviço",AND(AUTOEVENTO="Manual",$M146=$A$15),$M146&gt;(ROW(PLE.lastrow)-ROW(PLE.firstrow))),0,
           IF(OFFSET(PLE!$G$15,$M146-$A$15,CI$13)="",10^12,OFFSET(PLE!$G$15,$M146-$A$15,CI$13)))</f>
        <v>1000000000000</v>
      </c>
      <c r="CJ146" s="172">
        <f ca="1">IF(OR($D146&lt;&gt;"Serviço",AND(AUTOEVENTO="Manual",$M146=$A$15),$M146&gt;(ROW(PLE.lastrow)-ROW(PLE.firstrow))),0,
           IF(OFFSET(PLE!$G$15,$M146-$A$15,CJ$13)="",10^12,OFFSET(PLE!$G$15,$M146-$A$15,CJ$13)))</f>
        <v>1000000000000</v>
      </c>
      <c r="CK146" s="172">
        <f ca="1">IF(OR($D146&lt;&gt;"Serviço",AND(AUTOEVENTO="Manual",$M146=$A$15),$M146&gt;(ROW(PLE.lastrow)-ROW(PLE.firstrow))),0,
           IF(OFFSET(PLE!$G$15,$M146-$A$15,CK$13)="",10^12,OFFSET(PLE!$G$15,$M146-$A$15,CK$13)))</f>
        <v>1000000000000</v>
      </c>
      <c r="CL146" s="172">
        <f ca="1">IF(OR($D146&lt;&gt;"Serviço",AND(AUTOEVENTO="Manual",$M146=$A$15),$M146&gt;(ROW(PLE.lastrow)-ROW(PLE.firstrow))),0,
           IF(OFFSET(PLE!$G$15,$M146-$A$15,CL$13)="",10^12,OFFSET(PLE!$G$15,$M146-$A$15,CL$13)))</f>
        <v>1000000000000</v>
      </c>
      <c r="CM146" s="172">
        <f ca="1">IF(OR($D146&lt;&gt;"Serviço",AND(AUTOEVENTO="Manual",$M146=$A$15),$M146&gt;(ROW(PLE.lastrow)-ROW(PLE.firstrow))),0,
           IF(OFFSET(PLE!$G$15,$M146-$A$15,CM$13)="",10^12,OFFSET(PLE!$G$15,$M146-$A$15,CM$13)))</f>
        <v>1000000000000</v>
      </c>
    </row>
    <row r="147" spans="1:91" s="673" customFormat="1" ht="12.75" x14ac:dyDescent="0.2">
      <c r="A147" s="669">
        <f t="shared" ca="1" si="12"/>
        <v>9</v>
      </c>
      <c r="B147" s="669" t="str">
        <f ca="1">OFFSET(ORÇAMENTO!C$15,ROW(B147)-ROW(B$15),0)</f>
        <v>S</v>
      </c>
      <c r="C147" s="669" t="str">
        <f ca="1">OFFSET(ORÇAMENTO!L$15,ROW(C147)-ROW(C$15),0)</f>
        <v>F</v>
      </c>
      <c r="D147" s="116" t="str">
        <f ca="1">OFFSET(ORÇAMENTO!N$15,ROW(D147)-ROW(D$15),0)</f>
        <v>Serviço</v>
      </c>
      <c r="E147" s="117" t="str">
        <f ca="1">OFFSET(ORÇAMENTO!O$15,ROW(E147)-ROW(E$15),0)</f>
        <v>1.9.2.</v>
      </c>
      <c r="F147" s="163" t="str">
        <f ca="1">OFFSET(ORÇAMENTO!R$15,ROW(F147)-ROW(F$15),0)</f>
        <v>ESQUI DUPLO CONJUGADO</v>
      </c>
      <c r="G147" s="164" t="str">
        <f ca="1">IF($D147&lt;&gt;"Serviço","",OFFSET(ORÇAMENTO!S$15,ROW(G147)-ROW(G$15),0))</f>
        <v>UN</v>
      </c>
      <c r="H147" s="122">
        <f ca="1">IF($D147&lt;&gt;"Serviço",0,IF(ACOMPANHAMENTO="BM",ROUND(OFFSET(ORÇAMENTO!AJ$15,ROW(H147)-ROW(H$15),0),15-13*ORÇAMENTO!$AF$7),SUMPRODUCT(($Q$1:$AI$1=1)*ROUND($Q147:$AI147,15-13*ORÇAMENTO!$AF$7))))</f>
        <v>1</v>
      </c>
      <c r="I147" s="468" t="s">
        <v>1117</v>
      </c>
      <c r="J147" s="665" t="e">
        <f ca="1">IF(OR(B147&lt;&gt;"S",CÁLCULO.FrentesPreenchidas=0),"",IF(AND(ACOMPANHAMENTO="PLE",AUTOEVENTO="Manual",OR(H147&gt;0,ORÇAMENTO!AC147="QUANT."),OR(K147="",M147=0,N147="")),"►",IF(AND(ACOMPANHAMENTO="PLE",ORÇAMENTO!AC147="QUANT."),"►►",IF(AND(COUNTIF($P$11:$AI$11,"▼")=0,H147&gt;0,I147=""),"◄",""))))</f>
        <v>#NAME?</v>
      </c>
      <c r="K147" s="666" t="s">
        <v>1280</v>
      </c>
      <c r="L147" s="165" t="s">
        <v>765</v>
      </c>
      <c r="M147" s="166">
        <f ca="1">IF($D147&lt;&gt;"Serviço","",
          IF(AUTOEVENTO="manual",$A147,
                IF(ISERROR(MATCH($A147,$A$15:OFFSET($A147,-1,0),0)),MAX($M$15:OFFSET(M147,-1,0))+1,
                      INDEX($M$15:OFFSET(M147,-1,0),MATCH($A147,$A$15:OFFSET($A147,-1,0),0)))))</f>
        <v>9</v>
      </c>
      <c r="N147" s="167" t="str">
        <f ca="1">IF($D147&lt;&gt;"Serviço","",
         IF(AUTOEVENTO="Manual",
                IF($A147=0,"&lt;-- defina o número do agrupador",
                       OFFSET(EVENTOS!$D$15,$A147-$A$15,0)),
                OFFSET($F$15,$A147,0)))</f>
        <v>Equipamentos Diversos</v>
      </c>
      <c r="O147" s="168"/>
      <c r="Q147" s="168"/>
      <c r="R147" s="169"/>
      <c r="S147" s="169"/>
      <c r="T147" s="169"/>
      <c r="U147" s="169"/>
      <c r="V147" s="169"/>
      <c r="W147" s="169">
        <v>1</v>
      </c>
      <c r="X147" s="169"/>
      <c r="Y147" s="169"/>
      <c r="Z147" s="170"/>
      <c r="AA147" s="169"/>
      <c r="AB147" s="169"/>
      <c r="AC147" s="169"/>
      <c r="AD147" s="169"/>
      <c r="AE147" s="169"/>
      <c r="AF147" s="169"/>
      <c r="AG147" s="169"/>
      <c r="AH147" s="170"/>
      <c r="AJ147" s="453">
        <f ca="1">IF(AND($D147="Serviço",AJ$12&lt;&gt;0,$H147&gt;0,OR(AUTOEVENTO&lt;&gt;"manual",$M147&lt;&gt;$A$15)),
        IF(Import.TipoArredondamento&lt;&gt;"TransfereGOV",
              ROUND(OFFSET($P147,0,AJ$13),15-13*ORÇAMENTO!$AF$7)/$H147*OFFSET(ORÇAMENTO!$X$15,ROW(AJ147)-ROW(AJ$15),0),
              ROUND(ROUND(OFFSET($P147,0,AJ$13),15-13*ORÇAMENTO!$AF$7)*OFFSET(ORÇAMENTO!$W$15,ROW(AJ147)-ROW(AJ$15),0),15-13*ORÇAMENTO!$AF$11)),
         0)</f>
        <v>0</v>
      </c>
      <c r="AK147" s="453">
        <f ca="1">IF(AND($D147="Serviço",AK$12&lt;&gt;0,$H147&gt;0,OR(AUTOEVENTO&lt;&gt;"manual",$M147&lt;&gt;$A$15)),
        IF(Import.TipoArredondamento&lt;&gt;"TransfereGOV",
              ROUND(OFFSET($P147,0,AK$13),15-13*ORÇAMENTO!$AF$7)/$H147*OFFSET(ORÇAMENTO!$X$15,ROW(AK147)-ROW(AK$15),0),
              ROUND(ROUND(OFFSET($P147,0,AK$13),15-13*ORÇAMENTO!$AF$7)*OFFSET(ORÇAMENTO!$W$15,ROW(AK147)-ROW(AK$15),0),15-13*ORÇAMENTO!$AF$11)),
         0)</f>
        <v>0</v>
      </c>
      <c r="AL147" s="453">
        <f ca="1">IF(AND($D147="Serviço",AL$12&lt;&gt;0,$H147&gt;0,OR(AUTOEVENTO&lt;&gt;"manual",$M147&lt;&gt;$A$15)),
        IF(Import.TipoArredondamento&lt;&gt;"TransfereGOV",
              ROUND(OFFSET($P147,0,AL$13),15-13*ORÇAMENTO!$AF$7)/$H147*OFFSET(ORÇAMENTO!$X$15,ROW(AL147)-ROW(AL$15),0),
              ROUND(ROUND(OFFSET($P147,0,AL$13),15-13*ORÇAMENTO!$AF$7)*OFFSET(ORÇAMENTO!$W$15,ROW(AL147)-ROW(AL$15),0),15-13*ORÇAMENTO!$AF$11)),
         0)</f>
        <v>0</v>
      </c>
      <c r="AM147" s="453">
        <f ca="1">IF(AND($D147="Serviço",AM$12&lt;&gt;0,$H147&gt;0,OR(AUTOEVENTO&lt;&gt;"manual",$M147&lt;&gt;$A$15)),
        IF(Import.TipoArredondamento&lt;&gt;"TransfereGOV",
              ROUND(OFFSET($P147,0,AM$13),15-13*ORÇAMENTO!$AF$7)/$H147*OFFSET(ORÇAMENTO!$X$15,ROW(AM147)-ROW(AM$15),0),
              ROUND(ROUND(OFFSET($P147,0,AM$13),15-13*ORÇAMENTO!$AF$7)*OFFSET(ORÇAMENTO!$W$15,ROW(AM147)-ROW(AM$15),0),15-13*ORÇAMENTO!$AF$11)),
         0)</f>
        <v>0</v>
      </c>
      <c r="AN147" s="453">
        <f ca="1">IF(AND($D147="Serviço",AN$12&lt;&gt;0,$H147&gt;0,OR(AUTOEVENTO&lt;&gt;"manual",$M147&lt;&gt;$A$15)),
        IF(Import.TipoArredondamento&lt;&gt;"TransfereGOV",
              ROUND(OFFSET($P147,0,AN$13),15-13*ORÇAMENTO!$AF$7)/$H147*OFFSET(ORÇAMENTO!$X$15,ROW(AN147)-ROW(AN$15),0),
              ROUND(ROUND(OFFSET($P147,0,AN$13),15-13*ORÇAMENTO!$AF$7)*OFFSET(ORÇAMENTO!$W$15,ROW(AN147)-ROW(AN$15),0),15-13*ORÇAMENTO!$AF$11)),
         0)</f>
        <v>0</v>
      </c>
      <c r="AO147" s="453">
        <f ca="1">IF(AND($D147="Serviço",AO$12&lt;&gt;0,$H147&gt;0,OR(AUTOEVENTO&lt;&gt;"manual",$M147&lt;&gt;$A$15)),
        IF(Import.TipoArredondamento&lt;&gt;"TransfereGOV",
              ROUND(OFFSET($P147,0,AO$13),15-13*ORÇAMENTO!$AF$7)/$H147*OFFSET(ORÇAMENTO!$X$15,ROW(AO147)-ROW(AO$15),0),
              ROUND(ROUND(OFFSET($P147,0,AO$13),15-13*ORÇAMENTO!$AF$7)*OFFSET(ORÇAMENTO!$W$15,ROW(AO147)-ROW(AO$15),0),15-13*ORÇAMENTO!$AF$11)),
         0)</f>
        <v>0</v>
      </c>
      <c r="AP147" s="453">
        <f ca="1">IF(AND($D147="Serviço",AP$12&lt;&gt;0,$H147&gt;0,OR(AUTOEVENTO&lt;&gt;"manual",$M147&lt;&gt;$A$15)),
        IF(Import.TipoArredondamento&lt;&gt;"TransfereGOV",
              ROUND(OFFSET($P147,0,AP$13),15-13*ORÇAMENTO!$AF$7)/$H147*OFFSET(ORÇAMENTO!$X$15,ROW(AP147)-ROW(AP$15),0),
              ROUND(ROUND(OFFSET($P147,0,AP$13),15-13*ORÇAMENTO!$AF$7)*OFFSET(ORÇAMENTO!$W$15,ROW(AP147)-ROW(AP$15),0),15-13*ORÇAMENTO!$AF$11)),
         0)</f>
        <v>6148.89</v>
      </c>
      <c r="AQ147" s="453">
        <f ca="1">IF(AND($D147="Serviço",AQ$12&lt;&gt;0,$H147&gt;0,OR(AUTOEVENTO&lt;&gt;"manual",$M147&lt;&gt;$A$15)),
        IF(Import.TipoArredondamento&lt;&gt;"TransfereGOV",
              ROUND(OFFSET($P147,0,AQ$13),15-13*ORÇAMENTO!$AF$7)/$H147*OFFSET(ORÇAMENTO!$X$15,ROW(AQ147)-ROW(AQ$15),0),
              ROUND(ROUND(OFFSET($P147,0,AQ$13),15-13*ORÇAMENTO!$AF$7)*OFFSET(ORÇAMENTO!$W$15,ROW(AQ147)-ROW(AQ$15),0),15-13*ORÇAMENTO!$AF$11)),
         0)</f>
        <v>0</v>
      </c>
      <c r="AR147" s="453">
        <f ca="1">IF(AND($D147="Serviço",AR$12&lt;&gt;0,$H147&gt;0,OR(AUTOEVENTO&lt;&gt;"manual",$M147&lt;&gt;$A$15)),
        IF(Import.TipoArredondamento&lt;&gt;"TransfereGOV",
              ROUND(OFFSET($P147,0,AR$13),15-13*ORÇAMENTO!$AF$7)/$H147*OFFSET(ORÇAMENTO!$X$15,ROW(AR147)-ROW(AR$15),0),
              ROUND(ROUND(OFFSET($P147,0,AR$13),15-13*ORÇAMENTO!$AF$7)*OFFSET(ORÇAMENTO!$W$15,ROW(AR147)-ROW(AR$15),0),15-13*ORÇAMENTO!$AF$11)),
         0)</f>
        <v>0</v>
      </c>
      <c r="AS147" s="453">
        <f ca="1">IF(AND($D147="Serviço",AS$12&lt;&gt;0,$H147&gt;0,OR(AUTOEVENTO&lt;&gt;"manual",$M147&lt;&gt;$A$15)),
        IF(Import.TipoArredondamento&lt;&gt;"TransfereGOV",
              ROUND(OFFSET($P147,0,AS$13),15-13*ORÇAMENTO!$AF$7)/$H147*OFFSET(ORÇAMENTO!$X$15,ROW(AS147)-ROW(AS$15),0),
              ROUND(ROUND(OFFSET($P147,0,AS$13),15-13*ORÇAMENTO!$AF$7)*OFFSET(ORÇAMENTO!$W$15,ROW(AS147)-ROW(AS$15),0),15-13*ORÇAMENTO!$AF$11)),
         0)</f>
        <v>0</v>
      </c>
      <c r="AT147" s="453">
        <f ca="1">IF(AND($D147="Serviço",AT$12&lt;&gt;0,$H147&gt;0,OR(AUTOEVENTO&lt;&gt;"manual",$M147&lt;&gt;$A$15)),
        IF(Import.TipoArredondamento&lt;&gt;"TransfereGOV",
              ROUND(OFFSET($P147,0,AT$13),15-13*ORÇAMENTO!$AF$7)/$H147*OFFSET(ORÇAMENTO!$X$15,ROW(AT147)-ROW(AT$15),0),
              ROUND(ROUND(OFFSET($P147,0,AT$13),15-13*ORÇAMENTO!$AF$7)*OFFSET(ORÇAMENTO!$W$15,ROW(AT147)-ROW(AT$15),0),15-13*ORÇAMENTO!$AF$11)),
         0)</f>
        <v>0</v>
      </c>
      <c r="AU147" s="453">
        <f ca="1">IF(AND($D147="Serviço",AU$12&lt;&gt;0,$H147&gt;0,OR(AUTOEVENTO&lt;&gt;"manual",$M147&lt;&gt;$A$15)),
        IF(Import.TipoArredondamento&lt;&gt;"TransfereGOV",
              ROUND(OFFSET($P147,0,AU$13),15-13*ORÇAMENTO!$AF$7)/$H147*OFFSET(ORÇAMENTO!$X$15,ROW(AU147)-ROW(AU$15),0),
              ROUND(ROUND(OFFSET($P147,0,AU$13),15-13*ORÇAMENTO!$AF$7)*OFFSET(ORÇAMENTO!$W$15,ROW(AU147)-ROW(AU$15),0),15-13*ORÇAMENTO!$AF$11)),
         0)</f>
        <v>0</v>
      </c>
      <c r="AV147" s="453">
        <f ca="1">IF(AND($D147="Serviço",AV$12&lt;&gt;0,$H147&gt;0,OR(AUTOEVENTO&lt;&gt;"manual",$M147&lt;&gt;$A$15)),
        IF(Import.TipoArredondamento&lt;&gt;"TransfereGOV",
              ROUND(OFFSET($P147,0,AV$13),15-13*ORÇAMENTO!$AF$7)/$H147*OFFSET(ORÇAMENTO!$X$15,ROW(AV147)-ROW(AV$15),0),
              ROUND(ROUND(OFFSET($P147,0,AV$13),15-13*ORÇAMENTO!$AF$7)*OFFSET(ORÇAMENTO!$W$15,ROW(AV147)-ROW(AV$15),0),15-13*ORÇAMENTO!$AF$11)),
         0)</f>
        <v>0</v>
      </c>
      <c r="AW147" s="453">
        <f ca="1">IF(AND($D147="Serviço",AW$12&lt;&gt;0,$H147&gt;0,OR(AUTOEVENTO&lt;&gt;"manual",$M147&lt;&gt;$A$15)),
        IF(Import.TipoArredondamento&lt;&gt;"TransfereGOV",
              ROUND(OFFSET($P147,0,AW$13),15-13*ORÇAMENTO!$AF$7)/$H147*OFFSET(ORÇAMENTO!$X$15,ROW(AW147)-ROW(AW$15),0),
              ROUND(ROUND(OFFSET($P147,0,AW$13),15-13*ORÇAMENTO!$AF$7)*OFFSET(ORÇAMENTO!$W$15,ROW(AW147)-ROW(AW$15),0),15-13*ORÇAMENTO!$AF$11)),
         0)</f>
        <v>0</v>
      </c>
      <c r="AX147" s="453">
        <f ca="1">IF(AND($D147="Serviço",AX$12&lt;&gt;0,$H147&gt;0,OR(AUTOEVENTO&lt;&gt;"manual",$M147&lt;&gt;$A$15)),
        IF(Import.TipoArredondamento&lt;&gt;"TransfereGOV",
              ROUND(OFFSET($P147,0,AX$13),15-13*ORÇAMENTO!$AF$7)/$H147*OFFSET(ORÇAMENTO!$X$15,ROW(AX147)-ROW(AX$15),0),
              ROUND(ROUND(OFFSET($P147,0,AX$13),15-13*ORÇAMENTO!$AF$7)*OFFSET(ORÇAMENTO!$W$15,ROW(AX147)-ROW(AX$15),0),15-13*ORÇAMENTO!$AF$11)),
         0)</f>
        <v>0</v>
      </c>
      <c r="AY147" s="453">
        <f ca="1">IF(AND($D147="Serviço",AY$12&lt;&gt;0,$H147&gt;0,OR(AUTOEVENTO&lt;&gt;"manual",$M147&lt;&gt;$A$15)),
        IF(Import.TipoArredondamento&lt;&gt;"TransfereGOV",
              ROUND(OFFSET($P147,0,AY$13),15-13*ORÇAMENTO!$AF$7)/$H147*OFFSET(ORÇAMENTO!$X$15,ROW(AY147)-ROW(AY$15),0),
              ROUND(ROUND(OFFSET($P147,0,AY$13),15-13*ORÇAMENTO!$AF$7)*OFFSET(ORÇAMENTO!$W$15,ROW(AY147)-ROW(AY$15),0),15-13*ORÇAMENTO!$AF$11)),
         0)</f>
        <v>0</v>
      </c>
      <c r="AZ147" s="453">
        <f ca="1">IF(AND($D147="Serviço",AZ$12&lt;&gt;0,$H147&gt;0,OR(AUTOEVENTO&lt;&gt;"manual",$M147&lt;&gt;$A$15)),
        IF(Import.TipoArredondamento&lt;&gt;"TransfereGOV",
              ROUND(OFFSET($P147,0,AZ$13),15-13*ORÇAMENTO!$AF$7)/$H147*OFFSET(ORÇAMENTO!$X$15,ROW(AZ147)-ROW(AZ$15),0),
              ROUND(ROUND(OFFSET($P147,0,AZ$13),15-13*ORÇAMENTO!$AF$7)*OFFSET(ORÇAMENTO!$W$15,ROW(AZ147)-ROW(AZ$15),0),15-13*ORÇAMENTO!$AF$11)),
         0)</f>
        <v>0</v>
      </c>
      <c r="BA147" s="453">
        <f ca="1">IF(AND($D147="Serviço",BA$12&lt;&gt;0,$H147&gt;0,OR(AUTOEVENTO&lt;&gt;"manual",$M147&lt;&gt;$A$15)),
        IF(Import.TipoArredondamento&lt;&gt;"TransfereGOV",
              ROUND(OFFSET($P147,0,BA$13),15-13*ORÇAMENTO!$AF$7)/$H147*OFFSET(ORÇAMENTO!$X$15,ROW(BA147)-ROW(BA$15),0),
              ROUND(ROUND(OFFSET($P147,0,BA$13),15-13*ORÇAMENTO!$AF$7)*OFFSET(ORÇAMENTO!$W$15,ROW(BA147)-ROW(BA$15),0),15-13*ORÇAMENTO!$AF$11)),
         0)</f>
        <v>0</v>
      </c>
      <c r="BC147" s="171">
        <f ca="1">IF(OR($D147&lt;&gt;"Serviço",AND(AUTOEVENTO="Manual",$M147=$A$15)),0,
         IF(OFFSET(CRONOPLE!$F$15,$M147-$A$15,BC$13)=0,10^12,OFFSET(CRONOPLE!$F$15,$M147-$A$15,BC$13)))</f>
        <v>1000000000000</v>
      </c>
      <c r="BD147" s="171">
        <f ca="1">IF(OR($D147&lt;&gt;"Serviço",AND(AUTOEVENTO="Manual",$M147=$A$15)),0,
         IF(OFFSET(CRONOPLE!$F$15,$M147-$A$15,BD$13)=0,10^12,OFFSET(CRONOPLE!$F$15,$M147-$A$15,BD$13)))</f>
        <v>2</v>
      </c>
      <c r="BE147" s="171">
        <f ca="1">IF(OR($D147&lt;&gt;"Serviço",AND(AUTOEVENTO="Manual",$M147=$A$15)),0,
         IF(OFFSET(CRONOPLE!$F$15,$M147-$A$15,BE$13)=0,10^12,OFFSET(CRONOPLE!$F$15,$M147-$A$15,BE$13)))</f>
        <v>1000000000000</v>
      </c>
      <c r="BF147" s="171">
        <f ca="1">IF(OR($D147&lt;&gt;"Serviço",AND(AUTOEVENTO="Manual",$M147=$A$15)),0,
         IF(OFFSET(CRONOPLE!$F$15,$M147-$A$15,BF$13)=0,10^12,OFFSET(CRONOPLE!$F$15,$M147-$A$15,BF$13)))</f>
        <v>1000000000000</v>
      </c>
      <c r="BG147" s="171">
        <f ca="1">IF(OR($D147&lt;&gt;"Serviço",AND(AUTOEVENTO="Manual",$M147=$A$15)),0,
         IF(OFFSET(CRONOPLE!$F$15,$M147-$A$15,BG$13)=0,10^12,OFFSET(CRONOPLE!$F$15,$M147-$A$15,BG$13)))</f>
        <v>1000000000000</v>
      </c>
      <c r="BH147" s="171">
        <f ca="1">IF(OR($D147&lt;&gt;"Serviço",AND(AUTOEVENTO="Manual",$M147=$A$15)),0,
         IF(OFFSET(CRONOPLE!$F$15,$M147-$A$15,BH$13)=0,10^12,OFFSET(CRONOPLE!$F$15,$M147-$A$15,BH$13)))</f>
        <v>1000000000000</v>
      </c>
      <c r="BI147" s="171">
        <f ca="1">IF(OR($D147&lt;&gt;"Serviço",AND(AUTOEVENTO="Manual",$M147=$A$15)),0,
         IF(OFFSET(CRONOPLE!$F$15,$M147-$A$15,BI$13)=0,10^12,OFFSET(CRONOPLE!$F$15,$M147-$A$15,BI$13)))</f>
        <v>6</v>
      </c>
      <c r="BJ147" s="171">
        <f ca="1">IF(OR($D147&lt;&gt;"Serviço",AND(AUTOEVENTO="Manual",$M147=$A$15)),0,
         IF(OFFSET(CRONOPLE!$F$15,$M147-$A$15,BJ$13)=0,10^12,OFFSET(CRONOPLE!$F$15,$M147-$A$15,BJ$13)))</f>
        <v>6</v>
      </c>
      <c r="BK147" s="171">
        <f ca="1">IF(OR($D147&lt;&gt;"Serviço",AND(AUTOEVENTO="Manual",$M147=$A$15)),0,
         IF(OFFSET(CRONOPLE!$F$15,$M147-$A$15,BK$13)=0,10^12,OFFSET(CRONOPLE!$F$15,$M147-$A$15,BK$13)))</f>
        <v>1000000000000</v>
      </c>
      <c r="BL147" s="171">
        <f ca="1">IF(OR($D147&lt;&gt;"Serviço",AND(AUTOEVENTO="Manual",$M147=$A$15)),0,
         IF(OFFSET(CRONOPLE!$F$15,$M147-$A$15,BL$13)=0,10^12,OFFSET(CRONOPLE!$F$15,$M147-$A$15,BL$13)))</f>
        <v>1000000000000</v>
      </c>
      <c r="BM147" s="171">
        <f ca="1">IF(OR($D147&lt;&gt;"Serviço",AND(AUTOEVENTO="Manual",$M147=$A$15)),0,
         IF(OFFSET(CRONOPLE!$F$15,$M147-$A$15,BM$13)=0,10^12,OFFSET(CRONOPLE!$F$15,$M147-$A$15,BM$13)))</f>
        <v>1000000000000</v>
      </c>
      <c r="BN147" s="171">
        <f ca="1">IF(OR($D147&lt;&gt;"Serviço",AND(AUTOEVENTO="Manual",$M147=$A$15)),0,
         IF(OFFSET(CRONOPLE!$F$15,$M147-$A$15,BN$13)=0,10^12,OFFSET(CRONOPLE!$F$15,$M147-$A$15,BN$13)))</f>
        <v>1000000000000</v>
      </c>
      <c r="BO147" s="171">
        <f ca="1">IF(OR($D147&lt;&gt;"Serviço",AND(AUTOEVENTO="Manual",$M147=$A$15)),0,
         IF(OFFSET(CRONOPLE!$F$15,$M147-$A$15,BO$13)=0,10^12,OFFSET(CRONOPLE!$F$15,$M147-$A$15,BO$13)))</f>
        <v>1000000000000</v>
      </c>
      <c r="BP147" s="171">
        <f ca="1">IF(OR($D147&lt;&gt;"Serviço",AND(AUTOEVENTO="Manual",$M147=$A$15)),0,
         IF(OFFSET(CRONOPLE!$F$15,$M147-$A$15,BP$13)=0,10^12,OFFSET(CRONOPLE!$F$15,$M147-$A$15,BP$13)))</f>
        <v>1000000000000</v>
      </c>
      <c r="BQ147" s="171">
        <f ca="1">IF(OR($D147&lt;&gt;"Serviço",AND(AUTOEVENTO="Manual",$M147=$A$15)),0,
         IF(OFFSET(CRONOPLE!$F$15,$M147-$A$15,BQ$13)=0,10^12,OFFSET(CRONOPLE!$F$15,$M147-$A$15,BQ$13)))</f>
        <v>1000000000000</v>
      </c>
      <c r="BR147" s="171">
        <f ca="1">IF(OR($D147&lt;&gt;"Serviço",AND(AUTOEVENTO="Manual",$M147=$A$15)),0,
         IF(OFFSET(CRONOPLE!$F$15,$M147-$A$15,BR$13)=0,10^12,OFFSET(CRONOPLE!$F$15,$M147-$A$15,BR$13)))</f>
        <v>1000000000000</v>
      </c>
      <c r="BS147" s="171">
        <f ca="1">IF(OR($D147&lt;&gt;"Serviço",AND(AUTOEVENTO="Manual",$M147=$A$15)),0,
         IF(OFFSET(CRONOPLE!$F$15,$M147-$A$15,BS$13)=0,10^12,OFFSET(CRONOPLE!$F$15,$M147-$A$15,BS$13)))</f>
        <v>1000000000000</v>
      </c>
      <c r="BT147" s="171">
        <f ca="1">IF(OR($D147&lt;&gt;"Serviço",AND(AUTOEVENTO="Manual",$M147=$A$15)),0,
         IF(OFFSET(CRONOPLE!$F$15,$M147-$A$15,BT$13)=0,10^12,OFFSET(CRONOPLE!$F$15,$M147-$A$15,BT$13)))</f>
        <v>1000000000000</v>
      </c>
      <c r="BV147" s="172">
        <f ca="1">IF(OR($D147&lt;&gt;"Serviço",AND(AUTOEVENTO="Manual",$M147=$A$15),$M147&gt;(ROW(PLE.lastrow)-ROW(PLE.firstrow))),0,
           IF(OFFSET(PLE!$G$15,$M147-$A$15,BV$13)="",10^12,OFFSET(PLE!$G$15,$M147-$A$15,BV$13)))</f>
        <v>1000000000000</v>
      </c>
      <c r="BW147" s="172">
        <f ca="1">IF(OR($D147&lt;&gt;"Serviço",AND(AUTOEVENTO="Manual",$M147=$A$15),$M147&gt;(ROW(PLE.lastrow)-ROW(PLE.firstrow))),0,
           IF(OFFSET(PLE!$G$15,$M147-$A$15,BW$13)="",10^12,OFFSET(PLE!$G$15,$M147-$A$15,BW$13)))</f>
        <v>1000000000000</v>
      </c>
      <c r="BX147" s="172">
        <f ca="1">IF(OR($D147&lt;&gt;"Serviço",AND(AUTOEVENTO="Manual",$M147=$A$15),$M147&gt;(ROW(PLE.lastrow)-ROW(PLE.firstrow))),0,
           IF(OFFSET(PLE!$G$15,$M147-$A$15,BX$13)="",10^12,OFFSET(PLE!$G$15,$M147-$A$15,BX$13)))</f>
        <v>1000000000000</v>
      </c>
      <c r="BY147" s="172">
        <f ca="1">IF(OR($D147&lt;&gt;"Serviço",AND(AUTOEVENTO="Manual",$M147=$A$15),$M147&gt;(ROW(PLE.lastrow)-ROW(PLE.firstrow))),0,
           IF(OFFSET(PLE!$G$15,$M147-$A$15,BY$13)="",10^12,OFFSET(PLE!$G$15,$M147-$A$15,BY$13)))</f>
        <v>1000000000000</v>
      </c>
      <c r="BZ147" s="172">
        <f ca="1">IF(OR($D147&lt;&gt;"Serviço",AND(AUTOEVENTO="Manual",$M147=$A$15),$M147&gt;(ROW(PLE.lastrow)-ROW(PLE.firstrow))),0,
           IF(OFFSET(PLE!$G$15,$M147-$A$15,BZ$13)="",10^12,OFFSET(PLE!$G$15,$M147-$A$15,BZ$13)))</f>
        <v>1000000000000</v>
      </c>
      <c r="CA147" s="172">
        <f ca="1">IF(OR($D147&lt;&gt;"Serviço",AND(AUTOEVENTO="Manual",$M147=$A$15),$M147&gt;(ROW(PLE.lastrow)-ROW(PLE.firstrow))),0,
           IF(OFFSET(PLE!$G$15,$M147-$A$15,CA$13)="",10^12,OFFSET(PLE!$G$15,$M147-$A$15,CA$13)))</f>
        <v>1000000000000</v>
      </c>
      <c r="CB147" s="172">
        <f ca="1">IF(OR($D147&lt;&gt;"Serviço",AND(AUTOEVENTO="Manual",$M147=$A$15),$M147&gt;(ROW(PLE.lastrow)-ROW(PLE.firstrow))),0,
           IF(OFFSET(PLE!$G$15,$M147-$A$15,CB$13)="",10^12,OFFSET(PLE!$G$15,$M147-$A$15,CB$13)))</f>
        <v>1000000000000</v>
      </c>
      <c r="CC147" s="172">
        <f ca="1">IF(OR($D147&lt;&gt;"Serviço",AND(AUTOEVENTO="Manual",$M147=$A$15),$M147&gt;(ROW(PLE.lastrow)-ROW(PLE.firstrow))),0,
           IF(OFFSET(PLE!$G$15,$M147-$A$15,CC$13)="",10^12,OFFSET(PLE!$G$15,$M147-$A$15,CC$13)))</f>
        <v>1000000000000</v>
      </c>
      <c r="CD147" s="172">
        <f ca="1">IF(OR($D147&lt;&gt;"Serviço",AND(AUTOEVENTO="Manual",$M147=$A$15),$M147&gt;(ROW(PLE.lastrow)-ROW(PLE.firstrow))),0,
           IF(OFFSET(PLE!$G$15,$M147-$A$15,CD$13)="",10^12,OFFSET(PLE!$G$15,$M147-$A$15,CD$13)))</f>
        <v>1000000000000</v>
      </c>
      <c r="CE147" s="172">
        <f ca="1">IF(OR($D147&lt;&gt;"Serviço",AND(AUTOEVENTO="Manual",$M147=$A$15),$M147&gt;(ROW(PLE.lastrow)-ROW(PLE.firstrow))),0,
           IF(OFFSET(PLE!$G$15,$M147-$A$15,CE$13)="",10^12,OFFSET(PLE!$G$15,$M147-$A$15,CE$13)))</f>
        <v>1000000000000</v>
      </c>
      <c r="CF147" s="172">
        <f ca="1">IF(OR($D147&lt;&gt;"Serviço",AND(AUTOEVENTO="Manual",$M147=$A$15),$M147&gt;(ROW(PLE.lastrow)-ROW(PLE.firstrow))),0,
           IF(OFFSET(PLE!$G$15,$M147-$A$15,CF$13)="",10^12,OFFSET(PLE!$G$15,$M147-$A$15,CF$13)))</f>
        <v>1000000000000</v>
      </c>
      <c r="CG147" s="172">
        <f ca="1">IF(OR($D147&lt;&gt;"Serviço",AND(AUTOEVENTO="Manual",$M147=$A$15),$M147&gt;(ROW(PLE.lastrow)-ROW(PLE.firstrow))),0,
           IF(OFFSET(PLE!$G$15,$M147-$A$15,CG$13)="",10^12,OFFSET(PLE!$G$15,$M147-$A$15,CG$13)))</f>
        <v>1000000000000</v>
      </c>
      <c r="CH147" s="172">
        <f ca="1">IF(OR($D147&lt;&gt;"Serviço",AND(AUTOEVENTO="Manual",$M147=$A$15),$M147&gt;(ROW(PLE.lastrow)-ROW(PLE.firstrow))),0,
           IF(OFFSET(PLE!$G$15,$M147-$A$15,CH$13)="",10^12,OFFSET(PLE!$G$15,$M147-$A$15,CH$13)))</f>
        <v>1000000000000</v>
      </c>
      <c r="CI147" s="172">
        <f ca="1">IF(OR($D147&lt;&gt;"Serviço",AND(AUTOEVENTO="Manual",$M147=$A$15),$M147&gt;(ROW(PLE.lastrow)-ROW(PLE.firstrow))),0,
           IF(OFFSET(PLE!$G$15,$M147-$A$15,CI$13)="",10^12,OFFSET(PLE!$G$15,$M147-$A$15,CI$13)))</f>
        <v>1000000000000</v>
      </c>
      <c r="CJ147" s="172">
        <f ca="1">IF(OR($D147&lt;&gt;"Serviço",AND(AUTOEVENTO="Manual",$M147=$A$15),$M147&gt;(ROW(PLE.lastrow)-ROW(PLE.firstrow))),0,
           IF(OFFSET(PLE!$G$15,$M147-$A$15,CJ$13)="",10^12,OFFSET(PLE!$G$15,$M147-$A$15,CJ$13)))</f>
        <v>1000000000000</v>
      </c>
      <c r="CK147" s="172">
        <f ca="1">IF(OR($D147&lt;&gt;"Serviço",AND(AUTOEVENTO="Manual",$M147=$A$15),$M147&gt;(ROW(PLE.lastrow)-ROW(PLE.firstrow))),0,
           IF(OFFSET(PLE!$G$15,$M147-$A$15,CK$13)="",10^12,OFFSET(PLE!$G$15,$M147-$A$15,CK$13)))</f>
        <v>1000000000000</v>
      </c>
      <c r="CL147" s="172">
        <f ca="1">IF(OR($D147&lt;&gt;"Serviço",AND(AUTOEVENTO="Manual",$M147=$A$15),$M147&gt;(ROW(PLE.lastrow)-ROW(PLE.firstrow))),0,
           IF(OFFSET(PLE!$G$15,$M147-$A$15,CL$13)="",10^12,OFFSET(PLE!$G$15,$M147-$A$15,CL$13)))</f>
        <v>1000000000000</v>
      </c>
      <c r="CM147" s="172">
        <f ca="1">IF(OR($D147&lt;&gt;"Serviço",AND(AUTOEVENTO="Manual",$M147=$A$15),$M147&gt;(ROW(PLE.lastrow)-ROW(PLE.firstrow))),0,
           IF(OFFSET(PLE!$G$15,$M147-$A$15,CM$13)="",10^12,OFFSET(PLE!$G$15,$M147-$A$15,CM$13)))</f>
        <v>1000000000000</v>
      </c>
    </row>
    <row r="148" spans="1:91" s="673" customFormat="1" ht="12.75" x14ac:dyDescent="0.2">
      <c r="A148" s="669">
        <f t="shared" ca="1" si="12"/>
        <v>9</v>
      </c>
      <c r="B148" s="669" t="str">
        <f ca="1">OFFSET(ORÇAMENTO!C$15,ROW(B148)-ROW(B$15),0)</f>
        <v>S</v>
      </c>
      <c r="C148" s="669" t="str">
        <f ca="1">OFFSET(ORÇAMENTO!L$15,ROW(C148)-ROW(C$15),0)</f>
        <v>F</v>
      </c>
      <c r="D148" s="116" t="str">
        <f ca="1">OFFSET(ORÇAMENTO!N$15,ROW(D148)-ROW(D$15),0)</f>
        <v>Serviço</v>
      </c>
      <c r="E148" s="117" t="str">
        <f ca="1">OFFSET(ORÇAMENTO!O$15,ROW(E148)-ROW(E$15),0)</f>
        <v>1.9.3.</v>
      </c>
      <c r="F148" s="163" t="str">
        <f ca="1">OFFSET(ORÇAMENTO!R$15,ROW(F148)-ROW(F$15),0)</f>
        <v>SIMULADOR DE CAMINHADA TRIPLO CONJUGADO</v>
      </c>
      <c r="G148" s="164" t="str">
        <f ca="1">IF($D148&lt;&gt;"Serviço","",OFFSET(ORÇAMENTO!S$15,ROW(G148)-ROW(G$15),0))</f>
        <v>UN</v>
      </c>
      <c r="H148" s="122">
        <f ca="1">IF($D148&lt;&gt;"Serviço",0,IF(ACOMPANHAMENTO="BM",ROUND(OFFSET(ORÇAMENTO!AJ$15,ROW(H148)-ROW(H$15),0),15-13*ORÇAMENTO!$AF$7),SUMPRODUCT(($Q$1:$AI$1=1)*ROUND($Q148:$AI148,15-13*ORÇAMENTO!$AF$7))))</f>
        <v>1</v>
      </c>
      <c r="I148" s="468" t="s">
        <v>1117</v>
      </c>
      <c r="J148" s="665" t="e">
        <f ca="1">IF(OR(B148&lt;&gt;"S",CÁLCULO.FrentesPreenchidas=0),"",IF(AND(ACOMPANHAMENTO="PLE",AUTOEVENTO="Manual",OR(H148&gt;0,ORÇAMENTO!AC148="QUANT."),OR(K148="",M148=0,N148="")),"►",IF(AND(ACOMPANHAMENTO="PLE",ORÇAMENTO!AC148="QUANT."),"►►",IF(AND(COUNTIF($P$11:$AI$11,"▼")=0,H148&gt;0,I148=""),"◄",""))))</f>
        <v>#NAME?</v>
      </c>
      <c r="K148" s="666" t="s">
        <v>1280</v>
      </c>
      <c r="L148" s="165" t="s">
        <v>765</v>
      </c>
      <c r="M148" s="166">
        <f ca="1">IF($D148&lt;&gt;"Serviço","",
          IF(AUTOEVENTO="manual",$A148,
                IF(ISERROR(MATCH($A148,$A$15:OFFSET($A148,-1,0),0)),MAX($M$15:OFFSET(M148,-1,0))+1,
                      INDEX($M$15:OFFSET(M148,-1,0),MATCH($A148,$A$15:OFFSET($A148,-1,0),0)))))</f>
        <v>9</v>
      </c>
      <c r="N148" s="167" t="str">
        <f ca="1">IF($D148&lt;&gt;"Serviço","",
         IF(AUTOEVENTO="Manual",
                IF($A148=0,"&lt;-- defina o número do agrupador",
                       OFFSET(EVENTOS!$D$15,$A148-$A$15,0)),
                OFFSET($F$15,$A148,0)))</f>
        <v>Equipamentos Diversos</v>
      </c>
      <c r="O148" s="168"/>
      <c r="Q148" s="168"/>
      <c r="R148" s="169"/>
      <c r="S148" s="169"/>
      <c r="T148" s="169"/>
      <c r="U148" s="169"/>
      <c r="V148" s="169"/>
      <c r="W148" s="169">
        <v>1</v>
      </c>
      <c r="X148" s="169"/>
      <c r="Y148" s="169"/>
      <c r="Z148" s="170"/>
      <c r="AA148" s="169"/>
      <c r="AB148" s="169"/>
      <c r="AC148" s="169"/>
      <c r="AD148" s="169"/>
      <c r="AE148" s="169"/>
      <c r="AF148" s="169"/>
      <c r="AG148" s="169"/>
      <c r="AH148" s="170"/>
      <c r="AJ148" s="453">
        <f ca="1">IF(AND($D148="Serviço",AJ$12&lt;&gt;0,$H148&gt;0,OR(AUTOEVENTO&lt;&gt;"manual",$M148&lt;&gt;$A$15)),
        IF(Import.TipoArredondamento&lt;&gt;"TransfereGOV",
              ROUND(OFFSET($P148,0,AJ$13),15-13*ORÇAMENTO!$AF$7)/$H148*OFFSET(ORÇAMENTO!$X$15,ROW(AJ148)-ROW(AJ$15),0),
              ROUND(ROUND(OFFSET($P148,0,AJ$13),15-13*ORÇAMENTO!$AF$7)*OFFSET(ORÇAMENTO!$W$15,ROW(AJ148)-ROW(AJ$15),0),15-13*ORÇAMENTO!$AF$11)),
         0)</f>
        <v>0</v>
      </c>
      <c r="AK148" s="453">
        <f ca="1">IF(AND($D148="Serviço",AK$12&lt;&gt;0,$H148&gt;0,OR(AUTOEVENTO&lt;&gt;"manual",$M148&lt;&gt;$A$15)),
        IF(Import.TipoArredondamento&lt;&gt;"TransfereGOV",
              ROUND(OFFSET($P148,0,AK$13),15-13*ORÇAMENTO!$AF$7)/$H148*OFFSET(ORÇAMENTO!$X$15,ROW(AK148)-ROW(AK$15),0),
              ROUND(ROUND(OFFSET($P148,0,AK$13),15-13*ORÇAMENTO!$AF$7)*OFFSET(ORÇAMENTO!$W$15,ROW(AK148)-ROW(AK$15),0),15-13*ORÇAMENTO!$AF$11)),
         0)</f>
        <v>0</v>
      </c>
      <c r="AL148" s="453">
        <f ca="1">IF(AND($D148="Serviço",AL$12&lt;&gt;0,$H148&gt;0,OR(AUTOEVENTO&lt;&gt;"manual",$M148&lt;&gt;$A$15)),
        IF(Import.TipoArredondamento&lt;&gt;"TransfereGOV",
              ROUND(OFFSET($P148,0,AL$13),15-13*ORÇAMENTO!$AF$7)/$H148*OFFSET(ORÇAMENTO!$X$15,ROW(AL148)-ROW(AL$15),0),
              ROUND(ROUND(OFFSET($P148,0,AL$13),15-13*ORÇAMENTO!$AF$7)*OFFSET(ORÇAMENTO!$W$15,ROW(AL148)-ROW(AL$15),0),15-13*ORÇAMENTO!$AF$11)),
         0)</f>
        <v>0</v>
      </c>
      <c r="AM148" s="453">
        <f ca="1">IF(AND($D148="Serviço",AM$12&lt;&gt;0,$H148&gt;0,OR(AUTOEVENTO&lt;&gt;"manual",$M148&lt;&gt;$A$15)),
        IF(Import.TipoArredondamento&lt;&gt;"TransfereGOV",
              ROUND(OFFSET($P148,0,AM$13),15-13*ORÇAMENTO!$AF$7)/$H148*OFFSET(ORÇAMENTO!$X$15,ROW(AM148)-ROW(AM$15),0),
              ROUND(ROUND(OFFSET($P148,0,AM$13),15-13*ORÇAMENTO!$AF$7)*OFFSET(ORÇAMENTO!$W$15,ROW(AM148)-ROW(AM$15),0),15-13*ORÇAMENTO!$AF$11)),
         0)</f>
        <v>0</v>
      </c>
      <c r="AN148" s="453">
        <f ca="1">IF(AND($D148="Serviço",AN$12&lt;&gt;0,$H148&gt;0,OR(AUTOEVENTO&lt;&gt;"manual",$M148&lt;&gt;$A$15)),
        IF(Import.TipoArredondamento&lt;&gt;"TransfereGOV",
              ROUND(OFFSET($P148,0,AN$13),15-13*ORÇAMENTO!$AF$7)/$H148*OFFSET(ORÇAMENTO!$X$15,ROW(AN148)-ROW(AN$15),0),
              ROUND(ROUND(OFFSET($P148,0,AN$13),15-13*ORÇAMENTO!$AF$7)*OFFSET(ORÇAMENTO!$W$15,ROW(AN148)-ROW(AN$15),0),15-13*ORÇAMENTO!$AF$11)),
         0)</f>
        <v>0</v>
      </c>
      <c r="AO148" s="453">
        <f ca="1">IF(AND($D148="Serviço",AO$12&lt;&gt;0,$H148&gt;0,OR(AUTOEVENTO&lt;&gt;"manual",$M148&lt;&gt;$A$15)),
        IF(Import.TipoArredondamento&lt;&gt;"TransfereGOV",
              ROUND(OFFSET($P148,0,AO$13),15-13*ORÇAMENTO!$AF$7)/$H148*OFFSET(ORÇAMENTO!$X$15,ROW(AO148)-ROW(AO$15),0),
              ROUND(ROUND(OFFSET($P148,0,AO$13),15-13*ORÇAMENTO!$AF$7)*OFFSET(ORÇAMENTO!$W$15,ROW(AO148)-ROW(AO$15),0),15-13*ORÇAMENTO!$AF$11)),
         0)</f>
        <v>0</v>
      </c>
      <c r="AP148" s="453">
        <f ca="1">IF(AND($D148="Serviço",AP$12&lt;&gt;0,$H148&gt;0,OR(AUTOEVENTO&lt;&gt;"manual",$M148&lt;&gt;$A$15)),
        IF(Import.TipoArredondamento&lt;&gt;"TransfereGOV",
              ROUND(OFFSET($P148,0,AP$13),15-13*ORÇAMENTO!$AF$7)/$H148*OFFSET(ORÇAMENTO!$X$15,ROW(AP148)-ROW(AP$15),0),
              ROUND(ROUND(OFFSET($P148,0,AP$13),15-13*ORÇAMENTO!$AF$7)*OFFSET(ORÇAMENTO!$W$15,ROW(AP148)-ROW(AP$15),0),15-13*ORÇAMENTO!$AF$11)),
         0)</f>
        <v>6791.86</v>
      </c>
      <c r="AQ148" s="453">
        <f ca="1">IF(AND($D148="Serviço",AQ$12&lt;&gt;0,$H148&gt;0,OR(AUTOEVENTO&lt;&gt;"manual",$M148&lt;&gt;$A$15)),
        IF(Import.TipoArredondamento&lt;&gt;"TransfereGOV",
              ROUND(OFFSET($P148,0,AQ$13),15-13*ORÇAMENTO!$AF$7)/$H148*OFFSET(ORÇAMENTO!$X$15,ROW(AQ148)-ROW(AQ$15),0),
              ROUND(ROUND(OFFSET($P148,0,AQ$13),15-13*ORÇAMENTO!$AF$7)*OFFSET(ORÇAMENTO!$W$15,ROW(AQ148)-ROW(AQ$15),0),15-13*ORÇAMENTO!$AF$11)),
         0)</f>
        <v>0</v>
      </c>
      <c r="AR148" s="453">
        <f ca="1">IF(AND($D148="Serviço",AR$12&lt;&gt;0,$H148&gt;0,OR(AUTOEVENTO&lt;&gt;"manual",$M148&lt;&gt;$A$15)),
        IF(Import.TipoArredondamento&lt;&gt;"TransfereGOV",
              ROUND(OFFSET($P148,0,AR$13),15-13*ORÇAMENTO!$AF$7)/$H148*OFFSET(ORÇAMENTO!$X$15,ROW(AR148)-ROW(AR$15),0),
              ROUND(ROUND(OFFSET($P148,0,AR$13),15-13*ORÇAMENTO!$AF$7)*OFFSET(ORÇAMENTO!$W$15,ROW(AR148)-ROW(AR$15),0),15-13*ORÇAMENTO!$AF$11)),
         0)</f>
        <v>0</v>
      </c>
      <c r="AS148" s="453">
        <f ca="1">IF(AND($D148="Serviço",AS$12&lt;&gt;0,$H148&gt;0,OR(AUTOEVENTO&lt;&gt;"manual",$M148&lt;&gt;$A$15)),
        IF(Import.TipoArredondamento&lt;&gt;"TransfereGOV",
              ROUND(OFFSET($P148,0,AS$13),15-13*ORÇAMENTO!$AF$7)/$H148*OFFSET(ORÇAMENTO!$X$15,ROW(AS148)-ROW(AS$15),0),
              ROUND(ROUND(OFFSET($P148,0,AS$13),15-13*ORÇAMENTO!$AF$7)*OFFSET(ORÇAMENTO!$W$15,ROW(AS148)-ROW(AS$15),0),15-13*ORÇAMENTO!$AF$11)),
         0)</f>
        <v>0</v>
      </c>
      <c r="AT148" s="453">
        <f ca="1">IF(AND($D148="Serviço",AT$12&lt;&gt;0,$H148&gt;0,OR(AUTOEVENTO&lt;&gt;"manual",$M148&lt;&gt;$A$15)),
        IF(Import.TipoArredondamento&lt;&gt;"TransfereGOV",
              ROUND(OFFSET($P148,0,AT$13),15-13*ORÇAMENTO!$AF$7)/$H148*OFFSET(ORÇAMENTO!$X$15,ROW(AT148)-ROW(AT$15),0),
              ROUND(ROUND(OFFSET($P148,0,AT$13),15-13*ORÇAMENTO!$AF$7)*OFFSET(ORÇAMENTO!$W$15,ROW(AT148)-ROW(AT$15),0),15-13*ORÇAMENTO!$AF$11)),
         0)</f>
        <v>0</v>
      </c>
      <c r="AU148" s="453">
        <f ca="1">IF(AND($D148="Serviço",AU$12&lt;&gt;0,$H148&gt;0,OR(AUTOEVENTO&lt;&gt;"manual",$M148&lt;&gt;$A$15)),
        IF(Import.TipoArredondamento&lt;&gt;"TransfereGOV",
              ROUND(OFFSET($P148,0,AU$13),15-13*ORÇAMENTO!$AF$7)/$H148*OFFSET(ORÇAMENTO!$X$15,ROW(AU148)-ROW(AU$15),0),
              ROUND(ROUND(OFFSET($P148,0,AU$13),15-13*ORÇAMENTO!$AF$7)*OFFSET(ORÇAMENTO!$W$15,ROW(AU148)-ROW(AU$15),0),15-13*ORÇAMENTO!$AF$11)),
         0)</f>
        <v>0</v>
      </c>
      <c r="AV148" s="453">
        <f ca="1">IF(AND($D148="Serviço",AV$12&lt;&gt;0,$H148&gt;0,OR(AUTOEVENTO&lt;&gt;"manual",$M148&lt;&gt;$A$15)),
        IF(Import.TipoArredondamento&lt;&gt;"TransfereGOV",
              ROUND(OFFSET($P148,0,AV$13),15-13*ORÇAMENTO!$AF$7)/$H148*OFFSET(ORÇAMENTO!$X$15,ROW(AV148)-ROW(AV$15),0),
              ROUND(ROUND(OFFSET($P148,0,AV$13),15-13*ORÇAMENTO!$AF$7)*OFFSET(ORÇAMENTO!$W$15,ROW(AV148)-ROW(AV$15),0),15-13*ORÇAMENTO!$AF$11)),
         0)</f>
        <v>0</v>
      </c>
      <c r="AW148" s="453">
        <f ca="1">IF(AND($D148="Serviço",AW$12&lt;&gt;0,$H148&gt;0,OR(AUTOEVENTO&lt;&gt;"manual",$M148&lt;&gt;$A$15)),
        IF(Import.TipoArredondamento&lt;&gt;"TransfereGOV",
              ROUND(OFFSET($P148,0,AW$13),15-13*ORÇAMENTO!$AF$7)/$H148*OFFSET(ORÇAMENTO!$X$15,ROW(AW148)-ROW(AW$15),0),
              ROUND(ROUND(OFFSET($P148,0,AW$13),15-13*ORÇAMENTO!$AF$7)*OFFSET(ORÇAMENTO!$W$15,ROW(AW148)-ROW(AW$15),0),15-13*ORÇAMENTO!$AF$11)),
         0)</f>
        <v>0</v>
      </c>
      <c r="AX148" s="453">
        <f ca="1">IF(AND($D148="Serviço",AX$12&lt;&gt;0,$H148&gt;0,OR(AUTOEVENTO&lt;&gt;"manual",$M148&lt;&gt;$A$15)),
        IF(Import.TipoArredondamento&lt;&gt;"TransfereGOV",
              ROUND(OFFSET($P148,0,AX$13),15-13*ORÇAMENTO!$AF$7)/$H148*OFFSET(ORÇAMENTO!$X$15,ROW(AX148)-ROW(AX$15),0),
              ROUND(ROUND(OFFSET($P148,0,AX$13),15-13*ORÇAMENTO!$AF$7)*OFFSET(ORÇAMENTO!$W$15,ROW(AX148)-ROW(AX$15),0),15-13*ORÇAMENTO!$AF$11)),
         0)</f>
        <v>0</v>
      </c>
      <c r="AY148" s="453">
        <f ca="1">IF(AND($D148="Serviço",AY$12&lt;&gt;0,$H148&gt;0,OR(AUTOEVENTO&lt;&gt;"manual",$M148&lt;&gt;$A$15)),
        IF(Import.TipoArredondamento&lt;&gt;"TransfereGOV",
              ROUND(OFFSET($P148,0,AY$13),15-13*ORÇAMENTO!$AF$7)/$H148*OFFSET(ORÇAMENTO!$X$15,ROW(AY148)-ROW(AY$15),0),
              ROUND(ROUND(OFFSET($P148,0,AY$13),15-13*ORÇAMENTO!$AF$7)*OFFSET(ORÇAMENTO!$W$15,ROW(AY148)-ROW(AY$15),0),15-13*ORÇAMENTO!$AF$11)),
         0)</f>
        <v>0</v>
      </c>
      <c r="AZ148" s="453">
        <f ca="1">IF(AND($D148="Serviço",AZ$12&lt;&gt;0,$H148&gt;0,OR(AUTOEVENTO&lt;&gt;"manual",$M148&lt;&gt;$A$15)),
        IF(Import.TipoArredondamento&lt;&gt;"TransfereGOV",
              ROUND(OFFSET($P148,0,AZ$13),15-13*ORÇAMENTO!$AF$7)/$H148*OFFSET(ORÇAMENTO!$X$15,ROW(AZ148)-ROW(AZ$15),0),
              ROUND(ROUND(OFFSET($P148,0,AZ$13),15-13*ORÇAMENTO!$AF$7)*OFFSET(ORÇAMENTO!$W$15,ROW(AZ148)-ROW(AZ$15),0),15-13*ORÇAMENTO!$AF$11)),
         0)</f>
        <v>0</v>
      </c>
      <c r="BA148" s="453">
        <f ca="1">IF(AND($D148="Serviço",BA$12&lt;&gt;0,$H148&gt;0,OR(AUTOEVENTO&lt;&gt;"manual",$M148&lt;&gt;$A$15)),
        IF(Import.TipoArredondamento&lt;&gt;"TransfereGOV",
              ROUND(OFFSET($P148,0,BA$13),15-13*ORÇAMENTO!$AF$7)/$H148*OFFSET(ORÇAMENTO!$X$15,ROW(BA148)-ROW(BA$15),0),
              ROUND(ROUND(OFFSET($P148,0,BA$13),15-13*ORÇAMENTO!$AF$7)*OFFSET(ORÇAMENTO!$W$15,ROW(BA148)-ROW(BA$15),0),15-13*ORÇAMENTO!$AF$11)),
         0)</f>
        <v>0</v>
      </c>
      <c r="BC148" s="171">
        <f ca="1">IF(OR($D148&lt;&gt;"Serviço",AND(AUTOEVENTO="Manual",$M148=$A$15)),0,
         IF(OFFSET(CRONOPLE!$F$15,$M148-$A$15,BC$13)=0,10^12,OFFSET(CRONOPLE!$F$15,$M148-$A$15,BC$13)))</f>
        <v>1000000000000</v>
      </c>
      <c r="BD148" s="171">
        <f ca="1">IF(OR($D148&lt;&gt;"Serviço",AND(AUTOEVENTO="Manual",$M148=$A$15)),0,
         IF(OFFSET(CRONOPLE!$F$15,$M148-$A$15,BD$13)=0,10^12,OFFSET(CRONOPLE!$F$15,$M148-$A$15,BD$13)))</f>
        <v>2</v>
      </c>
      <c r="BE148" s="171">
        <f ca="1">IF(OR($D148&lt;&gt;"Serviço",AND(AUTOEVENTO="Manual",$M148=$A$15)),0,
         IF(OFFSET(CRONOPLE!$F$15,$M148-$A$15,BE$13)=0,10^12,OFFSET(CRONOPLE!$F$15,$M148-$A$15,BE$13)))</f>
        <v>1000000000000</v>
      </c>
      <c r="BF148" s="171">
        <f ca="1">IF(OR($D148&lt;&gt;"Serviço",AND(AUTOEVENTO="Manual",$M148=$A$15)),0,
         IF(OFFSET(CRONOPLE!$F$15,$M148-$A$15,BF$13)=0,10^12,OFFSET(CRONOPLE!$F$15,$M148-$A$15,BF$13)))</f>
        <v>1000000000000</v>
      </c>
      <c r="BG148" s="171">
        <f ca="1">IF(OR($D148&lt;&gt;"Serviço",AND(AUTOEVENTO="Manual",$M148=$A$15)),0,
         IF(OFFSET(CRONOPLE!$F$15,$M148-$A$15,BG$13)=0,10^12,OFFSET(CRONOPLE!$F$15,$M148-$A$15,BG$13)))</f>
        <v>1000000000000</v>
      </c>
      <c r="BH148" s="171">
        <f ca="1">IF(OR($D148&lt;&gt;"Serviço",AND(AUTOEVENTO="Manual",$M148=$A$15)),0,
         IF(OFFSET(CRONOPLE!$F$15,$M148-$A$15,BH$13)=0,10^12,OFFSET(CRONOPLE!$F$15,$M148-$A$15,BH$13)))</f>
        <v>1000000000000</v>
      </c>
      <c r="BI148" s="171">
        <f ca="1">IF(OR($D148&lt;&gt;"Serviço",AND(AUTOEVENTO="Manual",$M148=$A$15)),0,
         IF(OFFSET(CRONOPLE!$F$15,$M148-$A$15,BI$13)=0,10^12,OFFSET(CRONOPLE!$F$15,$M148-$A$15,BI$13)))</f>
        <v>6</v>
      </c>
      <c r="BJ148" s="171">
        <f ca="1">IF(OR($D148&lt;&gt;"Serviço",AND(AUTOEVENTO="Manual",$M148=$A$15)),0,
         IF(OFFSET(CRONOPLE!$F$15,$M148-$A$15,BJ$13)=0,10^12,OFFSET(CRONOPLE!$F$15,$M148-$A$15,BJ$13)))</f>
        <v>6</v>
      </c>
      <c r="BK148" s="171">
        <f ca="1">IF(OR($D148&lt;&gt;"Serviço",AND(AUTOEVENTO="Manual",$M148=$A$15)),0,
         IF(OFFSET(CRONOPLE!$F$15,$M148-$A$15,BK$13)=0,10^12,OFFSET(CRONOPLE!$F$15,$M148-$A$15,BK$13)))</f>
        <v>1000000000000</v>
      </c>
      <c r="BL148" s="171">
        <f ca="1">IF(OR($D148&lt;&gt;"Serviço",AND(AUTOEVENTO="Manual",$M148=$A$15)),0,
         IF(OFFSET(CRONOPLE!$F$15,$M148-$A$15,BL$13)=0,10^12,OFFSET(CRONOPLE!$F$15,$M148-$A$15,BL$13)))</f>
        <v>1000000000000</v>
      </c>
      <c r="BM148" s="171">
        <f ca="1">IF(OR($D148&lt;&gt;"Serviço",AND(AUTOEVENTO="Manual",$M148=$A$15)),0,
         IF(OFFSET(CRONOPLE!$F$15,$M148-$A$15,BM$13)=0,10^12,OFFSET(CRONOPLE!$F$15,$M148-$A$15,BM$13)))</f>
        <v>1000000000000</v>
      </c>
      <c r="BN148" s="171">
        <f ca="1">IF(OR($D148&lt;&gt;"Serviço",AND(AUTOEVENTO="Manual",$M148=$A$15)),0,
         IF(OFFSET(CRONOPLE!$F$15,$M148-$A$15,BN$13)=0,10^12,OFFSET(CRONOPLE!$F$15,$M148-$A$15,BN$13)))</f>
        <v>1000000000000</v>
      </c>
      <c r="BO148" s="171">
        <f ca="1">IF(OR($D148&lt;&gt;"Serviço",AND(AUTOEVENTO="Manual",$M148=$A$15)),0,
         IF(OFFSET(CRONOPLE!$F$15,$M148-$A$15,BO$13)=0,10^12,OFFSET(CRONOPLE!$F$15,$M148-$A$15,BO$13)))</f>
        <v>1000000000000</v>
      </c>
      <c r="BP148" s="171">
        <f ca="1">IF(OR($D148&lt;&gt;"Serviço",AND(AUTOEVENTO="Manual",$M148=$A$15)),0,
         IF(OFFSET(CRONOPLE!$F$15,$M148-$A$15,BP$13)=0,10^12,OFFSET(CRONOPLE!$F$15,$M148-$A$15,BP$13)))</f>
        <v>1000000000000</v>
      </c>
      <c r="BQ148" s="171">
        <f ca="1">IF(OR($D148&lt;&gt;"Serviço",AND(AUTOEVENTO="Manual",$M148=$A$15)),0,
         IF(OFFSET(CRONOPLE!$F$15,$M148-$A$15,BQ$13)=0,10^12,OFFSET(CRONOPLE!$F$15,$M148-$A$15,BQ$13)))</f>
        <v>1000000000000</v>
      </c>
      <c r="BR148" s="171">
        <f ca="1">IF(OR($D148&lt;&gt;"Serviço",AND(AUTOEVENTO="Manual",$M148=$A$15)),0,
         IF(OFFSET(CRONOPLE!$F$15,$M148-$A$15,BR$13)=0,10^12,OFFSET(CRONOPLE!$F$15,$M148-$A$15,BR$13)))</f>
        <v>1000000000000</v>
      </c>
      <c r="BS148" s="171">
        <f ca="1">IF(OR($D148&lt;&gt;"Serviço",AND(AUTOEVENTO="Manual",$M148=$A$15)),0,
         IF(OFFSET(CRONOPLE!$F$15,$M148-$A$15,BS$13)=0,10^12,OFFSET(CRONOPLE!$F$15,$M148-$A$15,BS$13)))</f>
        <v>1000000000000</v>
      </c>
      <c r="BT148" s="171">
        <f ca="1">IF(OR($D148&lt;&gt;"Serviço",AND(AUTOEVENTO="Manual",$M148=$A$15)),0,
         IF(OFFSET(CRONOPLE!$F$15,$M148-$A$15,BT$13)=0,10^12,OFFSET(CRONOPLE!$F$15,$M148-$A$15,BT$13)))</f>
        <v>1000000000000</v>
      </c>
      <c r="BV148" s="172">
        <f ca="1">IF(OR($D148&lt;&gt;"Serviço",AND(AUTOEVENTO="Manual",$M148=$A$15),$M148&gt;(ROW(PLE.lastrow)-ROW(PLE.firstrow))),0,
           IF(OFFSET(PLE!$G$15,$M148-$A$15,BV$13)="",10^12,OFFSET(PLE!$G$15,$M148-$A$15,BV$13)))</f>
        <v>1000000000000</v>
      </c>
      <c r="BW148" s="172">
        <f ca="1">IF(OR($D148&lt;&gt;"Serviço",AND(AUTOEVENTO="Manual",$M148=$A$15),$M148&gt;(ROW(PLE.lastrow)-ROW(PLE.firstrow))),0,
           IF(OFFSET(PLE!$G$15,$M148-$A$15,BW$13)="",10^12,OFFSET(PLE!$G$15,$M148-$A$15,BW$13)))</f>
        <v>1000000000000</v>
      </c>
      <c r="BX148" s="172">
        <f ca="1">IF(OR($D148&lt;&gt;"Serviço",AND(AUTOEVENTO="Manual",$M148=$A$15),$M148&gt;(ROW(PLE.lastrow)-ROW(PLE.firstrow))),0,
           IF(OFFSET(PLE!$G$15,$M148-$A$15,BX$13)="",10^12,OFFSET(PLE!$G$15,$M148-$A$15,BX$13)))</f>
        <v>1000000000000</v>
      </c>
      <c r="BY148" s="172">
        <f ca="1">IF(OR($D148&lt;&gt;"Serviço",AND(AUTOEVENTO="Manual",$M148=$A$15),$M148&gt;(ROW(PLE.lastrow)-ROW(PLE.firstrow))),0,
           IF(OFFSET(PLE!$G$15,$M148-$A$15,BY$13)="",10^12,OFFSET(PLE!$G$15,$M148-$A$15,BY$13)))</f>
        <v>1000000000000</v>
      </c>
      <c r="BZ148" s="172">
        <f ca="1">IF(OR($D148&lt;&gt;"Serviço",AND(AUTOEVENTO="Manual",$M148=$A$15),$M148&gt;(ROW(PLE.lastrow)-ROW(PLE.firstrow))),0,
           IF(OFFSET(PLE!$G$15,$M148-$A$15,BZ$13)="",10^12,OFFSET(PLE!$G$15,$M148-$A$15,BZ$13)))</f>
        <v>1000000000000</v>
      </c>
      <c r="CA148" s="172">
        <f ca="1">IF(OR($D148&lt;&gt;"Serviço",AND(AUTOEVENTO="Manual",$M148=$A$15),$M148&gt;(ROW(PLE.lastrow)-ROW(PLE.firstrow))),0,
           IF(OFFSET(PLE!$G$15,$M148-$A$15,CA$13)="",10^12,OFFSET(PLE!$G$15,$M148-$A$15,CA$13)))</f>
        <v>1000000000000</v>
      </c>
      <c r="CB148" s="172">
        <f ca="1">IF(OR($D148&lt;&gt;"Serviço",AND(AUTOEVENTO="Manual",$M148=$A$15),$M148&gt;(ROW(PLE.lastrow)-ROW(PLE.firstrow))),0,
           IF(OFFSET(PLE!$G$15,$M148-$A$15,CB$13)="",10^12,OFFSET(PLE!$G$15,$M148-$A$15,CB$13)))</f>
        <v>1000000000000</v>
      </c>
      <c r="CC148" s="172">
        <f ca="1">IF(OR($D148&lt;&gt;"Serviço",AND(AUTOEVENTO="Manual",$M148=$A$15),$M148&gt;(ROW(PLE.lastrow)-ROW(PLE.firstrow))),0,
           IF(OFFSET(PLE!$G$15,$M148-$A$15,CC$13)="",10^12,OFFSET(PLE!$G$15,$M148-$A$15,CC$13)))</f>
        <v>1000000000000</v>
      </c>
      <c r="CD148" s="172">
        <f ca="1">IF(OR($D148&lt;&gt;"Serviço",AND(AUTOEVENTO="Manual",$M148=$A$15),$M148&gt;(ROW(PLE.lastrow)-ROW(PLE.firstrow))),0,
           IF(OFFSET(PLE!$G$15,$M148-$A$15,CD$13)="",10^12,OFFSET(PLE!$G$15,$M148-$A$15,CD$13)))</f>
        <v>1000000000000</v>
      </c>
      <c r="CE148" s="172">
        <f ca="1">IF(OR($D148&lt;&gt;"Serviço",AND(AUTOEVENTO="Manual",$M148=$A$15),$M148&gt;(ROW(PLE.lastrow)-ROW(PLE.firstrow))),0,
           IF(OFFSET(PLE!$G$15,$M148-$A$15,CE$13)="",10^12,OFFSET(PLE!$G$15,$M148-$A$15,CE$13)))</f>
        <v>1000000000000</v>
      </c>
      <c r="CF148" s="172">
        <f ca="1">IF(OR($D148&lt;&gt;"Serviço",AND(AUTOEVENTO="Manual",$M148=$A$15),$M148&gt;(ROW(PLE.lastrow)-ROW(PLE.firstrow))),0,
           IF(OFFSET(PLE!$G$15,$M148-$A$15,CF$13)="",10^12,OFFSET(PLE!$G$15,$M148-$A$15,CF$13)))</f>
        <v>1000000000000</v>
      </c>
      <c r="CG148" s="172">
        <f ca="1">IF(OR($D148&lt;&gt;"Serviço",AND(AUTOEVENTO="Manual",$M148=$A$15),$M148&gt;(ROW(PLE.lastrow)-ROW(PLE.firstrow))),0,
           IF(OFFSET(PLE!$G$15,$M148-$A$15,CG$13)="",10^12,OFFSET(PLE!$G$15,$M148-$A$15,CG$13)))</f>
        <v>1000000000000</v>
      </c>
      <c r="CH148" s="172">
        <f ca="1">IF(OR($D148&lt;&gt;"Serviço",AND(AUTOEVENTO="Manual",$M148=$A$15),$M148&gt;(ROW(PLE.lastrow)-ROW(PLE.firstrow))),0,
           IF(OFFSET(PLE!$G$15,$M148-$A$15,CH$13)="",10^12,OFFSET(PLE!$G$15,$M148-$A$15,CH$13)))</f>
        <v>1000000000000</v>
      </c>
      <c r="CI148" s="172">
        <f ca="1">IF(OR($D148&lt;&gt;"Serviço",AND(AUTOEVENTO="Manual",$M148=$A$15),$M148&gt;(ROW(PLE.lastrow)-ROW(PLE.firstrow))),0,
           IF(OFFSET(PLE!$G$15,$M148-$A$15,CI$13)="",10^12,OFFSET(PLE!$G$15,$M148-$A$15,CI$13)))</f>
        <v>1000000000000</v>
      </c>
      <c r="CJ148" s="172">
        <f ca="1">IF(OR($D148&lt;&gt;"Serviço",AND(AUTOEVENTO="Manual",$M148=$A$15),$M148&gt;(ROW(PLE.lastrow)-ROW(PLE.firstrow))),0,
           IF(OFFSET(PLE!$G$15,$M148-$A$15,CJ$13)="",10^12,OFFSET(PLE!$G$15,$M148-$A$15,CJ$13)))</f>
        <v>1000000000000</v>
      </c>
      <c r="CK148" s="172">
        <f ca="1">IF(OR($D148&lt;&gt;"Serviço",AND(AUTOEVENTO="Manual",$M148=$A$15),$M148&gt;(ROW(PLE.lastrow)-ROW(PLE.firstrow))),0,
           IF(OFFSET(PLE!$G$15,$M148-$A$15,CK$13)="",10^12,OFFSET(PLE!$G$15,$M148-$A$15,CK$13)))</f>
        <v>1000000000000</v>
      </c>
      <c r="CL148" s="172">
        <f ca="1">IF(OR($D148&lt;&gt;"Serviço",AND(AUTOEVENTO="Manual",$M148=$A$15),$M148&gt;(ROW(PLE.lastrow)-ROW(PLE.firstrow))),0,
           IF(OFFSET(PLE!$G$15,$M148-$A$15,CL$13)="",10^12,OFFSET(PLE!$G$15,$M148-$A$15,CL$13)))</f>
        <v>1000000000000</v>
      </c>
      <c r="CM148" s="172">
        <f ca="1">IF(OR($D148&lt;&gt;"Serviço",AND(AUTOEVENTO="Manual",$M148=$A$15),$M148&gt;(ROW(PLE.lastrow)-ROW(PLE.firstrow))),0,
           IF(OFFSET(PLE!$G$15,$M148-$A$15,CM$13)="",10^12,OFFSET(PLE!$G$15,$M148-$A$15,CM$13)))</f>
        <v>1000000000000</v>
      </c>
    </row>
    <row r="149" spans="1:91" s="673" customFormat="1" ht="12.75" x14ac:dyDescent="0.2">
      <c r="A149" s="669">
        <f t="shared" ca="1" si="12"/>
        <v>9</v>
      </c>
      <c r="B149" s="669" t="str">
        <f ca="1">OFFSET(ORÇAMENTO!C$15,ROW(B149)-ROW(B$15),0)</f>
        <v>S</v>
      </c>
      <c r="C149" s="669" t="str">
        <f ca="1">OFFSET(ORÇAMENTO!L$15,ROW(C149)-ROW(C$15),0)</f>
        <v>F</v>
      </c>
      <c r="D149" s="116" t="str">
        <f ca="1">OFFSET(ORÇAMENTO!N$15,ROW(D149)-ROW(D$15),0)</f>
        <v>Serviço</v>
      </c>
      <c r="E149" s="117" t="str">
        <f ca="1">OFFSET(ORÇAMENTO!O$15,ROW(E149)-ROW(E$15),0)</f>
        <v>1.9.4.</v>
      </c>
      <c r="F149" s="163" t="str">
        <f ca="1">OFFSET(ORÇAMENTO!R$15,ROW(F149)-ROW(F$15),0)</f>
        <v>IC.02 - CONJUNTO MESA E BANCOS EM CONCRETO</v>
      </c>
      <c r="G149" s="164" t="str">
        <f ca="1">IF($D149&lt;&gt;"Serviço","",OFFSET(ORÇAMENTO!S$15,ROW(G149)-ROW(G$15),0))</f>
        <v>CJ</v>
      </c>
      <c r="H149" s="122">
        <f ca="1">IF($D149&lt;&gt;"Serviço",0,IF(ACOMPANHAMENTO="BM",ROUND(OFFSET(ORÇAMENTO!AJ$15,ROW(H149)-ROW(H$15),0),15-13*ORÇAMENTO!$AF$7),SUMPRODUCT(($Q$1:$AI$1=1)*ROUND($Q149:$AI149,15-13*ORÇAMENTO!$AF$7))))</f>
        <v>6</v>
      </c>
      <c r="I149" s="468" t="s">
        <v>1110</v>
      </c>
      <c r="J149" s="665" t="e">
        <f ca="1">IF(OR(B149&lt;&gt;"S",CÁLCULO.FrentesPreenchidas=0),"",IF(AND(ACOMPANHAMENTO="PLE",AUTOEVENTO="Manual",OR(H149&gt;0,ORÇAMENTO!AC149="QUANT."),OR(K149="",M149=0,N149="")),"►",IF(AND(ACOMPANHAMENTO="PLE",ORÇAMENTO!AC149="QUANT."),"►►",IF(AND(COUNTIF($P$11:$AI$11,"▼")=0,H149&gt;0,I149=""),"◄",""))))</f>
        <v>#NAME?</v>
      </c>
      <c r="K149" s="666" t="s">
        <v>1280</v>
      </c>
      <c r="L149" s="165" t="s">
        <v>765</v>
      </c>
      <c r="M149" s="166">
        <f ca="1">IF($D149&lt;&gt;"Serviço","",
          IF(AUTOEVENTO="manual",$A149,
                IF(ISERROR(MATCH($A149,$A$15:OFFSET($A149,-1,0),0)),MAX($M$15:OFFSET(M149,-1,0))+1,
                      INDEX($M$15:OFFSET(M149,-1,0),MATCH($A149,$A$15:OFFSET($A149,-1,0),0)))))</f>
        <v>9</v>
      </c>
      <c r="N149" s="167" t="str">
        <f ca="1">IF($D149&lt;&gt;"Serviço","",
         IF(AUTOEVENTO="Manual",
                IF($A149=0,"&lt;-- defina o número do agrupador",
                       OFFSET(EVENTOS!$D$15,$A149-$A$15,0)),
                OFFSET($F$15,$A149,0)))</f>
        <v>Equipamentos Diversos</v>
      </c>
      <c r="O149" s="168"/>
      <c r="Q149" s="168"/>
      <c r="R149" s="169"/>
      <c r="S149" s="169"/>
      <c r="T149" s="169"/>
      <c r="U149" s="169"/>
      <c r="V149" s="169"/>
      <c r="W149" s="169">
        <v>6</v>
      </c>
      <c r="X149" s="169"/>
      <c r="Y149" s="169"/>
      <c r="Z149" s="170"/>
      <c r="AA149" s="169"/>
      <c r="AB149" s="169"/>
      <c r="AC149" s="169"/>
      <c r="AD149" s="169"/>
      <c r="AE149" s="169"/>
      <c r="AF149" s="169"/>
      <c r="AG149" s="169"/>
      <c r="AH149" s="170"/>
      <c r="AJ149" s="453">
        <f ca="1">IF(AND($D149="Serviço",AJ$12&lt;&gt;0,$H149&gt;0,OR(AUTOEVENTO&lt;&gt;"manual",$M149&lt;&gt;$A$15)),
        IF(Import.TipoArredondamento&lt;&gt;"TransfereGOV",
              ROUND(OFFSET($P149,0,AJ$13),15-13*ORÇAMENTO!$AF$7)/$H149*OFFSET(ORÇAMENTO!$X$15,ROW(AJ149)-ROW(AJ$15),0),
              ROUND(ROUND(OFFSET($P149,0,AJ$13),15-13*ORÇAMENTO!$AF$7)*OFFSET(ORÇAMENTO!$W$15,ROW(AJ149)-ROW(AJ$15),0),15-13*ORÇAMENTO!$AF$11)),
         0)</f>
        <v>0</v>
      </c>
      <c r="AK149" s="453">
        <f ca="1">IF(AND($D149="Serviço",AK$12&lt;&gt;0,$H149&gt;0,OR(AUTOEVENTO&lt;&gt;"manual",$M149&lt;&gt;$A$15)),
        IF(Import.TipoArredondamento&lt;&gt;"TransfereGOV",
              ROUND(OFFSET($P149,0,AK$13),15-13*ORÇAMENTO!$AF$7)/$H149*OFFSET(ORÇAMENTO!$X$15,ROW(AK149)-ROW(AK$15),0),
              ROUND(ROUND(OFFSET($P149,0,AK$13),15-13*ORÇAMENTO!$AF$7)*OFFSET(ORÇAMENTO!$W$15,ROW(AK149)-ROW(AK$15),0),15-13*ORÇAMENTO!$AF$11)),
         0)</f>
        <v>0</v>
      </c>
      <c r="AL149" s="453">
        <f ca="1">IF(AND($D149="Serviço",AL$12&lt;&gt;0,$H149&gt;0,OR(AUTOEVENTO&lt;&gt;"manual",$M149&lt;&gt;$A$15)),
        IF(Import.TipoArredondamento&lt;&gt;"TransfereGOV",
              ROUND(OFFSET($P149,0,AL$13),15-13*ORÇAMENTO!$AF$7)/$H149*OFFSET(ORÇAMENTO!$X$15,ROW(AL149)-ROW(AL$15),0),
              ROUND(ROUND(OFFSET($P149,0,AL$13),15-13*ORÇAMENTO!$AF$7)*OFFSET(ORÇAMENTO!$W$15,ROW(AL149)-ROW(AL$15),0),15-13*ORÇAMENTO!$AF$11)),
         0)</f>
        <v>0</v>
      </c>
      <c r="AM149" s="453">
        <f ca="1">IF(AND($D149="Serviço",AM$12&lt;&gt;0,$H149&gt;0,OR(AUTOEVENTO&lt;&gt;"manual",$M149&lt;&gt;$A$15)),
        IF(Import.TipoArredondamento&lt;&gt;"TransfereGOV",
              ROUND(OFFSET($P149,0,AM$13),15-13*ORÇAMENTO!$AF$7)/$H149*OFFSET(ORÇAMENTO!$X$15,ROW(AM149)-ROW(AM$15),0),
              ROUND(ROUND(OFFSET($P149,0,AM$13),15-13*ORÇAMENTO!$AF$7)*OFFSET(ORÇAMENTO!$W$15,ROW(AM149)-ROW(AM$15),0),15-13*ORÇAMENTO!$AF$11)),
         0)</f>
        <v>0</v>
      </c>
      <c r="AN149" s="453">
        <f ca="1">IF(AND($D149="Serviço",AN$12&lt;&gt;0,$H149&gt;0,OR(AUTOEVENTO&lt;&gt;"manual",$M149&lt;&gt;$A$15)),
        IF(Import.TipoArredondamento&lt;&gt;"TransfereGOV",
              ROUND(OFFSET($P149,0,AN$13),15-13*ORÇAMENTO!$AF$7)/$H149*OFFSET(ORÇAMENTO!$X$15,ROW(AN149)-ROW(AN$15),0),
              ROUND(ROUND(OFFSET($P149,0,AN$13),15-13*ORÇAMENTO!$AF$7)*OFFSET(ORÇAMENTO!$W$15,ROW(AN149)-ROW(AN$15),0),15-13*ORÇAMENTO!$AF$11)),
         0)</f>
        <v>0</v>
      </c>
      <c r="AO149" s="453">
        <f ca="1">IF(AND($D149="Serviço",AO$12&lt;&gt;0,$H149&gt;0,OR(AUTOEVENTO&lt;&gt;"manual",$M149&lt;&gt;$A$15)),
        IF(Import.TipoArredondamento&lt;&gt;"TransfereGOV",
              ROUND(OFFSET($P149,0,AO$13),15-13*ORÇAMENTO!$AF$7)/$H149*OFFSET(ORÇAMENTO!$X$15,ROW(AO149)-ROW(AO$15),0),
              ROUND(ROUND(OFFSET($P149,0,AO$13),15-13*ORÇAMENTO!$AF$7)*OFFSET(ORÇAMENTO!$W$15,ROW(AO149)-ROW(AO$15),0),15-13*ORÇAMENTO!$AF$11)),
         0)</f>
        <v>0</v>
      </c>
      <c r="AP149" s="453">
        <f ca="1">IF(AND($D149="Serviço",AP$12&lt;&gt;0,$H149&gt;0,OR(AUTOEVENTO&lt;&gt;"manual",$M149&lt;&gt;$A$15)),
        IF(Import.TipoArredondamento&lt;&gt;"TransfereGOV",
              ROUND(OFFSET($P149,0,AP$13),15-13*ORÇAMENTO!$AF$7)/$H149*OFFSET(ORÇAMENTO!$X$15,ROW(AP149)-ROW(AP$15),0),
              ROUND(ROUND(OFFSET($P149,0,AP$13),15-13*ORÇAMENTO!$AF$7)*OFFSET(ORÇAMENTO!$W$15,ROW(AP149)-ROW(AP$15),0),15-13*ORÇAMENTO!$AF$11)),
         0)</f>
        <v>14001.42</v>
      </c>
      <c r="AQ149" s="453">
        <f ca="1">IF(AND($D149="Serviço",AQ$12&lt;&gt;0,$H149&gt;0,OR(AUTOEVENTO&lt;&gt;"manual",$M149&lt;&gt;$A$15)),
        IF(Import.TipoArredondamento&lt;&gt;"TransfereGOV",
              ROUND(OFFSET($P149,0,AQ$13),15-13*ORÇAMENTO!$AF$7)/$H149*OFFSET(ORÇAMENTO!$X$15,ROW(AQ149)-ROW(AQ$15),0),
              ROUND(ROUND(OFFSET($P149,0,AQ$13),15-13*ORÇAMENTO!$AF$7)*OFFSET(ORÇAMENTO!$W$15,ROW(AQ149)-ROW(AQ$15),0),15-13*ORÇAMENTO!$AF$11)),
         0)</f>
        <v>0</v>
      </c>
      <c r="AR149" s="453">
        <f ca="1">IF(AND($D149="Serviço",AR$12&lt;&gt;0,$H149&gt;0,OR(AUTOEVENTO&lt;&gt;"manual",$M149&lt;&gt;$A$15)),
        IF(Import.TipoArredondamento&lt;&gt;"TransfereGOV",
              ROUND(OFFSET($P149,0,AR$13),15-13*ORÇAMENTO!$AF$7)/$H149*OFFSET(ORÇAMENTO!$X$15,ROW(AR149)-ROW(AR$15),0),
              ROUND(ROUND(OFFSET($P149,0,AR$13),15-13*ORÇAMENTO!$AF$7)*OFFSET(ORÇAMENTO!$W$15,ROW(AR149)-ROW(AR$15),0),15-13*ORÇAMENTO!$AF$11)),
         0)</f>
        <v>0</v>
      </c>
      <c r="AS149" s="453">
        <f ca="1">IF(AND($D149="Serviço",AS$12&lt;&gt;0,$H149&gt;0,OR(AUTOEVENTO&lt;&gt;"manual",$M149&lt;&gt;$A$15)),
        IF(Import.TipoArredondamento&lt;&gt;"TransfereGOV",
              ROUND(OFFSET($P149,0,AS$13),15-13*ORÇAMENTO!$AF$7)/$H149*OFFSET(ORÇAMENTO!$X$15,ROW(AS149)-ROW(AS$15),0),
              ROUND(ROUND(OFFSET($P149,0,AS$13),15-13*ORÇAMENTO!$AF$7)*OFFSET(ORÇAMENTO!$W$15,ROW(AS149)-ROW(AS$15),0),15-13*ORÇAMENTO!$AF$11)),
         0)</f>
        <v>0</v>
      </c>
      <c r="AT149" s="453">
        <f ca="1">IF(AND($D149="Serviço",AT$12&lt;&gt;0,$H149&gt;0,OR(AUTOEVENTO&lt;&gt;"manual",$M149&lt;&gt;$A$15)),
        IF(Import.TipoArredondamento&lt;&gt;"TransfereGOV",
              ROUND(OFFSET($P149,0,AT$13),15-13*ORÇAMENTO!$AF$7)/$H149*OFFSET(ORÇAMENTO!$X$15,ROW(AT149)-ROW(AT$15),0),
              ROUND(ROUND(OFFSET($P149,0,AT$13),15-13*ORÇAMENTO!$AF$7)*OFFSET(ORÇAMENTO!$W$15,ROW(AT149)-ROW(AT$15),0),15-13*ORÇAMENTO!$AF$11)),
         0)</f>
        <v>0</v>
      </c>
      <c r="AU149" s="453">
        <f ca="1">IF(AND($D149="Serviço",AU$12&lt;&gt;0,$H149&gt;0,OR(AUTOEVENTO&lt;&gt;"manual",$M149&lt;&gt;$A$15)),
        IF(Import.TipoArredondamento&lt;&gt;"TransfereGOV",
              ROUND(OFFSET($P149,0,AU$13),15-13*ORÇAMENTO!$AF$7)/$H149*OFFSET(ORÇAMENTO!$X$15,ROW(AU149)-ROW(AU$15),0),
              ROUND(ROUND(OFFSET($P149,0,AU$13),15-13*ORÇAMENTO!$AF$7)*OFFSET(ORÇAMENTO!$W$15,ROW(AU149)-ROW(AU$15),0),15-13*ORÇAMENTO!$AF$11)),
         0)</f>
        <v>0</v>
      </c>
      <c r="AV149" s="453">
        <f ca="1">IF(AND($D149="Serviço",AV$12&lt;&gt;0,$H149&gt;0,OR(AUTOEVENTO&lt;&gt;"manual",$M149&lt;&gt;$A$15)),
        IF(Import.TipoArredondamento&lt;&gt;"TransfereGOV",
              ROUND(OFFSET($P149,0,AV$13),15-13*ORÇAMENTO!$AF$7)/$H149*OFFSET(ORÇAMENTO!$X$15,ROW(AV149)-ROW(AV$15),0),
              ROUND(ROUND(OFFSET($P149,0,AV$13),15-13*ORÇAMENTO!$AF$7)*OFFSET(ORÇAMENTO!$W$15,ROW(AV149)-ROW(AV$15),0),15-13*ORÇAMENTO!$AF$11)),
         0)</f>
        <v>0</v>
      </c>
      <c r="AW149" s="453">
        <f ca="1">IF(AND($D149="Serviço",AW$12&lt;&gt;0,$H149&gt;0,OR(AUTOEVENTO&lt;&gt;"manual",$M149&lt;&gt;$A$15)),
        IF(Import.TipoArredondamento&lt;&gt;"TransfereGOV",
              ROUND(OFFSET($P149,0,AW$13),15-13*ORÇAMENTO!$AF$7)/$H149*OFFSET(ORÇAMENTO!$X$15,ROW(AW149)-ROW(AW$15),0),
              ROUND(ROUND(OFFSET($P149,0,AW$13),15-13*ORÇAMENTO!$AF$7)*OFFSET(ORÇAMENTO!$W$15,ROW(AW149)-ROW(AW$15),0),15-13*ORÇAMENTO!$AF$11)),
         0)</f>
        <v>0</v>
      </c>
      <c r="AX149" s="453">
        <f ca="1">IF(AND($D149="Serviço",AX$12&lt;&gt;0,$H149&gt;0,OR(AUTOEVENTO&lt;&gt;"manual",$M149&lt;&gt;$A$15)),
        IF(Import.TipoArredondamento&lt;&gt;"TransfereGOV",
              ROUND(OFFSET($P149,0,AX$13),15-13*ORÇAMENTO!$AF$7)/$H149*OFFSET(ORÇAMENTO!$X$15,ROW(AX149)-ROW(AX$15),0),
              ROUND(ROUND(OFFSET($P149,0,AX$13),15-13*ORÇAMENTO!$AF$7)*OFFSET(ORÇAMENTO!$W$15,ROW(AX149)-ROW(AX$15),0),15-13*ORÇAMENTO!$AF$11)),
         0)</f>
        <v>0</v>
      </c>
      <c r="AY149" s="453">
        <f ca="1">IF(AND($D149="Serviço",AY$12&lt;&gt;0,$H149&gt;0,OR(AUTOEVENTO&lt;&gt;"manual",$M149&lt;&gt;$A$15)),
        IF(Import.TipoArredondamento&lt;&gt;"TransfereGOV",
              ROUND(OFFSET($P149,0,AY$13),15-13*ORÇAMENTO!$AF$7)/$H149*OFFSET(ORÇAMENTO!$X$15,ROW(AY149)-ROW(AY$15),0),
              ROUND(ROUND(OFFSET($P149,0,AY$13),15-13*ORÇAMENTO!$AF$7)*OFFSET(ORÇAMENTO!$W$15,ROW(AY149)-ROW(AY$15),0),15-13*ORÇAMENTO!$AF$11)),
         0)</f>
        <v>0</v>
      </c>
      <c r="AZ149" s="453">
        <f ca="1">IF(AND($D149="Serviço",AZ$12&lt;&gt;0,$H149&gt;0,OR(AUTOEVENTO&lt;&gt;"manual",$M149&lt;&gt;$A$15)),
        IF(Import.TipoArredondamento&lt;&gt;"TransfereGOV",
              ROUND(OFFSET($P149,0,AZ$13),15-13*ORÇAMENTO!$AF$7)/$H149*OFFSET(ORÇAMENTO!$X$15,ROW(AZ149)-ROW(AZ$15),0),
              ROUND(ROUND(OFFSET($P149,0,AZ$13),15-13*ORÇAMENTO!$AF$7)*OFFSET(ORÇAMENTO!$W$15,ROW(AZ149)-ROW(AZ$15),0),15-13*ORÇAMENTO!$AF$11)),
         0)</f>
        <v>0</v>
      </c>
      <c r="BA149" s="453">
        <f ca="1">IF(AND($D149="Serviço",BA$12&lt;&gt;0,$H149&gt;0,OR(AUTOEVENTO&lt;&gt;"manual",$M149&lt;&gt;$A$15)),
        IF(Import.TipoArredondamento&lt;&gt;"TransfereGOV",
              ROUND(OFFSET($P149,0,BA$13),15-13*ORÇAMENTO!$AF$7)/$H149*OFFSET(ORÇAMENTO!$X$15,ROW(BA149)-ROW(BA$15),0),
              ROUND(ROUND(OFFSET($P149,0,BA$13),15-13*ORÇAMENTO!$AF$7)*OFFSET(ORÇAMENTO!$W$15,ROW(BA149)-ROW(BA$15),0),15-13*ORÇAMENTO!$AF$11)),
         0)</f>
        <v>0</v>
      </c>
      <c r="BC149" s="171">
        <f ca="1">IF(OR($D149&lt;&gt;"Serviço",AND(AUTOEVENTO="Manual",$M149=$A$15)),0,
         IF(OFFSET(CRONOPLE!$F$15,$M149-$A$15,BC$13)=0,10^12,OFFSET(CRONOPLE!$F$15,$M149-$A$15,BC$13)))</f>
        <v>1000000000000</v>
      </c>
      <c r="BD149" s="171">
        <f ca="1">IF(OR($D149&lt;&gt;"Serviço",AND(AUTOEVENTO="Manual",$M149=$A$15)),0,
         IF(OFFSET(CRONOPLE!$F$15,$M149-$A$15,BD$13)=0,10^12,OFFSET(CRONOPLE!$F$15,$M149-$A$15,BD$13)))</f>
        <v>2</v>
      </c>
      <c r="BE149" s="171">
        <f ca="1">IF(OR($D149&lt;&gt;"Serviço",AND(AUTOEVENTO="Manual",$M149=$A$15)),0,
         IF(OFFSET(CRONOPLE!$F$15,$M149-$A$15,BE$13)=0,10^12,OFFSET(CRONOPLE!$F$15,$M149-$A$15,BE$13)))</f>
        <v>1000000000000</v>
      </c>
      <c r="BF149" s="171">
        <f ca="1">IF(OR($D149&lt;&gt;"Serviço",AND(AUTOEVENTO="Manual",$M149=$A$15)),0,
         IF(OFFSET(CRONOPLE!$F$15,$M149-$A$15,BF$13)=0,10^12,OFFSET(CRONOPLE!$F$15,$M149-$A$15,BF$13)))</f>
        <v>1000000000000</v>
      </c>
      <c r="BG149" s="171">
        <f ca="1">IF(OR($D149&lt;&gt;"Serviço",AND(AUTOEVENTO="Manual",$M149=$A$15)),0,
         IF(OFFSET(CRONOPLE!$F$15,$M149-$A$15,BG$13)=0,10^12,OFFSET(CRONOPLE!$F$15,$M149-$A$15,BG$13)))</f>
        <v>1000000000000</v>
      </c>
      <c r="BH149" s="171">
        <f ca="1">IF(OR($D149&lt;&gt;"Serviço",AND(AUTOEVENTO="Manual",$M149=$A$15)),0,
         IF(OFFSET(CRONOPLE!$F$15,$M149-$A$15,BH$13)=0,10^12,OFFSET(CRONOPLE!$F$15,$M149-$A$15,BH$13)))</f>
        <v>1000000000000</v>
      </c>
      <c r="BI149" s="171">
        <f ca="1">IF(OR($D149&lt;&gt;"Serviço",AND(AUTOEVENTO="Manual",$M149=$A$15)),0,
         IF(OFFSET(CRONOPLE!$F$15,$M149-$A$15,BI$13)=0,10^12,OFFSET(CRONOPLE!$F$15,$M149-$A$15,BI$13)))</f>
        <v>6</v>
      </c>
      <c r="BJ149" s="171">
        <f ca="1">IF(OR($D149&lt;&gt;"Serviço",AND(AUTOEVENTO="Manual",$M149=$A$15)),0,
         IF(OFFSET(CRONOPLE!$F$15,$M149-$A$15,BJ$13)=0,10^12,OFFSET(CRONOPLE!$F$15,$M149-$A$15,BJ$13)))</f>
        <v>6</v>
      </c>
      <c r="BK149" s="171">
        <f ca="1">IF(OR($D149&lt;&gt;"Serviço",AND(AUTOEVENTO="Manual",$M149=$A$15)),0,
         IF(OFFSET(CRONOPLE!$F$15,$M149-$A$15,BK$13)=0,10^12,OFFSET(CRONOPLE!$F$15,$M149-$A$15,BK$13)))</f>
        <v>1000000000000</v>
      </c>
      <c r="BL149" s="171">
        <f ca="1">IF(OR($D149&lt;&gt;"Serviço",AND(AUTOEVENTO="Manual",$M149=$A$15)),0,
         IF(OFFSET(CRONOPLE!$F$15,$M149-$A$15,BL$13)=0,10^12,OFFSET(CRONOPLE!$F$15,$M149-$A$15,BL$13)))</f>
        <v>1000000000000</v>
      </c>
      <c r="BM149" s="171">
        <f ca="1">IF(OR($D149&lt;&gt;"Serviço",AND(AUTOEVENTO="Manual",$M149=$A$15)),0,
         IF(OFFSET(CRONOPLE!$F$15,$M149-$A$15,BM$13)=0,10^12,OFFSET(CRONOPLE!$F$15,$M149-$A$15,BM$13)))</f>
        <v>1000000000000</v>
      </c>
      <c r="BN149" s="171">
        <f ca="1">IF(OR($D149&lt;&gt;"Serviço",AND(AUTOEVENTO="Manual",$M149=$A$15)),0,
         IF(OFFSET(CRONOPLE!$F$15,$M149-$A$15,BN$13)=0,10^12,OFFSET(CRONOPLE!$F$15,$M149-$A$15,BN$13)))</f>
        <v>1000000000000</v>
      </c>
      <c r="BO149" s="171">
        <f ca="1">IF(OR($D149&lt;&gt;"Serviço",AND(AUTOEVENTO="Manual",$M149=$A$15)),0,
         IF(OFFSET(CRONOPLE!$F$15,$M149-$A$15,BO$13)=0,10^12,OFFSET(CRONOPLE!$F$15,$M149-$A$15,BO$13)))</f>
        <v>1000000000000</v>
      </c>
      <c r="BP149" s="171">
        <f ca="1">IF(OR($D149&lt;&gt;"Serviço",AND(AUTOEVENTO="Manual",$M149=$A$15)),0,
         IF(OFFSET(CRONOPLE!$F$15,$M149-$A$15,BP$13)=0,10^12,OFFSET(CRONOPLE!$F$15,$M149-$A$15,BP$13)))</f>
        <v>1000000000000</v>
      </c>
      <c r="BQ149" s="171">
        <f ca="1">IF(OR($D149&lt;&gt;"Serviço",AND(AUTOEVENTO="Manual",$M149=$A$15)),0,
         IF(OFFSET(CRONOPLE!$F$15,$M149-$A$15,BQ$13)=0,10^12,OFFSET(CRONOPLE!$F$15,$M149-$A$15,BQ$13)))</f>
        <v>1000000000000</v>
      </c>
      <c r="BR149" s="171">
        <f ca="1">IF(OR($D149&lt;&gt;"Serviço",AND(AUTOEVENTO="Manual",$M149=$A$15)),0,
         IF(OFFSET(CRONOPLE!$F$15,$M149-$A$15,BR$13)=0,10^12,OFFSET(CRONOPLE!$F$15,$M149-$A$15,BR$13)))</f>
        <v>1000000000000</v>
      </c>
      <c r="BS149" s="171">
        <f ca="1">IF(OR($D149&lt;&gt;"Serviço",AND(AUTOEVENTO="Manual",$M149=$A$15)),0,
         IF(OFFSET(CRONOPLE!$F$15,$M149-$A$15,BS$13)=0,10^12,OFFSET(CRONOPLE!$F$15,$M149-$A$15,BS$13)))</f>
        <v>1000000000000</v>
      </c>
      <c r="BT149" s="171">
        <f ca="1">IF(OR($D149&lt;&gt;"Serviço",AND(AUTOEVENTO="Manual",$M149=$A$15)),0,
         IF(OFFSET(CRONOPLE!$F$15,$M149-$A$15,BT$13)=0,10^12,OFFSET(CRONOPLE!$F$15,$M149-$A$15,BT$13)))</f>
        <v>1000000000000</v>
      </c>
      <c r="BV149" s="172">
        <f ca="1">IF(OR($D149&lt;&gt;"Serviço",AND(AUTOEVENTO="Manual",$M149=$A$15),$M149&gt;(ROW(PLE.lastrow)-ROW(PLE.firstrow))),0,
           IF(OFFSET(PLE!$G$15,$M149-$A$15,BV$13)="",10^12,OFFSET(PLE!$G$15,$M149-$A$15,BV$13)))</f>
        <v>1000000000000</v>
      </c>
      <c r="BW149" s="172">
        <f ca="1">IF(OR($D149&lt;&gt;"Serviço",AND(AUTOEVENTO="Manual",$M149=$A$15),$M149&gt;(ROW(PLE.lastrow)-ROW(PLE.firstrow))),0,
           IF(OFFSET(PLE!$G$15,$M149-$A$15,BW$13)="",10^12,OFFSET(PLE!$G$15,$M149-$A$15,BW$13)))</f>
        <v>1000000000000</v>
      </c>
      <c r="BX149" s="172">
        <f ca="1">IF(OR($D149&lt;&gt;"Serviço",AND(AUTOEVENTO="Manual",$M149=$A$15),$M149&gt;(ROW(PLE.lastrow)-ROW(PLE.firstrow))),0,
           IF(OFFSET(PLE!$G$15,$M149-$A$15,BX$13)="",10^12,OFFSET(PLE!$G$15,$M149-$A$15,BX$13)))</f>
        <v>1000000000000</v>
      </c>
      <c r="BY149" s="172">
        <f ca="1">IF(OR($D149&lt;&gt;"Serviço",AND(AUTOEVENTO="Manual",$M149=$A$15),$M149&gt;(ROW(PLE.lastrow)-ROW(PLE.firstrow))),0,
           IF(OFFSET(PLE!$G$15,$M149-$A$15,BY$13)="",10^12,OFFSET(PLE!$G$15,$M149-$A$15,BY$13)))</f>
        <v>1000000000000</v>
      </c>
      <c r="BZ149" s="172">
        <f ca="1">IF(OR($D149&lt;&gt;"Serviço",AND(AUTOEVENTO="Manual",$M149=$A$15),$M149&gt;(ROW(PLE.lastrow)-ROW(PLE.firstrow))),0,
           IF(OFFSET(PLE!$G$15,$M149-$A$15,BZ$13)="",10^12,OFFSET(PLE!$G$15,$M149-$A$15,BZ$13)))</f>
        <v>1000000000000</v>
      </c>
      <c r="CA149" s="172">
        <f ca="1">IF(OR($D149&lt;&gt;"Serviço",AND(AUTOEVENTO="Manual",$M149=$A$15),$M149&gt;(ROW(PLE.lastrow)-ROW(PLE.firstrow))),0,
           IF(OFFSET(PLE!$G$15,$M149-$A$15,CA$13)="",10^12,OFFSET(PLE!$G$15,$M149-$A$15,CA$13)))</f>
        <v>1000000000000</v>
      </c>
      <c r="CB149" s="172">
        <f ca="1">IF(OR($D149&lt;&gt;"Serviço",AND(AUTOEVENTO="Manual",$M149=$A$15),$M149&gt;(ROW(PLE.lastrow)-ROW(PLE.firstrow))),0,
           IF(OFFSET(PLE!$G$15,$M149-$A$15,CB$13)="",10^12,OFFSET(PLE!$G$15,$M149-$A$15,CB$13)))</f>
        <v>1000000000000</v>
      </c>
      <c r="CC149" s="172">
        <f ca="1">IF(OR($D149&lt;&gt;"Serviço",AND(AUTOEVENTO="Manual",$M149=$A$15),$M149&gt;(ROW(PLE.lastrow)-ROW(PLE.firstrow))),0,
           IF(OFFSET(PLE!$G$15,$M149-$A$15,CC$13)="",10^12,OFFSET(PLE!$G$15,$M149-$A$15,CC$13)))</f>
        <v>1000000000000</v>
      </c>
      <c r="CD149" s="172">
        <f ca="1">IF(OR($D149&lt;&gt;"Serviço",AND(AUTOEVENTO="Manual",$M149=$A$15),$M149&gt;(ROW(PLE.lastrow)-ROW(PLE.firstrow))),0,
           IF(OFFSET(PLE!$G$15,$M149-$A$15,CD$13)="",10^12,OFFSET(PLE!$G$15,$M149-$A$15,CD$13)))</f>
        <v>1000000000000</v>
      </c>
      <c r="CE149" s="172">
        <f ca="1">IF(OR($D149&lt;&gt;"Serviço",AND(AUTOEVENTO="Manual",$M149=$A$15),$M149&gt;(ROW(PLE.lastrow)-ROW(PLE.firstrow))),0,
           IF(OFFSET(PLE!$G$15,$M149-$A$15,CE$13)="",10^12,OFFSET(PLE!$G$15,$M149-$A$15,CE$13)))</f>
        <v>1000000000000</v>
      </c>
      <c r="CF149" s="172">
        <f ca="1">IF(OR($D149&lt;&gt;"Serviço",AND(AUTOEVENTO="Manual",$M149=$A$15),$M149&gt;(ROW(PLE.lastrow)-ROW(PLE.firstrow))),0,
           IF(OFFSET(PLE!$G$15,$M149-$A$15,CF$13)="",10^12,OFFSET(PLE!$G$15,$M149-$A$15,CF$13)))</f>
        <v>1000000000000</v>
      </c>
      <c r="CG149" s="172">
        <f ca="1">IF(OR($D149&lt;&gt;"Serviço",AND(AUTOEVENTO="Manual",$M149=$A$15),$M149&gt;(ROW(PLE.lastrow)-ROW(PLE.firstrow))),0,
           IF(OFFSET(PLE!$G$15,$M149-$A$15,CG$13)="",10^12,OFFSET(PLE!$G$15,$M149-$A$15,CG$13)))</f>
        <v>1000000000000</v>
      </c>
      <c r="CH149" s="172">
        <f ca="1">IF(OR($D149&lt;&gt;"Serviço",AND(AUTOEVENTO="Manual",$M149=$A$15),$M149&gt;(ROW(PLE.lastrow)-ROW(PLE.firstrow))),0,
           IF(OFFSET(PLE!$G$15,$M149-$A$15,CH$13)="",10^12,OFFSET(PLE!$G$15,$M149-$A$15,CH$13)))</f>
        <v>1000000000000</v>
      </c>
      <c r="CI149" s="172">
        <f ca="1">IF(OR($D149&lt;&gt;"Serviço",AND(AUTOEVENTO="Manual",$M149=$A$15),$M149&gt;(ROW(PLE.lastrow)-ROW(PLE.firstrow))),0,
           IF(OFFSET(PLE!$G$15,$M149-$A$15,CI$13)="",10^12,OFFSET(PLE!$G$15,$M149-$A$15,CI$13)))</f>
        <v>1000000000000</v>
      </c>
      <c r="CJ149" s="172">
        <f ca="1">IF(OR($D149&lt;&gt;"Serviço",AND(AUTOEVENTO="Manual",$M149=$A$15),$M149&gt;(ROW(PLE.lastrow)-ROW(PLE.firstrow))),0,
           IF(OFFSET(PLE!$G$15,$M149-$A$15,CJ$13)="",10^12,OFFSET(PLE!$G$15,$M149-$A$15,CJ$13)))</f>
        <v>1000000000000</v>
      </c>
      <c r="CK149" s="172">
        <f ca="1">IF(OR($D149&lt;&gt;"Serviço",AND(AUTOEVENTO="Manual",$M149=$A$15),$M149&gt;(ROW(PLE.lastrow)-ROW(PLE.firstrow))),0,
           IF(OFFSET(PLE!$G$15,$M149-$A$15,CK$13)="",10^12,OFFSET(PLE!$G$15,$M149-$A$15,CK$13)))</f>
        <v>1000000000000</v>
      </c>
      <c r="CL149" s="172">
        <f ca="1">IF(OR($D149&lt;&gt;"Serviço",AND(AUTOEVENTO="Manual",$M149=$A$15),$M149&gt;(ROW(PLE.lastrow)-ROW(PLE.firstrow))),0,
           IF(OFFSET(PLE!$G$15,$M149-$A$15,CL$13)="",10^12,OFFSET(PLE!$G$15,$M149-$A$15,CL$13)))</f>
        <v>1000000000000</v>
      </c>
      <c r="CM149" s="172">
        <f ca="1">IF(OR($D149&lt;&gt;"Serviço",AND(AUTOEVENTO="Manual",$M149=$A$15),$M149&gt;(ROW(PLE.lastrow)-ROW(PLE.firstrow))),0,
           IF(OFFSET(PLE!$G$15,$M149-$A$15,CM$13)="",10^12,OFFSET(PLE!$G$15,$M149-$A$15,CM$13)))</f>
        <v>1000000000000</v>
      </c>
    </row>
    <row r="150" spans="1:91" s="673" customFormat="1" ht="12.75" x14ac:dyDescent="0.2">
      <c r="A150" s="669">
        <f t="shared" ca="1" si="12"/>
        <v>9</v>
      </c>
      <c r="B150" s="669" t="str">
        <f ca="1">OFFSET(ORÇAMENTO!C$15,ROW(B150)-ROW(B$15),0)</f>
        <v>S</v>
      </c>
      <c r="C150" s="669" t="str">
        <f ca="1">OFFSET(ORÇAMENTO!L$15,ROW(C150)-ROW(C$15),0)</f>
        <v>F</v>
      </c>
      <c r="D150" s="116" t="str">
        <f ca="1">OFFSET(ORÇAMENTO!N$15,ROW(D150)-ROW(D$15),0)</f>
        <v>Serviço</v>
      </c>
      <c r="E150" s="117" t="str">
        <f ca="1">OFFSET(ORÇAMENTO!O$15,ROW(E150)-ROW(E$15),0)</f>
        <v>1.9.5.</v>
      </c>
      <c r="F150" s="163" t="str">
        <f ca="1">OFFSET(ORÇAMENTO!R$15,ROW(F150)-ROW(F$15),0)</f>
        <v>APARELHOS DE GINÁTICA EM MADEIRA - BARRAS PARALELAS</v>
      </c>
      <c r="G150" s="164" t="str">
        <f ca="1">IF($D150&lt;&gt;"Serviço","",OFFSET(ORÇAMENTO!S$15,ROW(G150)-ROW(G$15),0))</f>
        <v>UN</v>
      </c>
      <c r="H150" s="122">
        <f ca="1">IF($D150&lt;&gt;"Serviço",0,IF(ACOMPANHAMENTO="BM",ROUND(OFFSET(ORÇAMENTO!AJ$15,ROW(H150)-ROW(H$15),0),15-13*ORÇAMENTO!$AF$7),SUMPRODUCT(($Q$1:$AI$1=1)*ROUND($Q150:$AI150,15-13*ORÇAMENTO!$AF$7))))</f>
        <v>1</v>
      </c>
      <c r="I150" s="468" t="s">
        <v>1117</v>
      </c>
      <c r="J150" s="665" t="e">
        <f ca="1">IF(OR(B150&lt;&gt;"S",CÁLCULO.FrentesPreenchidas=0),"",IF(AND(ACOMPANHAMENTO="PLE",AUTOEVENTO="Manual",OR(H150&gt;0,ORÇAMENTO!AC150="QUANT."),OR(K150="",M150=0,N150="")),"►",IF(AND(ACOMPANHAMENTO="PLE",ORÇAMENTO!AC150="QUANT."),"►►",IF(AND(COUNTIF($P$11:$AI$11,"▼")=0,H150&gt;0,I150=""),"◄",""))))</f>
        <v>#NAME?</v>
      </c>
      <c r="K150" s="666" t="s">
        <v>1280</v>
      </c>
      <c r="L150" s="165" t="s">
        <v>765</v>
      </c>
      <c r="M150" s="166">
        <f ca="1">IF($D150&lt;&gt;"Serviço","",
          IF(AUTOEVENTO="manual",$A150,
                IF(ISERROR(MATCH($A150,$A$15:OFFSET($A150,-1,0),0)),MAX($M$15:OFFSET(M150,-1,0))+1,
                      INDEX($M$15:OFFSET(M150,-1,0),MATCH($A150,$A$15:OFFSET($A150,-1,0),0)))))</f>
        <v>9</v>
      </c>
      <c r="N150" s="167" t="str">
        <f ca="1">IF($D150&lt;&gt;"Serviço","",
         IF(AUTOEVENTO="Manual",
                IF($A150=0,"&lt;-- defina o número do agrupador",
                       OFFSET(EVENTOS!$D$15,$A150-$A$15,0)),
                OFFSET($F$15,$A150,0)))</f>
        <v>Equipamentos Diversos</v>
      </c>
      <c r="O150" s="168"/>
      <c r="Q150" s="168"/>
      <c r="R150" s="169"/>
      <c r="S150" s="169"/>
      <c r="T150" s="169"/>
      <c r="U150" s="169"/>
      <c r="V150" s="169"/>
      <c r="W150" s="169">
        <v>1</v>
      </c>
      <c r="X150" s="169"/>
      <c r="Y150" s="169"/>
      <c r="Z150" s="170"/>
      <c r="AA150" s="169"/>
      <c r="AB150" s="169"/>
      <c r="AC150" s="169"/>
      <c r="AD150" s="169"/>
      <c r="AE150" s="169"/>
      <c r="AF150" s="169"/>
      <c r="AG150" s="169"/>
      <c r="AH150" s="170"/>
      <c r="AJ150" s="453">
        <f ca="1">IF(AND($D150="Serviço",AJ$12&lt;&gt;0,$H150&gt;0,OR(AUTOEVENTO&lt;&gt;"manual",$M150&lt;&gt;$A$15)),
        IF(Import.TipoArredondamento&lt;&gt;"TransfereGOV",
              ROUND(OFFSET($P150,0,AJ$13),15-13*ORÇAMENTO!$AF$7)/$H150*OFFSET(ORÇAMENTO!$X$15,ROW(AJ150)-ROW(AJ$15),0),
              ROUND(ROUND(OFFSET($P150,0,AJ$13),15-13*ORÇAMENTO!$AF$7)*OFFSET(ORÇAMENTO!$W$15,ROW(AJ150)-ROW(AJ$15),0),15-13*ORÇAMENTO!$AF$11)),
         0)</f>
        <v>0</v>
      </c>
      <c r="AK150" s="453">
        <f ca="1">IF(AND($D150="Serviço",AK$12&lt;&gt;0,$H150&gt;0,OR(AUTOEVENTO&lt;&gt;"manual",$M150&lt;&gt;$A$15)),
        IF(Import.TipoArredondamento&lt;&gt;"TransfereGOV",
              ROUND(OFFSET($P150,0,AK$13),15-13*ORÇAMENTO!$AF$7)/$H150*OFFSET(ORÇAMENTO!$X$15,ROW(AK150)-ROW(AK$15),0),
              ROUND(ROUND(OFFSET($P150,0,AK$13),15-13*ORÇAMENTO!$AF$7)*OFFSET(ORÇAMENTO!$W$15,ROW(AK150)-ROW(AK$15),0),15-13*ORÇAMENTO!$AF$11)),
         0)</f>
        <v>0</v>
      </c>
      <c r="AL150" s="453">
        <f ca="1">IF(AND($D150="Serviço",AL$12&lt;&gt;0,$H150&gt;0,OR(AUTOEVENTO&lt;&gt;"manual",$M150&lt;&gt;$A$15)),
        IF(Import.TipoArredondamento&lt;&gt;"TransfereGOV",
              ROUND(OFFSET($P150,0,AL$13),15-13*ORÇAMENTO!$AF$7)/$H150*OFFSET(ORÇAMENTO!$X$15,ROW(AL150)-ROW(AL$15),0),
              ROUND(ROUND(OFFSET($P150,0,AL$13),15-13*ORÇAMENTO!$AF$7)*OFFSET(ORÇAMENTO!$W$15,ROW(AL150)-ROW(AL$15),0),15-13*ORÇAMENTO!$AF$11)),
         0)</f>
        <v>0</v>
      </c>
      <c r="AM150" s="453">
        <f ca="1">IF(AND($D150="Serviço",AM$12&lt;&gt;0,$H150&gt;0,OR(AUTOEVENTO&lt;&gt;"manual",$M150&lt;&gt;$A$15)),
        IF(Import.TipoArredondamento&lt;&gt;"TransfereGOV",
              ROUND(OFFSET($P150,0,AM$13),15-13*ORÇAMENTO!$AF$7)/$H150*OFFSET(ORÇAMENTO!$X$15,ROW(AM150)-ROW(AM$15),0),
              ROUND(ROUND(OFFSET($P150,0,AM$13),15-13*ORÇAMENTO!$AF$7)*OFFSET(ORÇAMENTO!$W$15,ROW(AM150)-ROW(AM$15),0),15-13*ORÇAMENTO!$AF$11)),
         0)</f>
        <v>0</v>
      </c>
      <c r="AN150" s="453">
        <f ca="1">IF(AND($D150="Serviço",AN$12&lt;&gt;0,$H150&gt;0,OR(AUTOEVENTO&lt;&gt;"manual",$M150&lt;&gt;$A$15)),
        IF(Import.TipoArredondamento&lt;&gt;"TransfereGOV",
              ROUND(OFFSET($P150,0,AN$13),15-13*ORÇAMENTO!$AF$7)/$H150*OFFSET(ORÇAMENTO!$X$15,ROW(AN150)-ROW(AN$15),0),
              ROUND(ROUND(OFFSET($P150,0,AN$13),15-13*ORÇAMENTO!$AF$7)*OFFSET(ORÇAMENTO!$W$15,ROW(AN150)-ROW(AN$15),0),15-13*ORÇAMENTO!$AF$11)),
         0)</f>
        <v>0</v>
      </c>
      <c r="AO150" s="453">
        <f ca="1">IF(AND($D150="Serviço",AO$12&lt;&gt;0,$H150&gt;0,OR(AUTOEVENTO&lt;&gt;"manual",$M150&lt;&gt;$A$15)),
        IF(Import.TipoArredondamento&lt;&gt;"TransfereGOV",
              ROUND(OFFSET($P150,0,AO$13),15-13*ORÇAMENTO!$AF$7)/$H150*OFFSET(ORÇAMENTO!$X$15,ROW(AO150)-ROW(AO$15),0),
              ROUND(ROUND(OFFSET($P150,0,AO$13),15-13*ORÇAMENTO!$AF$7)*OFFSET(ORÇAMENTO!$W$15,ROW(AO150)-ROW(AO$15),0),15-13*ORÇAMENTO!$AF$11)),
         0)</f>
        <v>0</v>
      </c>
      <c r="AP150" s="453">
        <f ca="1">IF(AND($D150="Serviço",AP$12&lt;&gt;0,$H150&gt;0,OR(AUTOEVENTO&lt;&gt;"manual",$M150&lt;&gt;$A$15)),
        IF(Import.TipoArredondamento&lt;&gt;"TransfereGOV",
              ROUND(OFFSET($P150,0,AP$13),15-13*ORÇAMENTO!$AF$7)/$H150*OFFSET(ORÇAMENTO!$X$15,ROW(AP150)-ROW(AP$15),0),
              ROUND(ROUND(OFFSET($P150,0,AP$13),15-13*ORÇAMENTO!$AF$7)*OFFSET(ORÇAMENTO!$W$15,ROW(AP150)-ROW(AP$15),0),15-13*ORÇAMENTO!$AF$11)),
         0)</f>
        <v>2062.59</v>
      </c>
      <c r="AQ150" s="453">
        <f ca="1">IF(AND($D150="Serviço",AQ$12&lt;&gt;0,$H150&gt;0,OR(AUTOEVENTO&lt;&gt;"manual",$M150&lt;&gt;$A$15)),
        IF(Import.TipoArredondamento&lt;&gt;"TransfereGOV",
              ROUND(OFFSET($P150,0,AQ$13),15-13*ORÇAMENTO!$AF$7)/$H150*OFFSET(ORÇAMENTO!$X$15,ROW(AQ150)-ROW(AQ$15),0),
              ROUND(ROUND(OFFSET($P150,0,AQ$13),15-13*ORÇAMENTO!$AF$7)*OFFSET(ORÇAMENTO!$W$15,ROW(AQ150)-ROW(AQ$15),0),15-13*ORÇAMENTO!$AF$11)),
         0)</f>
        <v>0</v>
      </c>
      <c r="AR150" s="453">
        <f ca="1">IF(AND($D150="Serviço",AR$12&lt;&gt;0,$H150&gt;0,OR(AUTOEVENTO&lt;&gt;"manual",$M150&lt;&gt;$A$15)),
        IF(Import.TipoArredondamento&lt;&gt;"TransfereGOV",
              ROUND(OFFSET($P150,0,AR$13),15-13*ORÇAMENTO!$AF$7)/$H150*OFFSET(ORÇAMENTO!$X$15,ROW(AR150)-ROW(AR$15),0),
              ROUND(ROUND(OFFSET($P150,0,AR$13),15-13*ORÇAMENTO!$AF$7)*OFFSET(ORÇAMENTO!$W$15,ROW(AR150)-ROW(AR$15),0),15-13*ORÇAMENTO!$AF$11)),
         0)</f>
        <v>0</v>
      </c>
      <c r="AS150" s="453">
        <f ca="1">IF(AND($D150="Serviço",AS$12&lt;&gt;0,$H150&gt;0,OR(AUTOEVENTO&lt;&gt;"manual",$M150&lt;&gt;$A$15)),
        IF(Import.TipoArredondamento&lt;&gt;"TransfereGOV",
              ROUND(OFFSET($P150,0,AS$13),15-13*ORÇAMENTO!$AF$7)/$H150*OFFSET(ORÇAMENTO!$X$15,ROW(AS150)-ROW(AS$15),0),
              ROUND(ROUND(OFFSET($P150,0,AS$13),15-13*ORÇAMENTO!$AF$7)*OFFSET(ORÇAMENTO!$W$15,ROW(AS150)-ROW(AS$15),0),15-13*ORÇAMENTO!$AF$11)),
         0)</f>
        <v>0</v>
      </c>
      <c r="AT150" s="453">
        <f ca="1">IF(AND($D150="Serviço",AT$12&lt;&gt;0,$H150&gt;0,OR(AUTOEVENTO&lt;&gt;"manual",$M150&lt;&gt;$A$15)),
        IF(Import.TipoArredondamento&lt;&gt;"TransfereGOV",
              ROUND(OFFSET($P150,0,AT$13),15-13*ORÇAMENTO!$AF$7)/$H150*OFFSET(ORÇAMENTO!$X$15,ROW(AT150)-ROW(AT$15),0),
              ROUND(ROUND(OFFSET($P150,0,AT$13),15-13*ORÇAMENTO!$AF$7)*OFFSET(ORÇAMENTO!$W$15,ROW(AT150)-ROW(AT$15),0),15-13*ORÇAMENTO!$AF$11)),
         0)</f>
        <v>0</v>
      </c>
      <c r="AU150" s="453">
        <f ca="1">IF(AND($D150="Serviço",AU$12&lt;&gt;0,$H150&gt;0,OR(AUTOEVENTO&lt;&gt;"manual",$M150&lt;&gt;$A$15)),
        IF(Import.TipoArredondamento&lt;&gt;"TransfereGOV",
              ROUND(OFFSET($P150,0,AU$13),15-13*ORÇAMENTO!$AF$7)/$H150*OFFSET(ORÇAMENTO!$X$15,ROW(AU150)-ROW(AU$15),0),
              ROUND(ROUND(OFFSET($P150,0,AU$13),15-13*ORÇAMENTO!$AF$7)*OFFSET(ORÇAMENTO!$W$15,ROW(AU150)-ROW(AU$15),0),15-13*ORÇAMENTO!$AF$11)),
         0)</f>
        <v>0</v>
      </c>
      <c r="AV150" s="453">
        <f ca="1">IF(AND($D150="Serviço",AV$12&lt;&gt;0,$H150&gt;0,OR(AUTOEVENTO&lt;&gt;"manual",$M150&lt;&gt;$A$15)),
        IF(Import.TipoArredondamento&lt;&gt;"TransfereGOV",
              ROUND(OFFSET($P150,0,AV$13),15-13*ORÇAMENTO!$AF$7)/$H150*OFFSET(ORÇAMENTO!$X$15,ROW(AV150)-ROW(AV$15),0),
              ROUND(ROUND(OFFSET($P150,0,AV$13),15-13*ORÇAMENTO!$AF$7)*OFFSET(ORÇAMENTO!$W$15,ROW(AV150)-ROW(AV$15),0),15-13*ORÇAMENTO!$AF$11)),
         0)</f>
        <v>0</v>
      </c>
      <c r="AW150" s="453">
        <f ca="1">IF(AND($D150="Serviço",AW$12&lt;&gt;0,$H150&gt;0,OR(AUTOEVENTO&lt;&gt;"manual",$M150&lt;&gt;$A$15)),
        IF(Import.TipoArredondamento&lt;&gt;"TransfereGOV",
              ROUND(OFFSET($P150,0,AW$13),15-13*ORÇAMENTO!$AF$7)/$H150*OFFSET(ORÇAMENTO!$X$15,ROW(AW150)-ROW(AW$15),0),
              ROUND(ROUND(OFFSET($P150,0,AW$13),15-13*ORÇAMENTO!$AF$7)*OFFSET(ORÇAMENTO!$W$15,ROW(AW150)-ROW(AW$15),0),15-13*ORÇAMENTO!$AF$11)),
         0)</f>
        <v>0</v>
      </c>
      <c r="AX150" s="453">
        <f ca="1">IF(AND($D150="Serviço",AX$12&lt;&gt;0,$H150&gt;0,OR(AUTOEVENTO&lt;&gt;"manual",$M150&lt;&gt;$A$15)),
        IF(Import.TipoArredondamento&lt;&gt;"TransfereGOV",
              ROUND(OFFSET($P150,0,AX$13),15-13*ORÇAMENTO!$AF$7)/$H150*OFFSET(ORÇAMENTO!$X$15,ROW(AX150)-ROW(AX$15),0),
              ROUND(ROUND(OFFSET($P150,0,AX$13),15-13*ORÇAMENTO!$AF$7)*OFFSET(ORÇAMENTO!$W$15,ROW(AX150)-ROW(AX$15),0),15-13*ORÇAMENTO!$AF$11)),
         0)</f>
        <v>0</v>
      </c>
      <c r="AY150" s="453">
        <f ca="1">IF(AND($D150="Serviço",AY$12&lt;&gt;0,$H150&gt;0,OR(AUTOEVENTO&lt;&gt;"manual",$M150&lt;&gt;$A$15)),
        IF(Import.TipoArredondamento&lt;&gt;"TransfereGOV",
              ROUND(OFFSET($P150,0,AY$13),15-13*ORÇAMENTO!$AF$7)/$H150*OFFSET(ORÇAMENTO!$X$15,ROW(AY150)-ROW(AY$15),0),
              ROUND(ROUND(OFFSET($P150,0,AY$13),15-13*ORÇAMENTO!$AF$7)*OFFSET(ORÇAMENTO!$W$15,ROW(AY150)-ROW(AY$15),0),15-13*ORÇAMENTO!$AF$11)),
         0)</f>
        <v>0</v>
      </c>
      <c r="AZ150" s="453">
        <f ca="1">IF(AND($D150="Serviço",AZ$12&lt;&gt;0,$H150&gt;0,OR(AUTOEVENTO&lt;&gt;"manual",$M150&lt;&gt;$A$15)),
        IF(Import.TipoArredondamento&lt;&gt;"TransfereGOV",
              ROUND(OFFSET($P150,0,AZ$13),15-13*ORÇAMENTO!$AF$7)/$H150*OFFSET(ORÇAMENTO!$X$15,ROW(AZ150)-ROW(AZ$15),0),
              ROUND(ROUND(OFFSET($P150,0,AZ$13),15-13*ORÇAMENTO!$AF$7)*OFFSET(ORÇAMENTO!$W$15,ROW(AZ150)-ROW(AZ$15),0),15-13*ORÇAMENTO!$AF$11)),
         0)</f>
        <v>0</v>
      </c>
      <c r="BA150" s="453">
        <f ca="1">IF(AND($D150="Serviço",BA$12&lt;&gt;0,$H150&gt;0,OR(AUTOEVENTO&lt;&gt;"manual",$M150&lt;&gt;$A$15)),
        IF(Import.TipoArredondamento&lt;&gt;"TransfereGOV",
              ROUND(OFFSET($P150,0,BA$13),15-13*ORÇAMENTO!$AF$7)/$H150*OFFSET(ORÇAMENTO!$X$15,ROW(BA150)-ROW(BA$15),0),
              ROUND(ROUND(OFFSET($P150,0,BA$13),15-13*ORÇAMENTO!$AF$7)*OFFSET(ORÇAMENTO!$W$15,ROW(BA150)-ROW(BA$15),0),15-13*ORÇAMENTO!$AF$11)),
         0)</f>
        <v>0</v>
      </c>
      <c r="BC150" s="171">
        <f ca="1">IF(OR($D150&lt;&gt;"Serviço",AND(AUTOEVENTO="Manual",$M150=$A$15)),0,
         IF(OFFSET(CRONOPLE!$F$15,$M150-$A$15,BC$13)=0,10^12,OFFSET(CRONOPLE!$F$15,$M150-$A$15,BC$13)))</f>
        <v>1000000000000</v>
      </c>
      <c r="BD150" s="171">
        <f ca="1">IF(OR($D150&lt;&gt;"Serviço",AND(AUTOEVENTO="Manual",$M150=$A$15)),0,
         IF(OFFSET(CRONOPLE!$F$15,$M150-$A$15,BD$13)=0,10^12,OFFSET(CRONOPLE!$F$15,$M150-$A$15,BD$13)))</f>
        <v>2</v>
      </c>
      <c r="BE150" s="171">
        <f ca="1">IF(OR($D150&lt;&gt;"Serviço",AND(AUTOEVENTO="Manual",$M150=$A$15)),0,
         IF(OFFSET(CRONOPLE!$F$15,$M150-$A$15,BE$13)=0,10^12,OFFSET(CRONOPLE!$F$15,$M150-$A$15,BE$13)))</f>
        <v>1000000000000</v>
      </c>
      <c r="BF150" s="171">
        <f ca="1">IF(OR($D150&lt;&gt;"Serviço",AND(AUTOEVENTO="Manual",$M150=$A$15)),0,
         IF(OFFSET(CRONOPLE!$F$15,$M150-$A$15,BF$13)=0,10^12,OFFSET(CRONOPLE!$F$15,$M150-$A$15,BF$13)))</f>
        <v>1000000000000</v>
      </c>
      <c r="BG150" s="171">
        <f ca="1">IF(OR($D150&lt;&gt;"Serviço",AND(AUTOEVENTO="Manual",$M150=$A$15)),0,
         IF(OFFSET(CRONOPLE!$F$15,$M150-$A$15,BG$13)=0,10^12,OFFSET(CRONOPLE!$F$15,$M150-$A$15,BG$13)))</f>
        <v>1000000000000</v>
      </c>
      <c r="BH150" s="171">
        <f ca="1">IF(OR($D150&lt;&gt;"Serviço",AND(AUTOEVENTO="Manual",$M150=$A$15)),0,
         IF(OFFSET(CRONOPLE!$F$15,$M150-$A$15,BH$13)=0,10^12,OFFSET(CRONOPLE!$F$15,$M150-$A$15,BH$13)))</f>
        <v>1000000000000</v>
      </c>
      <c r="BI150" s="171">
        <f ca="1">IF(OR($D150&lt;&gt;"Serviço",AND(AUTOEVENTO="Manual",$M150=$A$15)),0,
         IF(OFFSET(CRONOPLE!$F$15,$M150-$A$15,BI$13)=0,10^12,OFFSET(CRONOPLE!$F$15,$M150-$A$15,BI$13)))</f>
        <v>6</v>
      </c>
      <c r="BJ150" s="171">
        <f ca="1">IF(OR($D150&lt;&gt;"Serviço",AND(AUTOEVENTO="Manual",$M150=$A$15)),0,
         IF(OFFSET(CRONOPLE!$F$15,$M150-$A$15,BJ$13)=0,10^12,OFFSET(CRONOPLE!$F$15,$M150-$A$15,BJ$13)))</f>
        <v>6</v>
      </c>
      <c r="BK150" s="171">
        <f ca="1">IF(OR($D150&lt;&gt;"Serviço",AND(AUTOEVENTO="Manual",$M150=$A$15)),0,
         IF(OFFSET(CRONOPLE!$F$15,$M150-$A$15,BK$13)=0,10^12,OFFSET(CRONOPLE!$F$15,$M150-$A$15,BK$13)))</f>
        <v>1000000000000</v>
      </c>
      <c r="BL150" s="171">
        <f ca="1">IF(OR($D150&lt;&gt;"Serviço",AND(AUTOEVENTO="Manual",$M150=$A$15)),0,
         IF(OFFSET(CRONOPLE!$F$15,$M150-$A$15,BL$13)=0,10^12,OFFSET(CRONOPLE!$F$15,$M150-$A$15,BL$13)))</f>
        <v>1000000000000</v>
      </c>
      <c r="BM150" s="171">
        <f ca="1">IF(OR($D150&lt;&gt;"Serviço",AND(AUTOEVENTO="Manual",$M150=$A$15)),0,
         IF(OFFSET(CRONOPLE!$F$15,$M150-$A$15,BM$13)=0,10^12,OFFSET(CRONOPLE!$F$15,$M150-$A$15,BM$13)))</f>
        <v>1000000000000</v>
      </c>
      <c r="BN150" s="171">
        <f ca="1">IF(OR($D150&lt;&gt;"Serviço",AND(AUTOEVENTO="Manual",$M150=$A$15)),0,
         IF(OFFSET(CRONOPLE!$F$15,$M150-$A$15,BN$13)=0,10^12,OFFSET(CRONOPLE!$F$15,$M150-$A$15,BN$13)))</f>
        <v>1000000000000</v>
      </c>
      <c r="BO150" s="171">
        <f ca="1">IF(OR($D150&lt;&gt;"Serviço",AND(AUTOEVENTO="Manual",$M150=$A$15)),0,
         IF(OFFSET(CRONOPLE!$F$15,$M150-$A$15,BO$13)=0,10^12,OFFSET(CRONOPLE!$F$15,$M150-$A$15,BO$13)))</f>
        <v>1000000000000</v>
      </c>
      <c r="BP150" s="171">
        <f ca="1">IF(OR($D150&lt;&gt;"Serviço",AND(AUTOEVENTO="Manual",$M150=$A$15)),0,
         IF(OFFSET(CRONOPLE!$F$15,$M150-$A$15,BP$13)=0,10^12,OFFSET(CRONOPLE!$F$15,$M150-$A$15,BP$13)))</f>
        <v>1000000000000</v>
      </c>
      <c r="BQ150" s="171">
        <f ca="1">IF(OR($D150&lt;&gt;"Serviço",AND(AUTOEVENTO="Manual",$M150=$A$15)),0,
         IF(OFFSET(CRONOPLE!$F$15,$M150-$A$15,BQ$13)=0,10^12,OFFSET(CRONOPLE!$F$15,$M150-$A$15,BQ$13)))</f>
        <v>1000000000000</v>
      </c>
      <c r="BR150" s="171">
        <f ca="1">IF(OR($D150&lt;&gt;"Serviço",AND(AUTOEVENTO="Manual",$M150=$A$15)),0,
         IF(OFFSET(CRONOPLE!$F$15,$M150-$A$15,BR$13)=0,10^12,OFFSET(CRONOPLE!$F$15,$M150-$A$15,BR$13)))</f>
        <v>1000000000000</v>
      </c>
      <c r="BS150" s="171">
        <f ca="1">IF(OR($D150&lt;&gt;"Serviço",AND(AUTOEVENTO="Manual",$M150=$A$15)),0,
         IF(OFFSET(CRONOPLE!$F$15,$M150-$A$15,BS$13)=0,10^12,OFFSET(CRONOPLE!$F$15,$M150-$A$15,BS$13)))</f>
        <v>1000000000000</v>
      </c>
      <c r="BT150" s="171">
        <f ca="1">IF(OR($D150&lt;&gt;"Serviço",AND(AUTOEVENTO="Manual",$M150=$A$15)),0,
         IF(OFFSET(CRONOPLE!$F$15,$M150-$A$15,BT$13)=0,10^12,OFFSET(CRONOPLE!$F$15,$M150-$A$15,BT$13)))</f>
        <v>1000000000000</v>
      </c>
      <c r="BV150" s="172">
        <f ca="1">IF(OR($D150&lt;&gt;"Serviço",AND(AUTOEVENTO="Manual",$M150=$A$15),$M150&gt;(ROW(PLE.lastrow)-ROW(PLE.firstrow))),0,
           IF(OFFSET(PLE!$G$15,$M150-$A$15,BV$13)="",10^12,OFFSET(PLE!$G$15,$M150-$A$15,BV$13)))</f>
        <v>1000000000000</v>
      </c>
      <c r="BW150" s="172">
        <f ca="1">IF(OR($D150&lt;&gt;"Serviço",AND(AUTOEVENTO="Manual",$M150=$A$15),$M150&gt;(ROW(PLE.lastrow)-ROW(PLE.firstrow))),0,
           IF(OFFSET(PLE!$G$15,$M150-$A$15,BW$13)="",10^12,OFFSET(PLE!$G$15,$M150-$A$15,BW$13)))</f>
        <v>1000000000000</v>
      </c>
      <c r="BX150" s="172">
        <f ca="1">IF(OR($D150&lt;&gt;"Serviço",AND(AUTOEVENTO="Manual",$M150=$A$15),$M150&gt;(ROW(PLE.lastrow)-ROW(PLE.firstrow))),0,
           IF(OFFSET(PLE!$G$15,$M150-$A$15,BX$13)="",10^12,OFFSET(PLE!$G$15,$M150-$A$15,BX$13)))</f>
        <v>1000000000000</v>
      </c>
      <c r="BY150" s="172">
        <f ca="1">IF(OR($D150&lt;&gt;"Serviço",AND(AUTOEVENTO="Manual",$M150=$A$15),$M150&gt;(ROW(PLE.lastrow)-ROW(PLE.firstrow))),0,
           IF(OFFSET(PLE!$G$15,$M150-$A$15,BY$13)="",10^12,OFFSET(PLE!$G$15,$M150-$A$15,BY$13)))</f>
        <v>1000000000000</v>
      </c>
      <c r="BZ150" s="172">
        <f ca="1">IF(OR($D150&lt;&gt;"Serviço",AND(AUTOEVENTO="Manual",$M150=$A$15),$M150&gt;(ROW(PLE.lastrow)-ROW(PLE.firstrow))),0,
           IF(OFFSET(PLE!$G$15,$M150-$A$15,BZ$13)="",10^12,OFFSET(PLE!$G$15,$M150-$A$15,BZ$13)))</f>
        <v>1000000000000</v>
      </c>
      <c r="CA150" s="172">
        <f ca="1">IF(OR($D150&lt;&gt;"Serviço",AND(AUTOEVENTO="Manual",$M150=$A$15),$M150&gt;(ROW(PLE.lastrow)-ROW(PLE.firstrow))),0,
           IF(OFFSET(PLE!$G$15,$M150-$A$15,CA$13)="",10^12,OFFSET(PLE!$G$15,$M150-$A$15,CA$13)))</f>
        <v>1000000000000</v>
      </c>
      <c r="CB150" s="172">
        <f ca="1">IF(OR($D150&lt;&gt;"Serviço",AND(AUTOEVENTO="Manual",$M150=$A$15),$M150&gt;(ROW(PLE.lastrow)-ROW(PLE.firstrow))),0,
           IF(OFFSET(PLE!$G$15,$M150-$A$15,CB$13)="",10^12,OFFSET(PLE!$G$15,$M150-$A$15,CB$13)))</f>
        <v>1000000000000</v>
      </c>
      <c r="CC150" s="172">
        <f ca="1">IF(OR($D150&lt;&gt;"Serviço",AND(AUTOEVENTO="Manual",$M150=$A$15),$M150&gt;(ROW(PLE.lastrow)-ROW(PLE.firstrow))),0,
           IF(OFFSET(PLE!$G$15,$M150-$A$15,CC$13)="",10^12,OFFSET(PLE!$G$15,$M150-$A$15,CC$13)))</f>
        <v>1000000000000</v>
      </c>
      <c r="CD150" s="172">
        <f ca="1">IF(OR($D150&lt;&gt;"Serviço",AND(AUTOEVENTO="Manual",$M150=$A$15),$M150&gt;(ROW(PLE.lastrow)-ROW(PLE.firstrow))),0,
           IF(OFFSET(PLE!$G$15,$M150-$A$15,CD$13)="",10^12,OFFSET(PLE!$G$15,$M150-$A$15,CD$13)))</f>
        <v>1000000000000</v>
      </c>
      <c r="CE150" s="172">
        <f ca="1">IF(OR($D150&lt;&gt;"Serviço",AND(AUTOEVENTO="Manual",$M150=$A$15),$M150&gt;(ROW(PLE.lastrow)-ROW(PLE.firstrow))),0,
           IF(OFFSET(PLE!$G$15,$M150-$A$15,CE$13)="",10^12,OFFSET(PLE!$G$15,$M150-$A$15,CE$13)))</f>
        <v>1000000000000</v>
      </c>
      <c r="CF150" s="172">
        <f ca="1">IF(OR($D150&lt;&gt;"Serviço",AND(AUTOEVENTO="Manual",$M150=$A$15),$M150&gt;(ROW(PLE.lastrow)-ROW(PLE.firstrow))),0,
           IF(OFFSET(PLE!$G$15,$M150-$A$15,CF$13)="",10^12,OFFSET(PLE!$G$15,$M150-$A$15,CF$13)))</f>
        <v>1000000000000</v>
      </c>
      <c r="CG150" s="172">
        <f ca="1">IF(OR($D150&lt;&gt;"Serviço",AND(AUTOEVENTO="Manual",$M150=$A$15),$M150&gt;(ROW(PLE.lastrow)-ROW(PLE.firstrow))),0,
           IF(OFFSET(PLE!$G$15,$M150-$A$15,CG$13)="",10^12,OFFSET(PLE!$G$15,$M150-$A$15,CG$13)))</f>
        <v>1000000000000</v>
      </c>
      <c r="CH150" s="172">
        <f ca="1">IF(OR($D150&lt;&gt;"Serviço",AND(AUTOEVENTO="Manual",$M150=$A$15),$M150&gt;(ROW(PLE.lastrow)-ROW(PLE.firstrow))),0,
           IF(OFFSET(PLE!$G$15,$M150-$A$15,CH$13)="",10^12,OFFSET(PLE!$G$15,$M150-$A$15,CH$13)))</f>
        <v>1000000000000</v>
      </c>
      <c r="CI150" s="172">
        <f ca="1">IF(OR($D150&lt;&gt;"Serviço",AND(AUTOEVENTO="Manual",$M150=$A$15),$M150&gt;(ROW(PLE.lastrow)-ROW(PLE.firstrow))),0,
           IF(OFFSET(PLE!$G$15,$M150-$A$15,CI$13)="",10^12,OFFSET(PLE!$G$15,$M150-$A$15,CI$13)))</f>
        <v>1000000000000</v>
      </c>
      <c r="CJ150" s="172">
        <f ca="1">IF(OR($D150&lt;&gt;"Serviço",AND(AUTOEVENTO="Manual",$M150=$A$15),$M150&gt;(ROW(PLE.lastrow)-ROW(PLE.firstrow))),0,
           IF(OFFSET(PLE!$G$15,$M150-$A$15,CJ$13)="",10^12,OFFSET(PLE!$G$15,$M150-$A$15,CJ$13)))</f>
        <v>1000000000000</v>
      </c>
      <c r="CK150" s="172">
        <f ca="1">IF(OR($D150&lt;&gt;"Serviço",AND(AUTOEVENTO="Manual",$M150=$A$15),$M150&gt;(ROW(PLE.lastrow)-ROW(PLE.firstrow))),0,
           IF(OFFSET(PLE!$G$15,$M150-$A$15,CK$13)="",10^12,OFFSET(PLE!$G$15,$M150-$A$15,CK$13)))</f>
        <v>1000000000000</v>
      </c>
      <c r="CL150" s="172">
        <f ca="1">IF(OR($D150&lt;&gt;"Serviço",AND(AUTOEVENTO="Manual",$M150=$A$15),$M150&gt;(ROW(PLE.lastrow)-ROW(PLE.firstrow))),0,
           IF(OFFSET(PLE!$G$15,$M150-$A$15,CL$13)="",10^12,OFFSET(PLE!$G$15,$M150-$A$15,CL$13)))</f>
        <v>1000000000000</v>
      </c>
      <c r="CM150" s="172">
        <f ca="1">IF(OR($D150&lt;&gt;"Serviço",AND(AUTOEVENTO="Manual",$M150=$A$15),$M150&gt;(ROW(PLE.lastrow)-ROW(PLE.firstrow))),0,
           IF(OFFSET(PLE!$G$15,$M150-$A$15,CM$13)="",10^12,OFFSET(PLE!$G$15,$M150-$A$15,CM$13)))</f>
        <v>1000000000000</v>
      </c>
    </row>
    <row r="151" spans="1:91" s="673" customFormat="1" ht="25.5" x14ac:dyDescent="0.2">
      <c r="A151" s="669">
        <f t="shared" ca="1" si="12"/>
        <v>9</v>
      </c>
      <c r="B151" s="669" t="str">
        <f ca="1">OFFSET(ORÇAMENTO!C$15,ROW(B151)-ROW(B$15),0)</f>
        <v>S</v>
      </c>
      <c r="C151" s="669" t="str">
        <f ca="1">OFFSET(ORÇAMENTO!L$15,ROW(C151)-ROW(C$15),0)</f>
        <v>F</v>
      </c>
      <c r="D151" s="116" t="str">
        <f ca="1">OFFSET(ORÇAMENTO!N$15,ROW(D151)-ROW(D$15),0)</f>
        <v>Serviço</v>
      </c>
      <c r="E151" s="117" t="str">
        <f ca="1">OFFSET(ORÇAMENTO!O$15,ROW(E151)-ROW(E$15),0)</f>
        <v>1.9.6.</v>
      </c>
      <c r="F151" s="163" t="str">
        <f ca="1">OFFSET(ORÇAMENTO!R$15,ROW(F151)-ROW(F$15),0)</f>
        <v>APARELHOS DE GINÁTICA EM MADEIRA - BARRA DUPLA EM DOIS NIVEIS</v>
      </c>
      <c r="G151" s="164" t="str">
        <f ca="1">IF($D151&lt;&gt;"Serviço","",OFFSET(ORÇAMENTO!S$15,ROW(G151)-ROW(G$15),0))</f>
        <v>UN</v>
      </c>
      <c r="H151" s="122">
        <f ca="1">IF($D151&lt;&gt;"Serviço",0,IF(ACOMPANHAMENTO="BM",ROUND(OFFSET(ORÇAMENTO!AJ$15,ROW(H151)-ROW(H$15),0),15-13*ORÇAMENTO!$AF$7),SUMPRODUCT(($Q$1:$AI$1=1)*ROUND($Q151:$AI151,15-13*ORÇAMENTO!$AF$7))))</f>
        <v>1</v>
      </c>
      <c r="I151" s="468" t="s">
        <v>1117</v>
      </c>
      <c r="J151" s="665" t="e">
        <f ca="1">IF(OR(B151&lt;&gt;"S",CÁLCULO.FrentesPreenchidas=0),"",IF(AND(ACOMPANHAMENTO="PLE",AUTOEVENTO="Manual",OR(H151&gt;0,ORÇAMENTO!AC151="QUANT."),OR(K151="",M151=0,N151="")),"►",IF(AND(ACOMPANHAMENTO="PLE",ORÇAMENTO!AC151="QUANT."),"►►",IF(AND(COUNTIF($P$11:$AI$11,"▼")=0,H151&gt;0,I151=""),"◄",""))))</f>
        <v>#NAME?</v>
      </c>
      <c r="K151" s="666" t="s">
        <v>1280</v>
      </c>
      <c r="L151" s="165" t="s">
        <v>765</v>
      </c>
      <c r="M151" s="166">
        <f ca="1">IF($D151&lt;&gt;"Serviço","",
          IF(AUTOEVENTO="manual",$A151,
                IF(ISERROR(MATCH($A151,$A$15:OFFSET($A151,-1,0),0)),MAX($M$15:OFFSET(M151,-1,0))+1,
                      INDEX($M$15:OFFSET(M151,-1,0),MATCH($A151,$A$15:OFFSET($A151,-1,0),0)))))</f>
        <v>9</v>
      </c>
      <c r="N151" s="167" t="str">
        <f ca="1">IF($D151&lt;&gt;"Serviço","",
         IF(AUTOEVENTO="Manual",
                IF($A151=0,"&lt;-- defina o número do agrupador",
                       OFFSET(EVENTOS!$D$15,$A151-$A$15,0)),
                OFFSET($F$15,$A151,0)))</f>
        <v>Equipamentos Diversos</v>
      </c>
      <c r="O151" s="168"/>
      <c r="Q151" s="168"/>
      <c r="R151" s="169"/>
      <c r="S151" s="169"/>
      <c r="T151" s="169"/>
      <c r="U151" s="169"/>
      <c r="V151" s="169"/>
      <c r="W151" s="169">
        <v>1</v>
      </c>
      <c r="X151" s="169"/>
      <c r="Y151" s="169"/>
      <c r="Z151" s="170"/>
      <c r="AA151" s="169"/>
      <c r="AB151" s="169"/>
      <c r="AC151" s="169"/>
      <c r="AD151" s="169"/>
      <c r="AE151" s="169"/>
      <c r="AF151" s="169"/>
      <c r="AG151" s="169"/>
      <c r="AH151" s="170"/>
      <c r="AJ151" s="453">
        <f ca="1">IF(AND($D151="Serviço",AJ$12&lt;&gt;0,$H151&gt;0,OR(AUTOEVENTO&lt;&gt;"manual",$M151&lt;&gt;$A$15)),
        IF(Import.TipoArredondamento&lt;&gt;"TransfereGOV",
              ROUND(OFFSET($P151,0,AJ$13),15-13*ORÇAMENTO!$AF$7)/$H151*OFFSET(ORÇAMENTO!$X$15,ROW(AJ151)-ROW(AJ$15),0),
              ROUND(ROUND(OFFSET($P151,0,AJ$13),15-13*ORÇAMENTO!$AF$7)*OFFSET(ORÇAMENTO!$W$15,ROW(AJ151)-ROW(AJ$15),0),15-13*ORÇAMENTO!$AF$11)),
         0)</f>
        <v>0</v>
      </c>
      <c r="AK151" s="453">
        <f ca="1">IF(AND($D151="Serviço",AK$12&lt;&gt;0,$H151&gt;0,OR(AUTOEVENTO&lt;&gt;"manual",$M151&lt;&gt;$A$15)),
        IF(Import.TipoArredondamento&lt;&gt;"TransfereGOV",
              ROUND(OFFSET($P151,0,AK$13),15-13*ORÇAMENTO!$AF$7)/$H151*OFFSET(ORÇAMENTO!$X$15,ROW(AK151)-ROW(AK$15),0),
              ROUND(ROUND(OFFSET($P151,0,AK$13),15-13*ORÇAMENTO!$AF$7)*OFFSET(ORÇAMENTO!$W$15,ROW(AK151)-ROW(AK$15),0),15-13*ORÇAMENTO!$AF$11)),
         0)</f>
        <v>0</v>
      </c>
      <c r="AL151" s="453">
        <f ca="1">IF(AND($D151="Serviço",AL$12&lt;&gt;0,$H151&gt;0,OR(AUTOEVENTO&lt;&gt;"manual",$M151&lt;&gt;$A$15)),
        IF(Import.TipoArredondamento&lt;&gt;"TransfereGOV",
              ROUND(OFFSET($P151,0,AL$13),15-13*ORÇAMENTO!$AF$7)/$H151*OFFSET(ORÇAMENTO!$X$15,ROW(AL151)-ROW(AL$15),0),
              ROUND(ROUND(OFFSET($P151,0,AL$13),15-13*ORÇAMENTO!$AF$7)*OFFSET(ORÇAMENTO!$W$15,ROW(AL151)-ROW(AL$15),0),15-13*ORÇAMENTO!$AF$11)),
         0)</f>
        <v>0</v>
      </c>
      <c r="AM151" s="453">
        <f ca="1">IF(AND($D151="Serviço",AM$12&lt;&gt;0,$H151&gt;0,OR(AUTOEVENTO&lt;&gt;"manual",$M151&lt;&gt;$A$15)),
        IF(Import.TipoArredondamento&lt;&gt;"TransfereGOV",
              ROUND(OFFSET($P151,0,AM$13),15-13*ORÇAMENTO!$AF$7)/$H151*OFFSET(ORÇAMENTO!$X$15,ROW(AM151)-ROW(AM$15),0),
              ROUND(ROUND(OFFSET($P151,0,AM$13),15-13*ORÇAMENTO!$AF$7)*OFFSET(ORÇAMENTO!$W$15,ROW(AM151)-ROW(AM$15),0),15-13*ORÇAMENTO!$AF$11)),
         0)</f>
        <v>0</v>
      </c>
      <c r="AN151" s="453">
        <f ca="1">IF(AND($D151="Serviço",AN$12&lt;&gt;0,$H151&gt;0,OR(AUTOEVENTO&lt;&gt;"manual",$M151&lt;&gt;$A$15)),
        IF(Import.TipoArredondamento&lt;&gt;"TransfereGOV",
              ROUND(OFFSET($P151,0,AN$13),15-13*ORÇAMENTO!$AF$7)/$H151*OFFSET(ORÇAMENTO!$X$15,ROW(AN151)-ROW(AN$15),0),
              ROUND(ROUND(OFFSET($P151,0,AN$13),15-13*ORÇAMENTO!$AF$7)*OFFSET(ORÇAMENTO!$W$15,ROW(AN151)-ROW(AN$15),0),15-13*ORÇAMENTO!$AF$11)),
         0)</f>
        <v>0</v>
      </c>
      <c r="AO151" s="453">
        <f ca="1">IF(AND($D151="Serviço",AO$12&lt;&gt;0,$H151&gt;0,OR(AUTOEVENTO&lt;&gt;"manual",$M151&lt;&gt;$A$15)),
        IF(Import.TipoArredondamento&lt;&gt;"TransfereGOV",
              ROUND(OFFSET($P151,0,AO$13),15-13*ORÇAMENTO!$AF$7)/$H151*OFFSET(ORÇAMENTO!$X$15,ROW(AO151)-ROW(AO$15),0),
              ROUND(ROUND(OFFSET($P151,0,AO$13),15-13*ORÇAMENTO!$AF$7)*OFFSET(ORÇAMENTO!$W$15,ROW(AO151)-ROW(AO$15),0),15-13*ORÇAMENTO!$AF$11)),
         0)</f>
        <v>0</v>
      </c>
      <c r="AP151" s="453">
        <f ca="1">IF(AND($D151="Serviço",AP$12&lt;&gt;0,$H151&gt;0,OR(AUTOEVENTO&lt;&gt;"manual",$M151&lt;&gt;$A$15)),
        IF(Import.TipoArredondamento&lt;&gt;"TransfereGOV",
              ROUND(OFFSET($P151,0,AP$13),15-13*ORÇAMENTO!$AF$7)/$H151*OFFSET(ORÇAMENTO!$X$15,ROW(AP151)-ROW(AP$15),0),
              ROUND(ROUND(OFFSET($P151,0,AP$13),15-13*ORÇAMENTO!$AF$7)*OFFSET(ORÇAMENTO!$W$15,ROW(AP151)-ROW(AP$15),0),15-13*ORÇAMENTO!$AF$11)),
         0)</f>
        <v>1927.62</v>
      </c>
      <c r="AQ151" s="453">
        <f ca="1">IF(AND($D151="Serviço",AQ$12&lt;&gt;0,$H151&gt;0,OR(AUTOEVENTO&lt;&gt;"manual",$M151&lt;&gt;$A$15)),
        IF(Import.TipoArredondamento&lt;&gt;"TransfereGOV",
              ROUND(OFFSET($P151,0,AQ$13),15-13*ORÇAMENTO!$AF$7)/$H151*OFFSET(ORÇAMENTO!$X$15,ROW(AQ151)-ROW(AQ$15),0),
              ROUND(ROUND(OFFSET($P151,0,AQ$13),15-13*ORÇAMENTO!$AF$7)*OFFSET(ORÇAMENTO!$W$15,ROW(AQ151)-ROW(AQ$15),0),15-13*ORÇAMENTO!$AF$11)),
         0)</f>
        <v>0</v>
      </c>
      <c r="AR151" s="453">
        <f ca="1">IF(AND($D151="Serviço",AR$12&lt;&gt;0,$H151&gt;0,OR(AUTOEVENTO&lt;&gt;"manual",$M151&lt;&gt;$A$15)),
        IF(Import.TipoArredondamento&lt;&gt;"TransfereGOV",
              ROUND(OFFSET($P151,0,AR$13),15-13*ORÇAMENTO!$AF$7)/$H151*OFFSET(ORÇAMENTO!$X$15,ROW(AR151)-ROW(AR$15),0),
              ROUND(ROUND(OFFSET($P151,0,AR$13),15-13*ORÇAMENTO!$AF$7)*OFFSET(ORÇAMENTO!$W$15,ROW(AR151)-ROW(AR$15),0),15-13*ORÇAMENTO!$AF$11)),
         0)</f>
        <v>0</v>
      </c>
      <c r="AS151" s="453">
        <f ca="1">IF(AND($D151="Serviço",AS$12&lt;&gt;0,$H151&gt;0,OR(AUTOEVENTO&lt;&gt;"manual",$M151&lt;&gt;$A$15)),
        IF(Import.TipoArredondamento&lt;&gt;"TransfereGOV",
              ROUND(OFFSET($P151,0,AS$13),15-13*ORÇAMENTO!$AF$7)/$H151*OFFSET(ORÇAMENTO!$X$15,ROW(AS151)-ROW(AS$15),0),
              ROUND(ROUND(OFFSET($P151,0,AS$13),15-13*ORÇAMENTO!$AF$7)*OFFSET(ORÇAMENTO!$W$15,ROW(AS151)-ROW(AS$15),0),15-13*ORÇAMENTO!$AF$11)),
         0)</f>
        <v>0</v>
      </c>
      <c r="AT151" s="453">
        <f ca="1">IF(AND($D151="Serviço",AT$12&lt;&gt;0,$H151&gt;0,OR(AUTOEVENTO&lt;&gt;"manual",$M151&lt;&gt;$A$15)),
        IF(Import.TipoArredondamento&lt;&gt;"TransfereGOV",
              ROUND(OFFSET($P151,0,AT$13),15-13*ORÇAMENTO!$AF$7)/$H151*OFFSET(ORÇAMENTO!$X$15,ROW(AT151)-ROW(AT$15),0),
              ROUND(ROUND(OFFSET($P151,0,AT$13),15-13*ORÇAMENTO!$AF$7)*OFFSET(ORÇAMENTO!$W$15,ROW(AT151)-ROW(AT$15),0),15-13*ORÇAMENTO!$AF$11)),
         0)</f>
        <v>0</v>
      </c>
      <c r="AU151" s="453">
        <f ca="1">IF(AND($D151="Serviço",AU$12&lt;&gt;0,$H151&gt;0,OR(AUTOEVENTO&lt;&gt;"manual",$M151&lt;&gt;$A$15)),
        IF(Import.TipoArredondamento&lt;&gt;"TransfereGOV",
              ROUND(OFFSET($P151,0,AU$13),15-13*ORÇAMENTO!$AF$7)/$H151*OFFSET(ORÇAMENTO!$X$15,ROW(AU151)-ROW(AU$15),0),
              ROUND(ROUND(OFFSET($P151,0,AU$13),15-13*ORÇAMENTO!$AF$7)*OFFSET(ORÇAMENTO!$W$15,ROW(AU151)-ROW(AU$15),0),15-13*ORÇAMENTO!$AF$11)),
         0)</f>
        <v>0</v>
      </c>
      <c r="AV151" s="453">
        <f ca="1">IF(AND($D151="Serviço",AV$12&lt;&gt;0,$H151&gt;0,OR(AUTOEVENTO&lt;&gt;"manual",$M151&lt;&gt;$A$15)),
        IF(Import.TipoArredondamento&lt;&gt;"TransfereGOV",
              ROUND(OFFSET($P151,0,AV$13),15-13*ORÇAMENTO!$AF$7)/$H151*OFFSET(ORÇAMENTO!$X$15,ROW(AV151)-ROW(AV$15),0),
              ROUND(ROUND(OFFSET($P151,0,AV$13),15-13*ORÇAMENTO!$AF$7)*OFFSET(ORÇAMENTO!$W$15,ROW(AV151)-ROW(AV$15),0),15-13*ORÇAMENTO!$AF$11)),
         0)</f>
        <v>0</v>
      </c>
      <c r="AW151" s="453">
        <f ca="1">IF(AND($D151="Serviço",AW$12&lt;&gt;0,$H151&gt;0,OR(AUTOEVENTO&lt;&gt;"manual",$M151&lt;&gt;$A$15)),
        IF(Import.TipoArredondamento&lt;&gt;"TransfereGOV",
              ROUND(OFFSET($P151,0,AW$13),15-13*ORÇAMENTO!$AF$7)/$H151*OFFSET(ORÇAMENTO!$X$15,ROW(AW151)-ROW(AW$15),0),
              ROUND(ROUND(OFFSET($P151,0,AW$13),15-13*ORÇAMENTO!$AF$7)*OFFSET(ORÇAMENTO!$W$15,ROW(AW151)-ROW(AW$15),0),15-13*ORÇAMENTO!$AF$11)),
         0)</f>
        <v>0</v>
      </c>
      <c r="AX151" s="453">
        <f ca="1">IF(AND($D151="Serviço",AX$12&lt;&gt;0,$H151&gt;0,OR(AUTOEVENTO&lt;&gt;"manual",$M151&lt;&gt;$A$15)),
        IF(Import.TipoArredondamento&lt;&gt;"TransfereGOV",
              ROUND(OFFSET($P151,0,AX$13),15-13*ORÇAMENTO!$AF$7)/$H151*OFFSET(ORÇAMENTO!$X$15,ROW(AX151)-ROW(AX$15),0),
              ROUND(ROUND(OFFSET($P151,0,AX$13),15-13*ORÇAMENTO!$AF$7)*OFFSET(ORÇAMENTO!$W$15,ROW(AX151)-ROW(AX$15),0),15-13*ORÇAMENTO!$AF$11)),
         0)</f>
        <v>0</v>
      </c>
      <c r="AY151" s="453">
        <f ca="1">IF(AND($D151="Serviço",AY$12&lt;&gt;0,$H151&gt;0,OR(AUTOEVENTO&lt;&gt;"manual",$M151&lt;&gt;$A$15)),
        IF(Import.TipoArredondamento&lt;&gt;"TransfereGOV",
              ROUND(OFFSET($P151,0,AY$13),15-13*ORÇAMENTO!$AF$7)/$H151*OFFSET(ORÇAMENTO!$X$15,ROW(AY151)-ROW(AY$15),0),
              ROUND(ROUND(OFFSET($P151,0,AY$13),15-13*ORÇAMENTO!$AF$7)*OFFSET(ORÇAMENTO!$W$15,ROW(AY151)-ROW(AY$15),0),15-13*ORÇAMENTO!$AF$11)),
         0)</f>
        <v>0</v>
      </c>
      <c r="AZ151" s="453">
        <f ca="1">IF(AND($D151="Serviço",AZ$12&lt;&gt;0,$H151&gt;0,OR(AUTOEVENTO&lt;&gt;"manual",$M151&lt;&gt;$A$15)),
        IF(Import.TipoArredondamento&lt;&gt;"TransfereGOV",
              ROUND(OFFSET($P151,0,AZ$13),15-13*ORÇAMENTO!$AF$7)/$H151*OFFSET(ORÇAMENTO!$X$15,ROW(AZ151)-ROW(AZ$15),0),
              ROUND(ROUND(OFFSET($P151,0,AZ$13),15-13*ORÇAMENTO!$AF$7)*OFFSET(ORÇAMENTO!$W$15,ROW(AZ151)-ROW(AZ$15),0),15-13*ORÇAMENTO!$AF$11)),
         0)</f>
        <v>0</v>
      </c>
      <c r="BA151" s="453">
        <f ca="1">IF(AND($D151="Serviço",BA$12&lt;&gt;0,$H151&gt;0,OR(AUTOEVENTO&lt;&gt;"manual",$M151&lt;&gt;$A$15)),
        IF(Import.TipoArredondamento&lt;&gt;"TransfereGOV",
              ROUND(OFFSET($P151,0,BA$13),15-13*ORÇAMENTO!$AF$7)/$H151*OFFSET(ORÇAMENTO!$X$15,ROW(BA151)-ROW(BA$15),0),
              ROUND(ROUND(OFFSET($P151,0,BA$13),15-13*ORÇAMENTO!$AF$7)*OFFSET(ORÇAMENTO!$W$15,ROW(BA151)-ROW(BA$15),0),15-13*ORÇAMENTO!$AF$11)),
         0)</f>
        <v>0</v>
      </c>
      <c r="BC151" s="171">
        <f ca="1">IF(OR($D151&lt;&gt;"Serviço",AND(AUTOEVENTO="Manual",$M151=$A$15)),0,
         IF(OFFSET(CRONOPLE!$F$15,$M151-$A$15,BC$13)=0,10^12,OFFSET(CRONOPLE!$F$15,$M151-$A$15,BC$13)))</f>
        <v>1000000000000</v>
      </c>
      <c r="BD151" s="171">
        <f ca="1">IF(OR($D151&lt;&gt;"Serviço",AND(AUTOEVENTO="Manual",$M151=$A$15)),0,
         IF(OFFSET(CRONOPLE!$F$15,$M151-$A$15,BD$13)=0,10^12,OFFSET(CRONOPLE!$F$15,$M151-$A$15,BD$13)))</f>
        <v>2</v>
      </c>
      <c r="BE151" s="171">
        <f ca="1">IF(OR($D151&lt;&gt;"Serviço",AND(AUTOEVENTO="Manual",$M151=$A$15)),0,
         IF(OFFSET(CRONOPLE!$F$15,$M151-$A$15,BE$13)=0,10^12,OFFSET(CRONOPLE!$F$15,$M151-$A$15,BE$13)))</f>
        <v>1000000000000</v>
      </c>
      <c r="BF151" s="171">
        <f ca="1">IF(OR($D151&lt;&gt;"Serviço",AND(AUTOEVENTO="Manual",$M151=$A$15)),0,
         IF(OFFSET(CRONOPLE!$F$15,$M151-$A$15,BF$13)=0,10^12,OFFSET(CRONOPLE!$F$15,$M151-$A$15,BF$13)))</f>
        <v>1000000000000</v>
      </c>
      <c r="BG151" s="171">
        <f ca="1">IF(OR($D151&lt;&gt;"Serviço",AND(AUTOEVENTO="Manual",$M151=$A$15)),0,
         IF(OFFSET(CRONOPLE!$F$15,$M151-$A$15,BG$13)=0,10^12,OFFSET(CRONOPLE!$F$15,$M151-$A$15,BG$13)))</f>
        <v>1000000000000</v>
      </c>
      <c r="BH151" s="171">
        <f ca="1">IF(OR($D151&lt;&gt;"Serviço",AND(AUTOEVENTO="Manual",$M151=$A$15)),0,
         IF(OFFSET(CRONOPLE!$F$15,$M151-$A$15,BH$13)=0,10^12,OFFSET(CRONOPLE!$F$15,$M151-$A$15,BH$13)))</f>
        <v>1000000000000</v>
      </c>
      <c r="BI151" s="171">
        <f ca="1">IF(OR($D151&lt;&gt;"Serviço",AND(AUTOEVENTO="Manual",$M151=$A$15)),0,
         IF(OFFSET(CRONOPLE!$F$15,$M151-$A$15,BI$13)=0,10^12,OFFSET(CRONOPLE!$F$15,$M151-$A$15,BI$13)))</f>
        <v>6</v>
      </c>
      <c r="BJ151" s="171">
        <f ca="1">IF(OR($D151&lt;&gt;"Serviço",AND(AUTOEVENTO="Manual",$M151=$A$15)),0,
         IF(OFFSET(CRONOPLE!$F$15,$M151-$A$15,BJ$13)=0,10^12,OFFSET(CRONOPLE!$F$15,$M151-$A$15,BJ$13)))</f>
        <v>6</v>
      </c>
      <c r="BK151" s="171">
        <f ca="1">IF(OR($D151&lt;&gt;"Serviço",AND(AUTOEVENTO="Manual",$M151=$A$15)),0,
         IF(OFFSET(CRONOPLE!$F$15,$M151-$A$15,BK$13)=0,10^12,OFFSET(CRONOPLE!$F$15,$M151-$A$15,BK$13)))</f>
        <v>1000000000000</v>
      </c>
      <c r="BL151" s="171">
        <f ca="1">IF(OR($D151&lt;&gt;"Serviço",AND(AUTOEVENTO="Manual",$M151=$A$15)),0,
         IF(OFFSET(CRONOPLE!$F$15,$M151-$A$15,BL$13)=0,10^12,OFFSET(CRONOPLE!$F$15,$M151-$A$15,BL$13)))</f>
        <v>1000000000000</v>
      </c>
      <c r="BM151" s="171">
        <f ca="1">IF(OR($D151&lt;&gt;"Serviço",AND(AUTOEVENTO="Manual",$M151=$A$15)),0,
         IF(OFFSET(CRONOPLE!$F$15,$M151-$A$15,BM$13)=0,10^12,OFFSET(CRONOPLE!$F$15,$M151-$A$15,BM$13)))</f>
        <v>1000000000000</v>
      </c>
      <c r="BN151" s="171">
        <f ca="1">IF(OR($D151&lt;&gt;"Serviço",AND(AUTOEVENTO="Manual",$M151=$A$15)),0,
         IF(OFFSET(CRONOPLE!$F$15,$M151-$A$15,BN$13)=0,10^12,OFFSET(CRONOPLE!$F$15,$M151-$A$15,BN$13)))</f>
        <v>1000000000000</v>
      </c>
      <c r="BO151" s="171">
        <f ca="1">IF(OR($D151&lt;&gt;"Serviço",AND(AUTOEVENTO="Manual",$M151=$A$15)),0,
         IF(OFFSET(CRONOPLE!$F$15,$M151-$A$15,BO$13)=0,10^12,OFFSET(CRONOPLE!$F$15,$M151-$A$15,BO$13)))</f>
        <v>1000000000000</v>
      </c>
      <c r="BP151" s="171">
        <f ca="1">IF(OR($D151&lt;&gt;"Serviço",AND(AUTOEVENTO="Manual",$M151=$A$15)),0,
         IF(OFFSET(CRONOPLE!$F$15,$M151-$A$15,BP$13)=0,10^12,OFFSET(CRONOPLE!$F$15,$M151-$A$15,BP$13)))</f>
        <v>1000000000000</v>
      </c>
      <c r="BQ151" s="171">
        <f ca="1">IF(OR($D151&lt;&gt;"Serviço",AND(AUTOEVENTO="Manual",$M151=$A$15)),0,
         IF(OFFSET(CRONOPLE!$F$15,$M151-$A$15,BQ$13)=0,10^12,OFFSET(CRONOPLE!$F$15,$M151-$A$15,BQ$13)))</f>
        <v>1000000000000</v>
      </c>
      <c r="BR151" s="171">
        <f ca="1">IF(OR($D151&lt;&gt;"Serviço",AND(AUTOEVENTO="Manual",$M151=$A$15)),0,
         IF(OFFSET(CRONOPLE!$F$15,$M151-$A$15,BR$13)=0,10^12,OFFSET(CRONOPLE!$F$15,$M151-$A$15,BR$13)))</f>
        <v>1000000000000</v>
      </c>
      <c r="BS151" s="171">
        <f ca="1">IF(OR($D151&lt;&gt;"Serviço",AND(AUTOEVENTO="Manual",$M151=$A$15)),0,
         IF(OFFSET(CRONOPLE!$F$15,$M151-$A$15,BS$13)=0,10^12,OFFSET(CRONOPLE!$F$15,$M151-$A$15,BS$13)))</f>
        <v>1000000000000</v>
      </c>
      <c r="BT151" s="171">
        <f ca="1">IF(OR($D151&lt;&gt;"Serviço",AND(AUTOEVENTO="Manual",$M151=$A$15)),0,
         IF(OFFSET(CRONOPLE!$F$15,$M151-$A$15,BT$13)=0,10^12,OFFSET(CRONOPLE!$F$15,$M151-$A$15,BT$13)))</f>
        <v>1000000000000</v>
      </c>
      <c r="BV151" s="172">
        <f ca="1">IF(OR($D151&lt;&gt;"Serviço",AND(AUTOEVENTO="Manual",$M151=$A$15),$M151&gt;(ROW(PLE.lastrow)-ROW(PLE.firstrow))),0,
           IF(OFFSET(PLE!$G$15,$M151-$A$15,BV$13)="",10^12,OFFSET(PLE!$G$15,$M151-$A$15,BV$13)))</f>
        <v>1000000000000</v>
      </c>
      <c r="BW151" s="172">
        <f ca="1">IF(OR($D151&lt;&gt;"Serviço",AND(AUTOEVENTO="Manual",$M151=$A$15),$M151&gt;(ROW(PLE.lastrow)-ROW(PLE.firstrow))),0,
           IF(OFFSET(PLE!$G$15,$M151-$A$15,BW$13)="",10^12,OFFSET(PLE!$G$15,$M151-$A$15,BW$13)))</f>
        <v>1000000000000</v>
      </c>
      <c r="BX151" s="172">
        <f ca="1">IF(OR($D151&lt;&gt;"Serviço",AND(AUTOEVENTO="Manual",$M151=$A$15),$M151&gt;(ROW(PLE.lastrow)-ROW(PLE.firstrow))),0,
           IF(OFFSET(PLE!$G$15,$M151-$A$15,BX$13)="",10^12,OFFSET(PLE!$G$15,$M151-$A$15,BX$13)))</f>
        <v>1000000000000</v>
      </c>
      <c r="BY151" s="172">
        <f ca="1">IF(OR($D151&lt;&gt;"Serviço",AND(AUTOEVENTO="Manual",$M151=$A$15),$M151&gt;(ROW(PLE.lastrow)-ROW(PLE.firstrow))),0,
           IF(OFFSET(PLE!$G$15,$M151-$A$15,BY$13)="",10^12,OFFSET(PLE!$G$15,$M151-$A$15,BY$13)))</f>
        <v>1000000000000</v>
      </c>
      <c r="BZ151" s="172">
        <f ca="1">IF(OR($D151&lt;&gt;"Serviço",AND(AUTOEVENTO="Manual",$M151=$A$15),$M151&gt;(ROW(PLE.lastrow)-ROW(PLE.firstrow))),0,
           IF(OFFSET(PLE!$G$15,$M151-$A$15,BZ$13)="",10^12,OFFSET(PLE!$G$15,$M151-$A$15,BZ$13)))</f>
        <v>1000000000000</v>
      </c>
      <c r="CA151" s="172">
        <f ca="1">IF(OR($D151&lt;&gt;"Serviço",AND(AUTOEVENTO="Manual",$M151=$A$15),$M151&gt;(ROW(PLE.lastrow)-ROW(PLE.firstrow))),0,
           IF(OFFSET(PLE!$G$15,$M151-$A$15,CA$13)="",10^12,OFFSET(PLE!$G$15,$M151-$A$15,CA$13)))</f>
        <v>1000000000000</v>
      </c>
      <c r="CB151" s="172">
        <f ca="1">IF(OR($D151&lt;&gt;"Serviço",AND(AUTOEVENTO="Manual",$M151=$A$15),$M151&gt;(ROW(PLE.lastrow)-ROW(PLE.firstrow))),0,
           IF(OFFSET(PLE!$G$15,$M151-$A$15,CB$13)="",10^12,OFFSET(PLE!$G$15,$M151-$A$15,CB$13)))</f>
        <v>1000000000000</v>
      </c>
      <c r="CC151" s="172">
        <f ca="1">IF(OR($D151&lt;&gt;"Serviço",AND(AUTOEVENTO="Manual",$M151=$A$15),$M151&gt;(ROW(PLE.lastrow)-ROW(PLE.firstrow))),0,
           IF(OFFSET(PLE!$G$15,$M151-$A$15,CC$13)="",10^12,OFFSET(PLE!$G$15,$M151-$A$15,CC$13)))</f>
        <v>1000000000000</v>
      </c>
      <c r="CD151" s="172">
        <f ca="1">IF(OR($D151&lt;&gt;"Serviço",AND(AUTOEVENTO="Manual",$M151=$A$15),$M151&gt;(ROW(PLE.lastrow)-ROW(PLE.firstrow))),0,
           IF(OFFSET(PLE!$G$15,$M151-$A$15,CD$13)="",10^12,OFFSET(PLE!$G$15,$M151-$A$15,CD$13)))</f>
        <v>1000000000000</v>
      </c>
      <c r="CE151" s="172">
        <f ca="1">IF(OR($D151&lt;&gt;"Serviço",AND(AUTOEVENTO="Manual",$M151=$A$15),$M151&gt;(ROW(PLE.lastrow)-ROW(PLE.firstrow))),0,
           IF(OFFSET(PLE!$G$15,$M151-$A$15,CE$13)="",10^12,OFFSET(PLE!$G$15,$M151-$A$15,CE$13)))</f>
        <v>1000000000000</v>
      </c>
      <c r="CF151" s="172">
        <f ca="1">IF(OR($D151&lt;&gt;"Serviço",AND(AUTOEVENTO="Manual",$M151=$A$15),$M151&gt;(ROW(PLE.lastrow)-ROW(PLE.firstrow))),0,
           IF(OFFSET(PLE!$G$15,$M151-$A$15,CF$13)="",10^12,OFFSET(PLE!$G$15,$M151-$A$15,CF$13)))</f>
        <v>1000000000000</v>
      </c>
      <c r="CG151" s="172">
        <f ca="1">IF(OR($D151&lt;&gt;"Serviço",AND(AUTOEVENTO="Manual",$M151=$A$15),$M151&gt;(ROW(PLE.lastrow)-ROW(PLE.firstrow))),0,
           IF(OFFSET(PLE!$G$15,$M151-$A$15,CG$13)="",10^12,OFFSET(PLE!$G$15,$M151-$A$15,CG$13)))</f>
        <v>1000000000000</v>
      </c>
      <c r="CH151" s="172">
        <f ca="1">IF(OR($D151&lt;&gt;"Serviço",AND(AUTOEVENTO="Manual",$M151=$A$15),$M151&gt;(ROW(PLE.lastrow)-ROW(PLE.firstrow))),0,
           IF(OFFSET(PLE!$G$15,$M151-$A$15,CH$13)="",10^12,OFFSET(PLE!$G$15,$M151-$A$15,CH$13)))</f>
        <v>1000000000000</v>
      </c>
      <c r="CI151" s="172">
        <f ca="1">IF(OR($D151&lt;&gt;"Serviço",AND(AUTOEVENTO="Manual",$M151=$A$15),$M151&gt;(ROW(PLE.lastrow)-ROW(PLE.firstrow))),0,
           IF(OFFSET(PLE!$G$15,$M151-$A$15,CI$13)="",10^12,OFFSET(PLE!$G$15,$M151-$A$15,CI$13)))</f>
        <v>1000000000000</v>
      </c>
      <c r="CJ151" s="172">
        <f ca="1">IF(OR($D151&lt;&gt;"Serviço",AND(AUTOEVENTO="Manual",$M151=$A$15),$M151&gt;(ROW(PLE.lastrow)-ROW(PLE.firstrow))),0,
           IF(OFFSET(PLE!$G$15,$M151-$A$15,CJ$13)="",10^12,OFFSET(PLE!$G$15,$M151-$A$15,CJ$13)))</f>
        <v>1000000000000</v>
      </c>
      <c r="CK151" s="172">
        <f ca="1">IF(OR($D151&lt;&gt;"Serviço",AND(AUTOEVENTO="Manual",$M151=$A$15),$M151&gt;(ROW(PLE.lastrow)-ROW(PLE.firstrow))),0,
           IF(OFFSET(PLE!$G$15,$M151-$A$15,CK$13)="",10^12,OFFSET(PLE!$G$15,$M151-$A$15,CK$13)))</f>
        <v>1000000000000</v>
      </c>
      <c r="CL151" s="172">
        <f ca="1">IF(OR($D151&lt;&gt;"Serviço",AND(AUTOEVENTO="Manual",$M151=$A$15),$M151&gt;(ROW(PLE.lastrow)-ROW(PLE.firstrow))),0,
           IF(OFFSET(PLE!$G$15,$M151-$A$15,CL$13)="",10^12,OFFSET(PLE!$G$15,$M151-$A$15,CL$13)))</f>
        <v>1000000000000</v>
      </c>
      <c r="CM151" s="172">
        <f ca="1">IF(OR($D151&lt;&gt;"Serviço",AND(AUTOEVENTO="Manual",$M151=$A$15),$M151&gt;(ROW(PLE.lastrow)-ROW(PLE.firstrow))),0,
           IF(OFFSET(PLE!$G$15,$M151-$A$15,CM$13)="",10^12,OFFSET(PLE!$G$15,$M151-$A$15,CM$13)))</f>
        <v>1000000000000</v>
      </c>
    </row>
    <row r="152" spans="1:91" s="673" customFormat="1" ht="12.75" x14ac:dyDescent="0.2">
      <c r="A152" s="669">
        <f t="shared" ca="1" si="12"/>
        <v>9</v>
      </c>
      <c r="B152" s="669" t="str">
        <f ca="1">OFFSET(ORÇAMENTO!C$15,ROW(B152)-ROW(B$15),0)</f>
        <v>S</v>
      </c>
      <c r="C152" s="669" t="str">
        <f ca="1">OFFSET(ORÇAMENTO!L$15,ROW(C152)-ROW(C$15),0)</f>
        <v>F</v>
      </c>
      <c r="D152" s="116" t="str">
        <f ca="1">OFFSET(ORÇAMENTO!N$15,ROW(D152)-ROW(D$15),0)</f>
        <v>Serviço</v>
      </c>
      <c r="E152" s="117" t="str">
        <f ca="1">OFFSET(ORÇAMENTO!O$15,ROW(E152)-ROW(E$15),0)</f>
        <v>1.9.7.</v>
      </c>
      <c r="F152" s="163" t="str">
        <f ca="1">OFFSET(ORÇAMENTO!R$15,ROW(F152)-ROW(F$15),0)</f>
        <v>SURF DUPLO CONJUGADO (EXERCITADOR PARA IDOSOS)</v>
      </c>
      <c r="G152" s="164" t="str">
        <f ca="1">IF($D152&lt;&gt;"Serviço","",OFFSET(ORÇAMENTO!S$15,ROW(G152)-ROW(G$15),0))</f>
        <v>UN</v>
      </c>
      <c r="H152" s="122">
        <f ca="1">IF($D152&lt;&gt;"Serviço",0,IF(ACOMPANHAMENTO="BM",ROUND(OFFSET(ORÇAMENTO!AJ$15,ROW(H152)-ROW(H$15),0),15-13*ORÇAMENTO!$AF$7),SUMPRODUCT(($Q$1:$AI$1=1)*ROUND($Q152:$AI152,15-13*ORÇAMENTO!$AF$7))))</f>
        <v>2</v>
      </c>
      <c r="I152" s="468" t="s">
        <v>1119</v>
      </c>
      <c r="J152" s="665" t="e">
        <f ca="1">IF(OR(B152&lt;&gt;"S",CÁLCULO.FrentesPreenchidas=0),"",IF(AND(ACOMPANHAMENTO="PLE",AUTOEVENTO="Manual",OR(H152&gt;0,ORÇAMENTO!AC152="QUANT."),OR(K152="",M152=0,N152="")),"►",IF(AND(ACOMPANHAMENTO="PLE",ORÇAMENTO!AC152="QUANT."),"►►",IF(AND(COUNTIF($P$11:$AI$11,"▼")=0,H152&gt;0,I152=""),"◄",""))))</f>
        <v>#NAME?</v>
      </c>
      <c r="K152" s="666" t="s">
        <v>1280</v>
      </c>
      <c r="L152" s="165" t="s">
        <v>765</v>
      </c>
      <c r="M152" s="166">
        <f ca="1">IF($D152&lt;&gt;"Serviço","",
          IF(AUTOEVENTO="manual",$A152,
                IF(ISERROR(MATCH($A152,$A$15:OFFSET($A152,-1,0),0)),MAX($M$15:OFFSET(M152,-1,0))+1,
                      INDEX($M$15:OFFSET(M152,-1,0),MATCH($A152,$A$15:OFFSET($A152,-1,0),0)))))</f>
        <v>9</v>
      </c>
      <c r="N152" s="167" t="str">
        <f ca="1">IF($D152&lt;&gt;"Serviço","",
         IF(AUTOEVENTO="Manual",
                IF($A152=0,"&lt;-- defina o número do agrupador",
                       OFFSET(EVENTOS!$D$15,$A152-$A$15,0)),
                OFFSET($F$15,$A152,0)))</f>
        <v>Equipamentos Diversos</v>
      </c>
      <c r="O152" s="168"/>
      <c r="Q152" s="168"/>
      <c r="R152" s="169"/>
      <c r="S152" s="169"/>
      <c r="T152" s="169"/>
      <c r="U152" s="169"/>
      <c r="V152" s="169"/>
      <c r="W152" s="169">
        <v>2</v>
      </c>
      <c r="X152" s="169"/>
      <c r="Y152" s="169"/>
      <c r="Z152" s="170"/>
      <c r="AA152" s="169"/>
      <c r="AB152" s="169"/>
      <c r="AC152" s="169"/>
      <c r="AD152" s="169"/>
      <c r="AE152" s="169"/>
      <c r="AF152" s="169"/>
      <c r="AG152" s="169"/>
      <c r="AH152" s="170"/>
      <c r="AJ152" s="453">
        <f ca="1">IF(AND($D152="Serviço",AJ$12&lt;&gt;0,$H152&gt;0,OR(AUTOEVENTO&lt;&gt;"manual",$M152&lt;&gt;$A$15)),
        IF(Import.TipoArredondamento&lt;&gt;"TransfereGOV",
              ROUND(OFFSET($P152,0,AJ$13),15-13*ORÇAMENTO!$AF$7)/$H152*OFFSET(ORÇAMENTO!$X$15,ROW(AJ152)-ROW(AJ$15),0),
              ROUND(ROUND(OFFSET($P152,0,AJ$13),15-13*ORÇAMENTO!$AF$7)*OFFSET(ORÇAMENTO!$W$15,ROW(AJ152)-ROW(AJ$15),0),15-13*ORÇAMENTO!$AF$11)),
         0)</f>
        <v>0</v>
      </c>
      <c r="AK152" s="453">
        <f ca="1">IF(AND($D152="Serviço",AK$12&lt;&gt;0,$H152&gt;0,OR(AUTOEVENTO&lt;&gt;"manual",$M152&lt;&gt;$A$15)),
        IF(Import.TipoArredondamento&lt;&gt;"TransfereGOV",
              ROUND(OFFSET($P152,0,AK$13),15-13*ORÇAMENTO!$AF$7)/$H152*OFFSET(ORÇAMENTO!$X$15,ROW(AK152)-ROW(AK$15),0),
              ROUND(ROUND(OFFSET($P152,0,AK$13),15-13*ORÇAMENTO!$AF$7)*OFFSET(ORÇAMENTO!$W$15,ROW(AK152)-ROW(AK$15),0),15-13*ORÇAMENTO!$AF$11)),
         0)</f>
        <v>0</v>
      </c>
      <c r="AL152" s="453">
        <f ca="1">IF(AND($D152="Serviço",AL$12&lt;&gt;0,$H152&gt;0,OR(AUTOEVENTO&lt;&gt;"manual",$M152&lt;&gt;$A$15)),
        IF(Import.TipoArredondamento&lt;&gt;"TransfereGOV",
              ROUND(OFFSET($P152,0,AL$13),15-13*ORÇAMENTO!$AF$7)/$H152*OFFSET(ORÇAMENTO!$X$15,ROW(AL152)-ROW(AL$15),0),
              ROUND(ROUND(OFFSET($P152,0,AL$13),15-13*ORÇAMENTO!$AF$7)*OFFSET(ORÇAMENTO!$W$15,ROW(AL152)-ROW(AL$15),0),15-13*ORÇAMENTO!$AF$11)),
         0)</f>
        <v>0</v>
      </c>
      <c r="AM152" s="453">
        <f ca="1">IF(AND($D152="Serviço",AM$12&lt;&gt;0,$H152&gt;0,OR(AUTOEVENTO&lt;&gt;"manual",$M152&lt;&gt;$A$15)),
        IF(Import.TipoArredondamento&lt;&gt;"TransfereGOV",
              ROUND(OFFSET($P152,0,AM$13),15-13*ORÇAMENTO!$AF$7)/$H152*OFFSET(ORÇAMENTO!$X$15,ROW(AM152)-ROW(AM$15),0),
              ROUND(ROUND(OFFSET($P152,0,AM$13),15-13*ORÇAMENTO!$AF$7)*OFFSET(ORÇAMENTO!$W$15,ROW(AM152)-ROW(AM$15),0),15-13*ORÇAMENTO!$AF$11)),
         0)</f>
        <v>0</v>
      </c>
      <c r="AN152" s="453">
        <f ca="1">IF(AND($D152="Serviço",AN$12&lt;&gt;0,$H152&gt;0,OR(AUTOEVENTO&lt;&gt;"manual",$M152&lt;&gt;$A$15)),
        IF(Import.TipoArredondamento&lt;&gt;"TransfereGOV",
              ROUND(OFFSET($P152,0,AN$13),15-13*ORÇAMENTO!$AF$7)/$H152*OFFSET(ORÇAMENTO!$X$15,ROW(AN152)-ROW(AN$15),0),
              ROUND(ROUND(OFFSET($P152,0,AN$13),15-13*ORÇAMENTO!$AF$7)*OFFSET(ORÇAMENTO!$W$15,ROW(AN152)-ROW(AN$15),0),15-13*ORÇAMENTO!$AF$11)),
         0)</f>
        <v>0</v>
      </c>
      <c r="AO152" s="453">
        <f ca="1">IF(AND($D152="Serviço",AO$12&lt;&gt;0,$H152&gt;0,OR(AUTOEVENTO&lt;&gt;"manual",$M152&lt;&gt;$A$15)),
        IF(Import.TipoArredondamento&lt;&gt;"TransfereGOV",
              ROUND(OFFSET($P152,0,AO$13),15-13*ORÇAMENTO!$AF$7)/$H152*OFFSET(ORÇAMENTO!$X$15,ROW(AO152)-ROW(AO$15),0),
              ROUND(ROUND(OFFSET($P152,0,AO$13),15-13*ORÇAMENTO!$AF$7)*OFFSET(ORÇAMENTO!$W$15,ROW(AO152)-ROW(AO$15),0),15-13*ORÇAMENTO!$AF$11)),
         0)</f>
        <v>0</v>
      </c>
      <c r="AP152" s="453">
        <f ca="1">IF(AND($D152="Serviço",AP$12&lt;&gt;0,$H152&gt;0,OR(AUTOEVENTO&lt;&gt;"manual",$M152&lt;&gt;$A$15)),
        IF(Import.TipoArredondamento&lt;&gt;"TransfereGOV",
              ROUND(OFFSET($P152,0,AP$13),15-13*ORÇAMENTO!$AF$7)/$H152*OFFSET(ORÇAMENTO!$X$15,ROW(AP152)-ROW(AP$15),0),
              ROUND(ROUND(OFFSET($P152,0,AP$13),15-13*ORÇAMENTO!$AF$7)*OFFSET(ORÇAMENTO!$W$15,ROW(AP152)-ROW(AP$15),0),15-13*ORÇAMENTO!$AF$11)),
         0)</f>
        <v>5775.62</v>
      </c>
      <c r="AQ152" s="453">
        <f ca="1">IF(AND($D152="Serviço",AQ$12&lt;&gt;0,$H152&gt;0,OR(AUTOEVENTO&lt;&gt;"manual",$M152&lt;&gt;$A$15)),
        IF(Import.TipoArredondamento&lt;&gt;"TransfereGOV",
              ROUND(OFFSET($P152,0,AQ$13),15-13*ORÇAMENTO!$AF$7)/$H152*OFFSET(ORÇAMENTO!$X$15,ROW(AQ152)-ROW(AQ$15),0),
              ROUND(ROUND(OFFSET($P152,0,AQ$13),15-13*ORÇAMENTO!$AF$7)*OFFSET(ORÇAMENTO!$W$15,ROW(AQ152)-ROW(AQ$15),0),15-13*ORÇAMENTO!$AF$11)),
         0)</f>
        <v>0</v>
      </c>
      <c r="AR152" s="453">
        <f ca="1">IF(AND($D152="Serviço",AR$12&lt;&gt;0,$H152&gt;0,OR(AUTOEVENTO&lt;&gt;"manual",$M152&lt;&gt;$A$15)),
        IF(Import.TipoArredondamento&lt;&gt;"TransfereGOV",
              ROUND(OFFSET($P152,0,AR$13),15-13*ORÇAMENTO!$AF$7)/$H152*OFFSET(ORÇAMENTO!$X$15,ROW(AR152)-ROW(AR$15),0),
              ROUND(ROUND(OFFSET($P152,0,AR$13),15-13*ORÇAMENTO!$AF$7)*OFFSET(ORÇAMENTO!$W$15,ROW(AR152)-ROW(AR$15),0),15-13*ORÇAMENTO!$AF$11)),
         0)</f>
        <v>0</v>
      </c>
      <c r="AS152" s="453">
        <f ca="1">IF(AND($D152="Serviço",AS$12&lt;&gt;0,$H152&gt;0,OR(AUTOEVENTO&lt;&gt;"manual",$M152&lt;&gt;$A$15)),
        IF(Import.TipoArredondamento&lt;&gt;"TransfereGOV",
              ROUND(OFFSET($P152,0,AS$13),15-13*ORÇAMENTO!$AF$7)/$H152*OFFSET(ORÇAMENTO!$X$15,ROW(AS152)-ROW(AS$15),0),
              ROUND(ROUND(OFFSET($P152,0,AS$13),15-13*ORÇAMENTO!$AF$7)*OFFSET(ORÇAMENTO!$W$15,ROW(AS152)-ROW(AS$15),0),15-13*ORÇAMENTO!$AF$11)),
         0)</f>
        <v>0</v>
      </c>
      <c r="AT152" s="453">
        <f ca="1">IF(AND($D152="Serviço",AT$12&lt;&gt;0,$H152&gt;0,OR(AUTOEVENTO&lt;&gt;"manual",$M152&lt;&gt;$A$15)),
        IF(Import.TipoArredondamento&lt;&gt;"TransfereGOV",
              ROUND(OFFSET($P152,0,AT$13),15-13*ORÇAMENTO!$AF$7)/$H152*OFFSET(ORÇAMENTO!$X$15,ROW(AT152)-ROW(AT$15),0),
              ROUND(ROUND(OFFSET($P152,0,AT$13),15-13*ORÇAMENTO!$AF$7)*OFFSET(ORÇAMENTO!$W$15,ROW(AT152)-ROW(AT$15),0),15-13*ORÇAMENTO!$AF$11)),
         0)</f>
        <v>0</v>
      </c>
      <c r="AU152" s="453">
        <f ca="1">IF(AND($D152="Serviço",AU$12&lt;&gt;0,$H152&gt;0,OR(AUTOEVENTO&lt;&gt;"manual",$M152&lt;&gt;$A$15)),
        IF(Import.TipoArredondamento&lt;&gt;"TransfereGOV",
              ROUND(OFFSET($P152,0,AU$13),15-13*ORÇAMENTO!$AF$7)/$H152*OFFSET(ORÇAMENTO!$X$15,ROW(AU152)-ROW(AU$15),0),
              ROUND(ROUND(OFFSET($P152,0,AU$13),15-13*ORÇAMENTO!$AF$7)*OFFSET(ORÇAMENTO!$W$15,ROW(AU152)-ROW(AU$15),0),15-13*ORÇAMENTO!$AF$11)),
         0)</f>
        <v>0</v>
      </c>
      <c r="AV152" s="453">
        <f ca="1">IF(AND($D152="Serviço",AV$12&lt;&gt;0,$H152&gt;0,OR(AUTOEVENTO&lt;&gt;"manual",$M152&lt;&gt;$A$15)),
        IF(Import.TipoArredondamento&lt;&gt;"TransfereGOV",
              ROUND(OFFSET($P152,0,AV$13),15-13*ORÇAMENTO!$AF$7)/$H152*OFFSET(ORÇAMENTO!$X$15,ROW(AV152)-ROW(AV$15),0),
              ROUND(ROUND(OFFSET($P152,0,AV$13),15-13*ORÇAMENTO!$AF$7)*OFFSET(ORÇAMENTO!$W$15,ROW(AV152)-ROW(AV$15),0),15-13*ORÇAMENTO!$AF$11)),
         0)</f>
        <v>0</v>
      </c>
      <c r="AW152" s="453">
        <f ca="1">IF(AND($D152="Serviço",AW$12&lt;&gt;0,$H152&gt;0,OR(AUTOEVENTO&lt;&gt;"manual",$M152&lt;&gt;$A$15)),
        IF(Import.TipoArredondamento&lt;&gt;"TransfereGOV",
              ROUND(OFFSET($P152,0,AW$13),15-13*ORÇAMENTO!$AF$7)/$H152*OFFSET(ORÇAMENTO!$X$15,ROW(AW152)-ROW(AW$15),0),
              ROUND(ROUND(OFFSET($P152,0,AW$13),15-13*ORÇAMENTO!$AF$7)*OFFSET(ORÇAMENTO!$W$15,ROW(AW152)-ROW(AW$15),0),15-13*ORÇAMENTO!$AF$11)),
         0)</f>
        <v>0</v>
      </c>
      <c r="AX152" s="453">
        <f ca="1">IF(AND($D152="Serviço",AX$12&lt;&gt;0,$H152&gt;0,OR(AUTOEVENTO&lt;&gt;"manual",$M152&lt;&gt;$A$15)),
        IF(Import.TipoArredondamento&lt;&gt;"TransfereGOV",
              ROUND(OFFSET($P152,0,AX$13),15-13*ORÇAMENTO!$AF$7)/$H152*OFFSET(ORÇAMENTO!$X$15,ROW(AX152)-ROW(AX$15),0),
              ROUND(ROUND(OFFSET($P152,0,AX$13),15-13*ORÇAMENTO!$AF$7)*OFFSET(ORÇAMENTO!$W$15,ROW(AX152)-ROW(AX$15),0),15-13*ORÇAMENTO!$AF$11)),
         0)</f>
        <v>0</v>
      </c>
      <c r="AY152" s="453">
        <f ca="1">IF(AND($D152="Serviço",AY$12&lt;&gt;0,$H152&gt;0,OR(AUTOEVENTO&lt;&gt;"manual",$M152&lt;&gt;$A$15)),
        IF(Import.TipoArredondamento&lt;&gt;"TransfereGOV",
              ROUND(OFFSET($P152,0,AY$13),15-13*ORÇAMENTO!$AF$7)/$H152*OFFSET(ORÇAMENTO!$X$15,ROW(AY152)-ROW(AY$15),0),
              ROUND(ROUND(OFFSET($P152,0,AY$13),15-13*ORÇAMENTO!$AF$7)*OFFSET(ORÇAMENTO!$W$15,ROW(AY152)-ROW(AY$15),0),15-13*ORÇAMENTO!$AF$11)),
         0)</f>
        <v>0</v>
      </c>
      <c r="AZ152" s="453">
        <f ca="1">IF(AND($D152="Serviço",AZ$12&lt;&gt;0,$H152&gt;0,OR(AUTOEVENTO&lt;&gt;"manual",$M152&lt;&gt;$A$15)),
        IF(Import.TipoArredondamento&lt;&gt;"TransfereGOV",
              ROUND(OFFSET($P152,0,AZ$13),15-13*ORÇAMENTO!$AF$7)/$H152*OFFSET(ORÇAMENTO!$X$15,ROW(AZ152)-ROW(AZ$15),0),
              ROUND(ROUND(OFFSET($P152,0,AZ$13),15-13*ORÇAMENTO!$AF$7)*OFFSET(ORÇAMENTO!$W$15,ROW(AZ152)-ROW(AZ$15),0),15-13*ORÇAMENTO!$AF$11)),
         0)</f>
        <v>0</v>
      </c>
      <c r="BA152" s="453">
        <f ca="1">IF(AND($D152="Serviço",BA$12&lt;&gt;0,$H152&gt;0,OR(AUTOEVENTO&lt;&gt;"manual",$M152&lt;&gt;$A$15)),
        IF(Import.TipoArredondamento&lt;&gt;"TransfereGOV",
              ROUND(OFFSET($P152,0,BA$13),15-13*ORÇAMENTO!$AF$7)/$H152*OFFSET(ORÇAMENTO!$X$15,ROW(BA152)-ROW(BA$15),0),
              ROUND(ROUND(OFFSET($P152,0,BA$13),15-13*ORÇAMENTO!$AF$7)*OFFSET(ORÇAMENTO!$W$15,ROW(BA152)-ROW(BA$15),0),15-13*ORÇAMENTO!$AF$11)),
         0)</f>
        <v>0</v>
      </c>
      <c r="BC152" s="171">
        <f ca="1">IF(OR($D152&lt;&gt;"Serviço",AND(AUTOEVENTO="Manual",$M152=$A$15)),0,
         IF(OFFSET(CRONOPLE!$F$15,$M152-$A$15,BC$13)=0,10^12,OFFSET(CRONOPLE!$F$15,$M152-$A$15,BC$13)))</f>
        <v>1000000000000</v>
      </c>
      <c r="BD152" s="171">
        <f ca="1">IF(OR($D152&lt;&gt;"Serviço",AND(AUTOEVENTO="Manual",$M152=$A$15)),0,
         IF(OFFSET(CRONOPLE!$F$15,$M152-$A$15,BD$13)=0,10^12,OFFSET(CRONOPLE!$F$15,$M152-$A$15,BD$13)))</f>
        <v>2</v>
      </c>
      <c r="BE152" s="171">
        <f ca="1">IF(OR($D152&lt;&gt;"Serviço",AND(AUTOEVENTO="Manual",$M152=$A$15)),0,
         IF(OFFSET(CRONOPLE!$F$15,$M152-$A$15,BE$13)=0,10^12,OFFSET(CRONOPLE!$F$15,$M152-$A$15,BE$13)))</f>
        <v>1000000000000</v>
      </c>
      <c r="BF152" s="171">
        <f ca="1">IF(OR($D152&lt;&gt;"Serviço",AND(AUTOEVENTO="Manual",$M152=$A$15)),0,
         IF(OFFSET(CRONOPLE!$F$15,$M152-$A$15,BF$13)=0,10^12,OFFSET(CRONOPLE!$F$15,$M152-$A$15,BF$13)))</f>
        <v>1000000000000</v>
      </c>
      <c r="BG152" s="171">
        <f ca="1">IF(OR($D152&lt;&gt;"Serviço",AND(AUTOEVENTO="Manual",$M152=$A$15)),0,
         IF(OFFSET(CRONOPLE!$F$15,$M152-$A$15,BG$13)=0,10^12,OFFSET(CRONOPLE!$F$15,$M152-$A$15,BG$13)))</f>
        <v>1000000000000</v>
      </c>
      <c r="BH152" s="171">
        <f ca="1">IF(OR($D152&lt;&gt;"Serviço",AND(AUTOEVENTO="Manual",$M152=$A$15)),0,
         IF(OFFSET(CRONOPLE!$F$15,$M152-$A$15,BH$13)=0,10^12,OFFSET(CRONOPLE!$F$15,$M152-$A$15,BH$13)))</f>
        <v>1000000000000</v>
      </c>
      <c r="BI152" s="171">
        <f ca="1">IF(OR($D152&lt;&gt;"Serviço",AND(AUTOEVENTO="Manual",$M152=$A$15)),0,
         IF(OFFSET(CRONOPLE!$F$15,$M152-$A$15,BI$13)=0,10^12,OFFSET(CRONOPLE!$F$15,$M152-$A$15,BI$13)))</f>
        <v>6</v>
      </c>
      <c r="BJ152" s="171">
        <f ca="1">IF(OR($D152&lt;&gt;"Serviço",AND(AUTOEVENTO="Manual",$M152=$A$15)),0,
         IF(OFFSET(CRONOPLE!$F$15,$M152-$A$15,BJ$13)=0,10^12,OFFSET(CRONOPLE!$F$15,$M152-$A$15,BJ$13)))</f>
        <v>6</v>
      </c>
      <c r="BK152" s="171">
        <f ca="1">IF(OR($D152&lt;&gt;"Serviço",AND(AUTOEVENTO="Manual",$M152=$A$15)),0,
         IF(OFFSET(CRONOPLE!$F$15,$M152-$A$15,BK$13)=0,10^12,OFFSET(CRONOPLE!$F$15,$M152-$A$15,BK$13)))</f>
        <v>1000000000000</v>
      </c>
      <c r="BL152" s="171">
        <f ca="1">IF(OR($D152&lt;&gt;"Serviço",AND(AUTOEVENTO="Manual",$M152=$A$15)),0,
         IF(OFFSET(CRONOPLE!$F$15,$M152-$A$15,BL$13)=0,10^12,OFFSET(CRONOPLE!$F$15,$M152-$A$15,BL$13)))</f>
        <v>1000000000000</v>
      </c>
      <c r="BM152" s="171">
        <f ca="1">IF(OR($D152&lt;&gt;"Serviço",AND(AUTOEVENTO="Manual",$M152=$A$15)),0,
         IF(OFFSET(CRONOPLE!$F$15,$M152-$A$15,BM$13)=0,10^12,OFFSET(CRONOPLE!$F$15,$M152-$A$15,BM$13)))</f>
        <v>1000000000000</v>
      </c>
      <c r="BN152" s="171">
        <f ca="1">IF(OR($D152&lt;&gt;"Serviço",AND(AUTOEVENTO="Manual",$M152=$A$15)),0,
         IF(OFFSET(CRONOPLE!$F$15,$M152-$A$15,BN$13)=0,10^12,OFFSET(CRONOPLE!$F$15,$M152-$A$15,BN$13)))</f>
        <v>1000000000000</v>
      </c>
      <c r="BO152" s="171">
        <f ca="1">IF(OR($D152&lt;&gt;"Serviço",AND(AUTOEVENTO="Manual",$M152=$A$15)),0,
         IF(OFFSET(CRONOPLE!$F$15,$M152-$A$15,BO$13)=0,10^12,OFFSET(CRONOPLE!$F$15,$M152-$A$15,BO$13)))</f>
        <v>1000000000000</v>
      </c>
      <c r="BP152" s="171">
        <f ca="1">IF(OR($D152&lt;&gt;"Serviço",AND(AUTOEVENTO="Manual",$M152=$A$15)),0,
         IF(OFFSET(CRONOPLE!$F$15,$M152-$A$15,BP$13)=0,10^12,OFFSET(CRONOPLE!$F$15,$M152-$A$15,BP$13)))</f>
        <v>1000000000000</v>
      </c>
      <c r="BQ152" s="171">
        <f ca="1">IF(OR($D152&lt;&gt;"Serviço",AND(AUTOEVENTO="Manual",$M152=$A$15)),0,
         IF(OFFSET(CRONOPLE!$F$15,$M152-$A$15,BQ$13)=0,10^12,OFFSET(CRONOPLE!$F$15,$M152-$A$15,BQ$13)))</f>
        <v>1000000000000</v>
      </c>
      <c r="BR152" s="171">
        <f ca="1">IF(OR($D152&lt;&gt;"Serviço",AND(AUTOEVENTO="Manual",$M152=$A$15)),0,
         IF(OFFSET(CRONOPLE!$F$15,$M152-$A$15,BR$13)=0,10^12,OFFSET(CRONOPLE!$F$15,$M152-$A$15,BR$13)))</f>
        <v>1000000000000</v>
      </c>
      <c r="BS152" s="171">
        <f ca="1">IF(OR($D152&lt;&gt;"Serviço",AND(AUTOEVENTO="Manual",$M152=$A$15)),0,
         IF(OFFSET(CRONOPLE!$F$15,$M152-$A$15,BS$13)=0,10^12,OFFSET(CRONOPLE!$F$15,$M152-$A$15,BS$13)))</f>
        <v>1000000000000</v>
      </c>
      <c r="BT152" s="171">
        <f ca="1">IF(OR($D152&lt;&gt;"Serviço",AND(AUTOEVENTO="Manual",$M152=$A$15)),0,
         IF(OFFSET(CRONOPLE!$F$15,$M152-$A$15,BT$13)=0,10^12,OFFSET(CRONOPLE!$F$15,$M152-$A$15,BT$13)))</f>
        <v>1000000000000</v>
      </c>
      <c r="BV152" s="172">
        <f ca="1">IF(OR($D152&lt;&gt;"Serviço",AND(AUTOEVENTO="Manual",$M152=$A$15),$M152&gt;(ROW(PLE.lastrow)-ROW(PLE.firstrow))),0,
           IF(OFFSET(PLE!$G$15,$M152-$A$15,BV$13)="",10^12,OFFSET(PLE!$G$15,$M152-$A$15,BV$13)))</f>
        <v>1000000000000</v>
      </c>
      <c r="BW152" s="172">
        <f ca="1">IF(OR($D152&lt;&gt;"Serviço",AND(AUTOEVENTO="Manual",$M152=$A$15),$M152&gt;(ROW(PLE.lastrow)-ROW(PLE.firstrow))),0,
           IF(OFFSET(PLE!$G$15,$M152-$A$15,BW$13)="",10^12,OFFSET(PLE!$G$15,$M152-$A$15,BW$13)))</f>
        <v>1000000000000</v>
      </c>
      <c r="BX152" s="172">
        <f ca="1">IF(OR($D152&lt;&gt;"Serviço",AND(AUTOEVENTO="Manual",$M152=$A$15),$M152&gt;(ROW(PLE.lastrow)-ROW(PLE.firstrow))),0,
           IF(OFFSET(PLE!$G$15,$M152-$A$15,BX$13)="",10^12,OFFSET(PLE!$G$15,$M152-$A$15,BX$13)))</f>
        <v>1000000000000</v>
      </c>
      <c r="BY152" s="172">
        <f ca="1">IF(OR($D152&lt;&gt;"Serviço",AND(AUTOEVENTO="Manual",$M152=$A$15),$M152&gt;(ROW(PLE.lastrow)-ROW(PLE.firstrow))),0,
           IF(OFFSET(PLE!$G$15,$M152-$A$15,BY$13)="",10^12,OFFSET(PLE!$G$15,$M152-$A$15,BY$13)))</f>
        <v>1000000000000</v>
      </c>
      <c r="BZ152" s="172">
        <f ca="1">IF(OR($D152&lt;&gt;"Serviço",AND(AUTOEVENTO="Manual",$M152=$A$15),$M152&gt;(ROW(PLE.lastrow)-ROW(PLE.firstrow))),0,
           IF(OFFSET(PLE!$G$15,$M152-$A$15,BZ$13)="",10^12,OFFSET(PLE!$G$15,$M152-$A$15,BZ$13)))</f>
        <v>1000000000000</v>
      </c>
      <c r="CA152" s="172">
        <f ca="1">IF(OR($D152&lt;&gt;"Serviço",AND(AUTOEVENTO="Manual",$M152=$A$15),$M152&gt;(ROW(PLE.lastrow)-ROW(PLE.firstrow))),0,
           IF(OFFSET(PLE!$G$15,$M152-$A$15,CA$13)="",10^12,OFFSET(PLE!$G$15,$M152-$A$15,CA$13)))</f>
        <v>1000000000000</v>
      </c>
      <c r="CB152" s="172">
        <f ca="1">IF(OR($D152&lt;&gt;"Serviço",AND(AUTOEVENTO="Manual",$M152=$A$15),$M152&gt;(ROW(PLE.lastrow)-ROW(PLE.firstrow))),0,
           IF(OFFSET(PLE!$G$15,$M152-$A$15,CB$13)="",10^12,OFFSET(PLE!$G$15,$M152-$A$15,CB$13)))</f>
        <v>1000000000000</v>
      </c>
      <c r="CC152" s="172">
        <f ca="1">IF(OR($D152&lt;&gt;"Serviço",AND(AUTOEVENTO="Manual",$M152=$A$15),$M152&gt;(ROW(PLE.lastrow)-ROW(PLE.firstrow))),0,
           IF(OFFSET(PLE!$G$15,$M152-$A$15,CC$13)="",10^12,OFFSET(PLE!$G$15,$M152-$A$15,CC$13)))</f>
        <v>1000000000000</v>
      </c>
      <c r="CD152" s="172">
        <f ca="1">IF(OR($D152&lt;&gt;"Serviço",AND(AUTOEVENTO="Manual",$M152=$A$15),$M152&gt;(ROW(PLE.lastrow)-ROW(PLE.firstrow))),0,
           IF(OFFSET(PLE!$G$15,$M152-$A$15,CD$13)="",10^12,OFFSET(PLE!$G$15,$M152-$A$15,CD$13)))</f>
        <v>1000000000000</v>
      </c>
      <c r="CE152" s="172">
        <f ca="1">IF(OR($D152&lt;&gt;"Serviço",AND(AUTOEVENTO="Manual",$M152=$A$15),$M152&gt;(ROW(PLE.lastrow)-ROW(PLE.firstrow))),0,
           IF(OFFSET(PLE!$G$15,$M152-$A$15,CE$13)="",10^12,OFFSET(PLE!$G$15,$M152-$A$15,CE$13)))</f>
        <v>1000000000000</v>
      </c>
      <c r="CF152" s="172">
        <f ca="1">IF(OR($D152&lt;&gt;"Serviço",AND(AUTOEVENTO="Manual",$M152=$A$15),$M152&gt;(ROW(PLE.lastrow)-ROW(PLE.firstrow))),0,
           IF(OFFSET(PLE!$G$15,$M152-$A$15,CF$13)="",10^12,OFFSET(PLE!$G$15,$M152-$A$15,CF$13)))</f>
        <v>1000000000000</v>
      </c>
      <c r="CG152" s="172">
        <f ca="1">IF(OR($D152&lt;&gt;"Serviço",AND(AUTOEVENTO="Manual",$M152=$A$15),$M152&gt;(ROW(PLE.lastrow)-ROW(PLE.firstrow))),0,
           IF(OFFSET(PLE!$G$15,$M152-$A$15,CG$13)="",10^12,OFFSET(PLE!$G$15,$M152-$A$15,CG$13)))</f>
        <v>1000000000000</v>
      </c>
      <c r="CH152" s="172">
        <f ca="1">IF(OR($D152&lt;&gt;"Serviço",AND(AUTOEVENTO="Manual",$M152=$A$15),$M152&gt;(ROW(PLE.lastrow)-ROW(PLE.firstrow))),0,
           IF(OFFSET(PLE!$G$15,$M152-$A$15,CH$13)="",10^12,OFFSET(PLE!$G$15,$M152-$A$15,CH$13)))</f>
        <v>1000000000000</v>
      </c>
      <c r="CI152" s="172">
        <f ca="1">IF(OR($D152&lt;&gt;"Serviço",AND(AUTOEVENTO="Manual",$M152=$A$15),$M152&gt;(ROW(PLE.lastrow)-ROW(PLE.firstrow))),0,
           IF(OFFSET(PLE!$G$15,$M152-$A$15,CI$13)="",10^12,OFFSET(PLE!$G$15,$M152-$A$15,CI$13)))</f>
        <v>1000000000000</v>
      </c>
      <c r="CJ152" s="172">
        <f ca="1">IF(OR($D152&lt;&gt;"Serviço",AND(AUTOEVENTO="Manual",$M152=$A$15),$M152&gt;(ROW(PLE.lastrow)-ROW(PLE.firstrow))),0,
           IF(OFFSET(PLE!$G$15,$M152-$A$15,CJ$13)="",10^12,OFFSET(PLE!$G$15,$M152-$A$15,CJ$13)))</f>
        <v>1000000000000</v>
      </c>
      <c r="CK152" s="172">
        <f ca="1">IF(OR($D152&lt;&gt;"Serviço",AND(AUTOEVENTO="Manual",$M152=$A$15),$M152&gt;(ROW(PLE.lastrow)-ROW(PLE.firstrow))),0,
           IF(OFFSET(PLE!$G$15,$M152-$A$15,CK$13)="",10^12,OFFSET(PLE!$G$15,$M152-$A$15,CK$13)))</f>
        <v>1000000000000</v>
      </c>
      <c r="CL152" s="172">
        <f ca="1">IF(OR($D152&lt;&gt;"Serviço",AND(AUTOEVENTO="Manual",$M152=$A$15),$M152&gt;(ROW(PLE.lastrow)-ROW(PLE.firstrow))),0,
           IF(OFFSET(PLE!$G$15,$M152-$A$15,CL$13)="",10^12,OFFSET(PLE!$G$15,$M152-$A$15,CL$13)))</f>
        <v>1000000000000</v>
      </c>
      <c r="CM152" s="172">
        <f ca="1">IF(OR($D152&lt;&gt;"Serviço",AND(AUTOEVENTO="Manual",$M152=$A$15),$M152&gt;(ROW(PLE.lastrow)-ROW(PLE.firstrow))),0,
           IF(OFFSET(PLE!$G$15,$M152-$A$15,CM$13)="",10^12,OFFSET(PLE!$G$15,$M152-$A$15,CM$13)))</f>
        <v>1000000000000</v>
      </c>
    </row>
    <row r="153" spans="1:91" s="673" customFormat="1" ht="12.75" x14ac:dyDescent="0.2">
      <c r="A153" s="669">
        <f t="shared" ca="1" si="12"/>
        <v>9</v>
      </c>
      <c r="B153" s="669" t="str">
        <f ca="1">OFFSET(ORÇAMENTO!C$15,ROW(B153)-ROW(B$15),0)</f>
        <v>S</v>
      </c>
      <c r="C153" s="669" t="str">
        <f ca="1">OFFSET(ORÇAMENTO!L$15,ROW(C153)-ROW(C$15),0)</f>
        <v>F</v>
      </c>
      <c r="D153" s="116" t="str">
        <f ca="1">OFFSET(ORÇAMENTO!N$15,ROW(D153)-ROW(D$15),0)</f>
        <v>Serviço</v>
      </c>
      <c r="E153" s="117" t="str">
        <f ca="1">OFFSET(ORÇAMENTO!O$15,ROW(E153)-ROW(E$15),0)</f>
        <v>1.9.8.</v>
      </c>
      <c r="F153" s="163" t="str">
        <f ca="1">OFFSET(ORÇAMENTO!R$15,ROW(F153)-ROW(F$15),0)</f>
        <v>IC.03 - BANCO EM CONCRETO APARENTE - L=40CM</v>
      </c>
      <c r="G153" s="164" t="str">
        <f ca="1">IF($D153&lt;&gt;"Serviço","",OFFSET(ORÇAMENTO!S$15,ROW(G153)-ROW(G$15),0))</f>
        <v>M</v>
      </c>
      <c r="H153" s="122">
        <f ca="1">IF($D153&lt;&gt;"Serviço",0,IF(ACOMPANHAMENTO="BM",ROUND(OFFSET(ORÇAMENTO!AJ$15,ROW(H153)-ROW(H$15),0),15-13*ORÇAMENTO!$AF$7),SUMPRODUCT(($Q$1:$AI$1=1)*ROUND($Q153:$AI153,15-13*ORÇAMENTO!$AF$7))))</f>
        <v>14</v>
      </c>
      <c r="I153" s="468" t="s">
        <v>1201</v>
      </c>
      <c r="J153" s="665" t="e">
        <f ca="1">IF(OR(B153&lt;&gt;"S",CÁLCULO.FrentesPreenchidas=0),"",IF(AND(ACOMPANHAMENTO="PLE",AUTOEVENTO="Manual",OR(H153&gt;0,ORÇAMENTO!AC153="QUANT."),OR(K153="",M153=0,N153="")),"►",IF(AND(ACOMPANHAMENTO="PLE",ORÇAMENTO!AC153="QUANT."),"►►",IF(AND(COUNTIF($P$11:$AI$11,"▼")=0,H153&gt;0,I153=""),"◄",""))))</f>
        <v>#NAME?</v>
      </c>
      <c r="K153" s="666" t="s">
        <v>1280</v>
      </c>
      <c r="L153" s="165" t="s">
        <v>765</v>
      </c>
      <c r="M153" s="166">
        <f ca="1">IF($D153&lt;&gt;"Serviço","",
          IF(AUTOEVENTO="manual",$A153,
                IF(ISERROR(MATCH($A153,$A$15:OFFSET($A153,-1,0),0)),MAX($M$15:OFFSET(M153,-1,0))+1,
                      INDEX($M$15:OFFSET(M153,-1,0),MATCH($A153,$A$15:OFFSET($A153,-1,0),0)))))</f>
        <v>9</v>
      </c>
      <c r="N153" s="167" t="str">
        <f ca="1">IF($D153&lt;&gt;"Serviço","",
         IF(AUTOEVENTO="Manual",
                IF($A153=0,"&lt;-- defina o número do agrupador",
                       OFFSET(EVENTOS!$D$15,$A153-$A$15,0)),
                OFFSET($F$15,$A153,0)))</f>
        <v>Equipamentos Diversos</v>
      </c>
      <c r="O153" s="168"/>
      <c r="Q153" s="168"/>
      <c r="R153" s="169"/>
      <c r="S153" s="169"/>
      <c r="T153" s="169"/>
      <c r="U153" s="169"/>
      <c r="V153" s="169"/>
      <c r="W153" s="169">
        <v>14</v>
      </c>
      <c r="X153" s="169"/>
      <c r="Y153" s="169"/>
      <c r="Z153" s="170"/>
      <c r="AA153" s="169"/>
      <c r="AB153" s="169"/>
      <c r="AC153" s="169"/>
      <c r="AD153" s="169"/>
      <c r="AE153" s="169"/>
      <c r="AF153" s="169"/>
      <c r="AG153" s="169"/>
      <c r="AH153" s="170"/>
      <c r="AJ153" s="453">
        <f ca="1">IF(AND($D153="Serviço",AJ$12&lt;&gt;0,$H153&gt;0,OR(AUTOEVENTO&lt;&gt;"manual",$M153&lt;&gt;$A$15)),
        IF(Import.TipoArredondamento&lt;&gt;"TransfereGOV",
              ROUND(OFFSET($P153,0,AJ$13),15-13*ORÇAMENTO!$AF$7)/$H153*OFFSET(ORÇAMENTO!$X$15,ROW(AJ153)-ROW(AJ$15),0),
              ROUND(ROUND(OFFSET($P153,0,AJ$13),15-13*ORÇAMENTO!$AF$7)*OFFSET(ORÇAMENTO!$W$15,ROW(AJ153)-ROW(AJ$15),0),15-13*ORÇAMENTO!$AF$11)),
         0)</f>
        <v>0</v>
      </c>
      <c r="AK153" s="453">
        <f ca="1">IF(AND($D153="Serviço",AK$12&lt;&gt;0,$H153&gt;0,OR(AUTOEVENTO&lt;&gt;"manual",$M153&lt;&gt;$A$15)),
        IF(Import.TipoArredondamento&lt;&gt;"TransfereGOV",
              ROUND(OFFSET($P153,0,AK$13),15-13*ORÇAMENTO!$AF$7)/$H153*OFFSET(ORÇAMENTO!$X$15,ROW(AK153)-ROW(AK$15),0),
              ROUND(ROUND(OFFSET($P153,0,AK$13),15-13*ORÇAMENTO!$AF$7)*OFFSET(ORÇAMENTO!$W$15,ROW(AK153)-ROW(AK$15),0),15-13*ORÇAMENTO!$AF$11)),
         0)</f>
        <v>0</v>
      </c>
      <c r="AL153" s="453">
        <f ca="1">IF(AND($D153="Serviço",AL$12&lt;&gt;0,$H153&gt;0,OR(AUTOEVENTO&lt;&gt;"manual",$M153&lt;&gt;$A$15)),
        IF(Import.TipoArredondamento&lt;&gt;"TransfereGOV",
              ROUND(OFFSET($P153,0,AL$13),15-13*ORÇAMENTO!$AF$7)/$H153*OFFSET(ORÇAMENTO!$X$15,ROW(AL153)-ROW(AL$15),0),
              ROUND(ROUND(OFFSET($P153,0,AL$13),15-13*ORÇAMENTO!$AF$7)*OFFSET(ORÇAMENTO!$W$15,ROW(AL153)-ROW(AL$15),0),15-13*ORÇAMENTO!$AF$11)),
         0)</f>
        <v>0</v>
      </c>
      <c r="AM153" s="453">
        <f ca="1">IF(AND($D153="Serviço",AM$12&lt;&gt;0,$H153&gt;0,OR(AUTOEVENTO&lt;&gt;"manual",$M153&lt;&gt;$A$15)),
        IF(Import.TipoArredondamento&lt;&gt;"TransfereGOV",
              ROUND(OFFSET($P153,0,AM$13),15-13*ORÇAMENTO!$AF$7)/$H153*OFFSET(ORÇAMENTO!$X$15,ROW(AM153)-ROW(AM$15),0),
              ROUND(ROUND(OFFSET($P153,0,AM$13),15-13*ORÇAMENTO!$AF$7)*OFFSET(ORÇAMENTO!$W$15,ROW(AM153)-ROW(AM$15),0),15-13*ORÇAMENTO!$AF$11)),
         0)</f>
        <v>0</v>
      </c>
      <c r="AN153" s="453">
        <f ca="1">IF(AND($D153="Serviço",AN$12&lt;&gt;0,$H153&gt;0,OR(AUTOEVENTO&lt;&gt;"manual",$M153&lt;&gt;$A$15)),
        IF(Import.TipoArredondamento&lt;&gt;"TransfereGOV",
              ROUND(OFFSET($P153,0,AN$13),15-13*ORÇAMENTO!$AF$7)/$H153*OFFSET(ORÇAMENTO!$X$15,ROW(AN153)-ROW(AN$15),0),
              ROUND(ROUND(OFFSET($P153,0,AN$13),15-13*ORÇAMENTO!$AF$7)*OFFSET(ORÇAMENTO!$W$15,ROW(AN153)-ROW(AN$15),0),15-13*ORÇAMENTO!$AF$11)),
         0)</f>
        <v>0</v>
      </c>
      <c r="AO153" s="453">
        <f ca="1">IF(AND($D153="Serviço",AO$12&lt;&gt;0,$H153&gt;0,OR(AUTOEVENTO&lt;&gt;"manual",$M153&lt;&gt;$A$15)),
        IF(Import.TipoArredondamento&lt;&gt;"TransfereGOV",
              ROUND(OFFSET($P153,0,AO$13),15-13*ORÇAMENTO!$AF$7)/$H153*OFFSET(ORÇAMENTO!$X$15,ROW(AO153)-ROW(AO$15),0),
              ROUND(ROUND(OFFSET($P153,0,AO$13),15-13*ORÇAMENTO!$AF$7)*OFFSET(ORÇAMENTO!$W$15,ROW(AO153)-ROW(AO$15),0),15-13*ORÇAMENTO!$AF$11)),
         0)</f>
        <v>0</v>
      </c>
      <c r="AP153" s="453">
        <f ca="1">IF(AND($D153="Serviço",AP$12&lt;&gt;0,$H153&gt;0,OR(AUTOEVENTO&lt;&gt;"manual",$M153&lt;&gt;$A$15)),
        IF(Import.TipoArredondamento&lt;&gt;"TransfereGOV",
              ROUND(OFFSET($P153,0,AP$13),15-13*ORÇAMENTO!$AF$7)/$H153*OFFSET(ORÇAMENTO!$X$15,ROW(AP153)-ROW(AP$15),0),
              ROUND(ROUND(OFFSET($P153,0,AP$13),15-13*ORÇAMENTO!$AF$7)*OFFSET(ORÇAMENTO!$W$15,ROW(AP153)-ROW(AP$15),0),15-13*ORÇAMENTO!$AF$11)),
         0)</f>
        <v>5255.32</v>
      </c>
      <c r="AQ153" s="453">
        <f ca="1">IF(AND($D153="Serviço",AQ$12&lt;&gt;0,$H153&gt;0,OR(AUTOEVENTO&lt;&gt;"manual",$M153&lt;&gt;$A$15)),
        IF(Import.TipoArredondamento&lt;&gt;"TransfereGOV",
              ROUND(OFFSET($P153,0,AQ$13),15-13*ORÇAMENTO!$AF$7)/$H153*OFFSET(ORÇAMENTO!$X$15,ROW(AQ153)-ROW(AQ$15),0),
              ROUND(ROUND(OFFSET($P153,0,AQ$13),15-13*ORÇAMENTO!$AF$7)*OFFSET(ORÇAMENTO!$W$15,ROW(AQ153)-ROW(AQ$15),0),15-13*ORÇAMENTO!$AF$11)),
         0)</f>
        <v>0</v>
      </c>
      <c r="AR153" s="453">
        <f ca="1">IF(AND($D153="Serviço",AR$12&lt;&gt;0,$H153&gt;0,OR(AUTOEVENTO&lt;&gt;"manual",$M153&lt;&gt;$A$15)),
        IF(Import.TipoArredondamento&lt;&gt;"TransfereGOV",
              ROUND(OFFSET($P153,0,AR$13),15-13*ORÇAMENTO!$AF$7)/$H153*OFFSET(ORÇAMENTO!$X$15,ROW(AR153)-ROW(AR$15),0),
              ROUND(ROUND(OFFSET($P153,0,AR$13),15-13*ORÇAMENTO!$AF$7)*OFFSET(ORÇAMENTO!$W$15,ROW(AR153)-ROW(AR$15),0),15-13*ORÇAMENTO!$AF$11)),
         0)</f>
        <v>0</v>
      </c>
      <c r="AS153" s="453">
        <f ca="1">IF(AND($D153="Serviço",AS$12&lt;&gt;0,$H153&gt;0,OR(AUTOEVENTO&lt;&gt;"manual",$M153&lt;&gt;$A$15)),
        IF(Import.TipoArredondamento&lt;&gt;"TransfereGOV",
              ROUND(OFFSET($P153,0,AS$13),15-13*ORÇAMENTO!$AF$7)/$H153*OFFSET(ORÇAMENTO!$X$15,ROW(AS153)-ROW(AS$15),0),
              ROUND(ROUND(OFFSET($P153,0,AS$13),15-13*ORÇAMENTO!$AF$7)*OFFSET(ORÇAMENTO!$W$15,ROW(AS153)-ROW(AS$15),0),15-13*ORÇAMENTO!$AF$11)),
         0)</f>
        <v>0</v>
      </c>
      <c r="AT153" s="453">
        <f ca="1">IF(AND($D153="Serviço",AT$12&lt;&gt;0,$H153&gt;0,OR(AUTOEVENTO&lt;&gt;"manual",$M153&lt;&gt;$A$15)),
        IF(Import.TipoArredondamento&lt;&gt;"TransfereGOV",
              ROUND(OFFSET($P153,0,AT$13),15-13*ORÇAMENTO!$AF$7)/$H153*OFFSET(ORÇAMENTO!$X$15,ROW(AT153)-ROW(AT$15),0),
              ROUND(ROUND(OFFSET($P153,0,AT$13),15-13*ORÇAMENTO!$AF$7)*OFFSET(ORÇAMENTO!$W$15,ROW(AT153)-ROW(AT$15),0),15-13*ORÇAMENTO!$AF$11)),
         0)</f>
        <v>0</v>
      </c>
      <c r="AU153" s="453">
        <f ca="1">IF(AND($D153="Serviço",AU$12&lt;&gt;0,$H153&gt;0,OR(AUTOEVENTO&lt;&gt;"manual",$M153&lt;&gt;$A$15)),
        IF(Import.TipoArredondamento&lt;&gt;"TransfereGOV",
              ROUND(OFFSET($P153,0,AU$13),15-13*ORÇAMENTO!$AF$7)/$H153*OFFSET(ORÇAMENTO!$X$15,ROW(AU153)-ROW(AU$15),0),
              ROUND(ROUND(OFFSET($P153,0,AU$13),15-13*ORÇAMENTO!$AF$7)*OFFSET(ORÇAMENTO!$W$15,ROW(AU153)-ROW(AU$15),0),15-13*ORÇAMENTO!$AF$11)),
         0)</f>
        <v>0</v>
      </c>
      <c r="AV153" s="453">
        <f ca="1">IF(AND($D153="Serviço",AV$12&lt;&gt;0,$H153&gt;0,OR(AUTOEVENTO&lt;&gt;"manual",$M153&lt;&gt;$A$15)),
        IF(Import.TipoArredondamento&lt;&gt;"TransfereGOV",
              ROUND(OFFSET($P153,0,AV$13),15-13*ORÇAMENTO!$AF$7)/$H153*OFFSET(ORÇAMENTO!$X$15,ROW(AV153)-ROW(AV$15),0),
              ROUND(ROUND(OFFSET($P153,0,AV$13),15-13*ORÇAMENTO!$AF$7)*OFFSET(ORÇAMENTO!$W$15,ROW(AV153)-ROW(AV$15),0),15-13*ORÇAMENTO!$AF$11)),
         0)</f>
        <v>0</v>
      </c>
      <c r="AW153" s="453">
        <f ca="1">IF(AND($D153="Serviço",AW$12&lt;&gt;0,$H153&gt;0,OR(AUTOEVENTO&lt;&gt;"manual",$M153&lt;&gt;$A$15)),
        IF(Import.TipoArredondamento&lt;&gt;"TransfereGOV",
              ROUND(OFFSET($P153,0,AW$13),15-13*ORÇAMENTO!$AF$7)/$H153*OFFSET(ORÇAMENTO!$X$15,ROW(AW153)-ROW(AW$15),0),
              ROUND(ROUND(OFFSET($P153,0,AW$13),15-13*ORÇAMENTO!$AF$7)*OFFSET(ORÇAMENTO!$W$15,ROW(AW153)-ROW(AW$15),0),15-13*ORÇAMENTO!$AF$11)),
         0)</f>
        <v>0</v>
      </c>
      <c r="AX153" s="453">
        <f ca="1">IF(AND($D153="Serviço",AX$12&lt;&gt;0,$H153&gt;0,OR(AUTOEVENTO&lt;&gt;"manual",$M153&lt;&gt;$A$15)),
        IF(Import.TipoArredondamento&lt;&gt;"TransfereGOV",
              ROUND(OFFSET($P153,0,AX$13),15-13*ORÇAMENTO!$AF$7)/$H153*OFFSET(ORÇAMENTO!$X$15,ROW(AX153)-ROW(AX$15),0),
              ROUND(ROUND(OFFSET($P153,0,AX$13),15-13*ORÇAMENTO!$AF$7)*OFFSET(ORÇAMENTO!$W$15,ROW(AX153)-ROW(AX$15),0),15-13*ORÇAMENTO!$AF$11)),
         0)</f>
        <v>0</v>
      </c>
      <c r="AY153" s="453">
        <f ca="1">IF(AND($D153="Serviço",AY$12&lt;&gt;0,$H153&gt;0,OR(AUTOEVENTO&lt;&gt;"manual",$M153&lt;&gt;$A$15)),
        IF(Import.TipoArredondamento&lt;&gt;"TransfereGOV",
              ROUND(OFFSET($P153,0,AY$13),15-13*ORÇAMENTO!$AF$7)/$H153*OFFSET(ORÇAMENTO!$X$15,ROW(AY153)-ROW(AY$15),0),
              ROUND(ROUND(OFFSET($P153,0,AY$13),15-13*ORÇAMENTO!$AF$7)*OFFSET(ORÇAMENTO!$W$15,ROW(AY153)-ROW(AY$15),0),15-13*ORÇAMENTO!$AF$11)),
         0)</f>
        <v>0</v>
      </c>
      <c r="AZ153" s="453">
        <f ca="1">IF(AND($D153="Serviço",AZ$12&lt;&gt;0,$H153&gt;0,OR(AUTOEVENTO&lt;&gt;"manual",$M153&lt;&gt;$A$15)),
        IF(Import.TipoArredondamento&lt;&gt;"TransfereGOV",
              ROUND(OFFSET($P153,0,AZ$13),15-13*ORÇAMENTO!$AF$7)/$H153*OFFSET(ORÇAMENTO!$X$15,ROW(AZ153)-ROW(AZ$15),0),
              ROUND(ROUND(OFFSET($P153,0,AZ$13),15-13*ORÇAMENTO!$AF$7)*OFFSET(ORÇAMENTO!$W$15,ROW(AZ153)-ROW(AZ$15),0),15-13*ORÇAMENTO!$AF$11)),
         0)</f>
        <v>0</v>
      </c>
      <c r="BA153" s="453">
        <f ca="1">IF(AND($D153="Serviço",BA$12&lt;&gt;0,$H153&gt;0,OR(AUTOEVENTO&lt;&gt;"manual",$M153&lt;&gt;$A$15)),
        IF(Import.TipoArredondamento&lt;&gt;"TransfereGOV",
              ROUND(OFFSET($P153,0,BA$13),15-13*ORÇAMENTO!$AF$7)/$H153*OFFSET(ORÇAMENTO!$X$15,ROW(BA153)-ROW(BA$15),0),
              ROUND(ROUND(OFFSET($P153,0,BA$13),15-13*ORÇAMENTO!$AF$7)*OFFSET(ORÇAMENTO!$W$15,ROW(BA153)-ROW(BA$15),0),15-13*ORÇAMENTO!$AF$11)),
         0)</f>
        <v>0</v>
      </c>
      <c r="BC153" s="171">
        <f ca="1">IF(OR($D153&lt;&gt;"Serviço",AND(AUTOEVENTO="Manual",$M153=$A$15)),0,
         IF(OFFSET(CRONOPLE!$F$15,$M153-$A$15,BC$13)=0,10^12,OFFSET(CRONOPLE!$F$15,$M153-$A$15,BC$13)))</f>
        <v>1000000000000</v>
      </c>
      <c r="BD153" s="171">
        <f ca="1">IF(OR($D153&lt;&gt;"Serviço",AND(AUTOEVENTO="Manual",$M153=$A$15)),0,
         IF(OFFSET(CRONOPLE!$F$15,$M153-$A$15,BD$13)=0,10^12,OFFSET(CRONOPLE!$F$15,$M153-$A$15,BD$13)))</f>
        <v>2</v>
      </c>
      <c r="BE153" s="171">
        <f ca="1">IF(OR($D153&lt;&gt;"Serviço",AND(AUTOEVENTO="Manual",$M153=$A$15)),0,
         IF(OFFSET(CRONOPLE!$F$15,$M153-$A$15,BE$13)=0,10^12,OFFSET(CRONOPLE!$F$15,$M153-$A$15,BE$13)))</f>
        <v>1000000000000</v>
      </c>
      <c r="BF153" s="171">
        <f ca="1">IF(OR($D153&lt;&gt;"Serviço",AND(AUTOEVENTO="Manual",$M153=$A$15)),0,
         IF(OFFSET(CRONOPLE!$F$15,$M153-$A$15,BF$13)=0,10^12,OFFSET(CRONOPLE!$F$15,$M153-$A$15,BF$13)))</f>
        <v>1000000000000</v>
      </c>
      <c r="BG153" s="171">
        <f ca="1">IF(OR($D153&lt;&gt;"Serviço",AND(AUTOEVENTO="Manual",$M153=$A$15)),0,
         IF(OFFSET(CRONOPLE!$F$15,$M153-$A$15,BG$13)=0,10^12,OFFSET(CRONOPLE!$F$15,$M153-$A$15,BG$13)))</f>
        <v>1000000000000</v>
      </c>
      <c r="BH153" s="171">
        <f ca="1">IF(OR($D153&lt;&gt;"Serviço",AND(AUTOEVENTO="Manual",$M153=$A$15)),0,
         IF(OFFSET(CRONOPLE!$F$15,$M153-$A$15,BH$13)=0,10^12,OFFSET(CRONOPLE!$F$15,$M153-$A$15,BH$13)))</f>
        <v>1000000000000</v>
      </c>
      <c r="BI153" s="171">
        <f ca="1">IF(OR($D153&lt;&gt;"Serviço",AND(AUTOEVENTO="Manual",$M153=$A$15)),0,
         IF(OFFSET(CRONOPLE!$F$15,$M153-$A$15,BI$13)=0,10^12,OFFSET(CRONOPLE!$F$15,$M153-$A$15,BI$13)))</f>
        <v>6</v>
      </c>
      <c r="BJ153" s="171">
        <f ca="1">IF(OR($D153&lt;&gt;"Serviço",AND(AUTOEVENTO="Manual",$M153=$A$15)),0,
         IF(OFFSET(CRONOPLE!$F$15,$M153-$A$15,BJ$13)=0,10^12,OFFSET(CRONOPLE!$F$15,$M153-$A$15,BJ$13)))</f>
        <v>6</v>
      </c>
      <c r="BK153" s="171">
        <f ca="1">IF(OR($D153&lt;&gt;"Serviço",AND(AUTOEVENTO="Manual",$M153=$A$15)),0,
         IF(OFFSET(CRONOPLE!$F$15,$M153-$A$15,BK$13)=0,10^12,OFFSET(CRONOPLE!$F$15,$M153-$A$15,BK$13)))</f>
        <v>1000000000000</v>
      </c>
      <c r="BL153" s="171">
        <f ca="1">IF(OR($D153&lt;&gt;"Serviço",AND(AUTOEVENTO="Manual",$M153=$A$15)),0,
         IF(OFFSET(CRONOPLE!$F$15,$M153-$A$15,BL$13)=0,10^12,OFFSET(CRONOPLE!$F$15,$M153-$A$15,BL$13)))</f>
        <v>1000000000000</v>
      </c>
      <c r="BM153" s="171">
        <f ca="1">IF(OR($D153&lt;&gt;"Serviço",AND(AUTOEVENTO="Manual",$M153=$A$15)),0,
         IF(OFFSET(CRONOPLE!$F$15,$M153-$A$15,BM$13)=0,10^12,OFFSET(CRONOPLE!$F$15,$M153-$A$15,BM$13)))</f>
        <v>1000000000000</v>
      </c>
      <c r="BN153" s="171">
        <f ca="1">IF(OR($D153&lt;&gt;"Serviço",AND(AUTOEVENTO="Manual",$M153=$A$15)),0,
         IF(OFFSET(CRONOPLE!$F$15,$M153-$A$15,BN$13)=0,10^12,OFFSET(CRONOPLE!$F$15,$M153-$A$15,BN$13)))</f>
        <v>1000000000000</v>
      </c>
      <c r="BO153" s="171">
        <f ca="1">IF(OR($D153&lt;&gt;"Serviço",AND(AUTOEVENTO="Manual",$M153=$A$15)),0,
         IF(OFFSET(CRONOPLE!$F$15,$M153-$A$15,BO$13)=0,10^12,OFFSET(CRONOPLE!$F$15,$M153-$A$15,BO$13)))</f>
        <v>1000000000000</v>
      </c>
      <c r="BP153" s="171">
        <f ca="1">IF(OR($D153&lt;&gt;"Serviço",AND(AUTOEVENTO="Manual",$M153=$A$15)),0,
         IF(OFFSET(CRONOPLE!$F$15,$M153-$A$15,BP$13)=0,10^12,OFFSET(CRONOPLE!$F$15,$M153-$A$15,BP$13)))</f>
        <v>1000000000000</v>
      </c>
      <c r="BQ153" s="171">
        <f ca="1">IF(OR($D153&lt;&gt;"Serviço",AND(AUTOEVENTO="Manual",$M153=$A$15)),0,
         IF(OFFSET(CRONOPLE!$F$15,$M153-$A$15,BQ$13)=0,10^12,OFFSET(CRONOPLE!$F$15,$M153-$A$15,BQ$13)))</f>
        <v>1000000000000</v>
      </c>
      <c r="BR153" s="171">
        <f ca="1">IF(OR($D153&lt;&gt;"Serviço",AND(AUTOEVENTO="Manual",$M153=$A$15)),0,
         IF(OFFSET(CRONOPLE!$F$15,$M153-$A$15,BR$13)=0,10^12,OFFSET(CRONOPLE!$F$15,$M153-$A$15,BR$13)))</f>
        <v>1000000000000</v>
      </c>
      <c r="BS153" s="171">
        <f ca="1">IF(OR($D153&lt;&gt;"Serviço",AND(AUTOEVENTO="Manual",$M153=$A$15)),0,
         IF(OFFSET(CRONOPLE!$F$15,$M153-$A$15,BS$13)=0,10^12,OFFSET(CRONOPLE!$F$15,$M153-$A$15,BS$13)))</f>
        <v>1000000000000</v>
      </c>
      <c r="BT153" s="171">
        <f ca="1">IF(OR($D153&lt;&gt;"Serviço",AND(AUTOEVENTO="Manual",$M153=$A$15)),0,
         IF(OFFSET(CRONOPLE!$F$15,$M153-$A$15,BT$13)=0,10^12,OFFSET(CRONOPLE!$F$15,$M153-$A$15,BT$13)))</f>
        <v>1000000000000</v>
      </c>
      <c r="BV153" s="172">
        <f ca="1">IF(OR($D153&lt;&gt;"Serviço",AND(AUTOEVENTO="Manual",$M153=$A$15),$M153&gt;(ROW(PLE.lastrow)-ROW(PLE.firstrow))),0,
           IF(OFFSET(PLE!$G$15,$M153-$A$15,BV$13)="",10^12,OFFSET(PLE!$G$15,$M153-$A$15,BV$13)))</f>
        <v>1000000000000</v>
      </c>
      <c r="BW153" s="172">
        <f ca="1">IF(OR($D153&lt;&gt;"Serviço",AND(AUTOEVENTO="Manual",$M153=$A$15),$M153&gt;(ROW(PLE.lastrow)-ROW(PLE.firstrow))),0,
           IF(OFFSET(PLE!$G$15,$M153-$A$15,BW$13)="",10^12,OFFSET(PLE!$G$15,$M153-$A$15,BW$13)))</f>
        <v>1000000000000</v>
      </c>
      <c r="BX153" s="172">
        <f ca="1">IF(OR($D153&lt;&gt;"Serviço",AND(AUTOEVENTO="Manual",$M153=$A$15),$M153&gt;(ROW(PLE.lastrow)-ROW(PLE.firstrow))),0,
           IF(OFFSET(PLE!$G$15,$M153-$A$15,BX$13)="",10^12,OFFSET(PLE!$G$15,$M153-$A$15,BX$13)))</f>
        <v>1000000000000</v>
      </c>
      <c r="BY153" s="172">
        <f ca="1">IF(OR($D153&lt;&gt;"Serviço",AND(AUTOEVENTO="Manual",$M153=$A$15),$M153&gt;(ROW(PLE.lastrow)-ROW(PLE.firstrow))),0,
           IF(OFFSET(PLE!$G$15,$M153-$A$15,BY$13)="",10^12,OFFSET(PLE!$G$15,$M153-$A$15,BY$13)))</f>
        <v>1000000000000</v>
      </c>
      <c r="BZ153" s="172">
        <f ca="1">IF(OR($D153&lt;&gt;"Serviço",AND(AUTOEVENTO="Manual",$M153=$A$15),$M153&gt;(ROW(PLE.lastrow)-ROW(PLE.firstrow))),0,
           IF(OFFSET(PLE!$G$15,$M153-$A$15,BZ$13)="",10^12,OFFSET(PLE!$G$15,$M153-$A$15,BZ$13)))</f>
        <v>1000000000000</v>
      </c>
      <c r="CA153" s="172">
        <f ca="1">IF(OR($D153&lt;&gt;"Serviço",AND(AUTOEVENTO="Manual",$M153=$A$15),$M153&gt;(ROW(PLE.lastrow)-ROW(PLE.firstrow))),0,
           IF(OFFSET(PLE!$G$15,$M153-$A$15,CA$13)="",10^12,OFFSET(PLE!$G$15,$M153-$A$15,CA$13)))</f>
        <v>1000000000000</v>
      </c>
      <c r="CB153" s="172">
        <f ca="1">IF(OR($D153&lt;&gt;"Serviço",AND(AUTOEVENTO="Manual",$M153=$A$15),$M153&gt;(ROW(PLE.lastrow)-ROW(PLE.firstrow))),0,
           IF(OFFSET(PLE!$G$15,$M153-$A$15,CB$13)="",10^12,OFFSET(PLE!$G$15,$M153-$A$15,CB$13)))</f>
        <v>1000000000000</v>
      </c>
      <c r="CC153" s="172">
        <f ca="1">IF(OR($D153&lt;&gt;"Serviço",AND(AUTOEVENTO="Manual",$M153=$A$15),$M153&gt;(ROW(PLE.lastrow)-ROW(PLE.firstrow))),0,
           IF(OFFSET(PLE!$G$15,$M153-$A$15,CC$13)="",10^12,OFFSET(PLE!$G$15,$M153-$A$15,CC$13)))</f>
        <v>1000000000000</v>
      </c>
      <c r="CD153" s="172">
        <f ca="1">IF(OR($D153&lt;&gt;"Serviço",AND(AUTOEVENTO="Manual",$M153=$A$15),$M153&gt;(ROW(PLE.lastrow)-ROW(PLE.firstrow))),0,
           IF(OFFSET(PLE!$G$15,$M153-$A$15,CD$13)="",10^12,OFFSET(PLE!$G$15,$M153-$A$15,CD$13)))</f>
        <v>1000000000000</v>
      </c>
      <c r="CE153" s="172">
        <f ca="1">IF(OR($D153&lt;&gt;"Serviço",AND(AUTOEVENTO="Manual",$M153=$A$15),$M153&gt;(ROW(PLE.lastrow)-ROW(PLE.firstrow))),0,
           IF(OFFSET(PLE!$G$15,$M153-$A$15,CE$13)="",10^12,OFFSET(PLE!$G$15,$M153-$A$15,CE$13)))</f>
        <v>1000000000000</v>
      </c>
      <c r="CF153" s="172">
        <f ca="1">IF(OR($D153&lt;&gt;"Serviço",AND(AUTOEVENTO="Manual",$M153=$A$15),$M153&gt;(ROW(PLE.lastrow)-ROW(PLE.firstrow))),0,
           IF(OFFSET(PLE!$G$15,$M153-$A$15,CF$13)="",10^12,OFFSET(PLE!$G$15,$M153-$A$15,CF$13)))</f>
        <v>1000000000000</v>
      </c>
      <c r="CG153" s="172">
        <f ca="1">IF(OR($D153&lt;&gt;"Serviço",AND(AUTOEVENTO="Manual",$M153=$A$15),$M153&gt;(ROW(PLE.lastrow)-ROW(PLE.firstrow))),0,
           IF(OFFSET(PLE!$G$15,$M153-$A$15,CG$13)="",10^12,OFFSET(PLE!$G$15,$M153-$A$15,CG$13)))</f>
        <v>1000000000000</v>
      </c>
      <c r="CH153" s="172">
        <f ca="1">IF(OR($D153&lt;&gt;"Serviço",AND(AUTOEVENTO="Manual",$M153=$A$15),$M153&gt;(ROW(PLE.lastrow)-ROW(PLE.firstrow))),0,
           IF(OFFSET(PLE!$G$15,$M153-$A$15,CH$13)="",10^12,OFFSET(PLE!$G$15,$M153-$A$15,CH$13)))</f>
        <v>1000000000000</v>
      </c>
      <c r="CI153" s="172">
        <f ca="1">IF(OR($D153&lt;&gt;"Serviço",AND(AUTOEVENTO="Manual",$M153=$A$15),$M153&gt;(ROW(PLE.lastrow)-ROW(PLE.firstrow))),0,
           IF(OFFSET(PLE!$G$15,$M153-$A$15,CI$13)="",10^12,OFFSET(PLE!$G$15,$M153-$A$15,CI$13)))</f>
        <v>1000000000000</v>
      </c>
      <c r="CJ153" s="172">
        <f ca="1">IF(OR($D153&lt;&gt;"Serviço",AND(AUTOEVENTO="Manual",$M153=$A$15),$M153&gt;(ROW(PLE.lastrow)-ROW(PLE.firstrow))),0,
           IF(OFFSET(PLE!$G$15,$M153-$A$15,CJ$13)="",10^12,OFFSET(PLE!$G$15,$M153-$A$15,CJ$13)))</f>
        <v>1000000000000</v>
      </c>
      <c r="CK153" s="172">
        <f ca="1">IF(OR($D153&lt;&gt;"Serviço",AND(AUTOEVENTO="Manual",$M153=$A$15),$M153&gt;(ROW(PLE.lastrow)-ROW(PLE.firstrow))),0,
           IF(OFFSET(PLE!$G$15,$M153-$A$15,CK$13)="",10^12,OFFSET(PLE!$G$15,$M153-$A$15,CK$13)))</f>
        <v>1000000000000</v>
      </c>
      <c r="CL153" s="172">
        <f ca="1">IF(OR($D153&lt;&gt;"Serviço",AND(AUTOEVENTO="Manual",$M153=$A$15),$M153&gt;(ROW(PLE.lastrow)-ROW(PLE.firstrow))),0,
           IF(OFFSET(PLE!$G$15,$M153-$A$15,CL$13)="",10^12,OFFSET(PLE!$G$15,$M153-$A$15,CL$13)))</f>
        <v>1000000000000</v>
      </c>
      <c r="CM153" s="172">
        <f ca="1">IF(OR($D153&lt;&gt;"Serviço",AND(AUTOEVENTO="Manual",$M153=$A$15),$M153&gt;(ROW(PLE.lastrow)-ROW(PLE.firstrow))),0,
           IF(OFFSET(PLE!$G$15,$M153-$A$15,CM$13)="",10^12,OFFSET(PLE!$G$15,$M153-$A$15,CM$13)))</f>
        <v>1000000000000</v>
      </c>
    </row>
    <row r="154" spans="1:91" s="673" customFormat="1" ht="25.5" x14ac:dyDescent="0.2">
      <c r="A154" s="669">
        <f t="shared" ca="1" si="12"/>
        <v>9</v>
      </c>
      <c r="B154" s="669" t="str">
        <f ca="1">OFFSET(ORÇAMENTO!C$15,ROW(B154)-ROW(B$15),0)</f>
        <v>S</v>
      </c>
      <c r="C154" s="669" t="str">
        <f ca="1">OFFSET(ORÇAMENTO!L$15,ROW(C154)-ROW(C$15),0)</f>
        <v>F</v>
      </c>
      <c r="D154" s="116" t="str">
        <f ca="1">OFFSET(ORÇAMENTO!N$15,ROW(D154)-ROW(D$15),0)</f>
        <v>Serviço</v>
      </c>
      <c r="E154" s="117" t="str">
        <f ca="1">OFFSET(ORÇAMENTO!O$15,ROW(E154)-ROW(E$15),0)</f>
        <v>1.9.9.</v>
      </c>
      <c r="F154" s="163" t="str">
        <f ca="1">OFFSET(ORÇAMENTO!R$15,ROW(F154)-ROW(F$15),0)</f>
        <v>Conjunto de 4 lixeiras para coleta seletiva, com tampa basculante, capacidade 50 litros</v>
      </c>
      <c r="G154" s="164" t="str">
        <f ca="1">IF($D154&lt;&gt;"Serviço","",OFFSET(ORÇAMENTO!S$15,ROW(G154)-ROW(G$15),0))</f>
        <v>UN</v>
      </c>
      <c r="H154" s="122">
        <f ca="1">IF($D154&lt;&gt;"Serviço",0,IF(ACOMPANHAMENTO="BM",ROUND(OFFSET(ORÇAMENTO!AJ$15,ROW(H154)-ROW(H$15),0),15-13*ORÇAMENTO!$AF$7),SUMPRODUCT(($Q$1:$AI$1=1)*ROUND($Q154:$AI154,15-13*ORÇAMENTO!$AF$7))))</f>
        <v>2</v>
      </c>
      <c r="I154" s="468" t="s">
        <v>1119</v>
      </c>
      <c r="J154" s="665" t="e">
        <f ca="1">IF(OR(B154&lt;&gt;"S",CÁLCULO.FrentesPreenchidas=0),"",IF(AND(ACOMPANHAMENTO="PLE",AUTOEVENTO="Manual",OR(H154&gt;0,ORÇAMENTO!AC154="QUANT."),OR(K154="",M154=0,N154="")),"►",IF(AND(ACOMPANHAMENTO="PLE",ORÇAMENTO!AC154="QUANT."),"►►",IF(AND(COUNTIF($P$11:$AI$11,"▼")=0,H154&gt;0,I154=""),"◄",""))))</f>
        <v>#NAME?</v>
      </c>
      <c r="K154" s="666" t="s">
        <v>1280</v>
      </c>
      <c r="L154" s="165" t="s">
        <v>765</v>
      </c>
      <c r="M154" s="166">
        <f ca="1">IF($D154&lt;&gt;"Serviço","",
          IF(AUTOEVENTO="manual",$A154,
                IF(ISERROR(MATCH($A154,$A$15:OFFSET($A154,-1,0),0)),MAX($M$15:OFFSET(M154,-1,0))+1,
                      INDEX($M$15:OFFSET(M154,-1,0),MATCH($A154,$A$15:OFFSET($A154,-1,0),0)))))</f>
        <v>9</v>
      </c>
      <c r="N154" s="167" t="str">
        <f ca="1">IF($D154&lt;&gt;"Serviço","",
         IF(AUTOEVENTO="Manual",
                IF($A154=0,"&lt;-- defina o número do agrupador",
                       OFFSET(EVENTOS!$D$15,$A154-$A$15,0)),
                OFFSET($F$15,$A154,0)))</f>
        <v>Equipamentos Diversos</v>
      </c>
      <c r="O154" s="168"/>
      <c r="Q154" s="168"/>
      <c r="R154" s="169"/>
      <c r="S154" s="169"/>
      <c r="T154" s="169"/>
      <c r="U154" s="169"/>
      <c r="V154" s="169"/>
      <c r="W154" s="169">
        <v>2</v>
      </c>
      <c r="X154" s="169"/>
      <c r="Y154" s="169"/>
      <c r="Z154" s="170"/>
      <c r="AA154" s="169"/>
      <c r="AB154" s="169"/>
      <c r="AC154" s="169"/>
      <c r="AD154" s="169"/>
      <c r="AE154" s="169"/>
      <c r="AF154" s="169"/>
      <c r="AG154" s="169"/>
      <c r="AH154" s="170"/>
      <c r="AJ154" s="453">
        <f ca="1">IF(AND($D154="Serviço",AJ$12&lt;&gt;0,$H154&gt;0,OR(AUTOEVENTO&lt;&gt;"manual",$M154&lt;&gt;$A$15)),
        IF(Import.TipoArredondamento&lt;&gt;"TransfereGOV",
              ROUND(OFFSET($P154,0,AJ$13),15-13*ORÇAMENTO!$AF$7)/$H154*OFFSET(ORÇAMENTO!$X$15,ROW(AJ154)-ROW(AJ$15),0),
              ROUND(ROUND(OFFSET($P154,0,AJ$13),15-13*ORÇAMENTO!$AF$7)*OFFSET(ORÇAMENTO!$W$15,ROW(AJ154)-ROW(AJ$15),0),15-13*ORÇAMENTO!$AF$11)),
         0)</f>
        <v>0</v>
      </c>
      <c r="AK154" s="453">
        <f ca="1">IF(AND($D154="Serviço",AK$12&lt;&gt;0,$H154&gt;0,OR(AUTOEVENTO&lt;&gt;"manual",$M154&lt;&gt;$A$15)),
        IF(Import.TipoArredondamento&lt;&gt;"TransfereGOV",
              ROUND(OFFSET($P154,0,AK$13),15-13*ORÇAMENTO!$AF$7)/$H154*OFFSET(ORÇAMENTO!$X$15,ROW(AK154)-ROW(AK$15),0),
              ROUND(ROUND(OFFSET($P154,0,AK$13),15-13*ORÇAMENTO!$AF$7)*OFFSET(ORÇAMENTO!$W$15,ROW(AK154)-ROW(AK$15),0),15-13*ORÇAMENTO!$AF$11)),
         0)</f>
        <v>0</v>
      </c>
      <c r="AL154" s="453">
        <f ca="1">IF(AND($D154="Serviço",AL$12&lt;&gt;0,$H154&gt;0,OR(AUTOEVENTO&lt;&gt;"manual",$M154&lt;&gt;$A$15)),
        IF(Import.TipoArredondamento&lt;&gt;"TransfereGOV",
              ROUND(OFFSET($P154,0,AL$13),15-13*ORÇAMENTO!$AF$7)/$H154*OFFSET(ORÇAMENTO!$X$15,ROW(AL154)-ROW(AL$15),0),
              ROUND(ROUND(OFFSET($P154,0,AL$13),15-13*ORÇAMENTO!$AF$7)*OFFSET(ORÇAMENTO!$W$15,ROW(AL154)-ROW(AL$15),0),15-13*ORÇAMENTO!$AF$11)),
         0)</f>
        <v>0</v>
      </c>
      <c r="AM154" s="453">
        <f ca="1">IF(AND($D154="Serviço",AM$12&lt;&gt;0,$H154&gt;0,OR(AUTOEVENTO&lt;&gt;"manual",$M154&lt;&gt;$A$15)),
        IF(Import.TipoArredondamento&lt;&gt;"TransfereGOV",
              ROUND(OFFSET($P154,0,AM$13),15-13*ORÇAMENTO!$AF$7)/$H154*OFFSET(ORÇAMENTO!$X$15,ROW(AM154)-ROW(AM$15),0),
              ROUND(ROUND(OFFSET($P154,0,AM$13),15-13*ORÇAMENTO!$AF$7)*OFFSET(ORÇAMENTO!$W$15,ROW(AM154)-ROW(AM$15),0),15-13*ORÇAMENTO!$AF$11)),
         0)</f>
        <v>0</v>
      </c>
      <c r="AN154" s="453">
        <f ca="1">IF(AND($D154="Serviço",AN$12&lt;&gt;0,$H154&gt;0,OR(AUTOEVENTO&lt;&gt;"manual",$M154&lt;&gt;$A$15)),
        IF(Import.TipoArredondamento&lt;&gt;"TransfereGOV",
              ROUND(OFFSET($P154,0,AN$13),15-13*ORÇAMENTO!$AF$7)/$H154*OFFSET(ORÇAMENTO!$X$15,ROW(AN154)-ROW(AN$15),0),
              ROUND(ROUND(OFFSET($P154,0,AN$13),15-13*ORÇAMENTO!$AF$7)*OFFSET(ORÇAMENTO!$W$15,ROW(AN154)-ROW(AN$15),0),15-13*ORÇAMENTO!$AF$11)),
         0)</f>
        <v>0</v>
      </c>
      <c r="AO154" s="453">
        <f ca="1">IF(AND($D154="Serviço",AO$12&lt;&gt;0,$H154&gt;0,OR(AUTOEVENTO&lt;&gt;"manual",$M154&lt;&gt;$A$15)),
        IF(Import.TipoArredondamento&lt;&gt;"TransfereGOV",
              ROUND(OFFSET($P154,0,AO$13),15-13*ORÇAMENTO!$AF$7)/$H154*OFFSET(ORÇAMENTO!$X$15,ROW(AO154)-ROW(AO$15),0),
              ROUND(ROUND(OFFSET($P154,0,AO$13),15-13*ORÇAMENTO!$AF$7)*OFFSET(ORÇAMENTO!$W$15,ROW(AO154)-ROW(AO$15),0),15-13*ORÇAMENTO!$AF$11)),
         0)</f>
        <v>0</v>
      </c>
      <c r="AP154" s="453">
        <f ca="1">IF(AND($D154="Serviço",AP$12&lt;&gt;0,$H154&gt;0,OR(AUTOEVENTO&lt;&gt;"manual",$M154&lt;&gt;$A$15)),
        IF(Import.TipoArredondamento&lt;&gt;"TransfereGOV",
              ROUND(OFFSET($P154,0,AP$13),15-13*ORÇAMENTO!$AF$7)/$H154*OFFSET(ORÇAMENTO!$X$15,ROW(AP154)-ROW(AP$15),0),
              ROUND(ROUND(OFFSET($P154,0,AP$13),15-13*ORÇAMENTO!$AF$7)*OFFSET(ORÇAMENTO!$W$15,ROW(AP154)-ROW(AP$15),0),15-13*ORÇAMENTO!$AF$11)),
         0)</f>
        <v>3115.58</v>
      </c>
      <c r="AQ154" s="453">
        <f ca="1">IF(AND($D154="Serviço",AQ$12&lt;&gt;0,$H154&gt;0,OR(AUTOEVENTO&lt;&gt;"manual",$M154&lt;&gt;$A$15)),
        IF(Import.TipoArredondamento&lt;&gt;"TransfereGOV",
              ROUND(OFFSET($P154,0,AQ$13),15-13*ORÇAMENTO!$AF$7)/$H154*OFFSET(ORÇAMENTO!$X$15,ROW(AQ154)-ROW(AQ$15),0),
              ROUND(ROUND(OFFSET($P154,0,AQ$13),15-13*ORÇAMENTO!$AF$7)*OFFSET(ORÇAMENTO!$W$15,ROW(AQ154)-ROW(AQ$15),0),15-13*ORÇAMENTO!$AF$11)),
         0)</f>
        <v>0</v>
      </c>
      <c r="AR154" s="453">
        <f ca="1">IF(AND($D154="Serviço",AR$12&lt;&gt;0,$H154&gt;0,OR(AUTOEVENTO&lt;&gt;"manual",$M154&lt;&gt;$A$15)),
        IF(Import.TipoArredondamento&lt;&gt;"TransfereGOV",
              ROUND(OFFSET($P154,0,AR$13),15-13*ORÇAMENTO!$AF$7)/$H154*OFFSET(ORÇAMENTO!$X$15,ROW(AR154)-ROW(AR$15),0),
              ROUND(ROUND(OFFSET($P154,0,AR$13),15-13*ORÇAMENTO!$AF$7)*OFFSET(ORÇAMENTO!$W$15,ROW(AR154)-ROW(AR$15),0),15-13*ORÇAMENTO!$AF$11)),
         0)</f>
        <v>0</v>
      </c>
      <c r="AS154" s="453">
        <f ca="1">IF(AND($D154="Serviço",AS$12&lt;&gt;0,$H154&gt;0,OR(AUTOEVENTO&lt;&gt;"manual",$M154&lt;&gt;$A$15)),
        IF(Import.TipoArredondamento&lt;&gt;"TransfereGOV",
              ROUND(OFFSET($P154,0,AS$13),15-13*ORÇAMENTO!$AF$7)/$H154*OFFSET(ORÇAMENTO!$X$15,ROW(AS154)-ROW(AS$15),0),
              ROUND(ROUND(OFFSET($P154,0,AS$13),15-13*ORÇAMENTO!$AF$7)*OFFSET(ORÇAMENTO!$W$15,ROW(AS154)-ROW(AS$15),0),15-13*ORÇAMENTO!$AF$11)),
         0)</f>
        <v>0</v>
      </c>
      <c r="AT154" s="453">
        <f ca="1">IF(AND($D154="Serviço",AT$12&lt;&gt;0,$H154&gt;0,OR(AUTOEVENTO&lt;&gt;"manual",$M154&lt;&gt;$A$15)),
        IF(Import.TipoArredondamento&lt;&gt;"TransfereGOV",
              ROUND(OFFSET($P154,0,AT$13),15-13*ORÇAMENTO!$AF$7)/$H154*OFFSET(ORÇAMENTO!$X$15,ROW(AT154)-ROW(AT$15),0),
              ROUND(ROUND(OFFSET($P154,0,AT$13),15-13*ORÇAMENTO!$AF$7)*OFFSET(ORÇAMENTO!$W$15,ROW(AT154)-ROW(AT$15),0),15-13*ORÇAMENTO!$AF$11)),
         0)</f>
        <v>0</v>
      </c>
      <c r="AU154" s="453">
        <f ca="1">IF(AND($D154="Serviço",AU$12&lt;&gt;0,$H154&gt;0,OR(AUTOEVENTO&lt;&gt;"manual",$M154&lt;&gt;$A$15)),
        IF(Import.TipoArredondamento&lt;&gt;"TransfereGOV",
              ROUND(OFFSET($P154,0,AU$13),15-13*ORÇAMENTO!$AF$7)/$H154*OFFSET(ORÇAMENTO!$X$15,ROW(AU154)-ROW(AU$15),0),
              ROUND(ROUND(OFFSET($P154,0,AU$13),15-13*ORÇAMENTO!$AF$7)*OFFSET(ORÇAMENTO!$W$15,ROW(AU154)-ROW(AU$15),0),15-13*ORÇAMENTO!$AF$11)),
         0)</f>
        <v>0</v>
      </c>
      <c r="AV154" s="453">
        <f ca="1">IF(AND($D154="Serviço",AV$12&lt;&gt;0,$H154&gt;0,OR(AUTOEVENTO&lt;&gt;"manual",$M154&lt;&gt;$A$15)),
        IF(Import.TipoArredondamento&lt;&gt;"TransfereGOV",
              ROUND(OFFSET($P154,0,AV$13),15-13*ORÇAMENTO!$AF$7)/$H154*OFFSET(ORÇAMENTO!$X$15,ROW(AV154)-ROW(AV$15),0),
              ROUND(ROUND(OFFSET($P154,0,AV$13),15-13*ORÇAMENTO!$AF$7)*OFFSET(ORÇAMENTO!$W$15,ROW(AV154)-ROW(AV$15),0),15-13*ORÇAMENTO!$AF$11)),
         0)</f>
        <v>0</v>
      </c>
      <c r="AW154" s="453">
        <f ca="1">IF(AND($D154="Serviço",AW$12&lt;&gt;0,$H154&gt;0,OR(AUTOEVENTO&lt;&gt;"manual",$M154&lt;&gt;$A$15)),
        IF(Import.TipoArredondamento&lt;&gt;"TransfereGOV",
              ROUND(OFFSET($P154,0,AW$13),15-13*ORÇAMENTO!$AF$7)/$H154*OFFSET(ORÇAMENTO!$X$15,ROW(AW154)-ROW(AW$15),0),
              ROUND(ROUND(OFFSET($P154,0,AW$13),15-13*ORÇAMENTO!$AF$7)*OFFSET(ORÇAMENTO!$W$15,ROW(AW154)-ROW(AW$15),0),15-13*ORÇAMENTO!$AF$11)),
         0)</f>
        <v>0</v>
      </c>
      <c r="AX154" s="453">
        <f ca="1">IF(AND($D154="Serviço",AX$12&lt;&gt;0,$H154&gt;0,OR(AUTOEVENTO&lt;&gt;"manual",$M154&lt;&gt;$A$15)),
        IF(Import.TipoArredondamento&lt;&gt;"TransfereGOV",
              ROUND(OFFSET($P154,0,AX$13),15-13*ORÇAMENTO!$AF$7)/$H154*OFFSET(ORÇAMENTO!$X$15,ROW(AX154)-ROW(AX$15),0),
              ROUND(ROUND(OFFSET($P154,0,AX$13),15-13*ORÇAMENTO!$AF$7)*OFFSET(ORÇAMENTO!$W$15,ROW(AX154)-ROW(AX$15),0),15-13*ORÇAMENTO!$AF$11)),
         0)</f>
        <v>0</v>
      </c>
      <c r="AY154" s="453">
        <f ca="1">IF(AND($D154="Serviço",AY$12&lt;&gt;0,$H154&gt;0,OR(AUTOEVENTO&lt;&gt;"manual",$M154&lt;&gt;$A$15)),
        IF(Import.TipoArredondamento&lt;&gt;"TransfereGOV",
              ROUND(OFFSET($P154,0,AY$13),15-13*ORÇAMENTO!$AF$7)/$H154*OFFSET(ORÇAMENTO!$X$15,ROW(AY154)-ROW(AY$15),0),
              ROUND(ROUND(OFFSET($P154,0,AY$13),15-13*ORÇAMENTO!$AF$7)*OFFSET(ORÇAMENTO!$W$15,ROW(AY154)-ROW(AY$15),0),15-13*ORÇAMENTO!$AF$11)),
         0)</f>
        <v>0</v>
      </c>
      <c r="AZ154" s="453">
        <f ca="1">IF(AND($D154="Serviço",AZ$12&lt;&gt;0,$H154&gt;0,OR(AUTOEVENTO&lt;&gt;"manual",$M154&lt;&gt;$A$15)),
        IF(Import.TipoArredondamento&lt;&gt;"TransfereGOV",
              ROUND(OFFSET($P154,0,AZ$13),15-13*ORÇAMENTO!$AF$7)/$H154*OFFSET(ORÇAMENTO!$X$15,ROW(AZ154)-ROW(AZ$15),0),
              ROUND(ROUND(OFFSET($P154,0,AZ$13),15-13*ORÇAMENTO!$AF$7)*OFFSET(ORÇAMENTO!$W$15,ROW(AZ154)-ROW(AZ$15),0),15-13*ORÇAMENTO!$AF$11)),
         0)</f>
        <v>0</v>
      </c>
      <c r="BA154" s="453">
        <f ca="1">IF(AND($D154="Serviço",BA$12&lt;&gt;0,$H154&gt;0,OR(AUTOEVENTO&lt;&gt;"manual",$M154&lt;&gt;$A$15)),
        IF(Import.TipoArredondamento&lt;&gt;"TransfereGOV",
              ROUND(OFFSET($P154,0,BA$13),15-13*ORÇAMENTO!$AF$7)/$H154*OFFSET(ORÇAMENTO!$X$15,ROW(BA154)-ROW(BA$15),0),
              ROUND(ROUND(OFFSET($P154,0,BA$13),15-13*ORÇAMENTO!$AF$7)*OFFSET(ORÇAMENTO!$W$15,ROW(BA154)-ROW(BA$15),0),15-13*ORÇAMENTO!$AF$11)),
         0)</f>
        <v>0</v>
      </c>
      <c r="BC154" s="171">
        <f ca="1">IF(OR($D154&lt;&gt;"Serviço",AND(AUTOEVENTO="Manual",$M154=$A$15)),0,
         IF(OFFSET(CRONOPLE!$F$15,$M154-$A$15,BC$13)=0,10^12,OFFSET(CRONOPLE!$F$15,$M154-$A$15,BC$13)))</f>
        <v>1000000000000</v>
      </c>
      <c r="BD154" s="171">
        <f ca="1">IF(OR($D154&lt;&gt;"Serviço",AND(AUTOEVENTO="Manual",$M154=$A$15)),0,
         IF(OFFSET(CRONOPLE!$F$15,$M154-$A$15,BD$13)=0,10^12,OFFSET(CRONOPLE!$F$15,$M154-$A$15,BD$13)))</f>
        <v>2</v>
      </c>
      <c r="BE154" s="171">
        <f ca="1">IF(OR($D154&lt;&gt;"Serviço",AND(AUTOEVENTO="Manual",$M154=$A$15)),0,
         IF(OFFSET(CRONOPLE!$F$15,$M154-$A$15,BE$13)=0,10^12,OFFSET(CRONOPLE!$F$15,$M154-$A$15,BE$13)))</f>
        <v>1000000000000</v>
      </c>
      <c r="BF154" s="171">
        <f ca="1">IF(OR($D154&lt;&gt;"Serviço",AND(AUTOEVENTO="Manual",$M154=$A$15)),0,
         IF(OFFSET(CRONOPLE!$F$15,$M154-$A$15,BF$13)=0,10^12,OFFSET(CRONOPLE!$F$15,$M154-$A$15,BF$13)))</f>
        <v>1000000000000</v>
      </c>
      <c r="BG154" s="171">
        <f ca="1">IF(OR($D154&lt;&gt;"Serviço",AND(AUTOEVENTO="Manual",$M154=$A$15)),0,
         IF(OFFSET(CRONOPLE!$F$15,$M154-$A$15,BG$13)=0,10^12,OFFSET(CRONOPLE!$F$15,$M154-$A$15,BG$13)))</f>
        <v>1000000000000</v>
      </c>
      <c r="BH154" s="171">
        <f ca="1">IF(OR($D154&lt;&gt;"Serviço",AND(AUTOEVENTO="Manual",$M154=$A$15)),0,
         IF(OFFSET(CRONOPLE!$F$15,$M154-$A$15,BH$13)=0,10^12,OFFSET(CRONOPLE!$F$15,$M154-$A$15,BH$13)))</f>
        <v>1000000000000</v>
      </c>
      <c r="BI154" s="171">
        <f ca="1">IF(OR($D154&lt;&gt;"Serviço",AND(AUTOEVENTO="Manual",$M154=$A$15)),0,
         IF(OFFSET(CRONOPLE!$F$15,$M154-$A$15,BI$13)=0,10^12,OFFSET(CRONOPLE!$F$15,$M154-$A$15,BI$13)))</f>
        <v>6</v>
      </c>
      <c r="BJ154" s="171">
        <f ca="1">IF(OR($D154&lt;&gt;"Serviço",AND(AUTOEVENTO="Manual",$M154=$A$15)),0,
         IF(OFFSET(CRONOPLE!$F$15,$M154-$A$15,BJ$13)=0,10^12,OFFSET(CRONOPLE!$F$15,$M154-$A$15,BJ$13)))</f>
        <v>6</v>
      </c>
      <c r="BK154" s="171">
        <f ca="1">IF(OR($D154&lt;&gt;"Serviço",AND(AUTOEVENTO="Manual",$M154=$A$15)),0,
         IF(OFFSET(CRONOPLE!$F$15,$M154-$A$15,BK$13)=0,10^12,OFFSET(CRONOPLE!$F$15,$M154-$A$15,BK$13)))</f>
        <v>1000000000000</v>
      </c>
      <c r="BL154" s="171">
        <f ca="1">IF(OR($D154&lt;&gt;"Serviço",AND(AUTOEVENTO="Manual",$M154=$A$15)),0,
         IF(OFFSET(CRONOPLE!$F$15,$M154-$A$15,BL$13)=0,10^12,OFFSET(CRONOPLE!$F$15,$M154-$A$15,BL$13)))</f>
        <v>1000000000000</v>
      </c>
      <c r="BM154" s="171">
        <f ca="1">IF(OR($D154&lt;&gt;"Serviço",AND(AUTOEVENTO="Manual",$M154=$A$15)),0,
         IF(OFFSET(CRONOPLE!$F$15,$M154-$A$15,BM$13)=0,10^12,OFFSET(CRONOPLE!$F$15,$M154-$A$15,BM$13)))</f>
        <v>1000000000000</v>
      </c>
      <c r="BN154" s="171">
        <f ca="1">IF(OR($D154&lt;&gt;"Serviço",AND(AUTOEVENTO="Manual",$M154=$A$15)),0,
         IF(OFFSET(CRONOPLE!$F$15,$M154-$A$15,BN$13)=0,10^12,OFFSET(CRONOPLE!$F$15,$M154-$A$15,BN$13)))</f>
        <v>1000000000000</v>
      </c>
      <c r="BO154" s="171">
        <f ca="1">IF(OR($D154&lt;&gt;"Serviço",AND(AUTOEVENTO="Manual",$M154=$A$15)),0,
         IF(OFFSET(CRONOPLE!$F$15,$M154-$A$15,BO$13)=0,10^12,OFFSET(CRONOPLE!$F$15,$M154-$A$15,BO$13)))</f>
        <v>1000000000000</v>
      </c>
      <c r="BP154" s="171">
        <f ca="1">IF(OR($D154&lt;&gt;"Serviço",AND(AUTOEVENTO="Manual",$M154=$A$15)),0,
         IF(OFFSET(CRONOPLE!$F$15,$M154-$A$15,BP$13)=0,10^12,OFFSET(CRONOPLE!$F$15,$M154-$A$15,BP$13)))</f>
        <v>1000000000000</v>
      </c>
      <c r="BQ154" s="171">
        <f ca="1">IF(OR($D154&lt;&gt;"Serviço",AND(AUTOEVENTO="Manual",$M154=$A$15)),0,
         IF(OFFSET(CRONOPLE!$F$15,$M154-$A$15,BQ$13)=0,10^12,OFFSET(CRONOPLE!$F$15,$M154-$A$15,BQ$13)))</f>
        <v>1000000000000</v>
      </c>
      <c r="BR154" s="171">
        <f ca="1">IF(OR($D154&lt;&gt;"Serviço",AND(AUTOEVENTO="Manual",$M154=$A$15)),0,
         IF(OFFSET(CRONOPLE!$F$15,$M154-$A$15,BR$13)=0,10^12,OFFSET(CRONOPLE!$F$15,$M154-$A$15,BR$13)))</f>
        <v>1000000000000</v>
      </c>
      <c r="BS154" s="171">
        <f ca="1">IF(OR($D154&lt;&gt;"Serviço",AND(AUTOEVENTO="Manual",$M154=$A$15)),0,
         IF(OFFSET(CRONOPLE!$F$15,$M154-$A$15,BS$13)=0,10^12,OFFSET(CRONOPLE!$F$15,$M154-$A$15,BS$13)))</f>
        <v>1000000000000</v>
      </c>
      <c r="BT154" s="171">
        <f ca="1">IF(OR($D154&lt;&gt;"Serviço",AND(AUTOEVENTO="Manual",$M154=$A$15)),0,
         IF(OFFSET(CRONOPLE!$F$15,$M154-$A$15,BT$13)=0,10^12,OFFSET(CRONOPLE!$F$15,$M154-$A$15,BT$13)))</f>
        <v>1000000000000</v>
      </c>
      <c r="BV154" s="172">
        <f ca="1">IF(OR($D154&lt;&gt;"Serviço",AND(AUTOEVENTO="Manual",$M154=$A$15),$M154&gt;(ROW(PLE.lastrow)-ROW(PLE.firstrow))),0,
           IF(OFFSET(PLE!$G$15,$M154-$A$15,BV$13)="",10^12,OFFSET(PLE!$G$15,$M154-$A$15,BV$13)))</f>
        <v>1000000000000</v>
      </c>
      <c r="BW154" s="172">
        <f ca="1">IF(OR($D154&lt;&gt;"Serviço",AND(AUTOEVENTO="Manual",$M154=$A$15),$M154&gt;(ROW(PLE.lastrow)-ROW(PLE.firstrow))),0,
           IF(OFFSET(PLE!$G$15,$M154-$A$15,BW$13)="",10^12,OFFSET(PLE!$G$15,$M154-$A$15,BW$13)))</f>
        <v>1000000000000</v>
      </c>
      <c r="BX154" s="172">
        <f ca="1">IF(OR($D154&lt;&gt;"Serviço",AND(AUTOEVENTO="Manual",$M154=$A$15),$M154&gt;(ROW(PLE.lastrow)-ROW(PLE.firstrow))),0,
           IF(OFFSET(PLE!$G$15,$M154-$A$15,BX$13)="",10^12,OFFSET(PLE!$G$15,$M154-$A$15,BX$13)))</f>
        <v>1000000000000</v>
      </c>
      <c r="BY154" s="172">
        <f ca="1">IF(OR($D154&lt;&gt;"Serviço",AND(AUTOEVENTO="Manual",$M154=$A$15),$M154&gt;(ROW(PLE.lastrow)-ROW(PLE.firstrow))),0,
           IF(OFFSET(PLE!$G$15,$M154-$A$15,BY$13)="",10^12,OFFSET(PLE!$G$15,$M154-$A$15,BY$13)))</f>
        <v>1000000000000</v>
      </c>
      <c r="BZ154" s="172">
        <f ca="1">IF(OR($D154&lt;&gt;"Serviço",AND(AUTOEVENTO="Manual",$M154=$A$15),$M154&gt;(ROW(PLE.lastrow)-ROW(PLE.firstrow))),0,
           IF(OFFSET(PLE!$G$15,$M154-$A$15,BZ$13)="",10^12,OFFSET(PLE!$G$15,$M154-$A$15,BZ$13)))</f>
        <v>1000000000000</v>
      </c>
      <c r="CA154" s="172">
        <f ca="1">IF(OR($D154&lt;&gt;"Serviço",AND(AUTOEVENTO="Manual",$M154=$A$15),$M154&gt;(ROW(PLE.lastrow)-ROW(PLE.firstrow))),0,
           IF(OFFSET(PLE!$G$15,$M154-$A$15,CA$13)="",10^12,OFFSET(PLE!$G$15,$M154-$A$15,CA$13)))</f>
        <v>1000000000000</v>
      </c>
      <c r="CB154" s="172">
        <f ca="1">IF(OR($D154&lt;&gt;"Serviço",AND(AUTOEVENTO="Manual",$M154=$A$15),$M154&gt;(ROW(PLE.lastrow)-ROW(PLE.firstrow))),0,
           IF(OFFSET(PLE!$G$15,$M154-$A$15,CB$13)="",10^12,OFFSET(PLE!$G$15,$M154-$A$15,CB$13)))</f>
        <v>1000000000000</v>
      </c>
      <c r="CC154" s="172">
        <f ca="1">IF(OR($D154&lt;&gt;"Serviço",AND(AUTOEVENTO="Manual",$M154=$A$15),$M154&gt;(ROW(PLE.lastrow)-ROW(PLE.firstrow))),0,
           IF(OFFSET(PLE!$G$15,$M154-$A$15,CC$13)="",10^12,OFFSET(PLE!$G$15,$M154-$A$15,CC$13)))</f>
        <v>1000000000000</v>
      </c>
      <c r="CD154" s="172">
        <f ca="1">IF(OR($D154&lt;&gt;"Serviço",AND(AUTOEVENTO="Manual",$M154=$A$15),$M154&gt;(ROW(PLE.lastrow)-ROW(PLE.firstrow))),0,
           IF(OFFSET(PLE!$G$15,$M154-$A$15,CD$13)="",10^12,OFFSET(PLE!$G$15,$M154-$A$15,CD$13)))</f>
        <v>1000000000000</v>
      </c>
      <c r="CE154" s="172">
        <f ca="1">IF(OR($D154&lt;&gt;"Serviço",AND(AUTOEVENTO="Manual",$M154=$A$15),$M154&gt;(ROW(PLE.lastrow)-ROW(PLE.firstrow))),0,
           IF(OFFSET(PLE!$G$15,$M154-$A$15,CE$13)="",10^12,OFFSET(PLE!$G$15,$M154-$A$15,CE$13)))</f>
        <v>1000000000000</v>
      </c>
      <c r="CF154" s="172">
        <f ca="1">IF(OR($D154&lt;&gt;"Serviço",AND(AUTOEVENTO="Manual",$M154=$A$15),$M154&gt;(ROW(PLE.lastrow)-ROW(PLE.firstrow))),0,
           IF(OFFSET(PLE!$G$15,$M154-$A$15,CF$13)="",10^12,OFFSET(PLE!$G$15,$M154-$A$15,CF$13)))</f>
        <v>1000000000000</v>
      </c>
      <c r="CG154" s="172">
        <f ca="1">IF(OR($D154&lt;&gt;"Serviço",AND(AUTOEVENTO="Manual",$M154=$A$15),$M154&gt;(ROW(PLE.lastrow)-ROW(PLE.firstrow))),0,
           IF(OFFSET(PLE!$G$15,$M154-$A$15,CG$13)="",10^12,OFFSET(PLE!$G$15,$M154-$A$15,CG$13)))</f>
        <v>1000000000000</v>
      </c>
      <c r="CH154" s="172">
        <f ca="1">IF(OR($D154&lt;&gt;"Serviço",AND(AUTOEVENTO="Manual",$M154=$A$15),$M154&gt;(ROW(PLE.lastrow)-ROW(PLE.firstrow))),0,
           IF(OFFSET(PLE!$G$15,$M154-$A$15,CH$13)="",10^12,OFFSET(PLE!$G$15,$M154-$A$15,CH$13)))</f>
        <v>1000000000000</v>
      </c>
      <c r="CI154" s="172">
        <f ca="1">IF(OR($D154&lt;&gt;"Serviço",AND(AUTOEVENTO="Manual",$M154=$A$15),$M154&gt;(ROW(PLE.lastrow)-ROW(PLE.firstrow))),0,
           IF(OFFSET(PLE!$G$15,$M154-$A$15,CI$13)="",10^12,OFFSET(PLE!$G$15,$M154-$A$15,CI$13)))</f>
        <v>1000000000000</v>
      </c>
      <c r="CJ154" s="172">
        <f ca="1">IF(OR($D154&lt;&gt;"Serviço",AND(AUTOEVENTO="Manual",$M154=$A$15),$M154&gt;(ROW(PLE.lastrow)-ROW(PLE.firstrow))),0,
           IF(OFFSET(PLE!$G$15,$M154-$A$15,CJ$13)="",10^12,OFFSET(PLE!$G$15,$M154-$A$15,CJ$13)))</f>
        <v>1000000000000</v>
      </c>
      <c r="CK154" s="172">
        <f ca="1">IF(OR($D154&lt;&gt;"Serviço",AND(AUTOEVENTO="Manual",$M154=$A$15),$M154&gt;(ROW(PLE.lastrow)-ROW(PLE.firstrow))),0,
           IF(OFFSET(PLE!$G$15,$M154-$A$15,CK$13)="",10^12,OFFSET(PLE!$G$15,$M154-$A$15,CK$13)))</f>
        <v>1000000000000</v>
      </c>
      <c r="CL154" s="172">
        <f ca="1">IF(OR($D154&lt;&gt;"Serviço",AND(AUTOEVENTO="Manual",$M154=$A$15),$M154&gt;(ROW(PLE.lastrow)-ROW(PLE.firstrow))),0,
           IF(OFFSET(PLE!$G$15,$M154-$A$15,CL$13)="",10^12,OFFSET(PLE!$G$15,$M154-$A$15,CL$13)))</f>
        <v>1000000000000</v>
      </c>
      <c r="CM154" s="172">
        <f ca="1">IF(OR($D154&lt;&gt;"Serviço",AND(AUTOEVENTO="Manual",$M154=$A$15),$M154&gt;(ROW(PLE.lastrow)-ROW(PLE.firstrow))),0,
           IF(OFFSET(PLE!$G$15,$M154-$A$15,CM$13)="",10^12,OFFSET(PLE!$G$15,$M154-$A$15,CM$13)))</f>
        <v>1000000000000</v>
      </c>
    </row>
    <row r="155" spans="1:91" s="673" customFormat="1" ht="12.75" x14ac:dyDescent="0.2">
      <c r="A155" s="669">
        <f t="shared" ca="1" si="12"/>
        <v>9</v>
      </c>
      <c r="B155" s="669" t="str">
        <f ca="1">OFFSET(ORÇAMENTO!C$15,ROW(B155)-ROW(B$15),0)</f>
        <v>S</v>
      </c>
      <c r="C155" s="669" t="str">
        <f ca="1">OFFSET(ORÇAMENTO!L$15,ROW(C155)-ROW(C$15),0)</f>
        <v>F</v>
      </c>
      <c r="D155" s="116" t="str">
        <f ca="1">OFFSET(ORÇAMENTO!N$15,ROW(D155)-ROW(D$15),0)</f>
        <v>Serviço</v>
      </c>
      <c r="E155" s="117" t="str">
        <f ca="1">OFFSET(ORÇAMENTO!O$15,ROW(E155)-ROW(E$15),0)</f>
        <v>1.9.10.</v>
      </c>
      <c r="F155" s="163" t="str">
        <f ca="1">OFFSET(ORÇAMENTO!R$15,ROW(F155)-ROW(F$15),0)</f>
        <v>BALANÇO ACESSÍVEL PMR</v>
      </c>
      <c r="G155" s="164" t="str">
        <f ca="1">IF($D155&lt;&gt;"Serviço","",OFFSET(ORÇAMENTO!S$15,ROW(G155)-ROW(G$15),0))</f>
        <v>UN</v>
      </c>
      <c r="H155" s="122">
        <f ca="1">IF($D155&lt;&gt;"Serviço",0,IF(ACOMPANHAMENTO="BM",ROUND(OFFSET(ORÇAMENTO!AJ$15,ROW(H155)-ROW(H$15),0),15-13*ORÇAMENTO!$AF$7),SUMPRODUCT(($Q$1:$AI$1=1)*ROUND($Q155:$AI155,15-13*ORÇAMENTO!$AF$7))))</f>
        <v>1</v>
      </c>
      <c r="I155" s="468" t="s">
        <v>1117</v>
      </c>
      <c r="J155" s="665" t="e">
        <f ca="1">IF(OR(B155&lt;&gt;"S",CÁLCULO.FrentesPreenchidas=0),"",IF(AND(ACOMPANHAMENTO="PLE",AUTOEVENTO="Manual",OR(H155&gt;0,ORÇAMENTO!AC155="QUANT."),OR(K155="",M155=0,N155="")),"►",IF(AND(ACOMPANHAMENTO="PLE",ORÇAMENTO!AC155="QUANT."),"►►",IF(AND(COUNTIF($P$11:$AI$11,"▼")=0,H155&gt;0,I155=""),"◄",""))))</f>
        <v>#NAME?</v>
      </c>
      <c r="K155" s="666" t="s">
        <v>1280</v>
      </c>
      <c r="L155" s="165" t="s">
        <v>765</v>
      </c>
      <c r="M155" s="166">
        <f ca="1">IF($D155&lt;&gt;"Serviço","",
          IF(AUTOEVENTO="manual",$A155,
                IF(ISERROR(MATCH($A155,$A$15:OFFSET($A155,-1,0),0)),MAX($M$15:OFFSET(M155,-1,0))+1,
                      INDEX($M$15:OFFSET(M155,-1,0),MATCH($A155,$A$15:OFFSET($A155,-1,0),0)))))</f>
        <v>9</v>
      </c>
      <c r="N155" s="167" t="str">
        <f ca="1">IF($D155&lt;&gt;"Serviço","",
         IF(AUTOEVENTO="Manual",
                IF($A155=0,"&lt;-- defina o número do agrupador",
                       OFFSET(EVENTOS!$D$15,$A155-$A$15,0)),
                OFFSET($F$15,$A155,0)))</f>
        <v>Equipamentos Diversos</v>
      </c>
      <c r="O155" s="168"/>
      <c r="Q155" s="168"/>
      <c r="R155" s="169"/>
      <c r="S155" s="169"/>
      <c r="T155" s="169"/>
      <c r="U155" s="169"/>
      <c r="V155" s="169"/>
      <c r="W155" s="169">
        <v>1</v>
      </c>
      <c r="X155" s="169"/>
      <c r="Y155" s="169"/>
      <c r="Z155" s="170"/>
      <c r="AA155" s="169"/>
      <c r="AB155" s="169"/>
      <c r="AC155" s="169"/>
      <c r="AD155" s="169"/>
      <c r="AE155" s="169"/>
      <c r="AF155" s="169"/>
      <c r="AG155" s="169"/>
      <c r="AH155" s="170"/>
      <c r="AJ155" s="453">
        <f ca="1">IF(AND($D155="Serviço",AJ$12&lt;&gt;0,$H155&gt;0,OR(AUTOEVENTO&lt;&gt;"manual",$M155&lt;&gt;$A$15)),
        IF(Import.TipoArredondamento&lt;&gt;"TransfereGOV",
              ROUND(OFFSET($P155,0,AJ$13),15-13*ORÇAMENTO!$AF$7)/$H155*OFFSET(ORÇAMENTO!$X$15,ROW(AJ155)-ROW(AJ$15),0),
              ROUND(ROUND(OFFSET($P155,0,AJ$13),15-13*ORÇAMENTO!$AF$7)*OFFSET(ORÇAMENTO!$W$15,ROW(AJ155)-ROW(AJ$15),0),15-13*ORÇAMENTO!$AF$11)),
         0)</f>
        <v>0</v>
      </c>
      <c r="AK155" s="453">
        <f ca="1">IF(AND($D155="Serviço",AK$12&lt;&gt;0,$H155&gt;0,OR(AUTOEVENTO&lt;&gt;"manual",$M155&lt;&gt;$A$15)),
        IF(Import.TipoArredondamento&lt;&gt;"TransfereGOV",
              ROUND(OFFSET($P155,0,AK$13),15-13*ORÇAMENTO!$AF$7)/$H155*OFFSET(ORÇAMENTO!$X$15,ROW(AK155)-ROW(AK$15),0),
              ROUND(ROUND(OFFSET($P155,0,AK$13),15-13*ORÇAMENTO!$AF$7)*OFFSET(ORÇAMENTO!$W$15,ROW(AK155)-ROW(AK$15),0),15-13*ORÇAMENTO!$AF$11)),
         0)</f>
        <v>0</v>
      </c>
      <c r="AL155" s="453">
        <f ca="1">IF(AND($D155="Serviço",AL$12&lt;&gt;0,$H155&gt;0,OR(AUTOEVENTO&lt;&gt;"manual",$M155&lt;&gt;$A$15)),
        IF(Import.TipoArredondamento&lt;&gt;"TransfereGOV",
              ROUND(OFFSET($P155,0,AL$13),15-13*ORÇAMENTO!$AF$7)/$H155*OFFSET(ORÇAMENTO!$X$15,ROW(AL155)-ROW(AL$15),0),
              ROUND(ROUND(OFFSET($P155,0,AL$13),15-13*ORÇAMENTO!$AF$7)*OFFSET(ORÇAMENTO!$W$15,ROW(AL155)-ROW(AL$15),0),15-13*ORÇAMENTO!$AF$11)),
         0)</f>
        <v>0</v>
      </c>
      <c r="AM155" s="453">
        <f ca="1">IF(AND($D155="Serviço",AM$12&lt;&gt;0,$H155&gt;0,OR(AUTOEVENTO&lt;&gt;"manual",$M155&lt;&gt;$A$15)),
        IF(Import.TipoArredondamento&lt;&gt;"TransfereGOV",
              ROUND(OFFSET($P155,0,AM$13),15-13*ORÇAMENTO!$AF$7)/$H155*OFFSET(ORÇAMENTO!$X$15,ROW(AM155)-ROW(AM$15),0),
              ROUND(ROUND(OFFSET($P155,0,AM$13),15-13*ORÇAMENTO!$AF$7)*OFFSET(ORÇAMENTO!$W$15,ROW(AM155)-ROW(AM$15),0),15-13*ORÇAMENTO!$AF$11)),
         0)</f>
        <v>0</v>
      </c>
      <c r="AN155" s="453">
        <f ca="1">IF(AND($D155="Serviço",AN$12&lt;&gt;0,$H155&gt;0,OR(AUTOEVENTO&lt;&gt;"manual",$M155&lt;&gt;$A$15)),
        IF(Import.TipoArredondamento&lt;&gt;"TransfereGOV",
              ROUND(OFFSET($P155,0,AN$13),15-13*ORÇAMENTO!$AF$7)/$H155*OFFSET(ORÇAMENTO!$X$15,ROW(AN155)-ROW(AN$15),0),
              ROUND(ROUND(OFFSET($P155,0,AN$13),15-13*ORÇAMENTO!$AF$7)*OFFSET(ORÇAMENTO!$W$15,ROW(AN155)-ROW(AN$15),0),15-13*ORÇAMENTO!$AF$11)),
         0)</f>
        <v>0</v>
      </c>
      <c r="AO155" s="453">
        <f ca="1">IF(AND($D155="Serviço",AO$12&lt;&gt;0,$H155&gt;0,OR(AUTOEVENTO&lt;&gt;"manual",$M155&lt;&gt;$A$15)),
        IF(Import.TipoArredondamento&lt;&gt;"TransfereGOV",
              ROUND(OFFSET($P155,0,AO$13),15-13*ORÇAMENTO!$AF$7)/$H155*OFFSET(ORÇAMENTO!$X$15,ROW(AO155)-ROW(AO$15),0),
              ROUND(ROUND(OFFSET($P155,0,AO$13),15-13*ORÇAMENTO!$AF$7)*OFFSET(ORÇAMENTO!$W$15,ROW(AO155)-ROW(AO$15),0),15-13*ORÇAMENTO!$AF$11)),
         0)</f>
        <v>0</v>
      </c>
      <c r="AP155" s="453">
        <f ca="1">IF(AND($D155="Serviço",AP$12&lt;&gt;0,$H155&gt;0,OR(AUTOEVENTO&lt;&gt;"manual",$M155&lt;&gt;$A$15)),
        IF(Import.TipoArredondamento&lt;&gt;"TransfereGOV",
              ROUND(OFFSET($P155,0,AP$13),15-13*ORÇAMENTO!$AF$7)/$H155*OFFSET(ORÇAMENTO!$X$15,ROW(AP155)-ROW(AP$15),0),
              ROUND(ROUND(OFFSET($P155,0,AP$13),15-13*ORÇAMENTO!$AF$7)*OFFSET(ORÇAMENTO!$W$15,ROW(AP155)-ROW(AP$15),0),15-13*ORÇAMENTO!$AF$11)),
         0)</f>
        <v>13554.17</v>
      </c>
      <c r="AQ155" s="453">
        <f ca="1">IF(AND($D155="Serviço",AQ$12&lt;&gt;0,$H155&gt;0,OR(AUTOEVENTO&lt;&gt;"manual",$M155&lt;&gt;$A$15)),
        IF(Import.TipoArredondamento&lt;&gt;"TransfereGOV",
              ROUND(OFFSET($P155,0,AQ$13),15-13*ORÇAMENTO!$AF$7)/$H155*OFFSET(ORÇAMENTO!$X$15,ROW(AQ155)-ROW(AQ$15),0),
              ROUND(ROUND(OFFSET($P155,0,AQ$13),15-13*ORÇAMENTO!$AF$7)*OFFSET(ORÇAMENTO!$W$15,ROW(AQ155)-ROW(AQ$15),0),15-13*ORÇAMENTO!$AF$11)),
         0)</f>
        <v>0</v>
      </c>
      <c r="AR155" s="453">
        <f ca="1">IF(AND($D155="Serviço",AR$12&lt;&gt;0,$H155&gt;0,OR(AUTOEVENTO&lt;&gt;"manual",$M155&lt;&gt;$A$15)),
        IF(Import.TipoArredondamento&lt;&gt;"TransfereGOV",
              ROUND(OFFSET($P155,0,AR$13),15-13*ORÇAMENTO!$AF$7)/$H155*OFFSET(ORÇAMENTO!$X$15,ROW(AR155)-ROW(AR$15),0),
              ROUND(ROUND(OFFSET($P155,0,AR$13),15-13*ORÇAMENTO!$AF$7)*OFFSET(ORÇAMENTO!$W$15,ROW(AR155)-ROW(AR$15),0),15-13*ORÇAMENTO!$AF$11)),
         0)</f>
        <v>0</v>
      </c>
      <c r="AS155" s="453">
        <f ca="1">IF(AND($D155="Serviço",AS$12&lt;&gt;0,$H155&gt;0,OR(AUTOEVENTO&lt;&gt;"manual",$M155&lt;&gt;$A$15)),
        IF(Import.TipoArredondamento&lt;&gt;"TransfereGOV",
              ROUND(OFFSET($P155,0,AS$13),15-13*ORÇAMENTO!$AF$7)/$H155*OFFSET(ORÇAMENTO!$X$15,ROW(AS155)-ROW(AS$15),0),
              ROUND(ROUND(OFFSET($P155,0,AS$13),15-13*ORÇAMENTO!$AF$7)*OFFSET(ORÇAMENTO!$W$15,ROW(AS155)-ROW(AS$15),0),15-13*ORÇAMENTO!$AF$11)),
         0)</f>
        <v>0</v>
      </c>
      <c r="AT155" s="453">
        <f ca="1">IF(AND($D155="Serviço",AT$12&lt;&gt;0,$H155&gt;0,OR(AUTOEVENTO&lt;&gt;"manual",$M155&lt;&gt;$A$15)),
        IF(Import.TipoArredondamento&lt;&gt;"TransfereGOV",
              ROUND(OFFSET($P155,0,AT$13),15-13*ORÇAMENTO!$AF$7)/$H155*OFFSET(ORÇAMENTO!$X$15,ROW(AT155)-ROW(AT$15),0),
              ROUND(ROUND(OFFSET($P155,0,AT$13),15-13*ORÇAMENTO!$AF$7)*OFFSET(ORÇAMENTO!$W$15,ROW(AT155)-ROW(AT$15),0),15-13*ORÇAMENTO!$AF$11)),
         0)</f>
        <v>0</v>
      </c>
      <c r="AU155" s="453">
        <f ca="1">IF(AND($D155="Serviço",AU$12&lt;&gt;0,$H155&gt;0,OR(AUTOEVENTO&lt;&gt;"manual",$M155&lt;&gt;$A$15)),
        IF(Import.TipoArredondamento&lt;&gt;"TransfereGOV",
              ROUND(OFFSET($P155,0,AU$13),15-13*ORÇAMENTO!$AF$7)/$H155*OFFSET(ORÇAMENTO!$X$15,ROW(AU155)-ROW(AU$15),0),
              ROUND(ROUND(OFFSET($P155,0,AU$13),15-13*ORÇAMENTO!$AF$7)*OFFSET(ORÇAMENTO!$W$15,ROW(AU155)-ROW(AU$15),0),15-13*ORÇAMENTO!$AF$11)),
         0)</f>
        <v>0</v>
      </c>
      <c r="AV155" s="453">
        <f ca="1">IF(AND($D155="Serviço",AV$12&lt;&gt;0,$H155&gt;0,OR(AUTOEVENTO&lt;&gt;"manual",$M155&lt;&gt;$A$15)),
        IF(Import.TipoArredondamento&lt;&gt;"TransfereGOV",
              ROUND(OFFSET($P155,0,AV$13),15-13*ORÇAMENTO!$AF$7)/$H155*OFFSET(ORÇAMENTO!$X$15,ROW(AV155)-ROW(AV$15),0),
              ROUND(ROUND(OFFSET($P155,0,AV$13),15-13*ORÇAMENTO!$AF$7)*OFFSET(ORÇAMENTO!$W$15,ROW(AV155)-ROW(AV$15),0),15-13*ORÇAMENTO!$AF$11)),
         0)</f>
        <v>0</v>
      </c>
      <c r="AW155" s="453">
        <f ca="1">IF(AND($D155="Serviço",AW$12&lt;&gt;0,$H155&gt;0,OR(AUTOEVENTO&lt;&gt;"manual",$M155&lt;&gt;$A$15)),
        IF(Import.TipoArredondamento&lt;&gt;"TransfereGOV",
              ROUND(OFFSET($P155,0,AW$13),15-13*ORÇAMENTO!$AF$7)/$H155*OFFSET(ORÇAMENTO!$X$15,ROW(AW155)-ROW(AW$15),0),
              ROUND(ROUND(OFFSET($P155,0,AW$13),15-13*ORÇAMENTO!$AF$7)*OFFSET(ORÇAMENTO!$W$15,ROW(AW155)-ROW(AW$15),0),15-13*ORÇAMENTO!$AF$11)),
         0)</f>
        <v>0</v>
      </c>
      <c r="AX155" s="453">
        <f ca="1">IF(AND($D155="Serviço",AX$12&lt;&gt;0,$H155&gt;0,OR(AUTOEVENTO&lt;&gt;"manual",$M155&lt;&gt;$A$15)),
        IF(Import.TipoArredondamento&lt;&gt;"TransfereGOV",
              ROUND(OFFSET($P155,0,AX$13),15-13*ORÇAMENTO!$AF$7)/$H155*OFFSET(ORÇAMENTO!$X$15,ROW(AX155)-ROW(AX$15),0),
              ROUND(ROUND(OFFSET($P155,0,AX$13),15-13*ORÇAMENTO!$AF$7)*OFFSET(ORÇAMENTO!$W$15,ROW(AX155)-ROW(AX$15),0),15-13*ORÇAMENTO!$AF$11)),
         0)</f>
        <v>0</v>
      </c>
      <c r="AY155" s="453">
        <f ca="1">IF(AND($D155="Serviço",AY$12&lt;&gt;0,$H155&gt;0,OR(AUTOEVENTO&lt;&gt;"manual",$M155&lt;&gt;$A$15)),
        IF(Import.TipoArredondamento&lt;&gt;"TransfereGOV",
              ROUND(OFFSET($P155,0,AY$13),15-13*ORÇAMENTO!$AF$7)/$H155*OFFSET(ORÇAMENTO!$X$15,ROW(AY155)-ROW(AY$15),0),
              ROUND(ROUND(OFFSET($P155,0,AY$13),15-13*ORÇAMENTO!$AF$7)*OFFSET(ORÇAMENTO!$W$15,ROW(AY155)-ROW(AY$15),0),15-13*ORÇAMENTO!$AF$11)),
         0)</f>
        <v>0</v>
      </c>
      <c r="AZ155" s="453">
        <f ca="1">IF(AND($D155="Serviço",AZ$12&lt;&gt;0,$H155&gt;0,OR(AUTOEVENTO&lt;&gt;"manual",$M155&lt;&gt;$A$15)),
        IF(Import.TipoArredondamento&lt;&gt;"TransfereGOV",
              ROUND(OFFSET($P155,0,AZ$13),15-13*ORÇAMENTO!$AF$7)/$H155*OFFSET(ORÇAMENTO!$X$15,ROW(AZ155)-ROW(AZ$15),0),
              ROUND(ROUND(OFFSET($P155,0,AZ$13),15-13*ORÇAMENTO!$AF$7)*OFFSET(ORÇAMENTO!$W$15,ROW(AZ155)-ROW(AZ$15),0),15-13*ORÇAMENTO!$AF$11)),
         0)</f>
        <v>0</v>
      </c>
      <c r="BA155" s="453">
        <f ca="1">IF(AND($D155="Serviço",BA$12&lt;&gt;0,$H155&gt;0,OR(AUTOEVENTO&lt;&gt;"manual",$M155&lt;&gt;$A$15)),
        IF(Import.TipoArredondamento&lt;&gt;"TransfereGOV",
              ROUND(OFFSET($P155,0,BA$13),15-13*ORÇAMENTO!$AF$7)/$H155*OFFSET(ORÇAMENTO!$X$15,ROW(BA155)-ROW(BA$15),0),
              ROUND(ROUND(OFFSET($P155,0,BA$13),15-13*ORÇAMENTO!$AF$7)*OFFSET(ORÇAMENTO!$W$15,ROW(BA155)-ROW(BA$15),0),15-13*ORÇAMENTO!$AF$11)),
         0)</f>
        <v>0</v>
      </c>
      <c r="BC155" s="171">
        <f ca="1">IF(OR($D155&lt;&gt;"Serviço",AND(AUTOEVENTO="Manual",$M155=$A$15)),0,
         IF(OFFSET(CRONOPLE!$F$15,$M155-$A$15,BC$13)=0,10^12,OFFSET(CRONOPLE!$F$15,$M155-$A$15,BC$13)))</f>
        <v>1000000000000</v>
      </c>
      <c r="BD155" s="171">
        <f ca="1">IF(OR($D155&lt;&gt;"Serviço",AND(AUTOEVENTO="Manual",$M155=$A$15)),0,
         IF(OFFSET(CRONOPLE!$F$15,$M155-$A$15,BD$13)=0,10^12,OFFSET(CRONOPLE!$F$15,$M155-$A$15,BD$13)))</f>
        <v>2</v>
      </c>
      <c r="BE155" s="171">
        <f ca="1">IF(OR($D155&lt;&gt;"Serviço",AND(AUTOEVENTO="Manual",$M155=$A$15)),0,
         IF(OFFSET(CRONOPLE!$F$15,$M155-$A$15,BE$13)=0,10^12,OFFSET(CRONOPLE!$F$15,$M155-$A$15,BE$13)))</f>
        <v>1000000000000</v>
      </c>
      <c r="BF155" s="171">
        <f ca="1">IF(OR($D155&lt;&gt;"Serviço",AND(AUTOEVENTO="Manual",$M155=$A$15)),0,
         IF(OFFSET(CRONOPLE!$F$15,$M155-$A$15,BF$13)=0,10^12,OFFSET(CRONOPLE!$F$15,$M155-$A$15,BF$13)))</f>
        <v>1000000000000</v>
      </c>
      <c r="BG155" s="171">
        <f ca="1">IF(OR($D155&lt;&gt;"Serviço",AND(AUTOEVENTO="Manual",$M155=$A$15)),0,
         IF(OFFSET(CRONOPLE!$F$15,$M155-$A$15,BG$13)=0,10^12,OFFSET(CRONOPLE!$F$15,$M155-$A$15,BG$13)))</f>
        <v>1000000000000</v>
      </c>
      <c r="BH155" s="171">
        <f ca="1">IF(OR($D155&lt;&gt;"Serviço",AND(AUTOEVENTO="Manual",$M155=$A$15)),0,
         IF(OFFSET(CRONOPLE!$F$15,$M155-$A$15,BH$13)=0,10^12,OFFSET(CRONOPLE!$F$15,$M155-$A$15,BH$13)))</f>
        <v>1000000000000</v>
      </c>
      <c r="BI155" s="171">
        <f ca="1">IF(OR($D155&lt;&gt;"Serviço",AND(AUTOEVENTO="Manual",$M155=$A$15)),0,
         IF(OFFSET(CRONOPLE!$F$15,$M155-$A$15,BI$13)=0,10^12,OFFSET(CRONOPLE!$F$15,$M155-$A$15,BI$13)))</f>
        <v>6</v>
      </c>
      <c r="BJ155" s="171">
        <f ca="1">IF(OR($D155&lt;&gt;"Serviço",AND(AUTOEVENTO="Manual",$M155=$A$15)),0,
         IF(OFFSET(CRONOPLE!$F$15,$M155-$A$15,BJ$13)=0,10^12,OFFSET(CRONOPLE!$F$15,$M155-$A$15,BJ$13)))</f>
        <v>6</v>
      </c>
      <c r="BK155" s="171">
        <f ca="1">IF(OR($D155&lt;&gt;"Serviço",AND(AUTOEVENTO="Manual",$M155=$A$15)),0,
         IF(OFFSET(CRONOPLE!$F$15,$M155-$A$15,BK$13)=0,10^12,OFFSET(CRONOPLE!$F$15,$M155-$A$15,BK$13)))</f>
        <v>1000000000000</v>
      </c>
      <c r="BL155" s="171">
        <f ca="1">IF(OR($D155&lt;&gt;"Serviço",AND(AUTOEVENTO="Manual",$M155=$A$15)),0,
         IF(OFFSET(CRONOPLE!$F$15,$M155-$A$15,BL$13)=0,10^12,OFFSET(CRONOPLE!$F$15,$M155-$A$15,BL$13)))</f>
        <v>1000000000000</v>
      </c>
      <c r="BM155" s="171">
        <f ca="1">IF(OR($D155&lt;&gt;"Serviço",AND(AUTOEVENTO="Manual",$M155=$A$15)),0,
         IF(OFFSET(CRONOPLE!$F$15,$M155-$A$15,BM$13)=0,10^12,OFFSET(CRONOPLE!$F$15,$M155-$A$15,BM$13)))</f>
        <v>1000000000000</v>
      </c>
      <c r="BN155" s="171">
        <f ca="1">IF(OR($D155&lt;&gt;"Serviço",AND(AUTOEVENTO="Manual",$M155=$A$15)),0,
         IF(OFFSET(CRONOPLE!$F$15,$M155-$A$15,BN$13)=0,10^12,OFFSET(CRONOPLE!$F$15,$M155-$A$15,BN$13)))</f>
        <v>1000000000000</v>
      </c>
      <c r="BO155" s="171">
        <f ca="1">IF(OR($D155&lt;&gt;"Serviço",AND(AUTOEVENTO="Manual",$M155=$A$15)),0,
         IF(OFFSET(CRONOPLE!$F$15,$M155-$A$15,BO$13)=0,10^12,OFFSET(CRONOPLE!$F$15,$M155-$A$15,BO$13)))</f>
        <v>1000000000000</v>
      </c>
      <c r="BP155" s="171">
        <f ca="1">IF(OR($D155&lt;&gt;"Serviço",AND(AUTOEVENTO="Manual",$M155=$A$15)),0,
         IF(OFFSET(CRONOPLE!$F$15,$M155-$A$15,BP$13)=0,10^12,OFFSET(CRONOPLE!$F$15,$M155-$A$15,BP$13)))</f>
        <v>1000000000000</v>
      </c>
      <c r="BQ155" s="171">
        <f ca="1">IF(OR($D155&lt;&gt;"Serviço",AND(AUTOEVENTO="Manual",$M155=$A$15)),0,
         IF(OFFSET(CRONOPLE!$F$15,$M155-$A$15,BQ$13)=0,10^12,OFFSET(CRONOPLE!$F$15,$M155-$A$15,BQ$13)))</f>
        <v>1000000000000</v>
      </c>
      <c r="BR155" s="171">
        <f ca="1">IF(OR($D155&lt;&gt;"Serviço",AND(AUTOEVENTO="Manual",$M155=$A$15)),0,
         IF(OFFSET(CRONOPLE!$F$15,$M155-$A$15,BR$13)=0,10^12,OFFSET(CRONOPLE!$F$15,$M155-$A$15,BR$13)))</f>
        <v>1000000000000</v>
      </c>
      <c r="BS155" s="171">
        <f ca="1">IF(OR($D155&lt;&gt;"Serviço",AND(AUTOEVENTO="Manual",$M155=$A$15)),0,
         IF(OFFSET(CRONOPLE!$F$15,$M155-$A$15,BS$13)=0,10^12,OFFSET(CRONOPLE!$F$15,$M155-$A$15,BS$13)))</f>
        <v>1000000000000</v>
      </c>
      <c r="BT155" s="171">
        <f ca="1">IF(OR($D155&lt;&gt;"Serviço",AND(AUTOEVENTO="Manual",$M155=$A$15)),0,
         IF(OFFSET(CRONOPLE!$F$15,$M155-$A$15,BT$13)=0,10^12,OFFSET(CRONOPLE!$F$15,$M155-$A$15,BT$13)))</f>
        <v>1000000000000</v>
      </c>
      <c r="BV155" s="172">
        <f ca="1">IF(OR($D155&lt;&gt;"Serviço",AND(AUTOEVENTO="Manual",$M155=$A$15),$M155&gt;(ROW(PLE.lastrow)-ROW(PLE.firstrow))),0,
           IF(OFFSET(PLE!$G$15,$M155-$A$15,BV$13)="",10^12,OFFSET(PLE!$G$15,$M155-$A$15,BV$13)))</f>
        <v>1000000000000</v>
      </c>
      <c r="BW155" s="172">
        <f ca="1">IF(OR($D155&lt;&gt;"Serviço",AND(AUTOEVENTO="Manual",$M155=$A$15),$M155&gt;(ROW(PLE.lastrow)-ROW(PLE.firstrow))),0,
           IF(OFFSET(PLE!$G$15,$M155-$A$15,BW$13)="",10^12,OFFSET(PLE!$G$15,$M155-$A$15,BW$13)))</f>
        <v>1000000000000</v>
      </c>
      <c r="BX155" s="172">
        <f ca="1">IF(OR($D155&lt;&gt;"Serviço",AND(AUTOEVENTO="Manual",$M155=$A$15),$M155&gt;(ROW(PLE.lastrow)-ROW(PLE.firstrow))),0,
           IF(OFFSET(PLE!$G$15,$M155-$A$15,BX$13)="",10^12,OFFSET(PLE!$G$15,$M155-$A$15,BX$13)))</f>
        <v>1000000000000</v>
      </c>
      <c r="BY155" s="172">
        <f ca="1">IF(OR($D155&lt;&gt;"Serviço",AND(AUTOEVENTO="Manual",$M155=$A$15),$M155&gt;(ROW(PLE.lastrow)-ROW(PLE.firstrow))),0,
           IF(OFFSET(PLE!$G$15,$M155-$A$15,BY$13)="",10^12,OFFSET(PLE!$G$15,$M155-$A$15,BY$13)))</f>
        <v>1000000000000</v>
      </c>
      <c r="BZ155" s="172">
        <f ca="1">IF(OR($D155&lt;&gt;"Serviço",AND(AUTOEVENTO="Manual",$M155=$A$15),$M155&gt;(ROW(PLE.lastrow)-ROW(PLE.firstrow))),0,
           IF(OFFSET(PLE!$G$15,$M155-$A$15,BZ$13)="",10^12,OFFSET(PLE!$G$15,$M155-$A$15,BZ$13)))</f>
        <v>1000000000000</v>
      </c>
      <c r="CA155" s="172">
        <f ca="1">IF(OR($D155&lt;&gt;"Serviço",AND(AUTOEVENTO="Manual",$M155=$A$15),$M155&gt;(ROW(PLE.lastrow)-ROW(PLE.firstrow))),0,
           IF(OFFSET(PLE!$G$15,$M155-$A$15,CA$13)="",10^12,OFFSET(PLE!$G$15,$M155-$A$15,CA$13)))</f>
        <v>1000000000000</v>
      </c>
      <c r="CB155" s="172">
        <f ca="1">IF(OR($D155&lt;&gt;"Serviço",AND(AUTOEVENTO="Manual",$M155=$A$15),$M155&gt;(ROW(PLE.lastrow)-ROW(PLE.firstrow))),0,
           IF(OFFSET(PLE!$G$15,$M155-$A$15,CB$13)="",10^12,OFFSET(PLE!$G$15,$M155-$A$15,CB$13)))</f>
        <v>1000000000000</v>
      </c>
      <c r="CC155" s="172">
        <f ca="1">IF(OR($D155&lt;&gt;"Serviço",AND(AUTOEVENTO="Manual",$M155=$A$15),$M155&gt;(ROW(PLE.lastrow)-ROW(PLE.firstrow))),0,
           IF(OFFSET(PLE!$G$15,$M155-$A$15,CC$13)="",10^12,OFFSET(PLE!$G$15,$M155-$A$15,CC$13)))</f>
        <v>1000000000000</v>
      </c>
      <c r="CD155" s="172">
        <f ca="1">IF(OR($D155&lt;&gt;"Serviço",AND(AUTOEVENTO="Manual",$M155=$A$15),$M155&gt;(ROW(PLE.lastrow)-ROW(PLE.firstrow))),0,
           IF(OFFSET(PLE!$G$15,$M155-$A$15,CD$13)="",10^12,OFFSET(PLE!$G$15,$M155-$A$15,CD$13)))</f>
        <v>1000000000000</v>
      </c>
      <c r="CE155" s="172">
        <f ca="1">IF(OR($D155&lt;&gt;"Serviço",AND(AUTOEVENTO="Manual",$M155=$A$15),$M155&gt;(ROW(PLE.lastrow)-ROW(PLE.firstrow))),0,
           IF(OFFSET(PLE!$G$15,$M155-$A$15,CE$13)="",10^12,OFFSET(PLE!$G$15,$M155-$A$15,CE$13)))</f>
        <v>1000000000000</v>
      </c>
      <c r="CF155" s="172">
        <f ca="1">IF(OR($D155&lt;&gt;"Serviço",AND(AUTOEVENTO="Manual",$M155=$A$15),$M155&gt;(ROW(PLE.lastrow)-ROW(PLE.firstrow))),0,
           IF(OFFSET(PLE!$G$15,$M155-$A$15,CF$13)="",10^12,OFFSET(PLE!$G$15,$M155-$A$15,CF$13)))</f>
        <v>1000000000000</v>
      </c>
      <c r="CG155" s="172">
        <f ca="1">IF(OR($D155&lt;&gt;"Serviço",AND(AUTOEVENTO="Manual",$M155=$A$15),$M155&gt;(ROW(PLE.lastrow)-ROW(PLE.firstrow))),0,
           IF(OFFSET(PLE!$G$15,$M155-$A$15,CG$13)="",10^12,OFFSET(PLE!$G$15,$M155-$A$15,CG$13)))</f>
        <v>1000000000000</v>
      </c>
      <c r="CH155" s="172">
        <f ca="1">IF(OR($D155&lt;&gt;"Serviço",AND(AUTOEVENTO="Manual",$M155=$A$15),$M155&gt;(ROW(PLE.lastrow)-ROW(PLE.firstrow))),0,
           IF(OFFSET(PLE!$G$15,$M155-$A$15,CH$13)="",10^12,OFFSET(PLE!$G$15,$M155-$A$15,CH$13)))</f>
        <v>1000000000000</v>
      </c>
      <c r="CI155" s="172">
        <f ca="1">IF(OR($D155&lt;&gt;"Serviço",AND(AUTOEVENTO="Manual",$M155=$A$15),$M155&gt;(ROW(PLE.lastrow)-ROW(PLE.firstrow))),0,
           IF(OFFSET(PLE!$G$15,$M155-$A$15,CI$13)="",10^12,OFFSET(PLE!$G$15,$M155-$A$15,CI$13)))</f>
        <v>1000000000000</v>
      </c>
      <c r="CJ155" s="172">
        <f ca="1">IF(OR($D155&lt;&gt;"Serviço",AND(AUTOEVENTO="Manual",$M155=$A$15),$M155&gt;(ROW(PLE.lastrow)-ROW(PLE.firstrow))),0,
           IF(OFFSET(PLE!$G$15,$M155-$A$15,CJ$13)="",10^12,OFFSET(PLE!$G$15,$M155-$A$15,CJ$13)))</f>
        <v>1000000000000</v>
      </c>
      <c r="CK155" s="172">
        <f ca="1">IF(OR($D155&lt;&gt;"Serviço",AND(AUTOEVENTO="Manual",$M155=$A$15),$M155&gt;(ROW(PLE.lastrow)-ROW(PLE.firstrow))),0,
           IF(OFFSET(PLE!$G$15,$M155-$A$15,CK$13)="",10^12,OFFSET(PLE!$G$15,$M155-$A$15,CK$13)))</f>
        <v>1000000000000</v>
      </c>
      <c r="CL155" s="172">
        <f ca="1">IF(OR($D155&lt;&gt;"Serviço",AND(AUTOEVENTO="Manual",$M155=$A$15),$M155&gt;(ROW(PLE.lastrow)-ROW(PLE.firstrow))),0,
           IF(OFFSET(PLE!$G$15,$M155-$A$15,CL$13)="",10^12,OFFSET(PLE!$G$15,$M155-$A$15,CL$13)))</f>
        <v>1000000000000</v>
      </c>
      <c r="CM155" s="172">
        <f ca="1">IF(OR($D155&lt;&gt;"Serviço",AND(AUTOEVENTO="Manual",$M155=$A$15),$M155&gt;(ROW(PLE.lastrow)-ROW(PLE.firstrow))),0,
           IF(OFFSET(PLE!$G$15,$M155-$A$15,CM$13)="",10^12,OFFSET(PLE!$G$15,$M155-$A$15,CM$13)))</f>
        <v>1000000000000</v>
      </c>
    </row>
    <row r="156" spans="1:91" s="673" customFormat="1" ht="12.75" x14ac:dyDescent="0.2">
      <c r="A156" s="669">
        <f t="shared" ca="1" si="12"/>
        <v>9</v>
      </c>
      <c r="B156" s="669" t="str">
        <f ca="1">OFFSET(ORÇAMENTO!C$15,ROW(B156)-ROW(B$15),0)</f>
        <v>S</v>
      </c>
      <c r="C156" s="669" t="str">
        <f ca="1">OFFSET(ORÇAMENTO!L$15,ROW(C156)-ROW(C$15),0)</f>
        <v>F</v>
      </c>
      <c r="D156" s="116" t="str">
        <f ca="1">OFFSET(ORÇAMENTO!N$15,ROW(D156)-ROW(D$15),0)</f>
        <v>Serviço</v>
      </c>
      <c r="E156" s="117" t="str">
        <f ca="1">OFFSET(ORÇAMENTO!O$15,ROW(E156)-ROW(E$15),0)</f>
        <v>1.9.11.</v>
      </c>
      <c r="F156" s="163" t="str">
        <f ca="1">OFFSET(ORÇAMENTO!R$15,ROW(F156)-ROW(F$15),0)</f>
        <v>BALANÇO DUPLO</v>
      </c>
      <c r="G156" s="164" t="str">
        <f ca="1">IF($D156&lt;&gt;"Serviço","",OFFSET(ORÇAMENTO!S$15,ROW(G156)-ROW(G$15),0))</f>
        <v>UN</v>
      </c>
      <c r="H156" s="122">
        <f ca="1">IF($D156&lt;&gt;"Serviço",0,IF(ACOMPANHAMENTO="BM",ROUND(OFFSET(ORÇAMENTO!AJ$15,ROW(H156)-ROW(H$15),0),15-13*ORÇAMENTO!$AF$7),SUMPRODUCT(($Q$1:$AI$1=1)*ROUND($Q156:$AI156,15-13*ORÇAMENTO!$AF$7))))</f>
        <v>1</v>
      </c>
      <c r="I156" s="468" t="s">
        <v>1202</v>
      </c>
      <c r="J156" s="665" t="e">
        <f ca="1">IF(OR(B156&lt;&gt;"S",CÁLCULO.FrentesPreenchidas=0),"",IF(AND(ACOMPANHAMENTO="PLE",AUTOEVENTO="Manual",OR(H156&gt;0,ORÇAMENTO!AC156="QUANT."),OR(K156="",M156=0,N156="")),"►",IF(AND(ACOMPANHAMENTO="PLE",ORÇAMENTO!AC156="QUANT."),"►►",IF(AND(COUNTIF($P$11:$AI$11,"▼")=0,H156&gt;0,I156=""),"◄",""))))</f>
        <v>#NAME?</v>
      </c>
      <c r="K156" s="666" t="s">
        <v>1280</v>
      </c>
      <c r="L156" s="165" t="s">
        <v>765</v>
      </c>
      <c r="M156" s="166">
        <f ca="1">IF($D156&lt;&gt;"Serviço","",
          IF(AUTOEVENTO="manual",$A156,
                IF(ISERROR(MATCH($A156,$A$15:OFFSET($A156,-1,0),0)),MAX($M$15:OFFSET(M156,-1,0))+1,
                      INDEX($M$15:OFFSET(M156,-1,0),MATCH($A156,$A$15:OFFSET($A156,-1,0),0)))))</f>
        <v>9</v>
      </c>
      <c r="N156" s="167" t="str">
        <f ca="1">IF($D156&lt;&gt;"Serviço","",
         IF(AUTOEVENTO="Manual",
                IF($A156=0,"&lt;-- defina o número do agrupador",
                       OFFSET(EVENTOS!$D$15,$A156-$A$15,0)),
                OFFSET($F$15,$A156,0)))</f>
        <v>Equipamentos Diversos</v>
      </c>
      <c r="O156" s="168"/>
      <c r="Q156" s="168"/>
      <c r="R156" s="169"/>
      <c r="S156" s="169"/>
      <c r="T156" s="169"/>
      <c r="U156" s="169"/>
      <c r="V156" s="169"/>
      <c r="W156" s="169">
        <v>1</v>
      </c>
      <c r="X156" s="169"/>
      <c r="Y156" s="169"/>
      <c r="Z156" s="170"/>
      <c r="AA156" s="169"/>
      <c r="AB156" s="169"/>
      <c r="AC156" s="169"/>
      <c r="AD156" s="169"/>
      <c r="AE156" s="169"/>
      <c r="AF156" s="169"/>
      <c r="AG156" s="169"/>
      <c r="AH156" s="170"/>
      <c r="AJ156" s="453">
        <f ca="1">IF(AND($D156="Serviço",AJ$12&lt;&gt;0,$H156&gt;0,OR(AUTOEVENTO&lt;&gt;"manual",$M156&lt;&gt;$A$15)),
        IF(Import.TipoArredondamento&lt;&gt;"TransfereGOV",
              ROUND(OFFSET($P156,0,AJ$13),15-13*ORÇAMENTO!$AF$7)/$H156*OFFSET(ORÇAMENTO!$X$15,ROW(AJ156)-ROW(AJ$15),0),
              ROUND(ROUND(OFFSET($P156,0,AJ$13),15-13*ORÇAMENTO!$AF$7)*OFFSET(ORÇAMENTO!$W$15,ROW(AJ156)-ROW(AJ$15),0),15-13*ORÇAMENTO!$AF$11)),
         0)</f>
        <v>0</v>
      </c>
      <c r="AK156" s="453">
        <f ca="1">IF(AND($D156="Serviço",AK$12&lt;&gt;0,$H156&gt;0,OR(AUTOEVENTO&lt;&gt;"manual",$M156&lt;&gt;$A$15)),
        IF(Import.TipoArredondamento&lt;&gt;"TransfereGOV",
              ROUND(OFFSET($P156,0,AK$13),15-13*ORÇAMENTO!$AF$7)/$H156*OFFSET(ORÇAMENTO!$X$15,ROW(AK156)-ROW(AK$15),0),
              ROUND(ROUND(OFFSET($P156,0,AK$13),15-13*ORÇAMENTO!$AF$7)*OFFSET(ORÇAMENTO!$W$15,ROW(AK156)-ROW(AK$15),0),15-13*ORÇAMENTO!$AF$11)),
         0)</f>
        <v>0</v>
      </c>
      <c r="AL156" s="453">
        <f ca="1">IF(AND($D156="Serviço",AL$12&lt;&gt;0,$H156&gt;0,OR(AUTOEVENTO&lt;&gt;"manual",$M156&lt;&gt;$A$15)),
        IF(Import.TipoArredondamento&lt;&gt;"TransfereGOV",
              ROUND(OFFSET($P156,0,AL$13),15-13*ORÇAMENTO!$AF$7)/$H156*OFFSET(ORÇAMENTO!$X$15,ROW(AL156)-ROW(AL$15),0),
              ROUND(ROUND(OFFSET($P156,0,AL$13),15-13*ORÇAMENTO!$AF$7)*OFFSET(ORÇAMENTO!$W$15,ROW(AL156)-ROW(AL$15),0),15-13*ORÇAMENTO!$AF$11)),
         0)</f>
        <v>0</v>
      </c>
      <c r="AM156" s="453">
        <f ca="1">IF(AND($D156="Serviço",AM$12&lt;&gt;0,$H156&gt;0,OR(AUTOEVENTO&lt;&gt;"manual",$M156&lt;&gt;$A$15)),
        IF(Import.TipoArredondamento&lt;&gt;"TransfereGOV",
              ROUND(OFFSET($P156,0,AM$13),15-13*ORÇAMENTO!$AF$7)/$H156*OFFSET(ORÇAMENTO!$X$15,ROW(AM156)-ROW(AM$15),0),
              ROUND(ROUND(OFFSET($P156,0,AM$13),15-13*ORÇAMENTO!$AF$7)*OFFSET(ORÇAMENTO!$W$15,ROW(AM156)-ROW(AM$15),0),15-13*ORÇAMENTO!$AF$11)),
         0)</f>
        <v>0</v>
      </c>
      <c r="AN156" s="453">
        <f ca="1">IF(AND($D156="Serviço",AN$12&lt;&gt;0,$H156&gt;0,OR(AUTOEVENTO&lt;&gt;"manual",$M156&lt;&gt;$A$15)),
        IF(Import.TipoArredondamento&lt;&gt;"TransfereGOV",
              ROUND(OFFSET($P156,0,AN$13),15-13*ORÇAMENTO!$AF$7)/$H156*OFFSET(ORÇAMENTO!$X$15,ROW(AN156)-ROW(AN$15),0),
              ROUND(ROUND(OFFSET($P156,0,AN$13),15-13*ORÇAMENTO!$AF$7)*OFFSET(ORÇAMENTO!$W$15,ROW(AN156)-ROW(AN$15),0),15-13*ORÇAMENTO!$AF$11)),
         0)</f>
        <v>0</v>
      </c>
      <c r="AO156" s="453">
        <f ca="1">IF(AND($D156="Serviço",AO$12&lt;&gt;0,$H156&gt;0,OR(AUTOEVENTO&lt;&gt;"manual",$M156&lt;&gt;$A$15)),
        IF(Import.TipoArredondamento&lt;&gt;"TransfereGOV",
              ROUND(OFFSET($P156,0,AO$13),15-13*ORÇAMENTO!$AF$7)/$H156*OFFSET(ORÇAMENTO!$X$15,ROW(AO156)-ROW(AO$15),0),
              ROUND(ROUND(OFFSET($P156,0,AO$13),15-13*ORÇAMENTO!$AF$7)*OFFSET(ORÇAMENTO!$W$15,ROW(AO156)-ROW(AO$15),0),15-13*ORÇAMENTO!$AF$11)),
         0)</f>
        <v>0</v>
      </c>
      <c r="AP156" s="453">
        <f ca="1">IF(AND($D156="Serviço",AP$12&lt;&gt;0,$H156&gt;0,OR(AUTOEVENTO&lt;&gt;"manual",$M156&lt;&gt;$A$15)),
        IF(Import.TipoArredondamento&lt;&gt;"TransfereGOV",
              ROUND(OFFSET($P156,0,AP$13),15-13*ORÇAMENTO!$AF$7)/$H156*OFFSET(ORÇAMENTO!$X$15,ROW(AP156)-ROW(AP$15),0),
              ROUND(ROUND(OFFSET($P156,0,AP$13),15-13*ORÇAMENTO!$AF$7)*OFFSET(ORÇAMENTO!$W$15,ROW(AP156)-ROW(AP$15),0),15-13*ORÇAMENTO!$AF$11)),
         0)</f>
        <v>1738.12</v>
      </c>
      <c r="AQ156" s="453">
        <f ca="1">IF(AND($D156="Serviço",AQ$12&lt;&gt;0,$H156&gt;0,OR(AUTOEVENTO&lt;&gt;"manual",$M156&lt;&gt;$A$15)),
        IF(Import.TipoArredondamento&lt;&gt;"TransfereGOV",
              ROUND(OFFSET($P156,0,AQ$13),15-13*ORÇAMENTO!$AF$7)/$H156*OFFSET(ORÇAMENTO!$X$15,ROW(AQ156)-ROW(AQ$15),0),
              ROUND(ROUND(OFFSET($P156,0,AQ$13),15-13*ORÇAMENTO!$AF$7)*OFFSET(ORÇAMENTO!$W$15,ROW(AQ156)-ROW(AQ$15),0),15-13*ORÇAMENTO!$AF$11)),
         0)</f>
        <v>0</v>
      </c>
      <c r="AR156" s="453">
        <f ca="1">IF(AND($D156="Serviço",AR$12&lt;&gt;0,$H156&gt;0,OR(AUTOEVENTO&lt;&gt;"manual",$M156&lt;&gt;$A$15)),
        IF(Import.TipoArredondamento&lt;&gt;"TransfereGOV",
              ROUND(OFFSET($P156,0,AR$13),15-13*ORÇAMENTO!$AF$7)/$H156*OFFSET(ORÇAMENTO!$X$15,ROW(AR156)-ROW(AR$15),0),
              ROUND(ROUND(OFFSET($P156,0,AR$13),15-13*ORÇAMENTO!$AF$7)*OFFSET(ORÇAMENTO!$W$15,ROW(AR156)-ROW(AR$15),0),15-13*ORÇAMENTO!$AF$11)),
         0)</f>
        <v>0</v>
      </c>
      <c r="AS156" s="453">
        <f ca="1">IF(AND($D156="Serviço",AS$12&lt;&gt;0,$H156&gt;0,OR(AUTOEVENTO&lt;&gt;"manual",$M156&lt;&gt;$A$15)),
        IF(Import.TipoArredondamento&lt;&gt;"TransfereGOV",
              ROUND(OFFSET($P156,0,AS$13),15-13*ORÇAMENTO!$AF$7)/$H156*OFFSET(ORÇAMENTO!$X$15,ROW(AS156)-ROW(AS$15),0),
              ROUND(ROUND(OFFSET($P156,0,AS$13),15-13*ORÇAMENTO!$AF$7)*OFFSET(ORÇAMENTO!$W$15,ROW(AS156)-ROW(AS$15),0),15-13*ORÇAMENTO!$AF$11)),
         0)</f>
        <v>0</v>
      </c>
      <c r="AT156" s="453">
        <f ca="1">IF(AND($D156="Serviço",AT$12&lt;&gt;0,$H156&gt;0,OR(AUTOEVENTO&lt;&gt;"manual",$M156&lt;&gt;$A$15)),
        IF(Import.TipoArredondamento&lt;&gt;"TransfereGOV",
              ROUND(OFFSET($P156,0,AT$13),15-13*ORÇAMENTO!$AF$7)/$H156*OFFSET(ORÇAMENTO!$X$15,ROW(AT156)-ROW(AT$15),0),
              ROUND(ROUND(OFFSET($P156,0,AT$13),15-13*ORÇAMENTO!$AF$7)*OFFSET(ORÇAMENTO!$W$15,ROW(AT156)-ROW(AT$15),0),15-13*ORÇAMENTO!$AF$11)),
         0)</f>
        <v>0</v>
      </c>
      <c r="AU156" s="453">
        <f ca="1">IF(AND($D156="Serviço",AU$12&lt;&gt;0,$H156&gt;0,OR(AUTOEVENTO&lt;&gt;"manual",$M156&lt;&gt;$A$15)),
        IF(Import.TipoArredondamento&lt;&gt;"TransfereGOV",
              ROUND(OFFSET($P156,0,AU$13),15-13*ORÇAMENTO!$AF$7)/$H156*OFFSET(ORÇAMENTO!$X$15,ROW(AU156)-ROW(AU$15),0),
              ROUND(ROUND(OFFSET($P156,0,AU$13),15-13*ORÇAMENTO!$AF$7)*OFFSET(ORÇAMENTO!$W$15,ROW(AU156)-ROW(AU$15),0),15-13*ORÇAMENTO!$AF$11)),
         0)</f>
        <v>0</v>
      </c>
      <c r="AV156" s="453">
        <f ca="1">IF(AND($D156="Serviço",AV$12&lt;&gt;0,$H156&gt;0,OR(AUTOEVENTO&lt;&gt;"manual",$M156&lt;&gt;$A$15)),
        IF(Import.TipoArredondamento&lt;&gt;"TransfereGOV",
              ROUND(OFFSET($P156,0,AV$13),15-13*ORÇAMENTO!$AF$7)/$H156*OFFSET(ORÇAMENTO!$X$15,ROW(AV156)-ROW(AV$15),0),
              ROUND(ROUND(OFFSET($P156,0,AV$13),15-13*ORÇAMENTO!$AF$7)*OFFSET(ORÇAMENTO!$W$15,ROW(AV156)-ROW(AV$15),0),15-13*ORÇAMENTO!$AF$11)),
         0)</f>
        <v>0</v>
      </c>
      <c r="AW156" s="453">
        <f ca="1">IF(AND($D156="Serviço",AW$12&lt;&gt;0,$H156&gt;0,OR(AUTOEVENTO&lt;&gt;"manual",$M156&lt;&gt;$A$15)),
        IF(Import.TipoArredondamento&lt;&gt;"TransfereGOV",
              ROUND(OFFSET($P156,0,AW$13),15-13*ORÇAMENTO!$AF$7)/$H156*OFFSET(ORÇAMENTO!$X$15,ROW(AW156)-ROW(AW$15),0),
              ROUND(ROUND(OFFSET($P156,0,AW$13),15-13*ORÇAMENTO!$AF$7)*OFFSET(ORÇAMENTO!$W$15,ROW(AW156)-ROW(AW$15),0),15-13*ORÇAMENTO!$AF$11)),
         0)</f>
        <v>0</v>
      </c>
      <c r="AX156" s="453">
        <f ca="1">IF(AND($D156="Serviço",AX$12&lt;&gt;0,$H156&gt;0,OR(AUTOEVENTO&lt;&gt;"manual",$M156&lt;&gt;$A$15)),
        IF(Import.TipoArredondamento&lt;&gt;"TransfereGOV",
              ROUND(OFFSET($P156,0,AX$13),15-13*ORÇAMENTO!$AF$7)/$H156*OFFSET(ORÇAMENTO!$X$15,ROW(AX156)-ROW(AX$15),0),
              ROUND(ROUND(OFFSET($P156,0,AX$13),15-13*ORÇAMENTO!$AF$7)*OFFSET(ORÇAMENTO!$W$15,ROW(AX156)-ROW(AX$15),0),15-13*ORÇAMENTO!$AF$11)),
         0)</f>
        <v>0</v>
      </c>
      <c r="AY156" s="453">
        <f ca="1">IF(AND($D156="Serviço",AY$12&lt;&gt;0,$H156&gt;0,OR(AUTOEVENTO&lt;&gt;"manual",$M156&lt;&gt;$A$15)),
        IF(Import.TipoArredondamento&lt;&gt;"TransfereGOV",
              ROUND(OFFSET($P156,0,AY$13),15-13*ORÇAMENTO!$AF$7)/$H156*OFFSET(ORÇAMENTO!$X$15,ROW(AY156)-ROW(AY$15),0),
              ROUND(ROUND(OFFSET($P156,0,AY$13),15-13*ORÇAMENTO!$AF$7)*OFFSET(ORÇAMENTO!$W$15,ROW(AY156)-ROW(AY$15),0),15-13*ORÇAMENTO!$AF$11)),
         0)</f>
        <v>0</v>
      </c>
      <c r="AZ156" s="453">
        <f ca="1">IF(AND($D156="Serviço",AZ$12&lt;&gt;0,$H156&gt;0,OR(AUTOEVENTO&lt;&gt;"manual",$M156&lt;&gt;$A$15)),
        IF(Import.TipoArredondamento&lt;&gt;"TransfereGOV",
              ROUND(OFFSET($P156,0,AZ$13),15-13*ORÇAMENTO!$AF$7)/$H156*OFFSET(ORÇAMENTO!$X$15,ROW(AZ156)-ROW(AZ$15),0),
              ROUND(ROUND(OFFSET($P156,0,AZ$13),15-13*ORÇAMENTO!$AF$7)*OFFSET(ORÇAMENTO!$W$15,ROW(AZ156)-ROW(AZ$15),0),15-13*ORÇAMENTO!$AF$11)),
         0)</f>
        <v>0</v>
      </c>
      <c r="BA156" s="453">
        <f ca="1">IF(AND($D156="Serviço",BA$12&lt;&gt;0,$H156&gt;0,OR(AUTOEVENTO&lt;&gt;"manual",$M156&lt;&gt;$A$15)),
        IF(Import.TipoArredondamento&lt;&gt;"TransfereGOV",
              ROUND(OFFSET($P156,0,BA$13),15-13*ORÇAMENTO!$AF$7)/$H156*OFFSET(ORÇAMENTO!$X$15,ROW(BA156)-ROW(BA$15),0),
              ROUND(ROUND(OFFSET($P156,0,BA$13),15-13*ORÇAMENTO!$AF$7)*OFFSET(ORÇAMENTO!$W$15,ROW(BA156)-ROW(BA$15),0),15-13*ORÇAMENTO!$AF$11)),
         0)</f>
        <v>0</v>
      </c>
      <c r="BC156" s="171">
        <f ca="1">IF(OR($D156&lt;&gt;"Serviço",AND(AUTOEVENTO="Manual",$M156=$A$15)),0,
         IF(OFFSET(CRONOPLE!$F$15,$M156-$A$15,BC$13)=0,10^12,OFFSET(CRONOPLE!$F$15,$M156-$A$15,BC$13)))</f>
        <v>1000000000000</v>
      </c>
      <c r="BD156" s="171">
        <f ca="1">IF(OR($D156&lt;&gt;"Serviço",AND(AUTOEVENTO="Manual",$M156=$A$15)),0,
         IF(OFFSET(CRONOPLE!$F$15,$M156-$A$15,BD$13)=0,10^12,OFFSET(CRONOPLE!$F$15,$M156-$A$15,BD$13)))</f>
        <v>2</v>
      </c>
      <c r="BE156" s="171">
        <f ca="1">IF(OR($D156&lt;&gt;"Serviço",AND(AUTOEVENTO="Manual",$M156=$A$15)),0,
         IF(OFFSET(CRONOPLE!$F$15,$M156-$A$15,BE$13)=0,10^12,OFFSET(CRONOPLE!$F$15,$M156-$A$15,BE$13)))</f>
        <v>1000000000000</v>
      </c>
      <c r="BF156" s="171">
        <f ca="1">IF(OR($D156&lt;&gt;"Serviço",AND(AUTOEVENTO="Manual",$M156=$A$15)),0,
         IF(OFFSET(CRONOPLE!$F$15,$M156-$A$15,BF$13)=0,10^12,OFFSET(CRONOPLE!$F$15,$M156-$A$15,BF$13)))</f>
        <v>1000000000000</v>
      </c>
      <c r="BG156" s="171">
        <f ca="1">IF(OR($D156&lt;&gt;"Serviço",AND(AUTOEVENTO="Manual",$M156=$A$15)),0,
         IF(OFFSET(CRONOPLE!$F$15,$M156-$A$15,BG$13)=0,10^12,OFFSET(CRONOPLE!$F$15,$M156-$A$15,BG$13)))</f>
        <v>1000000000000</v>
      </c>
      <c r="BH156" s="171">
        <f ca="1">IF(OR($D156&lt;&gt;"Serviço",AND(AUTOEVENTO="Manual",$M156=$A$15)),0,
         IF(OFFSET(CRONOPLE!$F$15,$M156-$A$15,BH$13)=0,10^12,OFFSET(CRONOPLE!$F$15,$M156-$A$15,BH$13)))</f>
        <v>1000000000000</v>
      </c>
      <c r="BI156" s="171">
        <f ca="1">IF(OR($D156&lt;&gt;"Serviço",AND(AUTOEVENTO="Manual",$M156=$A$15)),0,
         IF(OFFSET(CRONOPLE!$F$15,$M156-$A$15,BI$13)=0,10^12,OFFSET(CRONOPLE!$F$15,$M156-$A$15,BI$13)))</f>
        <v>6</v>
      </c>
      <c r="BJ156" s="171">
        <f ca="1">IF(OR($D156&lt;&gt;"Serviço",AND(AUTOEVENTO="Manual",$M156=$A$15)),0,
         IF(OFFSET(CRONOPLE!$F$15,$M156-$A$15,BJ$13)=0,10^12,OFFSET(CRONOPLE!$F$15,$M156-$A$15,BJ$13)))</f>
        <v>6</v>
      </c>
      <c r="BK156" s="171">
        <f ca="1">IF(OR($D156&lt;&gt;"Serviço",AND(AUTOEVENTO="Manual",$M156=$A$15)),0,
         IF(OFFSET(CRONOPLE!$F$15,$M156-$A$15,BK$13)=0,10^12,OFFSET(CRONOPLE!$F$15,$M156-$A$15,BK$13)))</f>
        <v>1000000000000</v>
      </c>
      <c r="BL156" s="171">
        <f ca="1">IF(OR($D156&lt;&gt;"Serviço",AND(AUTOEVENTO="Manual",$M156=$A$15)),0,
         IF(OFFSET(CRONOPLE!$F$15,$M156-$A$15,BL$13)=0,10^12,OFFSET(CRONOPLE!$F$15,$M156-$A$15,BL$13)))</f>
        <v>1000000000000</v>
      </c>
      <c r="BM156" s="171">
        <f ca="1">IF(OR($D156&lt;&gt;"Serviço",AND(AUTOEVENTO="Manual",$M156=$A$15)),0,
         IF(OFFSET(CRONOPLE!$F$15,$M156-$A$15,BM$13)=0,10^12,OFFSET(CRONOPLE!$F$15,$M156-$A$15,BM$13)))</f>
        <v>1000000000000</v>
      </c>
      <c r="BN156" s="171">
        <f ca="1">IF(OR($D156&lt;&gt;"Serviço",AND(AUTOEVENTO="Manual",$M156=$A$15)),0,
         IF(OFFSET(CRONOPLE!$F$15,$M156-$A$15,BN$13)=0,10^12,OFFSET(CRONOPLE!$F$15,$M156-$A$15,BN$13)))</f>
        <v>1000000000000</v>
      </c>
      <c r="BO156" s="171">
        <f ca="1">IF(OR($D156&lt;&gt;"Serviço",AND(AUTOEVENTO="Manual",$M156=$A$15)),0,
         IF(OFFSET(CRONOPLE!$F$15,$M156-$A$15,BO$13)=0,10^12,OFFSET(CRONOPLE!$F$15,$M156-$A$15,BO$13)))</f>
        <v>1000000000000</v>
      </c>
      <c r="BP156" s="171">
        <f ca="1">IF(OR($D156&lt;&gt;"Serviço",AND(AUTOEVENTO="Manual",$M156=$A$15)),0,
         IF(OFFSET(CRONOPLE!$F$15,$M156-$A$15,BP$13)=0,10^12,OFFSET(CRONOPLE!$F$15,$M156-$A$15,BP$13)))</f>
        <v>1000000000000</v>
      </c>
      <c r="BQ156" s="171">
        <f ca="1">IF(OR($D156&lt;&gt;"Serviço",AND(AUTOEVENTO="Manual",$M156=$A$15)),0,
         IF(OFFSET(CRONOPLE!$F$15,$M156-$A$15,BQ$13)=0,10^12,OFFSET(CRONOPLE!$F$15,$M156-$A$15,BQ$13)))</f>
        <v>1000000000000</v>
      </c>
      <c r="BR156" s="171">
        <f ca="1">IF(OR($D156&lt;&gt;"Serviço",AND(AUTOEVENTO="Manual",$M156=$A$15)),0,
         IF(OFFSET(CRONOPLE!$F$15,$M156-$A$15,BR$13)=0,10^12,OFFSET(CRONOPLE!$F$15,$M156-$A$15,BR$13)))</f>
        <v>1000000000000</v>
      </c>
      <c r="BS156" s="171">
        <f ca="1">IF(OR($D156&lt;&gt;"Serviço",AND(AUTOEVENTO="Manual",$M156=$A$15)),0,
         IF(OFFSET(CRONOPLE!$F$15,$M156-$A$15,BS$13)=0,10^12,OFFSET(CRONOPLE!$F$15,$M156-$A$15,BS$13)))</f>
        <v>1000000000000</v>
      </c>
      <c r="BT156" s="171">
        <f ca="1">IF(OR($D156&lt;&gt;"Serviço",AND(AUTOEVENTO="Manual",$M156=$A$15)),0,
         IF(OFFSET(CRONOPLE!$F$15,$M156-$A$15,BT$13)=0,10^12,OFFSET(CRONOPLE!$F$15,$M156-$A$15,BT$13)))</f>
        <v>1000000000000</v>
      </c>
      <c r="BV156" s="172">
        <f ca="1">IF(OR($D156&lt;&gt;"Serviço",AND(AUTOEVENTO="Manual",$M156=$A$15),$M156&gt;(ROW(PLE.lastrow)-ROW(PLE.firstrow))),0,
           IF(OFFSET(PLE!$G$15,$M156-$A$15,BV$13)="",10^12,OFFSET(PLE!$G$15,$M156-$A$15,BV$13)))</f>
        <v>1000000000000</v>
      </c>
      <c r="BW156" s="172">
        <f ca="1">IF(OR($D156&lt;&gt;"Serviço",AND(AUTOEVENTO="Manual",$M156=$A$15),$M156&gt;(ROW(PLE.lastrow)-ROW(PLE.firstrow))),0,
           IF(OFFSET(PLE!$G$15,$M156-$A$15,BW$13)="",10^12,OFFSET(PLE!$G$15,$M156-$A$15,BW$13)))</f>
        <v>1000000000000</v>
      </c>
      <c r="BX156" s="172">
        <f ca="1">IF(OR($D156&lt;&gt;"Serviço",AND(AUTOEVENTO="Manual",$M156=$A$15),$M156&gt;(ROW(PLE.lastrow)-ROW(PLE.firstrow))),0,
           IF(OFFSET(PLE!$G$15,$M156-$A$15,BX$13)="",10^12,OFFSET(PLE!$G$15,$M156-$A$15,BX$13)))</f>
        <v>1000000000000</v>
      </c>
      <c r="BY156" s="172">
        <f ca="1">IF(OR($D156&lt;&gt;"Serviço",AND(AUTOEVENTO="Manual",$M156=$A$15),$M156&gt;(ROW(PLE.lastrow)-ROW(PLE.firstrow))),0,
           IF(OFFSET(PLE!$G$15,$M156-$A$15,BY$13)="",10^12,OFFSET(PLE!$G$15,$M156-$A$15,BY$13)))</f>
        <v>1000000000000</v>
      </c>
      <c r="BZ156" s="172">
        <f ca="1">IF(OR($D156&lt;&gt;"Serviço",AND(AUTOEVENTO="Manual",$M156=$A$15),$M156&gt;(ROW(PLE.lastrow)-ROW(PLE.firstrow))),0,
           IF(OFFSET(PLE!$G$15,$M156-$A$15,BZ$13)="",10^12,OFFSET(PLE!$G$15,$M156-$A$15,BZ$13)))</f>
        <v>1000000000000</v>
      </c>
      <c r="CA156" s="172">
        <f ca="1">IF(OR($D156&lt;&gt;"Serviço",AND(AUTOEVENTO="Manual",$M156=$A$15),$M156&gt;(ROW(PLE.lastrow)-ROW(PLE.firstrow))),0,
           IF(OFFSET(PLE!$G$15,$M156-$A$15,CA$13)="",10^12,OFFSET(PLE!$G$15,$M156-$A$15,CA$13)))</f>
        <v>1000000000000</v>
      </c>
      <c r="CB156" s="172">
        <f ca="1">IF(OR($D156&lt;&gt;"Serviço",AND(AUTOEVENTO="Manual",$M156=$A$15),$M156&gt;(ROW(PLE.lastrow)-ROW(PLE.firstrow))),0,
           IF(OFFSET(PLE!$G$15,$M156-$A$15,CB$13)="",10^12,OFFSET(PLE!$G$15,$M156-$A$15,CB$13)))</f>
        <v>1000000000000</v>
      </c>
      <c r="CC156" s="172">
        <f ca="1">IF(OR($D156&lt;&gt;"Serviço",AND(AUTOEVENTO="Manual",$M156=$A$15),$M156&gt;(ROW(PLE.lastrow)-ROW(PLE.firstrow))),0,
           IF(OFFSET(PLE!$G$15,$M156-$A$15,CC$13)="",10^12,OFFSET(PLE!$G$15,$M156-$A$15,CC$13)))</f>
        <v>1000000000000</v>
      </c>
      <c r="CD156" s="172">
        <f ca="1">IF(OR($D156&lt;&gt;"Serviço",AND(AUTOEVENTO="Manual",$M156=$A$15),$M156&gt;(ROW(PLE.lastrow)-ROW(PLE.firstrow))),0,
           IF(OFFSET(PLE!$G$15,$M156-$A$15,CD$13)="",10^12,OFFSET(PLE!$G$15,$M156-$A$15,CD$13)))</f>
        <v>1000000000000</v>
      </c>
      <c r="CE156" s="172">
        <f ca="1">IF(OR($D156&lt;&gt;"Serviço",AND(AUTOEVENTO="Manual",$M156=$A$15),$M156&gt;(ROW(PLE.lastrow)-ROW(PLE.firstrow))),0,
           IF(OFFSET(PLE!$G$15,$M156-$A$15,CE$13)="",10^12,OFFSET(PLE!$G$15,$M156-$A$15,CE$13)))</f>
        <v>1000000000000</v>
      </c>
      <c r="CF156" s="172">
        <f ca="1">IF(OR($D156&lt;&gt;"Serviço",AND(AUTOEVENTO="Manual",$M156=$A$15),$M156&gt;(ROW(PLE.lastrow)-ROW(PLE.firstrow))),0,
           IF(OFFSET(PLE!$G$15,$M156-$A$15,CF$13)="",10^12,OFFSET(PLE!$G$15,$M156-$A$15,CF$13)))</f>
        <v>1000000000000</v>
      </c>
      <c r="CG156" s="172">
        <f ca="1">IF(OR($D156&lt;&gt;"Serviço",AND(AUTOEVENTO="Manual",$M156=$A$15),$M156&gt;(ROW(PLE.lastrow)-ROW(PLE.firstrow))),0,
           IF(OFFSET(PLE!$G$15,$M156-$A$15,CG$13)="",10^12,OFFSET(PLE!$G$15,$M156-$A$15,CG$13)))</f>
        <v>1000000000000</v>
      </c>
      <c r="CH156" s="172">
        <f ca="1">IF(OR($D156&lt;&gt;"Serviço",AND(AUTOEVENTO="Manual",$M156=$A$15),$M156&gt;(ROW(PLE.lastrow)-ROW(PLE.firstrow))),0,
           IF(OFFSET(PLE!$G$15,$M156-$A$15,CH$13)="",10^12,OFFSET(PLE!$G$15,$M156-$A$15,CH$13)))</f>
        <v>1000000000000</v>
      </c>
      <c r="CI156" s="172">
        <f ca="1">IF(OR($D156&lt;&gt;"Serviço",AND(AUTOEVENTO="Manual",$M156=$A$15),$M156&gt;(ROW(PLE.lastrow)-ROW(PLE.firstrow))),0,
           IF(OFFSET(PLE!$G$15,$M156-$A$15,CI$13)="",10^12,OFFSET(PLE!$G$15,$M156-$A$15,CI$13)))</f>
        <v>1000000000000</v>
      </c>
      <c r="CJ156" s="172">
        <f ca="1">IF(OR($D156&lt;&gt;"Serviço",AND(AUTOEVENTO="Manual",$M156=$A$15),$M156&gt;(ROW(PLE.lastrow)-ROW(PLE.firstrow))),0,
           IF(OFFSET(PLE!$G$15,$M156-$A$15,CJ$13)="",10^12,OFFSET(PLE!$G$15,$M156-$A$15,CJ$13)))</f>
        <v>1000000000000</v>
      </c>
      <c r="CK156" s="172">
        <f ca="1">IF(OR($D156&lt;&gt;"Serviço",AND(AUTOEVENTO="Manual",$M156=$A$15),$M156&gt;(ROW(PLE.lastrow)-ROW(PLE.firstrow))),0,
           IF(OFFSET(PLE!$G$15,$M156-$A$15,CK$13)="",10^12,OFFSET(PLE!$G$15,$M156-$A$15,CK$13)))</f>
        <v>1000000000000</v>
      </c>
      <c r="CL156" s="172">
        <f ca="1">IF(OR($D156&lt;&gt;"Serviço",AND(AUTOEVENTO="Manual",$M156=$A$15),$M156&gt;(ROW(PLE.lastrow)-ROW(PLE.firstrow))),0,
           IF(OFFSET(PLE!$G$15,$M156-$A$15,CL$13)="",10^12,OFFSET(PLE!$G$15,$M156-$A$15,CL$13)))</f>
        <v>1000000000000</v>
      </c>
      <c r="CM156" s="172">
        <f ca="1">IF(OR($D156&lt;&gt;"Serviço",AND(AUTOEVENTO="Manual",$M156=$A$15),$M156&gt;(ROW(PLE.lastrow)-ROW(PLE.firstrow))),0,
           IF(OFFSET(PLE!$G$15,$M156-$A$15,CM$13)="",10^12,OFFSET(PLE!$G$15,$M156-$A$15,CM$13)))</f>
        <v>1000000000000</v>
      </c>
    </row>
    <row r="157" spans="1:91" s="673" customFormat="1" ht="12.75" x14ac:dyDescent="0.2">
      <c r="A157" s="669">
        <f t="shared" ca="1" si="12"/>
        <v>9</v>
      </c>
      <c r="B157" s="669" t="str">
        <f ca="1">OFFSET(ORÇAMENTO!C$15,ROW(B157)-ROW(B$15),0)</f>
        <v>S</v>
      </c>
      <c r="C157" s="669" t="str">
        <f ca="1">OFFSET(ORÇAMENTO!L$15,ROW(C157)-ROW(C$15),0)</f>
        <v>F</v>
      </c>
      <c r="D157" s="116" t="str">
        <f ca="1">OFFSET(ORÇAMENTO!N$15,ROW(D157)-ROW(D$15),0)</f>
        <v>Serviço</v>
      </c>
      <c r="E157" s="117" t="str">
        <f ca="1">OFFSET(ORÇAMENTO!O$15,ROW(E157)-ROW(E$15),0)</f>
        <v>1.9.12.</v>
      </c>
      <c r="F157" s="163" t="str">
        <f ca="1">OFFSET(ORÇAMENTO!R$15,ROW(F157)-ROW(F$15),0)</f>
        <v>GANCORRA DUPLA</v>
      </c>
      <c r="G157" s="164" t="str">
        <f ca="1">IF($D157&lt;&gt;"Serviço","",OFFSET(ORÇAMENTO!S$15,ROW(G157)-ROW(G$15),0))</f>
        <v>UN</v>
      </c>
      <c r="H157" s="122">
        <f ca="1">IF($D157&lt;&gt;"Serviço",0,IF(ACOMPANHAMENTO="BM",ROUND(OFFSET(ORÇAMENTO!AJ$15,ROW(H157)-ROW(H$15),0),15-13*ORÇAMENTO!$AF$7),SUMPRODUCT(($Q$1:$AI$1=1)*ROUND($Q157:$AI157,15-13*ORÇAMENTO!$AF$7))))</f>
        <v>1</v>
      </c>
      <c r="I157" s="468" t="s">
        <v>1117</v>
      </c>
      <c r="J157" s="665" t="e">
        <f ca="1">IF(OR(B157&lt;&gt;"S",CÁLCULO.FrentesPreenchidas=0),"",IF(AND(ACOMPANHAMENTO="PLE",AUTOEVENTO="Manual",OR(H157&gt;0,ORÇAMENTO!AC157="QUANT."),OR(K157="",M157=0,N157="")),"►",IF(AND(ACOMPANHAMENTO="PLE",ORÇAMENTO!AC157="QUANT."),"►►",IF(AND(COUNTIF($P$11:$AI$11,"▼")=0,H157&gt;0,I157=""),"◄",""))))</f>
        <v>#NAME?</v>
      </c>
      <c r="K157" s="666" t="s">
        <v>1280</v>
      </c>
      <c r="L157" s="165" t="s">
        <v>765</v>
      </c>
      <c r="M157" s="166">
        <f ca="1">IF($D157&lt;&gt;"Serviço","",
          IF(AUTOEVENTO="manual",$A157,
                IF(ISERROR(MATCH($A157,$A$15:OFFSET($A157,-1,0),0)),MAX($M$15:OFFSET(M157,-1,0))+1,
                      INDEX($M$15:OFFSET(M157,-1,0),MATCH($A157,$A$15:OFFSET($A157,-1,0),0)))))</f>
        <v>9</v>
      </c>
      <c r="N157" s="167" t="str">
        <f ca="1">IF($D157&lt;&gt;"Serviço","",
         IF(AUTOEVENTO="Manual",
                IF($A157=0,"&lt;-- defina o número do agrupador",
                       OFFSET(EVENTOS!$D$15,$A157-$A$15,0)),
                OFFSET($F$15,$A157,0)))</f>
        <v>Equipamentos Diversos</v>
      </c>
      <c r="O157" s="168"/>
      <c r="Q157" s="168"/>
      <c r="R157" s="169"/>
      <c r="S157" s="169"/>
      <c r="T157" s="169"/>
      <c r="U157" s="169"/>
      <c r="V157" s="169"/>
      <c r="W157" s="169">
        <v>1</v>
      </c>
      <c r="X157" s="169"/>
      <c r="Y157" s="169"/>
      <c r="Z157" s="170"/>
      <c r="AA157" s="169"/>
      <c r="AB157" s="169"/>
      <c r="AC157" s="169"/>
      <c r="AD157" s="169"/>
      <c r="AE157" s="169"/>
      <c r="AF157" s="169"/>
      <c r="AG157" s="169"/>
      <c r="AH157" s="170"/>
      <c r="AJ157" s="453">
        <f ca="1">IF(AND($D157="Serviço",AJ$12&lt;&gt;0,$H157&gt;0,OR(AUTOEVENTO&lt;&gt;"manual",$M157&lt;&gt;$A$15)),
        IF(Import.TipoArredondamento&lt;&gt;"TransfereGOV",
              ROUND(OFFSET($P157,0,AJ$13),15-13*ORÇAMENTO!$AF$7)/$H157*OFFSET(ORÇAMENTO!$X$15,ROW(AJ157)-ROW(AJ$15),0),
              ROUND(ROUND(OFFSET($P157,0,AJ$13),15-13*ORÇAMENTO!$AF$7)*OFFSET(ORÇAMENTO!$W$15,ROW(AJ157)-ROW(AJ$15),0),15-13*ORÇAMENTO!$AF$11)),
         0)</f>
        <v>0</v>
      </c>
      <c r="AK157" s="453">
        <f ca="1">IF(AND($D157="Serviço",AK$12&lt;&gt;0,$H157&gt;0,OR(AUTOEVENTO&lt;&gt;"manual",$M157&lt;&gt;$A$15)),
        IF(Import.TipoArredondamento&lt;&gt;"TransfereGOV",
              ROUND(OFFSET($P157,0,AK$13),15-13*ORÇAMENTO!$AF$7)/$H157*OFFSET(ORÇAMENTO!$X$15,ROW(AK157)-ROW(AK$15),0),
              ROUND(ROUND(OFFSET($P157,0,AK$13),15-13*ORÇAMENTO!$AF$7)*OFFSET(ORÇAMENTO!$W$15,ROW(AK157)-ROW(AK$15),0),15-13*ORÇAMENTO!$AF$11)),
         0)</f>
        <v>0</v>
      </c>
      <c r="AL157" s="453">
        <f ca="1">IF(AND($D157="Serviço",AL$12&lt;&gt;0,$H157&gt;0,OR(AUTOEVENTO&lt;&gt;"manual",$M157&lt;&gt;$A$15)),
        IF(Import.TipoArredondamento&lt;&gt;"TransfereGOV",
              ROUND(OFFSET($P157,0,AL$13),15-13*ORÇAMENTO!$AF$7)/$H157*OFFSET(ORÇAMENTO!$X$15,ROW(AL157)-ROW(AL$15),0),
              ROUND(ROUND(OFFSET($P157,0,AL$13),15-13*ORÇAMENTO!$AF$7)*OFFSET(ORÇAMENTO!$W$15,ROW(AL157)-ROW(AL$15),0),15-13*ORÇAMENTO!$AF$11)),
         0)</f>
        <v>0</v>
      </c>
      <c r="AM157" s="453">
        <f ca="1">IF(AND($D157="Serviço",AM$12&lt;&gt;0,$H157&gt;0,OR(AUTOEVENTO&lt;&gt;"manual",$M157&lt;&gt;$A$15)),
        IF(Import.TipoArredondamento&lt;&gt;"TransfereGOV",
              ROUND(OFFSET($P157,0,AM$13),15-13*ORÇAMENTO!$AF$7)/$H157*OFFSET(ORÇAMENTO!$X$15,ROW(AM157)-ROW(AM$15),0),
              ROUND(ROUND(OFFSET($P157,0,AM$13),15-13*ORÇAMENTO!$AF$7)*OFFSET(ORÇAMENTO!$W$15,ROW(AM157)-ROW(AM$15),0),15-13*ORÇAMENTO!$AF$11)),
         0)</f>
        <v>0</v>
      </c>
      <c r="AN157" s="453">
        <f ca="1">IF(AND($D157="Serviço",AN$12&lt;&gt;0,$H157&gt;0,OR(AUTOEVENTO&lt;&gt;"manual",$M157&lt;&gt;$A$15)),
        IF(Import.TipoArredondamento&lt;&gt;"TransfereGOV",
              ROUND(OFFSET($P157,0,AN$13),15-13*ORÇAMENTO!$AF$7)/$H157*OFFSET(ORÇAMENTO!$X$15,ROW(AN157)-ROW(AN$15),0),
              ROUND(ROUND(OFFSET($P157,0,AN$13),15-13*ORÇAMENTO!$AF$7)*OFFSET(ORÇAMENTO!$W$15,ROW(AN157)-ROW(AN$15),0),15-13*ORÇAMENTO!$AF$11)),
         0)</f>
        <v>0</v>
      </c>
      <c r="AO157" s="453">
        <f ca="1">IF(AND($D157="Serviço",AO$12&lt;&gt;0,$H157&gt;0,OR(AUTOEVENTO&lt;&gt;"manual",$M157&lt;&gt;$A$15)),
        IF(Import.TipoArredondamento&lt;&gt;"TransfereGOV",
              ROUND(OFFSET($P157,0,AO$13),15-13*ORÇAMENTO!$AF$7)/$H157*OFFSET(ORÇAMENTO!$X$15,ROW(AO157)-ROW(AO$15),0),
              ROUND(ROUND(OFFSET($P157,0,AO$13),15-13*ORÇAMENTO!$AF$7)*OFFSET(ORÇAMENTO!$W$15,ROW(AO157)-ROW(AO$15),0),15-13*ORÇAMENTO!$AF$11)),
         0)</f>
        <v>0</v>
      </c>
      <c r="AP157" s="453">
        <f ca="1">IF(AND($D157="Serviço",AP$12&lt;&gt;0,$H157&gt;0,OR(AUTOEVENTO&lt;&gt;"manual",$M157&lt;&gt;$A$15)),
        IF(Import.TipoArredondamento&lt;&gt;"TransfereGOV",
              ROUND(OFFSET($P157,0,AP$13),15-13*ORÇAMENTO!$AF$7)/$H157*OFFSET(ORÇAMENTO!$X$15,ROW(AP157)-ROW(AP$15),0),
              ROUND(ROUND(OFFSET($P157,0,AP$13),15-13*ORÇAMENTO!$AF$7)*OFFSET(ORÇAMENTO!$W$15,ROW(AP157)-ROW(AP$15),0),15-13*ORÇAMENTO!$AF$11)),
         0)</f>
        <v>1765.3</v>
      </c>
      <c r="AQ157" s="453">
        <f ca="1">IF(AND($D157="Serviço",AQ$12&lt;&gt;0,$H157&gt;0,OR(AUTOEVENTO&lt;&gt;"manual",$M157&lt;&gt;$A$15)),
        IF(Import.TipoArredondamento&lt;&gt;"TransfereGOV",
              ROUND(OFFSET($P157,0,AQ$13),15-13*ORÇAMENTO!$AF$7)/$H157*OFFSET(ORÇAMENTO!$X$15,ROW(AQ157)-ROW(AQ$15),0),
              ROUND(ROUND(OFFSET($P157,0,AQ$13),15-13*ORÇAMENTO!$AF$7)*OFFSET(ORÇAMENTO!$W$15,ROW(AQ157)-ROW(AQ$15),0),15-13*ORÇAMENTO!$AF$11)),
         0)</f>
        <v>0</v>
      </c>
      <c r="AR157" s="453">
        <f ca="1">IF(AND($D157="Serviço",AR$12&lt;&gt;0,$H157&gt;0,OR(AUTOEVENTO&lt;&gt;"manual",$M157&lt;&gt;$A$15)),
        IF(Import.TipoArredondamento&lt;&gt;"TransfereGOV",
              ROUND(OFFSET($P157,0,AR$13),15-13*ORÇAMENTO!$AF$7)/$H157*OFFSET(ORÇAMENTO!$X$15,ROW(AR157)-ROW(AR$15),0),
              ROUND(ROUND(OFFSET($P157,0,AR$13),15-13*ORÇAMENTO!$AF$7)*OFFSET(ORÇAMENTO!$W$15,ROW(AR157)-ROW(AR$15),0),15-13*ORÇAMENTO!$AF$11)),
         0)</f>
        <v>0</v>
      </c>
      <c r="AS157" s="453">
        <f ca="1">IF(AND($D157="Serviço",AS$12&lt;&gt;0,$H157&gt;0,OR(AUTOEVENTO&lt;&gt;"manual",$M157&lt;&gt;$A$15)),
        IF(Import.TipoArredondamento&lt;&gt;"TransfereGOV",
              ROUND(OFFSET($P157,0,AS$13),15-13*ORÇAMENTO!$AF$7)/$H157*OFFSET(ORÇAMENTO!$X$15,ROW(AS157)-ROW(AS$15),0),
              ROUND(ROUND(OFFSET($P157,0,AS$13),15-13*ORÇAMENTO!$AF$7)*OFFSET(ORÇAMENTO!$W$15,ROW(AS157)-ROW(AS$15),0),15-13*ORÇAMENTO!$AF$11)),
         0)</f>
        <v>0</v>
      </c>
      <c r="AT157" s="453">
        <f ca="1">IF(AND($D157="Serviço",AT$12&lt;&gt;0,$H157&gt;0,OR(AUTOEVENTO&lt;&gt;"manual",$M157&lt;&gt;$A$15)),
        IF(Import.TipoArredondamento&lt;&gt;"TransfereGOV",
              ROUND(OFFSET($P157,0,AT$13),15-13*ORÇAMENTO!$AF$7)/$H157*OFFSET(ORÇAMENTO!$X$15,ROW(AT157)-ROW(AT$15),0),
              ROUND(ROUND(OFFSET($P157,0,AT$13),15-13*ORÇAMENTO!$AF$7)*OFFSET(ORÇAMENTO!$W$15,ROW(AT157)-ROW(AT$15),0),15-13*ORÇAMENTO!$AF$11)),
         0)</f>
        <v>0</v>
      </c>
      <c r="AU157" s="453">
        <f ca="1">IF(AND($D157="Serviço",AU$12&lt;&gt;0,$H157&gt;0,OR(AUTOEVENTO&lt;&gt;"manual",$M157&lt;&gt;$A$15)),
        IF(Import.TipoArredondamento&lt;&gt;"TransfereGOV",
              ROUND(OFFSET($P157,0,AU$13),15-13*ORÇAMENTO!$AF$7)/$H157*OFFSET(ORÇAMENTO!$X$15,ROW(AU157)-ROW(AU$15),0),
              ROUND(ROUND(OFFSET($P157,0,AU$13),15-13*ORÇAMENTO!$AF$7)*OFFSET(ORÇAMENTO!$W$15,ROW(AU157)-ROW(AU$15),0),15-13*ORÇAMENTO!$AF$11)),
         0)</f>
        <v>0</v>
      </c>
      <c r="AV157" s="453">
        <f ca="1">IF(AND($D157="Serviço",AV$12&lt;&gt;0,$H157&gt;0,OR(AUTOEVENTO&lt;&gt;"manual",$M157&lt;&gt;$A$15)),
        IF(Import.TipoArredondamento&lt;&gt;"TransfereGOV",
              ROUND(OFFSET($P157,0,AV$13),15-13*ORÇAMENTO!$AF$7)/$H157*OFFSET(ORÇAMENTO!$X$15,ROW(AV157)-ROW(AV$15),0),
              ROUND(ROUND(OFFSET($P157,0,AV$13),15-13*ORÇAMENTO!$AF$7)*OFFSET(ORÇAMENTO!$W$15,ROW(AV157)-ROW(AV$15),0),15-13*ORÇAMENTO!$AF$11)),
         0)</f>
        <v>0</v>
      </c>
      <c r="AW157" s="453">
        <f ca="1">IF(AND($D157="Serviço",AW$12&lt;&gt;0,$H157&gt;0,OR(AUTOEVENTO&lt;&gt;"manual",$M157&lt;&gt;$A$15)),
        IF(Import.TipoArredondamento&lt;&gt;"TransfereGOV",
              ROUND(OFFSET($P157,0,AW$13),15-13*ORÇAMENTO!$AF$7)/$H157*OFFSET(ORÇAMENTO!$X$15,ROW(AW157)-ROW(AW$15),0),
              ROUND(ROUND(OFFSET($P157,0,AW$13),15-13*ORÇAMENTO!$AF$7)*OFFSET(ORÇAMENTO!$W$15,ROW(AW157)-ROW(AW$15),0),15-13*ORÇAMENTO!$AF$11)),
         0)</f>
        <v>0</v>
      </c>
      <c r="AX157" s="453">
        <f ca="1">IF(AND($D157="Serviço",AX$12&lt;&gt;0,$H157&gt;0,OR(AUTOEVENTO&lt;&gt;"manual",$M157&lt;&gt;$A$15)),
        IF(Import.TipoArredondamento&lt;&gt;"TransfereGOV",
              ROUND(OFFSET($P157,0,AX$13),15-13*ORÇAMENTO!$AF$7)/$H157*OFFSET(ORÇAMENTO!$X$15,ROW(AX157)-ROW(AX$15),0),
              ROUND(ROUND(OFFSET($P157,0,AX$13),15-13*ORÇAMENTO!$AF$7)*OFFSET(ORÇAMENTO!$W$15,ROW(AX157)-ROW(AX$15),0),15-13*ORÇAMENTO!$AF$11)),
         0)</f>
        <v>0</v>
      </c>
      <c r="AY157" s="453">
        <f ca="1">IF(AND($D157="Serviço",AY$12&lt;&gt;0,$H157&gt;0,OR(AUTOEVENTO&lt;&gt;"manual",$M157&lt;&gt;$A$15)),
        IF(Import.TipoArredondamento&lt;&gt;"TransfereGOV",
              ROUND(OFFSET($P157,0,AY$13),15-13*ORÇAMENTO!$AF$7)/$H157*OFFSET(ORÇAMENTO!$X$15,ROW(AY157)-ROW(AY$15),0),
              ROUND(ROUND(OFFSET($P157,0,AY$13),15-13*ORÇAMENTO!$AF$7)*OFFSET(ORÇAMENTO!$W$15,ROW(AY157)-ROW(AY$15),0),15-13*ORÇAMENTO!$AF$11)),
         0)</f>
        <v>0</v>
      </c>
      <c r="AZ157" s="453">
        <f ca="1">IF(AND($D157="Serviço",AZ$12&lt;&gt;0,$H157&gt;0,OR(AUTOEVENTO&lt;&gt;"manual",$M157&lt;&gt;$A$15)),
        IF(Import.TipoArredondamento&lt;&gt;"TransfereGOV",
              ROUND(OFFSET($P157,0,AZ$13),15-13*ORÇAMENTO!$AF$7)/$H157*OFFSET(ORÇAMENTO!$X$15,ROW(AZ157)-ROW(AZ$15),0),
              ROUND(ROUND(OFFSET($P157,0,AZ$13),15-13*ORÇAMENTO!$AF$7)*OFFSET(ORÇAMENTO!$W$15,ROW(AZ157)-ROW(AZ$15),0),15-13*ORÇAMENTO!$AF$11)),
         0)</f>
        <v>0</v>
      </c>
      <c r="BA157" s="453">
        <f ca="1">IF(AND($D157="Serviço",BA$12&lt;&gt;0,$H157&gt;0,OR(AUTOEVENTO&lt;&gt;"manual",$M157&lt;&gt;$A$15)),
        IF(Import.TipoArredondamento&lt;&gt;"TransfereGOV",
              ROUND(OFFSET($P157,0,BA$13),15-13*ORÇAMENTO!$AF$7)/$H157*OFFSET(ORÇAMENTO!$X$15,ROW(BA157)-ROW(BA$15),0),
              ROUND(ROUND(OFFSET($P157,0,BA$13),15-13*ORÇAMENTO!$AF$7)*OFFSET(ORÇAMENTO!$W$15,ROW(BA157)-ROW(BA$15),0),15-13*ORÇAMENTO!$AF$11)),
         0)</f>
        <v>0</v>
      </c>
      <c r="BC157" s="171">
        <f ca="1">IF(OR($D157&lt;&gt;"Serviço",AND(AUTOEVENTO="Manual",$M157=$A$15)),0,
         IF(OFFSET(CRONOPLE!$F$15,$M157-$A$15,BC$13)=0,10^12,OFFSET(CRONOPLE!$F$15,$M157-$A$15,BC$13)))</f>
        <v>1000000000000</v>
      </c>
      <c r="BD157" s="171">
        <f ca="1">IF(OR($D157&lt;&gt;"Serviço",AND(AUTOEVENTO="Manual",$M157=$A$15)),0,
         IF(OFFSET(CRONOPLE!$F$15,$M157-$A$15,BD$13)=0,10^12,OFFSET(CRONOPLE!$F$15,$M157-$A$15,BD$13)))</f>
        <v>2</v>
      </c>
      <c r="BE157" s="171">
        <f ca="1">IF(OR($D157&lt;&gt;"Serviço",AND(AUTOEVENTO="Manual",$M157=$A$15)),0,
         IF(OFFSET(CRONOPLE!$F$15,$M157-$A$15,BE$13)=0,10^12,OFFSET(CRONOPLE!$F$15,$M157-$A$15,BE$13)))</f>
        <v>1000000000000</v>
      </c>
      <c r="BF157" s="171">
        <f ca="1">IF(OR($D157&lt;&gt;"Serviço",AND(AUTOEVENTO="Manual",$M157=$A$15)),0,
         IF(OFFSET(CRONOPLE!$F$15,$M157-$A$15,BF$13)=0,10^12,OFFSET(CRONOPLE!$F$15,$M157-$A$15,BF$13)))</f>
        <v>1000000000000</v>
      </c>
      <c r="BG157" s="171">
        <f ca="1">IF(OR($D157&lt;&gt;"Serviço",AND(AUTOEVENTO="Manual",$M157=$A$15)),0,
         IF(OFFSET(CRONOPLE!$F$15,$M157-$A$15,BG$13)=0,10^12,OFFSET(CRONOPLE!$F$15,$M157-$A$15,BG$13)))</f>
        <v>1000000000000</v>
      </c>
      <c r="BH157" s="171">
        <f ca="1">IF(OR($D157&lt;&gt;"Serviço",AND(AUTOEVENTO="Manual",$M157=$A$15)),0,
         IF(OFFSET(CRONOPLE!$F$15,$M157-$A$15,BH$13)=0,10^12,OFFSET(CRONOPLE!$F$15,$M157-$A$15,BH$13)))</f>
        <v>1000000000000</v>
      </c>
      <c r="BI157" s="171">
        <f ca="1">IF(OR($D157&lt;&gt;"Serviço",AND(AUTOEVENTO="Manual",$M157=$A$15)),0,
         IF(OFFSET(CRONOPLE!$F$15,$M157-$A$15,BI$13)=0,10^12,OFFSET(CRONOPLE!$F$15,$M157-$A$15,BI$13)))</f>
        <v>6</v>
      </c>
      <c r="BJ157" s="171">
        <f ca="1">IF(OR($D157&lt;&gt;"Serviço",AND(AUTOEVENTO="Manual",$M157=$A$15)),0,
         IF(OFFSET(CRONOPLE!$F$15,$M157-$A$15,BJ$13)=0,10^12,OFFSET(CRONOPLE!$F$15,$M157-$A$15,BJ$13)))</f>
        <v>6</v>
      </c>
      <c r="BK157" s="171">
        <f ca="1">IF(OR($D157&lt;&gt;"Serviço",AND(AUTOEVENTO="Manual",$M157=$A$15)),0,
         IF(OFFSET(CRONOPLE!$F$15,$M157-$A$15,BK$13)=0,10^12,OFFSET(CRONOPLE!$F$15,$M157-$A$15,BK$13)))</f>
        <v>1000000000000</v>
      </c>
      <c r="BL157" s="171">
        <f ca="1">IF(OR($D157&lt;&gt;"Serviço",AND(AUTOEVENTO="Manual",$M157=$A$15)),0,
         IF(OFFSET(CRONOPLE!$F$15,$M157-$A$15,BL$13)=0,10^12,OFFSET(CRONOPLE!$F$15,$M157-$A$15,BL$13)))</f>
        <v>1000000000000</v>
      </c>
      <c r="BM157" s="171">
        <f ca="1">IF(OR($D157&lt;&gt;"Serviço",AND(AUTOEVENTO="Manual",$M157=$A$15)),0,
         IF(OFFSET(CRONOPLE!$F$15,$M157-$A$15,BM$13)=0,10^12,OFFSET(CRONOPLE!$F$15,$M157-$A$15,BM$13)))</f>
        <v>1000000000000</v>
      </c>
      <c r="BN157" s="171">
        <f ca="1">IF(OR($D157&lt;&gt;"Serviço",AND(AUTOEVENTO="Manual",$M157=$A$15)),0,
         IF(OFFSET(CRONOPLE!$F$15,$M157-$A$15,BN$13)=0,10^12,OFFSET(CRONOPLE!$F$15,$M157-$A$15,BN$13)))</f>
        <v>1000000000000</v>
      </c>
      <c r="BO157" s="171">
        <f ca="1">IF(OR($D157&lt;&gt;"Serviço",AND(AUTOEVENTO="Manual",$M157=$A$15)),0,
         IF(OFFSET(CRONOPLE!$F$15,$M157-$A$15,BO$13)=0,10^12,OFFSET(CRONOPLE!$F$15,$M157-$A$15,BO$13)))</f>
        <v>1000000000000</v>
      </c>
      <c r="BP157" s="171">
        <f ca="1">IF(OR($D157&lt;&gt;"Serviço",AND(AUTOEVENTO="Manual",$M157=$A$15)),0,
         IF(OFFSET(CRONOPLE!$F$15,$M157-$A$15,BP$13)=0,10^12,OFFSET(CRONOPLE!$F$15,$M157-$A$15,BP$13)))</f>
        <v>1000000000000</v>
      </c>
      <c r="BQ157" s="171">
        <f ca="1">IF(OR($D157&lt;&gt;"Serviço",AND(AUTOEVENTO="Manual",$M157=$A$15)),0,
         IF(OFFSET(CRONOPLE!$F$15,$M157-$A$15,BQ$13)=0,10^12,OFFSET(CRONOPLE!$F$15,$M157-$A$15,BQ$13)))</f>
        <v>1000000000000</v>
      </c>
      <c r="BR157" s="171">
        <f ca="1">IF(OR($D157&lt;&gt;"Serviço",AND(AUTOEVENTO="Manual",$M157=$A$15)),0,
         IF(OFFSET(CRONOPLE!$F$15,$M157-$A$15,BR$13)=0,10^12,OFFSET(CRONOPLE!$F$15,$M157-$A$15,BR$13)))</f>
        <v>1000000000000</v>
      </c>
      <c r="BS157" s="171">
        <f ca="1">IF(OR($D157&lt;&gt;"Serviço",AND(AUTOEVENTO="Manual",$M157=$A$15)),0,
         IF(OFFSET(CRONOPLE!$F$15,$M157-$A$15,BS$13)=0,10^12,OFFSET(CRONOPLE!$F$15,$M157-$A$15,BS$13)))</f>
        <v>1000000000000</v>
      </c>
      <c r="BT157" s="171">
        <f ca="1">IF(OR($D157&lt;&gt;"Serviço",AND(AUTOEVENTO="Manual",$M157=$A$15)),0,
         IF(OFFSET(CRONOPLE!$F$15,$M157-$A$15,BT$13)=0,10^12,OFFSET(CRONOPLE!$F$15,$M157-$A$15,BT$13)))</f>
        <v>1000000000000</v>
      </c>
      <c r="BV157" s="172">
        <f ca="1">IF(OR($D157&lt;&gt;"Serviço",AND(AUTOEVENTO="Manual",$M157=$A$15),$M157&gt;(ROW(PLE.lastrow)-ROW(PLE.firstrow))),0,
           IF(OFFSET(PLE!$G$15,$M157-$A$15,BV$13)="",10^12,OFFSET(PLE!$G$15,$M157-$A$15,BV$13)))</f>
        <v>1000000000000</v>
      </c>
      <c r="BW157" s="172">
        <f ca="1">IF(OR($D157&lt;&gt;"Serviço",AND(AUTOEVENTO="Manual",$M157=$A$15),$M157&gt;(ROW(PLE.lastrow)-ROW(PLE.firstrow))),0,
           IF(OFFSET(PLE!$G$15,$M157-$A$15,BW$13)="",10^12,OFFSET(PLE!$G$15,$M157-$A$15,BW$13)))</f>
        <v>1000000000000</v>
      </c>
      <c r="BX157" s="172">
        <f ca="1">IF(OR($D157&lt;&gt;"Serviço",AND(AUTOEVENTO="Manual",$M157=$A$15),$M157&gt;(ROW(PLE.lastrow)-ROW(PLE.firstrow))),0,
           IF(OFFSET(PLE!$G$15,$M157-$A$15,BX$13)="",10^12,OFFSET(PLE!$G$15,$M157-$A$15,BX$13)))</f>
        <v>1000000000000</v>
      </c>
      <c r="BY157" s="172">
        <f ca="1">IF(OR($D157&lt;&gt;"Serviço",AND(AUTOEVENTO="Manual",$M157=$A$15),$M157&gt;(ROW(PLE.lastrow)-ROW(PLE.firstrow))),0,
           IF(OFFSET(PLE!$G$15,$M157-$A$15,BY$13)="",10^12,OFFSET(PLE!$G$15,$M157-$A$15,BY$13)))</f>
        <v>1000000000000</v>
      </c>
      <c r="BZ157" s="172">
        <f ca="1">IF(OR($D157&lt;&gt;"Serviço",AND(AUTOEVENTO="Manual",$M157=$A$15),$M157&gt;(ROW(PLE.lastrow)-ROW(PLE.firstrow))),0,
           IF(OFFSET(PLE!$G$15,$M157-$A$15,BZ$13)="",10^12,OFFSET(PLE!$G$15,$M157-$A$15,BZ$13)))</f>
        <v>1000000000000</v>
      </c>
      <c r="CA157" s="172">
        <f ca="1">IF(OR($D157&lt;&gt;"Serviço",AND(AUTOEVENTO="Manual",$M157=$A$15),$M157&gt;(ROW(PLE.lastrow)-ROW(PLE.firstrow))),0,
           IF(OFFSET(PLE!$G$15,$M157-$A$15,CA$13)="",10^12,OFFSET(PLE!$G$15,$M157-$A$15,CA$13)))</f>
        <v>1000000000000</v>
      </c>
      <c r="CB157" s="172">
        <f ca="1">IF(OR($D157&lt;&gt;"Serviço",AND(AUTOEVENTO="Manual",$M157=$A$15),$M157&gt;(ROW(PLE.lastrow)-ROW(PLE.firstrow))),0,
           IF(OFFSET(PLE!$G$15,$M157-$A$15,CB$13)="",10^12,OFFSET(PLE!$G$15,$M157-$A$15,CB$13)))</f>
        <v>1000000000000</v>
      </c>
      <c r="CC157" s="172">
        <f ca="1">IF(OR($D157&lt;&gt;"Serviço",AND(AUTOEVENTO="Manual",$M157=$A$15),$M157&gt;(ROW(PLE.lastrow)-ROW(PLE.firstrow))),0,
           IF(OFFSET(PLE!$G$15,$M157-$A$15,CC$13)="",10^12,OFFSET(PLE!$G$15,$M157-$A$15,CC$13)))</f>
        <v>1000000000000</v>
      </c>
      <c r="CD157" s="172">
        <f ca="1">IF(OR($D157&lt;&gt;"Serviço",AND(AUTOEVENTO="Manual",$M157=$A$15),$M157&gt;(ROW(PLE.lastrow)-ROW(PLE.firstrow))),0,
           IF(OFFSET(PLE!$G$15,$M157-$A$15,CD$13)="",10^12,OFFSET(PLE!$G$15,$M157-$A$15,CD$13)))</f>
        <v>1000000000000</v>
      </c>
      <c r="CE157" s="172">
        <f ca="1">IF(OR($D157&lt;&gt;"Serviço",AND(AUTOEVENTO="Manual",$M157=$A$15),$M157&gt;(ROW(PLE.lastrow)-ROW(PLE.firstrow))),0,
           IF(OFFSET(PLE!$G$15,$M157-$A$15,CE$13)="",10^12,OFFSET(PLE!$G$15,$M157-$A$15,CE$13)))</f>
        <v>1000000000000</v>
      </c>
      <c r="CF157" s="172">
        <f ca="1">IF(OR($D157&lt;&gt;"Serviço",AND(AUTOEVENTO="Manual",$M157=$A$15),$M157&gt;(ROW(PLE.lastrow)-ROW(PLE.firstrow))),0,
           IF(OFFSET(PLE!$G$15,$M157-$A$15,CF$13)="",10^12,OFFSET(PLE!$G$15,$M157-$A$15,CF$13)))</f>
        <v>1000000000000</v>
      </c>
      <c r="CG157" s="172">
        <f ca="1">IF(OR($D157&lt;&gt;"Serviço",AND(AUTOEVENTO="Manual",$M157=$A$15),$M157&gt;(ROW(PLE.lastrow)-ROW(PLE.firstrow))),0,
           IF(OFFSET(PLE!$G$15,$M157-$A$15,CG$13)="",10^12,OFFSET(PLE!$G$15,$M157-$A$15,CG$13)))</f>
        <v>1000000000000</v>
      </c>
      <c r="CH157" s="172">
        <f ca="1">IF(OR($D157&lt;&gt;"Serviço",AND(AUTOEVENTO="Manual",$M157=$A$15),$M157&gt;(ROW(PLE.lastrow)-ROW(PLE.firstrow))),0,
           IF(OFFSET(PLE!$G$15,$M157-$A$15,CH$13)="",10^12,OFFSET(PLE!$G$15,$M157-$A$15,CH$13)))</f>
        <v>1000000000000</v>
      </c>
      <c r="CI157" s="172">
        <f ca="1">IF(OR($D157&lt;&gt;"Serviço",AND(AUTOEVENTO="Manual",$M157=$A$15),$M157&gt;(ROW(PLE.lastrow)-ROW(PLE.firstrow))),0,
           IF(OFFSET(PLE!$G$15,$M157-$A$15,CI$13)="",10^12,OFFSET(PLE!$G$15,$M157-$A$15,CI$13)))</f>
        <v>1000000000000</v>
      </c>
      <c r="CJ157" s="172">
        <f ca="1">IF(OR($D157&lt;&gt;"Serviço",AND(AUTOEVENTO="Manual",$M157=$A$15),$M157&gt;(ROW(PLE.lastrow)-ROW(PLE.firstrow))),0,
           IF(OFFSET(PLE!$G$15,$M157-$A$15,CJ$13)="",10^12,OFFSET(PLE!$G$15,$M157-$A$15,CJ$13)))</f>
        <v>1000000000000</v>
      </c>
      <c r="CK157" s="172">
        <f ca="1">IF(OR($D157&lt;&gt;"Serviço",AND(AUTOEVENTO="Manual",$M157=$A$15),$M157&gt;(ROW(PLE.lastrow)-ROW(PLE.firstrow))),0,
           IF(OFFSET(PLE!$G$15,$M157-$A$15,CK$13)="",10^12,OFFSET(PLE!$G$15,$M157-$A$15,CK$13)))</f>
        <v>1000000000000</v>
      </c>
      <c r="CL157" s="172">
        <f ca="1">IF(OR($D157&lt;&gt;"Serviço",AND(AUTOEVENTO="Manual",$M157=$A$15),$M157&gt;(ROW(PLE.lastrow)-ROW(PLE.firstrow))),0,
           IF(OFFSET(PLE!$G$15,$M157-$A$15,CL$13)="",10^12,OFFSET(PLE!$G$15,$M157-$A$15,CL$13)))</f>
        <v>1000000000000</v>
      </c>
      <c r="CM157" s="172">
        <f ca="1">IF(OR($D157&lt;&gt;"Serviço",AND(AUTOEVENTO="Manual",$M157=$A$15),$M157&gt;(ROW(PLE.lastrow)-ROW(PLE.firstrow))),0,
           IF(OFFSET(PLE!$G$15,$M157-$A$15,CM$13)="",10^12,OFFSET(PLE!$G$15,$M157-$A$15,CM$13)))</f>
        <v>1000000000000</v>
      </c>
    </row>
    <row r="158" spans="1:91" s="673" customFormat="1" ht="12.75" x14ac:dyDescent="0.2">
      <c r="A158" s="669">
        <f t="shared" ca="1" si="12"/>
        <v>9</v>
      </c>
      <c r="B158" s="669" t="str">
        <f ca="1">OFFSET(ORÇAMENTO!C$15,ROW(B158)-ROW(B$15),0)</f>
        <v>S</v>
      </c>
      <c r="C158" s="669" t="str">
        <f ca="1">OFFSET(ORÇAMENTO!L$15,ROW(C158)-ROW(C$15),0)</f>
        <v>F</v>
      </c>
      <c r="D158" s="116" t="str">
        <f ca="1">OFFSET(ORÇAMENTO!N$15,ROW(D158)-ROW(D$15),0)</f>
        <v>Serviço</v>
      </c>
      <c r="E158" s="117" t="str">
        <f ca="1">OFFSET(ORÇAMENTO!O$15,ROW(E158)-ROW(E$15),0)</f>
        <v>1.9.13.</v>
      </c>
      <c r="F158" s="163" t="str">
        <f ca="1">OFFSET(ORÇAMENTO!R$15,ROW(F158)-ROW(F$15),0)</f>
        <v>PLAYGROUND EM MADEIRA PLÁSTICA, CONFORME PROJETO</v>
      </c>
      <c r="G158" s="164" t="str">
        <f ca="1">IF($D158&lt;&gt;"Serviço","",OFFSET(ORÇAMENTO!S$15,ROW(G158)-ROW(G$15),0))</f>
        <v>UN</v>
      </c>
      <c r="H158" s="122">
        <f ca="1">IF($D158&lt;&gt;"Serviço",0,IF(ACOMPANHAMENTO="BM",ROUND(OFFSET(ORÇAMENTO!AJ$15,ROW(H158)-ROW(H$15),0),15-13*ORÇAMENTO!$AF$7),SUMPRODUCT(($Q$1:$AI$1=1)*ROUND($Q158:$AI158,15-13*ORÇAMENTO!$AF$7))))</f>
        <v>1</v>
      </c>
      <c r="I158" s="468" t="s">
        <v>1117</v>
      </c>
      <c r="J158" s="665" t="e">
        <f ca="1">IF(OR(B158&lt;&gt;"S",CÁLCULO.FrentesPreenchidas=0),"",IF(AND(ACOMPANHAMENTO="PLE",AUTOEVENTO="Manual",OR(H158&gt;0,ORÇAMENTO!AC158="QUANT."),OR(K158="",M158=0,N158="")),"►",IF(AND(ACOMPANHAMENTO="PLE",ORÇAMENTO!AC158="QUANT."),"►►",IF(AND(COUNTIF($P$11:$AI$11,"▼")=0,H158&gt;0,I158=""),"◄",""))))</f>
        <v>#NAME?</v>
      </c>
      <c r="K158" s="666" t="s">
        <v>1280</v>
      </c>
      <c r="L158" s="165" t="s">
        <v>765</v>
      </c>
      <c r="M158" s="166">
        <f ca="1">IF($D158&lt;&gt;"Serviço","",
          IF(AUTOEVENTO="manual",$A158,
                IF(ISERROR(MATCH($A158,$A$15:OFFSET($A158,-1,0),0)),MAX($M$15:OFFSET(M158,-1,0))+1,
                      INDEX($M$15:OFFSET(M158,-1,0),MATCH($A158,$A$15:OFFSET($A158,-1,0),0)))))</f>
        <v>9</v>
      </c>
      <c r="N158" s="167" t="str">
        <f ca="1">IF($D158&lt;&gt;"Serviço","",
         IF(AUTOEVENTO="Manual",
                IF($A158=0,"&lt;-- defina o número do agrupador",
                       OFFSET(EVENTOS!$D$15,$A158-$A$15,0)),
                OFFSET($F$15,$A158,0)))</f>
        <v>Equipamentos Diversos</v>
      </c>
      <c r="O158" s="168"/>
      <c r="Q158" s="168"/>
      <c r="R158" s="169"/>
      <c r="S158" s="169"/>
      <c r="T158" s="169"/>
      <c r="U158" s="169"/>
      <c r="V158" s="169"/>
      <c r="W158" s="169">
        <v>1</v>
      </c>
      <c r="X158" s="169"/>
      <c r="Y158" s="169"/>
      <c r="Z158" s="170"/>
      <c r="AA158" s="169"/>
      <c r="AB158" s="169"/>
      <c r="AC158" s="169"/>
      <c r="AD158" s="169"/>
      <c r="AE158" s="169"/>
      <c r="AF158" s="169"/>
      <c r="AG158" s="169"/>
      <c r="AH158" s="170"/>
      <c r="AJ158" s="453">
        <f ca="1">IF(AND($D158="Serviço",AJ$12&lt;&gt;0,$H158&gt;0,OR(AUTOEVENTO&lt;&gt;"manual",$M158&lt;&gt;$A$15)),
        IF(Import.TipoArredondamento&lt;&gt;"TransfereGOV",
              ROUND(OFFSET($P158,0,AJ$13),15-13*ORÇAMENTO!$AF$7)/$H158*OFFSET(ORÇAMENTO!$X$15,ROW(AJ158)-ROW(AJ$15),0),
              ROUND(ROUND(OFFSET($P158,0,AJ$13),15-13*ORÇAMENTO!$AF$7)*OFFSET(ORÇAMENTO!$W$15,ROW(AJ158)-ROW(AJ$15),0),15-13*ORÇAMENTO!$AF$11)),
         0)</f>
        <v>0</v>
      </c>
      <c r="AK158" s="453">
        <f ca="1">IF(AND($D158="Serviço",AK$12&lt;&gt;0,$H158&gt;0,OR(AUTOEVENTO&lt;&gt;"manual",$M158&lt;&gt;$A$15)),
        IF(Import.TipoArredondamento&lt;&gt;"TransfereGOV",
              ROUND(OFFSET($P158,0,AK$13),15-13*ORÇAMENTO!$AF$7)/$H158*OFFSET(ORÇAMENTO!$X$15,ROW(AK158)-ROW(AK$15),0),
              ROUND(ROUND(OFFSET($P158,0,AK$13),15-13*ORÇAMENTO!$AF$7)*OFFSET(ORÇAMENTO!$W$15,ROW(AK158)-ROW(AK$15),0),15-13*ORÇAMENTO!$AF$11)),
         0)</f>
        <v>0</v>
      </c>
      <c r="AL158" s="453">
        <f ca="1">IF(AND($D158="Serviço",AL$12&lt;&gt;0,$H158&gt;0,OR(AUTOEVENTO&lt;&gt;"manual",$M158&lt;&gt;$A$15)),
        IF(Import.TipoArredondamento&lt;&gt;"TransfereGOV",
              ROUND(OFFSET($P158,0,AL$13),15-13*ORÇAMENTO!$AF$7)/$H158*OFFSET(ORÇAMENTO!$X$15,ROW(AL158)-ROW(AL$15),0),
              ROUND(ROUND(OFFSET($P158,0,AL$13),15-13*ORÇAMENTO!$AF$7)*OFFSET(ORÇAMENTO!$W$15,ROW(AL158)-ROW(AL$15),0),15-13*ORÇAMENTO!$AF$11)),
         0)</f>
        <v>0</v>
      </c>
      <c r="AM158" s="453">
        <f ca="1">IF(AND($D158="Serviço",AM$12&lt;&gt;0,$H158&gt;0,OR(AUTOEVENTO&lt;&gt;"manual",$M158&lt;&gt;$A$15)),
        IF(Import.TipoArredondamento&lt;&gt;"TransfereGOV",
              ROUND(OFFSET($P158,0,AM$13),15-13*ORÇAMENTO!$AF$7)/$H158*OFFSET(ORÇAMENTO!$X$15,ROW(AM158)-ROW(AM$15),0),
              ROUND(ROUND(OFFSET($P158,0,AM$13),15-13*ORÇAMENTO!$AF$7)*OFFSET(ORÇAMENTO!$W$15,ROW(AM158)-ROW(AM$15),0),15-13*ORÇAMENTO!$AF$11)),
         0)</f>
        <v>0</v>
      </c>
      <c r="AN158" s="453">
        <f ca="1">IF(AND($D158="Serviço",AN$12&lt;&gt;0,$H158&gt;0,OR(AUTOEVENTO&lt;&gt;"manual",$M158&lt;&gt;$A$15)),
        IF(Import.TipoArredondamento&lt;&gt;"TransfereGOV",
              ROUND(OFFSET($P158,0,AN$13),15-13*ORÇAMENTO!$AF$7)/$H158*OFFSET(ORÇAMENTO!$X$15,ROW(AN158)-ROW(AN$15),0),
              ROUND(ROUND(OFFSET($P158,0,AN$13),15-13*ORÇAMENTO!$AF$7)*OFFSET(ORÇAMENTO!$W$15,ROW(AN158)-ROW(AN$15),0),15-13*ORÇAMENTO!$AF$11)),
         0)</f>
        <v>0</v>
      </c>
      <c r="AO158" s="453">
        <f ca="1">IF(AND($D158="Serviço",AO$12&lt;&gt;0,$H158&gt;0,OR(AUTOEVENTO&lt;&gt;"manual",$M158&lt;&gt;$A$15)),
        IF(Import.TipoArredondamento&lt;&gt;"TransfereGOV",
              ROUND(OFFSET($P158,0,AO$13),15-13*ORÇAMENTO!$AF$7)/$H158*OFFSET(ORÇAMENTO!$X$15,ROW(AO158)-ROW(AO$15),0),
              ROUND(ROUND(OFFSET($P158,0,AO$13),15-13*ORÇAMENTO!$AF$7)*OFFSET(ORÇAMENTO!$W$15,ROW(AO158)-ROW(AO$15),0),15-13*ORÇAMENTO!$AF$11)),
         0)</f>
        <v>0</v>
      </c>
      <c r="AP158" s="453">
        <f ca="1">IF(AND($D158="Serviço",AP$12&lt;&gt;0,$H158&gt;0,OR(AUTOEVENTO&lt;&gt;"manual",$M158&lt;&gt;$A$15)),
        IF(Import.TipoArredondamento&lt;&gt;"TransfereGOV",
              ROUND(OFFSET($P158,0,AP$13),15-13*ORÇAMENTO!$AF$7)/$H158*OFFSET(ORÇAMENTO!$X$15,ROW(AP158)-ROW(AP$15),0),
              ROUND(ROUND(OFFSET($P158,0,AP$13),15-13*ORÇAMENTO!$AF$7)*OFFSET(ORÇAMENTO!$W$15,ROW(AP158)-ROW(AP$15),0),15-13*ORÇAMENTO!$AF$11)),
         0)</f>
        <v>15206.84</v>
      </c>
      <c r="AQ158" s="453">
        <f ca="1">IF(AND($D158="Serviço",AQ$12&lt;&gt;0,$H158&gt;0,OR(AUTOEVENTO&lt;&gt;"manual",$M158&lt;&gt;$A$15)),
        IF(Import.TipoArredondamento&lt;&gt;"TransfereGOV",
              ROUND(OFFSET($P158,0,AQ$13),15-13*ORÇAMENTO!$AF$7)/$H158*OFFSET(ORÇAMENTO!$X$15,ROW(AQ158)-ROW(AQ$15),0),
              ROUND(ROUND(OFFSET($P158,0,AQ$13),15-13*ORÇAMENTO!$AF$7)*OFFSET(ORÇAMENTO!$W$15,ROW(AQ158)-ROW(AQ$15),0),15-13*ORÇAMENTO!$AF$11)),
         0)</f>
        <v>0</v>
      </c>
      <c r="AR158" s="453">
        <f ca="1">IF(AND($D158="Serviço",AR$12&lt;&gt;0,$H158&gt;0,OR(AUTOEVENTO&lt;&gt;"manual",$M158&lt;&gt;$A$15)),
        IF(Import.TipoArredondamento&lt;&gt;"TransfereGOV",
              ROUND(OFFSET($P158,0,AR$13),15-13*ORÇAMENTO!$AF$7)/$H158*OFFSET(ORÇAMENTO!$X$15,ROW(AR158)-ROW(AR$15),0),
              ROUND(ROUND(OFFSET($P158,0,AR$13),15-13*ORÇAMENTO!$AF$7)*OFFSET(ORÇAMENTO!$W$15,ROW(AR158)-ROW(AR$15),0),15-13*ORÇAMENTO!$AF$11)),
         0)</f>
        <v>0</v>
      </c>
      <c r="AS158" s="453">
        <f ca="1">IF(AND($D158="Serviço",AS$12&lt;&gt;0,$H158&gt;0,OR(AUTOEVENTO&lt;&gt;"manual",$M158&lt;&gt;$A$15)),
        IF(Import.TipoArredondamento&lt;&gt;"TransfereGOV",
              ROUND(OFFSET($P158,0,AS$13),15-13*ORÇAMENTO!$AF$7)/$H158*OFFSET(ORÇAMENTO!$X$15,ROW(AS158)-ROW(AS$15),0),
              ROUND(ROUND(OFFSET($P158,0,AS$13),15-13*ORÇAMENTO!$AF$7)*OFFSET(ORÇAMENTO!$W$15,ROW(AS158)-ROW(AS$15),0),15-13*ORÇAMENTO!$AF$11)),
         0)</f>
        <v>0</v>
      </c>
      <c r="AT158" s="453">
        <f ca="1">IF(AND($D158="Serviço",AT$12&lt;&gt;0,$H158&gt;0,OR(AUTOEVENTO&lt;&gt;"manual",$M158&lt;&gt;$A$15)),
        IF(Import.TipoArredondamento&lt;&gt;"TransfereGOV",
              ROUND(OFFSET($P158,0,AT$13),15-13*ORÇAMENTO!$AF$7)/$H158*OFFSET(ORÇAMENTO!$X$15,ROW(AT158)-ROW(AT$15),0),
              ROUND(ROUND(OFFSET($P158,0,AT$13),15-13*ORÇAMENTO!$AF$7)*OFFSET(ORÇAMENTO!$W$15,ROW(AT158)-ROW(AT$15),0),15-13*ORÇAMENTO!$AF$11)),
         0)</f>
        <v>0</v>
      </c>
      <c r="AU158" s="453">
        <f ca="1">IF(AND($D158="Serviço",AU$12&lt;&gt;0,$H158&gt;0,OR(AUTOEVENTO&lt;&gt;"manual",$M158&lt;&gt;$A$15)),
        IF(Import.TipoArredondamento&lt;&gt;"TransfereGOV",
              ROUND(OFFSET($P158,0,AU$13),15-13*ORÇAMENTO!$AF$7)/$H158*OFFSET(ORÇAMENTO!$X$15,ROW(AU158)-ROW(AU$15),0),
              ROUND(ROUND(OFFSET($P158,0,AU$13),15-13*ORÇAMENTO!$AF$7)*OFFSET(ORÇAMENTO!$W$15,ROW(AU158)-ROW(AU$15),0),15-13*ORÇAMENTO!$AF$11)),
         0)</f>
        <v>0</v>
      </c>
      <c r="AV158" s="453">
        <f ca="1">IF(AND($D158="Serviço",AV$12&lt;&gt;0,$H158&gt;0,OR(AUTOEVENTO&lt;&gt;"manual",$M158&lt;&gt;$A$15)),
        IF(Import.TipoArredondamento&lt;&gt;"TransfereGOV",
              ROUND(OFFSET($P158,0,AV$13),15-13*ORÇAMENTO!$AF$7)/$H158*OFFSET(ORÇAMENTO!$X$15,ROW(AV158)-ROW(AV$15),0),
              ROUND(ROUND(OFFSET($P158,0,AV$13),15-13*ORÇAMENTO!$AF$7)*OFFSET(ORÇAMENTO!$W$15,ROW(AV158)-ROW(AV$15),0),15-13*ORÇAMENTO!$AF$11)),
         0)</f>
        <v>0</v>
      </c>
      <c r="AW158" s="453">
        <f ca="1">IF(AND($D158="Serviço",AW$12&lt;&gt;0,$H158&gt;0,OR(AUTOEVENTO&lt;&gt;"manual",$M158&lt;&gt;$A$15)),
        IF(Import.TipoArredondamento&lt;&gt;"TransfereGOV",
              ROUND(OFFSET($P158,0,AW$13),15-13*ORÇAMENTO!$AF$7)/$H158*OFFSET(ORÇAMENTO!$X$15,ROW(AW158)-ROW(AW$15),0),
              ROUND(ROUND(OFFSET($P158,0,AW$13),15-13*ORÇAMENTO!$AF$7)*OFFSET(ORÇAMENTO!$W$15,ROW(AW158)-ROW(AW$15),0),15-13*ORÇAMENTO!$AF$11)),
         0)</f>
        <v>0</v>
      </c>
      <c r="AX158" s="453">
        <f ca="1">IF(AND($D158="Serviço",AX$12&lt;&gt;0,$H158&gt;0,OR(AUTOEVENTO&lt;&gt;"manual",$M158&lt;&gt;$A$15)),
        IF(Import.TipoArredondamento&lt;&gt;"TransfereGOV",
              ROUND(OFFSET($P158,0,AX$13),15-13*ORÇAMENTO!$AF$7)/$H158*OFFSET(ORÇAMENTO!$X$15,ROW(AX158)-ROW(AX$15),0),
              ROUND(ROUND(OFFSET($P158,0,AX$13),15-13*ORÇAMENTO!$AF$7)*OFFSET(ORÇAMENTO!$W$15,ROW(AX158)-ROW(AX$15),0),15-13*ORÇAMENTO!$AF$11)),
         0)</f>
        <v>0</v>
      </c>
      <c r="AY158" s="453">
        <f ca="1">IF(AND($D158="Serviço",AY$12&lt;&gt;0,$H158&gt;0,OR(AUTOEVENTO&lt;&gt;"manual",$M158&lt;&gt;$A$15)),
        IF(Import.TipoArredondamento&lt;&gt;"TransfereGOV",
              ROUND(OFFSET($P158,0,AY$13),15-13*ORÇAMENTO!$AF$7)/$H158*OFFSET(ORÇAMENTO!$X$15,ROW(AY158)-ROW(AY$15),0),
              ROUND(ROUND(OFFSET($P158,0,AY$13),15-13*ORÇAMENTO!$AF$7)*OFFSET(ORÇAMENTO!$W$15,ROW(AY158)-ROW(AY$15),0),15-13*ORÇAMENTO!$AF$11)),
         0)</f>
        <v>0</v>
      </c>
      <c r="AZ158" s="453">
        <f ca="1">IF(AND($D158="Serviço",AZ$12&lt;&gt;0,$H158&gt;0,OR(AUTOEVENTO&lt;&gt;"manual",$M158&lt;&gt;$A$15)),
        IF(Import.TipoArredondamento&lt;&gt;"TransfereGOV",
              ROUND(OFFSET($P158,0,AZ$13),15-13*ORÇAMENTO!$AF$7)/$H158*OFFSET(ORÇAMENTO!$X$15,ROW(AZ158)-ROW(AZ$15),0),
              ROUND(ROUND(OFFSET($P158,0,AZ$13),15-13*ORÇAMENTO!$AF$7)*OFFSET(ORÇAMENTO!$W$15,ROW(AZ158)-ROW(AZ$15),0),15-13*ORÇAMENTO!$AF$11)),
         0)</f>
        <v>0</v>
      </c>
      <c r="BA158" s="453">
        <f ca="1">IF(AND($D158="Serviço",BA$12&lt;&gt;0,$H158&gt;0,OR(AUTOEVENTO&lt;&gt;"manual",$M158&lt;&gt;$A$15)),
        IF(Import.TipoArredondamento&lt;&gt;"TransfereGOV",
              ROUND(OFFSET($P158,0,BA$13),15-13*ORÇAMENTO!$AF$7)/$H158*OFFSET(ORÇAMENTO!$X$15,ROW(BA158)-ROW(BA$15),0),
              ROUND(ROUND(OFFSET($P158,0,BA$13),15-13*ORÇAMENTO!$AF$7)*OFFSET(ORÇAMENTO!$W$15,ROW(BA158)-ROW(BA$15),0),15-13*ORÇAMENTO!$AF$11)),
         0)</f>
        <v>0</v>
      </c>
      <c r="BC158" s="171">
        <f ca="1">IF(OR($D158&lt;&gt;"Serviço",AND(AUTOEVENTO="Manual",$M158=$A$15)),0,
         IF(OFFSET(CRONOPLE!$F$15,$M158-$A$15,BC$13)=0,10^12,OFFSET(CRONOPLE!$F$15,$M158-$A$15,BC$13)))</f>
        <v>1000000000000</v>
      </c>
      <c r="BD158" s="171">
        <f ca="1">IF(OR($D158&lt;&gt;"Serviço",AND(AUTOEVENTO="Manual",$M158=$A$15)),0,
         IF(OFFSET(CRONOPLE!$F$15,$M158-$A$15,BD$13)=0,10^12,OFFSET(CRONOPLE!$F$15,$M158-$A$15,BD$13)))</f>
        <v>2</v>
      </c>
      <c r="BE158" s="171">
        <f ca="1">IF(OR($D158&lt;&gt;"Serviço",AND(AUTOEVENTO="Manual",$M158=$A$15)),0,
         IF(OFFSET(CRONOPLE!$F$15,$M158-$A$15,BE$13)=0,10^12,OFFSET(CRONOPLE!$F$15,$M158-$A$15,BE$13)))</f>
        <v>1000000000000</v>
      </c>
      <c r="BF158" s="171">
        <f ca="1">IF(OR($D158&lt;&gt;"Serviço",AND(AUTOEVENTO="Manual",$M158=$A$15)),0,
         IF(OFFSET(CRONOPLE!$F$15,$M158-$A$15,BF$13)=0,10^12,OFFSET(CRONOPLE!$F$15,$M158-$A$15,BF$13)))</f>
        <v>1000000000000</v>
      </c>
      <c r="BG158" s="171">
        <f ca="1">IF(OR($D158&lt;&gt;"Serviço",AND(AUTOEVENTO="Manual",$M158=$A$15)),0,
         IF(OFFSET(CRONOPLE!$F$15,$M158-$A$15,BG$13)=0,10^12,OFFSET(CRONOPLE!$F$15,$M158-$A$15,BG$13)))</f>
        <v>1000000000000</v>
      </c>
      <c r="BH158" s="171">
        <f ca="1">IF(OR($D158&lt;&gt;"Serviço",AND(AUTOEVENTO="Manual",$M158=$A$15)),0,
         IF(OFFSET(CRONOPLE!$F$15,$M158-$A$15,BH$13)=0,10^12,OFFSET(CRONOPLE!$F$15,$M158-$A$15,BH$13)))</f>
        <v>1000000000000</v>
      </c>
      <c r="BI158" s="171">
        <f ca="1">IF(OR($D158&lt;&gt;"Serviço",AND(AUTOEVENTO="Manual",$M158=$A$15)),0,
         IF(OFFSET(CRONOPLE!$F$15,$M158-$A$15,BI$13)=0,10^12,OFFSET(CRONOPLE!$F$15,$M158-$A$15,BI$13)))</f>
        <v>6</v>
      </c>
      <c r="BJ158" s="171">
        <f ca="1">IF(OR($D158&lt;&gt;"Serviço",AND(AUTOEVENTO="Manual",$M158=$A$15)),0,
         IF(OFFSET(CRONOPLE!$F$15,$M158-$A$15,BJ$13)=0,10^12,OFFSET(CRONOPLE!$F$15,$M158-$A$15,BJ$13)))</f>
        <v>6</v>
      </c>
      <c r="BK158" s="171">
        <f ca="1">IF(OR($D158&lt;&gt;"Serviço",AND(AUTOEVENTO="Manual",$M158=$A$15)),0,
         IF(OFFSET(CRONOPLE!$F$15,$M158-$A$15,BK$13)=0,10^12,OFFSET(CRONOPLE!$F$15,$M158-$A$15,BK$13)))</f>
        <v>1000000000000</v>
      </c>
      <c r="BL158" s="171">
        <f ca="1">IF(OR($D158&lt;&gt;"Serviço",AND(AUTOEVENTO="Manual",$M158=$A$15)),0,
         IF(OFFSET(CRONOPLE!$F$15,$M158-$A$15,BL$13)=0,10^12,OFFSET(CRONOPLE!$F$15,$M158-$A$15,BL$13)))</f>
        <v>1000000000000</v>
      </c>
      <c r="BM158" s="171">
        <f ca="1">IF(OR($D158&lt;&gt;"Serviço",AND(AUTOEVENTO="Manual",$M158=$A$15)),0,
         IF(OFFSET(CRONOPLE!$F$15,$M158-$A$15,BM$13)=0,10^12,OFFSET(CRONOPLE!$F$15,$M158-$A$15,BM$13)))</f>
        <v>1000000000000</v>
      </c>
      <c r="BN158" s="171">
        <f ca="1">IF(OR($D158&lt;&gt;"Serviço",AND(AUTOEVENTO="Manual",$M158=$A$15)),0,
         IF(OFFSET(CRONOPLE!$F$15,$M158-$A$15,BN$13)=0,10^12,OFFSET(CRONOPLE!$F$15,$M158-$A$15,BN$13)))</f>
        <v>1000000000000</v>
      </c>
      <c r="BO158" s="171">
        <f ca="1">IF(OR($D158&lt;&gt;"Serviço",AND(AUTOEVENTO="Manual",$M158=$A$15)),0,
         IF(OFFSET(CRONOPLE!$F$15,$M158-$A$15,BO$13)=0,10^12,OFFSET(CRONOPLE!$F$15,$M158-$A$15,BO$13)))</f>
        <v>1000000000000</v>
      </c>
      <c r="BP158" s="171">
        <f ca="1">IF(OR($D158&lt;&gt;"Serviço",AND(AUTOEVENTO="Manual",$M158=$A$15)),0,
         IF(OFFSET(CRONOPLE!$F$15,$M158-$A$15,BP$13)=0,10^12,OFFSET(CRONOPLE!$F$15,$M158-$A$15,BP$13)))</f>
        <v>1000000000000</v>
      </c>
      <c r="BQ158" s="171">
        <f ca="1">IF(OR($D158&lt;&gt;"Serviço",AND(AUTOEVENTO="Manual",$M158=$A$15)),0,
         IF(OFFSET(CRONOPLE!$F$15,$M158-$A$15,BQ$13)=0,10^12,OFFSET(CRONOPLE!$F$15,$M158-$A$15,BQ$13)))</f>
        <v>1000000000000</v>
      </c>
      <c r="BR158" s="171">
        <f ca="1">IF(OR($D158&lt;&gt;"Serviço",AND(AUTOEVENTO="Manual",$M158=$A$15)),0,
         IF(OFFSET(CRONOPLE!$F$15,$M158-$A$15,BR$13)=0,10^12,OFFSET(CRONOPLE!$F$15,$M158-$A$15,BR$13)))</f>
        <v>1000000000000</v>
      </c>
      <c r="BS158" s="171">
        <f ca="1">IF(OR($D158&lt;&gt;"Serviço",AND(AUTOEVENTO="Manual",$M158=$A$15)),0,
         IF(OFFSET(CRONOPLE!$F$15,$M158-$A$15,BS$13)=0,10^12,OFFSET(CRONOPLE!$F$15,$M158-$A$15,BS$13)))</f>
        <v>1000000000000</v>
      </c>
      <c r="BT158" s="171">
        <f ca="1">IF(OR($D158&lt;&gt;"Serviço",AND(AUTOEVENTO="Manual",$M158=$A$15)),0,
         IF(OFFSET(CRONOPLE!$F$15,$M158-$A$15,BT$13)=0,10^12,OFFSET(CRONOPLE!$F$15,$M158-$A$15,BT$13)))</f>
        <v>1000000000000</v>
      </c>
      <c r="BV158" s="172">
        <f ca="1">IF(OR($D158&lt;&gt;"Serviço",AND(AUTOEVENTO="Manual",$M158=$A$15),$M158&gt;(ROW(PLE.lastrow)-ROW(PLE.firstrow))),0,
           IF(OFFSET(PLE!$G$15,$M158-$A$15,BV$13)="",10^12,OFFSET(PLE!$G$15,$M158-$A$15,BV$13)))</f>
        <v>1000000000000</v>
      </c>
      <c r="BW158" s="172">
        <f ca="1">IF(OR($D158&lt;&gt;"Serviço",AND(AUTOEVENTO="Manual",$M158=$A$15),$M158&gt;(ROW(PLE.lastrow)-ROW(PLE.firstrow))),0,
           IF(OFFSET(PLE!$G$15,$M158-$A$15,BW$13)="",10^12,OFFSET(PLE!$G$15,$M158-$A$15,BW$13)))</f>
        <v>1000000000000</v>
      </c>
      <c r="BX158" s="172">
        <f ca="1">IF(OR($D158&lt;&gt;"Serviço",AND(AUTOEVENTO="Manual",$M158=$A$15),$M158&gt;(ROW(PLE.lastrow)-ROW(PLE.firstrow))),0,
           IF(OFFSET(PLE!$G$15,$M158-$A$15,BX$13)="",10^12,OFFSET(PLE!$G$15,$M158-$A$15,BX$13)))</f>
        <v>1000000000000</v>
      </c>
      <c r="BY158" s="172">
        <f ca="1">IF(OR($D158&lt;&gt;"Serviço",AND(AUTOEVENTO="Manual",$M158=$A$15),$M158&gt;(ROW(PLE.lastrow)-ROW(PLE.firstrow))),0,
           IF(OFFSET(PLE!$G$15,$M158-$A$15,BY$13)="",10^12,OFFSET(PLE!$G$15,$M158-$A$15,BY$13)))</f>
        <v>1000000000000</v>
      </c>
      <c r="BZ158" s="172">
        <f ca="1">IF(OR($D158&lt;&gt;"Serviço",AND(AUTOEVENTO="Manual",$M158=$A$15),$M158&gt;(ROW(PLE.lastrow)-ROW(PLE.firstrow))),0,
           IF(OFFSET(PLE!$G$15,$M158-$A$15,BZ$13)="",10^12,OFFSET(PLE!$G$15,$M158-$A$15,BZ$13)))</f>
        <v>1000000000000</v>
      </c>
      <c r="CA158" s="172">
        <f ca="1">IF(OR($D158&lt;&gt;"Serviço",AND(AUTOEVENTO="Manual",$M158=$A$15),$M158&gt;(ROW(PLE.lastrow)-ROW(PLE.firstrow))),0,
           IF(OFFSET(PLE!$G$15,$M158-$A$15,CA$13)="",10^12,OFFSET(PLE!$G$15,$M158-$A$15,CA$13)))</f>
        <v>1000000000000</v>
      </c>
      <c r="CB158" s="172">
        <f ca="1">IF(OR($D158&lt;&gt;"Serviço",AND(AUTOEVENTO="Manual",$M158=$A$15),$M158&gt;(ROW(PLE.lastrow)-ROW(PLE.firstrow))),0,
           IF(OFFSET(PLE!$G$15,$M158-$A$15,CB$13)="",10^12,OFFSET(PLE!$G$15,$M158-$A$15,CB$13)))</f>
        <v>1000000000000</v>
      </c>
      <c r="CC158" s="172">
        <f ca="1">IF(OR($D158&lt;&gt;"Serviço",AND(AUTOEVENTO="Manual",$M158=$A$15),$M158&gt;(ROW(PLE.lastrow)-ROW(PLE.firstrow))),0,
           IF(OFFSET(PLE!$G$15,$M158-$A$15,CC$13)="",10^12,OFFSET(PLE!$G$15,$M158-$A$15,CC$13)))</f>
        <v>1000000000000</v>
      </c>
      <c r="CD158" s="172">
        <f ca="1">IF(OR($D158&lt;&gt;"Serviço",AND(AUTOEVENTO="Manual",$M158=$A$15),$M158&gt;(ROW(PLE.lastrow)-ROW(PLE.firstrow))),0,
           IF(OFFSET(PLE!$G$15,$M158-$A$15,CD$13)="",10^12,OFFSET(PLE!$G$15,$M158-$A$15,CD$13)))</f>
        <v>1000000000000</v>
      </c>
      <c r="CE158" s="172">
        <f ca="1">IF(OR($D158&lt;&gt;"Serviço",AND(AUTOEVENTO="Manual",$M158=$A$15),$M158&gt;(ROW(PLE.lastrow)-ROW(PLE.firstrow))),0,
           IF(OFFSET(PLE!$G$15,$M158-$A$15,CE$13)="",10^12,OFFSET(PLE!$G$15,$M158-$A$15,CE$13)))</f>
        <v>1000000000000</v>
      </c>
      <c r="CF158" s="172">
        <f ca="1">IF(OR($D158&lt;&gt;"Serviço",AND(AUTOEVENTO="Manual",$M158=$A$15),$M158&gt;(ROW(PLE.lastrow)-ROW(PLE.firstrow))),0,
           IF(OFFSET(PLE!$G$15,$M158-$A$15,CF$13)="",10^12,OFFSET(PLE!$G$15,$M158-$A$15,CF$13)))</f>
        <v>1000000000000</v>
      </c>
      <c r="CG158" s="172">
        <f ca="1">IF(OR($D158&lt;&gt;"Serviço",AND(AUTOEVENTO="Manual",$M158=$A$15),$M158&gt;(ROW(PLE.lastrow)-ROW(PLE.firstrow))),0,
           IF(OFFSET(PLE!$G$15,$M158-$A$15,CG$13)="",10^12,OFFSET(PLE!$G$15,$M158-$A$15,CG$13)))</f>
        <v>1000000000000</v>
      </c>
      <c r="CH158" s="172">
        <f ca="1">IF(OR($D158&lt;&gt;"Serviço",AND(AUTOEVENTO="Manual",$M158=$A$15),$M158&gt;(ROW(PLE.lastrow)-ROW(PLE.firstrow))),0,
           IF(OFFSET(PLE!$G$15,$M158-$A$15,CH$13)="",10^12,OFFSET(PLE!$G$15,$M158-$A$15,CH$13)))</f>
        <v>1000000000000</v>
      </c>
      <c r="CI158" s="172">
        <f ca="1">IF(OR($D158&lt;&gt;"Serviço",AND(AUTOEVENTO="Manual",$M158=$A$15),$M158&gt;(ROW(PLE.lastrow)-ROW(PLE.firstrow))),0,
           IF(OFFSET(PLE!$G$15,$M158-$A$15,CI$13)="",10^12,OFFSET(PLE!$G$15,$M158-$A$15,CI$13)))</f>
        <v>1000000000000</v>
      </c>
      <c r="CJ158" s="172">
        <f ca="1">IF(OR($D158&lt;&gt;"Serviço",AND(AUTOEVENTO="Manual",$M158=$A$15),$M158&gt;(ROW(PLE.lastrow)-ROW(PLE.firstrow))),0,
           IF(OFFSET(PLE!$G$15,$M158-$A$15,CJ$13)="",10^12,OFFSET(PLE!$G$15,$M158-$A$15,CJ$13)))</f>
        <v>1000000000000</v>
      </c>
      <c r="CK158" s="172">
        <f ca="1">IF(OR($D158&lt;&gt;"Serviço",AND(AUTOEVENTO="Manual",$M158=$A$15),$M158&gt;(ROW(PLE.lastrow)-ROW(PLE.firstrow))),0,
           IF(OFFSET(PLE!$G$15,$M158-$A$15,CK$13)="",10^12,OFFSET(PLE!$G$15,$M158-$A$15,CK$13)))</f>
        <v>1000000000000</v>
      </c>
      <c r="CL158" s="172">
        <f ca="1">IF(OR($D158&lt;&gt;"Serviço",AND(AUTOEVENTO="Manual",$M158=$A$15),$M158&gt;(ROW(PLE.lastrow)-ROW(PLE.firstrow))),0,
           IF(OFFSET(PLE!$G$15,$M158-$A$15,CL$13)="",10^12,OFFSET(PLE!$G$15,$M158-$A$15,CL$13)))</f>
        <v>1000000000000</v>
      </c>
      <c r="CM158" s="172">
        <f ca="1">IF(OR($D158&lt;&gt;"Serviço",AND(AUTOEVENTO="Manual",$M158=$A$15),$M158&gt;(ROW(PLE.lastrow)-ROW(PLE.firstrow))),0,
           IF(OFFSET(PLE!$G$15,$M158-$A$15,CM$13)="",10^12,OFFSET(PLE!$G$15,$M158-$A$15,CM$13)))</f>
        <v>1000000000000</v>
      </c>
    </row>
    <row r="159" spans="1:91" s="673" customFormat="1" ht="12.75" x14ac:dyDescent="0.2">
      <c r="A159" s="669">
        <f t="shared" ca="1" si="12"/>
        <v>0</v>
      </c>
      <c r="B159" s="669">
        <f ca="1">OFFSET(ORÇAMENTO!C$15,ROW(B159)-ROW(B$15),0)</f>
        <v>2</v>
      </c>
      <c r="C159" s="669" t="str">
        <f ca="1">OFFSET(ORÇAMENTO!L$15,ROW(C159)-ROW(C$15),0)</f>
        <v>F</v>
      </c>
      <c r="D159" s="116" t="str">
        <f ca="1">OFFSET(ORÇAMENTO!N$15,ROW(D159)-ROW(D$15),0)</f>
        <v>Nível 2</v>
      </c>
      <c r="E159" s="117" t="str">
        <f ca="1">OFFSET(ORÇAMENTO!O$15,ROW(E159)-ROW(E$15),0)</f>
        <v>1.10.</v>
      </c>
      <c r="F159" s="163" t="str">
        <f ca="1">OFFSET(ORÇAMENTO!R$15,ROW(F159)-ROW(F$15),0)</f>
        <v>Canteiro de Plantio</v>
      </c>
      <c r="G159" s="164" t="str">
        <f ca="1">IF($D159&lt;&gt;"Serviço","",OFFSET(ORÇAMENTO!S$15,ROW(G159)-ROW(G$15),0))</f>
        <v/>
      </c>
      <c r="H159" s="122">
        <f ca="1">IF($D159&lt;&gt;"Serviço",0,IF(ACOMPANHAMENTO="BM",ROUND(OFFSET(ORÇAMENTO!AJ$15,ROW(H159)-ROW(H$15),0),15-13*ORÇAMENTO!$AF$7),SUMPRODUCT(($Q$1:$AI$1=1)*ROUND($Q159:$AI159,15-13*ORÇAMENTO!$AF$7))))</f>
        <v>0</v>
      </c>
      <c r="I159" s="468"/>
      <c r="J159" s="665" t="str">
        <f ca="1">IF(OR(B159&lt;&gt;"S",CÁLCULO.FrentesPreenchidas=0),"",IF(AND(ACOMPANHAMENTO="PLE",AUTOEVENTO="Manual",OR(H159&gt;0,ORÇAMENTO!AC159="QUANT."),OR(K159="",M159=0,N159="")),"►",IF(AND(ACOMPANHAMENTO="PLE",ORÇAMENTO!AC159="QUANT."),"►►",IF(AND(COUNTIF($P$11:$AI$11,"▼")=0,H159&gt;0,I159=""),"◄",""))))</f>
        <v/>
      </c>
      <c r="K159" s="666"/>
      <c r="L159" s="165" t="s">
        <v>765</v>
      </c>
      <c r="M159" s="166" t="str">
        <f ca="1">IF($D159&lt;&gt;"Serviço","",
          IF(AUTOEVENTO="manual",$A159,
                IF(ISERROR(MATCH($A159,$A$15:OFFSET($A159,-1,0),0)),MAX($M$15:OFFSET(M159,-1,0))+1,
                      INDEX($M$15:OFFSET(M159,-1,0),MATCH($A159,$A$15:OFFSET($A159,-1,0),0)))))</f>
        <v/>
      </c>
      <c r="N159" s="167" t="str">
        <f ca="1">IF($D159&lt;&gt;"Serviço","",
         IF(AUTOEVENTO="Manual",
                IF($A159=0,"&lt;-- defina o número do agrupador",
                       OFFSET(EVENTOS!$D$15,$A159-$A$15,0)),
                OFFSET($F$15,$A159,0)))</f>
        <v/>
      </c>
      <c r="O159" s="168"/>
      <c r="Q159" s="168"/>
      <c r="R159" s="169"/>
      <c r="S159" s="169"/>
      <c r="T159" s="169"/>
      <c r="U159" s="169"/>
      <c r="V159" s="169"/>
      <c r="W159" s="169"/>
      <c r="X159" s="169"/>
      <c r="Y159" s="169"/>
      <c r="Z159" s="170"/>
      <c r="AA159" s="169"/>
      <c r="AB159" s="169"/>
      <c r="AC159" s="169"/>
      <c r="AD159" s="169"/>
      <c r="AE159" s="169"/>
      <c r="AF159" s="169"/>
      <c r="AG159" s="169"/>
      <c r="AH159" s="170"/>
      <c r="AJ159" s="453">
        <f ca="1">IF(AND($D159="Serviço",AJ$12&lt;&gt;0,$H159&gt;0,OR(AUTOEVENTO&lt;&gt;"manual",$M159&lt;&gt;$A$15)),
        IF(Import.TipoArredondamento&lt;&gt;"TransfereGOV",
              ROUND(OFFSET($P159,0,AJ$13),15-13*ORÇAMENTO!$AF$7)/$H159*OFFSET(ORÇAMENTO!$X$15,ROW(AJ159)-ROW(AJ$15),0),
              ROUND(ROUND(OFFSET($P159,0,AJ$13),15-13*ORÇAMENTO!$AF$7)*OFFSET(ORÇAMENTO!$W$15,ROW(AJ159)-ROW(AJ$15),0),15-13*ORÇAMENTO!$AF$11)),
         0)</f>
        <v>0</v>
      </c>
      <c r="AK159" s="453">
        <f ca="1">IF(AND($D159="Serviço",AK$12&lt;&gt;0,$H159&gt;0,OR(AUTOEVENTO&lt;&gt;"manual",$M159&lt;&gt;$A$15)),
        IF(Import.TipoArredondamento&lt;&gt;"TransfereGOV",
              ROUND(OFFSET($P159,0,AK$13),15-13*ORÇAMENTO!$AF$7)/$H159*OFFSET(ORÇAMENTO!$X$15,ROW(AK159)-ROW(AK$15),0),
              ROUND(ROUND(OFFSET($P159,0,AK$13),15-13*ORÇAMENTO!$AF$7)*OFFSET(ORÇAMENTO!$W$15,ROW(AK159)-ROW(AK$15),0),15-13*ORÇAMENTO!$AF$11)),
         0)</f>
        <v>0</v>
      </c>
      <c r="AL159" s="453">
        <f ca="1">IF(AND($D159="Serviço",AL$12&lt;&gt;0,$H159&gt;0,OR(AUTOEVENTO&lt;&gt;"manual",$M159&lt;&gt;$A$15)),
        IF(Import.TipoArredondamento&lt;&gt;"TransfereGOV",
              ROUND(OFFSET($P159,0,AL$13),15-13*ORÇAMENTO!$AF$7)/$H159*OFFSET(ORÇAMENTO!$X$15,ROW(AL159)-ROW(AL$15),0),
              ROUND(ROUND(OFFSET($P159,0,AL$13),15-13*ORÇAMENTO!$AF$7)*OFFSET(ORÇAMENTO!$W$15,ROW(AL159)-ROW(AL$15),0),15-13*ORÇAMENTO!$AF$11)),
         0)</f>
        <v>0</v>
      </c>
      <c r="AM159" s="453">
        <f ca="1">IF(AND($D159="Serviço",AM$12&lt;&gt;0,$H159&gt;0,OR(AUTOEVENTO&lt;&gt;"manual",$M159&lt;&gt;$A$15)),
        IF(Import.TipoArredondamento&lt;&gt;"TransfereGOV",
              ROUND(OFFSET($P159,0,AM$13),15-13*ORÇAMENTO!$AF$7)/$H159*OFFSET(ORÇAMENTO!$X$15,ROW(AM159)-ROW(AM$15),0),
              ROUND(ROUND(OFFSET($P159,0,AM$13),15-13*ORÇAMENTO!$AF$7)*OFFSET(ORÇAMENTO!$W$15,ROW(AM159)-ROW(AM$15),0),15-13*ORÇAMENTO!$AF$11)),
         0)</f>
        <v>0</v>
      </c>
      <c r="AN159" s="453">
        <f ca="1">IF(AND($D159="Serviço",AN$12&lt;&gt;0,$H159&gt;0,OR(AUTOEVENTO&lt;&gt;"manual",$M159&lt;&gt;$A$15)),
        IF(Import.TipoArredondamento&lt;&gt;"TransfereGOV",
              ROUND(OFFSET($P159,0,AN$13),15-13*ORÇAMENTO!$AF$7)/$H159*OFFSET(ORÇAMENTO!$X$15,ROW(AN159)-ROW(AN$15),0),
              ROUND(ROUND(OFFSET($P159,0,AN$13),15-13*ORÇAMENTO!$AF$7)*OFFSET(ORÇAMENTO!$W$15,ROW(AN159)-ROW(AN$15),0),15-13*ORÇAMENTO!$AF$11)),
         0)</f>
        <v>0</v>
      </c>
      <c r="AO159" s="453">
        <f ca="1">IF(AND($D159="Serviço",AO$12&lt;&gt;0,$H159&gt;0,OR(AUTOEVENTO&lt;&gt;"manual",$M159&lt;&gt;$A$15)),
        IF(Import.TipoArredondamento&lt;&gt;"TransfereGOV",
              ROUND(OFFSET($P159,0,AO$13),15-13*ORÇAMENTO!$AF$7)/$H159*OFFSET(ORÇAMENTO!$X$15,ROW(AO159)-ROW(AO$15),0),
              ROUND(ROUND(OFFSET($P159,0,AO$13),15-13*ORÇAMENTO!$AF$7)*OFFSET(ORÇAMENTO!$W$15,ROW(AO159)-ROW(AO$15),0),15-13*ORÇAMENTO!$AF$11)),
         0)</f>
        <v>0</v>
      </c>
      <c r="AP159" s="453">
        <f ca="1">IF(AND($D159="Serviço",AP$12&lt;&gt;0,$H159&gt;0,OR(AUTOEVENTO&lt;&gt;"manual",$M159&lt;&gt;$A$15)),
        IF(Import.TipoArredondamento&lt;&gt;"TransfereGOV",
              ROUND(OFFSET($P159,0,AP$13),15-13*ORÇAMENTO!$AF$7)/$H159*OFFSET(ORÇAMENTO!$X$15,ROW(AP159)-ROW(AP$15),0),
              ROUND(ROUND(OFFSET($P159,0,AP$13),15-13*ORÇAMENTO!$AF$7)*OFFSET(ORÇAMENTO!$W$15,ROW(AP159)-ROW(AP$15),0),15-13*ORÇAMENTO!$AF$11)),
         0)</f>
        <v>0</v>
      </c>
      <c r="AQ159" s="453">
        <f ca="1">IF(AND($D159="Serviço",AQ$12&lt;&gt;0,$H159&gt;0,OR(AUTOEVENTO&lt;&gt;"manual",$M159&lt;&gt;$A$15)),
        IF(Import.TipoArredondamento&lt;&gt;"TransfereGOV",
              ROUND(OFFSET($P159,0,AQ$13),15-13*ORÇAMENTO!$AF$7)/$H159*OFFSET(ORÇAMENTO!$X$15,ROW(AQ159)-ROW(AQ$15),0),
              ROUND(ROUND(OFFSET($P159,0,AQ$13),15-13*ORÇAMENTO!$AF$7)*OFFSET(ORÇAMENTO!$W$15,ROW(AQ159)-ROW(AQ$15),0),15-13*ORÇAMENTO!$AF$11)),
         0)</f>
        <v>0</v>
      </c>
      <c r="AR159" s="453">
        <f ca="1">IF(AND($D159="Serviço",AR$12&lt;&gt;0,$H159&gt;0,OR(AUTOEVENTO&lt;&gt;"manual",$M159&lt;&gt;$A$15)),
        IF(Import.TipoArredondamento&lt;&gt;"TransfereGOV",
              ROUND(OFFSET($P159,0,AR$13),15-13*ORÇAMENTO!$AF$7)/$H159*OFFSET(ORÇAMENTO!$X$15,ROW(AR159)-ROW(AR$15),0),
              ROUND(ROUND(OFFSET($P159,0,AR$13),15-13*ORÇAMENTO!$AF$7)*OFFSET(ORÇAMENTO!$W$15,ROW(AR159)-ROW(AR$15),0),15-13*ORÇAMENTO!$AF$11)),
         0)</f>
        <v>0</v>
      </c>
      <c r="AS159" s="453">
        <f ca="1">IF(AND($D159="Serviço",AS$12&lt;&gt;0,$H159&gt;0,OR(AUTOEVENTO&lt;&gt;"manual",$M159&lt;&gt;$A$15)),
        IF(Import.TipoArredondamento&lt;&gt;"TransfereGOV",
              ROUND(OFFSET($P159,0,AS$13),15-13*ORÇAMENTO!$AF$7)/$H159*OFFSET(ORÇAMENTO!$X$15,ROW(AS159)-ROW(AS$15),0),
              ROUND(ROUND(OFFSET($P159,0,AS$13),15-13*ORÇAMENTO!$AF$7)*OFFSET(ORÇAMENTO!$W$15,ROW(AS159)-ROW(AS$15),0),15-13*ORÇAMENTO!$AF$11)),
         0)</f>
        <v>0</v>
      </c>
      <c r="AT159" s="453">
        <f ca="1">IF(AND($D159="Serviço",AT$12&lt;&gt;0,$H159&gt;0,OR(AUTOEVENTO&lt;&gt;"manual",$M159&lt;&gt;$A$15)),
        IF(Import.TipoArredondamento&lt;&gt;"TransfereGOV",
              ROUND(OFFSET($P159,0,AT$13),15-13*ORÇAMENTO!$AF$7)/$H159*OFFSET(ORÇAMENTO!$X$15,ROW(AT159)-ROW(AT$15),0),
              ROUND(ROUND(OFFSET($P159,0,AT$13),15-13*ORÇAMENTO!$AF$7)*OFFSET(ORÇAMENTO!$W$15,ROW(AT159)-ROW(AT$15),0),15-13*ORÇAMENTO!$AF$11)),
         0)</f>
        <v>0</v>
      </c>
      <c r="AU159" s="453">
        <f ca="1">IF(AND($D159="Serviço",AU$12&lt;&gt;0,$H159&gt;0,OR(AUTOEVENTO&lt;&gt;"manual",$M159&lt;&gt;$A$15)),
        IF(Import.TipoArredondamento&lt;&gt;"TransfereGOV",
              ROUND(OFFSET($P159,0,AU$13),15-13*ORÇAMENTO!$AF$7)/$H159*OFFSET(ORÇAMENTO!$X$15,ROW(AU159)-ROW(AU$15),0),
              ROUND(ROUND(OFFSET($P159,0,AU$13),15-13*ORÇAMENTO!$AF$7)*OFFSET(ORÇAMENTO!$W$15,ROW(AU159)-ROW(AU$15),0),15-13*ORÇAMENTO!$AF$11)),
         0)</f>
        <v>0</v>
      </c>
      <c r="AV159" s="453">
        <f ca="1">IF(AND($D159="Serviço",AV$12&lt;&gt;0,$H159&gt;0,OR(AUTOEVENTO&lt;&gt;"manual",$M159&lt;&gt;$A$15)),
        IF(Import.TipoArredondamento&lt;&gt;"TransfereGOV",
              ROUND(OFFSET($P159,0,AV$13),15-13*ORÇAMENTO!$AF$7)/$H159*OFFSET(ORÇAMENTO!$X$15,ROW(AV159)-ROW(AV$15),0),
              ROUND(ROUND(OFFSET($P159,0,AV$13),15-13*ORÇAMENTO!$AF$7)*OFFSET(ORÇAMENTO!$W$15,ROW(AV159)-ROW(AV$15),0),15-13*ORÇAMENTO!$AF$11)),
         0)</f>
        <v>0</v>
      </c>
      <c r="AW159" s="453">
        <f ca="1">IF(AND($D159="Serviço",AW$12&lt;&gt;0,$H159&gt;0,OR(AUTOEVENTO&lt;&gt;"manual",$M159&lt;&gt;$A$15)),
        IF(Import.TipoArredondamento&lt;&gt;"TransfereGOV",
              ROUND(OFFSET($P159,0,AW$13),15-13*ORÇAMENTO!$AF$7)/$H159*OFFSET(ORÇAMENTO!$X$15,ROW(AW159)-ROW(AW$15),0),
              ROUND(ROUND(OFFSET($P159,0,AW$13),15-13*ORÇAMENTO!$AF$7)*OFFSET(ORÇAMENTO!$W$15,ROW(AW159)-ROW(AW$15),0),15-13*ORÇAMENTO!$AF$11)),
         0)</f>
        <v>0</v>
      </c>
      <c r="AX159" s="453">
        <f ca="1">IF(AND($D159="Serviço",AX$12&lt;&gt;0,$H159&gt;0,OR(AUTOEVENTO&lt;&gt;"manual",$M159&lt;&gt;$A$15)),
        IF(Import.TipoArredondamento&lt;&gt;"TransfereGOV",
              ROUND(OFFSET($P159,0,AX$13),15-13*ORÇAMENTO!$AF$7)/$H159*OFFSET(ORÇAMENTO!$X$15,ROW(AX159)-ROW(AX$15),0),
              ROUND(ROUND(OFFSET($P159,0,AX$13),15-13*ORÇAMENTO!$AF$7)*OFFSET(ORÇAMENTO!$W$15,ROW(AX159)-ROW(AX$15),0),15-13*ORÇAMENTO!$AF$11)),
         0)</f>
        <v>0</v>
      </c>
      <c r="AY159" s="453">
        <f ca="1">IF(AND($D159="Serviço",AY$12&lt;&gt;0,$H159&gt;0,OR(AUTOEVENTO&lt;&gt;"manual",$M159&lt;&gt;$A$15)),
        IF(Import.TipoArredondamento&lt;&gt;"TransfereGOV",
              ROUND(OFFSET($P159,0,AY$13),15-13*ORÇAMENTO!$AF$7)/$H159*OFFSET(ORÇAMENTO!$X$15,ROW(AY159)-ROW(AY$15),0),
              ROUND(ROUND(OFFSET($P159,0,AY$13),15-13*ORÇAMENTO!$AF$7)*OFFSET(ORÇAMENTO!$W$15,ROW(AY159)-ROW(AY$15),0),15-13*ORÇAMENTO!$AF$11)),
         0)</f>
        <v>0</v>
      </c>
      <c r="AZ159" s="453">
        <f ca="1">IF(AND($D159="Serviço",AZ$12&lt;&gt;0,$H159&gt;0,OR(AUTOEVENTO&lt;&gt;"manual",$M159&lt;&gt;$A$15)),
        IF(Import.TipoArredondamento&lt;&gt;"TransfereGOV",
              ROUND(OFFSET($P159,0,AZ$13),15-13*ORÇAMENTO!$AF$7)/$H159*OFFSET(ORÇAMENTO!$X$15,ROW(AZ159)-ROW(AZ$15),0),
              ROUND(ROUND(OFFSET($P159,0,AZ$13),15-13*ORÇAMENTO!$AF$7)*OFFSET(ORÇAMENTO!$W$15,ROW(AZ159)-ROW(AZ$15),0),15-13*ORÇAMENTO!$AF$11)),
         0)</f>
        <v>0</v>
      </c>
      <c r="BA159" s="453">
        <f ca="1">IF(AND($D159="Serviço",BA$12&lt;&gt;0,$H159&gt;0,OR(AUTOEVENTO&lt;&gt;"manual",$M159&lt;&gt;$A$15)),
        IF(Import.TipoArredondamento&lt;&gt;"TransfereGOV",
              ROUND(OFFSET($P159,0,BA$13),15-13*ORÇAMENTO!$AF$7)/$H159*OFFSET(ORÇAMENTO!$X$15,ROW(BA159)-ROW(BA$15),0),
              ROUND(ROUND(OFFSET($P159,0,BA$13),15-13*ORÇAMENTO!$AF$7)*OFFSET(ORÇAMENTO!$W$15,ROW(BA159)-ROW(BA$15),0),15-13*ORÇAMENTO!$AF$11)),
         0)</f>
        <v>0</v>
      </c>
      <c r="BC159" s="171">
        <f ca="1">IF(OR($D159&lt;&gt;"Serviço",AND(AUTOEVENTO="Manual",$M159=$A$15)),0,
         IF(OFFSET(CRONOPLE!$F$15,$M159-$A$15,BC$13)=0,10^12,OFFSET(CRONOPLE!$F$15,$M159-$A$15,BC$13)))</f>
        <v>0</v>
      </c>
      <c r="BD159" s="171">
        <f ca="1">IF(OR($D159&lt;&gt;"Serviço",AND(AUTOEVENTO="Manual",$M159=$A$15)),0,
         IF(OFFSET(CRONOPLE!$F$15,$M159-$A$15,BD$13)=0,10^12,OFFSET(CRONOPLE!$F$15,$M159-$A$15,BD$13)))</f>
        <v>0</v>
      </c>
      <c r="BE159" s="171">
        <f ca="1">IF(OR($D159&lt;&gt;"Serviço",AND(AUTOEVENTO="Manual",$M159=$A$15)),0,
         IF(OFFSET(CRONOPLE!$F$15,$M159-$A$15,BE$13)=0,10^12,OFFSET(CRONOPLE!$F$15,$M159-$A$15,BE$13)))</f>
        <v>0</v>
      </c>
      <c r="BF159" s="171">
        <f ca="1">IF(OR($D159&lt;&gt;"Serviço",AND(AUTOEVENTO="Manual",$M159=$A$15)),0,
         IF(OFFSET(CRONOPLE!$F$15,$M159-$A$15,BF$13)=0,10^12,OFFSET(CRONOPLE!$F$15,$M159-$A$15,BF$13)))</f>
        <v>0</v>
      </c>
      <c r="BG159" s="171">
        <f ca="1">IF(OR($D159&lt;&gt;"Serviço",AND(AUTOEVENTO="Manual",$M159=$A$15)),0,
         IF(OFFSET(CRONOPLE!$F$15,$M159-$A$15,BG$13)=0,10^12,OFFSET(CRONOPLE!$F$15,$M159-$A$15,BG$13)))</f>
        <v>0</v>
      </c>
      <c r="BH159" s="171">
        <f ca="1">IF(OR($D159&lt;&gt;"Serviço",AND(AUTOEVENTO="Manual",$M159=$A$15)),0,
         IF(OFFSET(CRONOPLE!$F$15,$M159-$A$15,BH$13)=0,10^12,OFFSET(CRONOPLE!$F$15,$M159-$A$15,BH$13)))</f>
        <v>0</v>
      </c>
      <c r="BI159" s="171">
        <f ca="1">IF(OR($D159&lt;&gt;"Serviço",AND(AUTOEVENTO="Manual",$M159=$A$15)),0,
         IF(OFFSET(CRONOPLE!$F$15,$M159-$A$15,BI$13)=0,10^12,OFFSET(CRONOPLE!$F$15,$M159-$A$15,BI$13)))</f>
        <v>0</v>
      </c>
      <c r="BJ159" s="171">
        <f ca="1">IF(OR($D159&lt;&gt;"Serviço",AND(AUTOEVENTO="Manual",$M159=$A$15)),0,
         IF(OFFSET(CRONOPLE!$F$15,$M159-$A$15,BJ$13)=0,10^12,OFFSET(CRONOPLE!$F$15,$M159-$A$15,BJ$13)))</f>
        <v>0</v>
      </c>
      <c r="BK159" s="171">
        <f ca="1">IF(OR($D159&lt;&gt;"Serviço",AND(AUTOEVENTO="Manual",$M159=$A$15)),0,
         IF(OFFSET(CRONOPLE!$F$15,$M159-$A$15,BK$13)=0,10^12,OFFSET(CRONOPLE!$F$15,$M159-$A$15,BK$13)))</f>
        <v>0</v>
      </c>
      <c r="BL159" s="171">
        <f ca="1">IF(OR($D159&lt;&gt;"Serviço",AND(AUTOEVENTO="Manual",$M159=$A$15)),0,
         IF(OFFSET(CRONOPLE!$F$15,$M159-$A$15,BL$13)=0,10^12,OFFSET(CRONOPLE!$F$15,$M159-$A$15,BL$13)))</f>
        <v>0</v>
      </c>
      <c r="BM159" s="171">
        <f ca="1">IF(OR($D159&lt;&gt;"Serviço",AND(AUTOEVENTO="Manual",$M159=$A$15)),0,
         IF(OFFSET(CRONOPLE!$F$15,$M159-$A$15,BM$13)=0,10^12,OFFSET(CRONOPLE!$F$15,$M159-$A$15,BM$13)))</f>
        <v>0</v>
      </c>
      <c r="BN159" s="171">
        <f ca="1">IF(OR($D159&lt;&gt;"Serviço",AND(AUTOEVENTO="Manual",$M159=$A$15)),0,
         IF(OFFSET(CRONOPLE!$F$15,$M159-$A$15,BN$13)=0,10^12,OFFSET(CRONOPLE!$F$15,$M159-$A$15,BN$13)))</f>
        <v>0</v>
      </c>
      <c r="BO159" s="171">
        <f ca="1">IF(OR($D159&lt;&gt;"Serviço",AND(AUTOEVENTO="Manual",$M159=$A$15)),0,
         IF(OFFSET(CRONOPLE!$F$15,$M159-$A$15,BO$13)=0,10^12,OFFSET(CRONOPLE!$F$15,$M159-$A$15,BO$13)))</f>
        <v>0</v>
      </c>
      <c r="BP159" s="171">
        <f ca="1">IF(OR($D159&lt;&gt;"Serviço",AND(AUTOEVENTO="Manual",$M159=$A$15)),0,
         IF(OFFSET(CRONOPLE!$F$15,$M159-$A$15,BP$13)=0,10^12,OFFSET(CRONOPLE!$F$15,$M159-$A$15,BP$13)))</f>
        <v>0</v>
      </c>
      <c r="BQ159" s="171">
        <f ca="1">IF(OR($D159&lt;&gt;"Serviço",AND(AUTOEVENTO="Manual",$M159=$A$15)),0,
         IF(OFFSET(CRONOPLE!$F$15,$M159-$A$15,BQ$13)=0,10^12,OFFSET(CRONOPLE!$F$15,$M159-$A$15,BQ$13)))</f>
        <v>0</v>
      </c>
      <c r="BR159" s="171">
        <f ca="1">IF(OR($D159&lt;&gt;"Serviço",AND(AUTOEVENTO="Manual",$M159=$A$15)),0,
         IF(OFFSET(CRONOPLE!$F$15,$M159-$A$15,BR$13)=0,10^12,OFFSET(CRONOPLE!$F$15,$M159-$A$15,BR$13)))</f>
        <v>0</v>
      </c>
      <c r="BS159" s="171">
        <f ca="1">IF(OR($D159&lt;&gt;"Serviço",AND(AUTOEVENTO="Manual",$M159=$A$15)),0,
         IF(OFFSET(CRONOPLE!$F$15,$M159-$A$15,BS$13)=0,10^12,OFFSET(CRONOPLE!$F$15,$M159-$A$15,BS$13)))</f>
        <v>0</v>
      </c>
      <c r="BT159" s="171">
        <f ca="1">IF(OR($D159&lt;&gt;"Serviço",AND(AUTOEVENTO="Manual",$M159=$A$15)),0,
         IF(OFFSET(CRONOPLE!$F$15,$M159-$A$15,BT$13)=0,10^12,OFFSET(CRONOPLE!$F$15,$M159-$A$15,BT$13)))</f>
        <v>0</v>
      </c>
      <c r="BV159" s="172">
        <f ca="1">IF(OR($D159&lt;&gt;"Serviço",AND(AUTOEVENTO="Manual",$M159=$A$15),$M159&gt;(ROW(PLE.lastrow)-ROW(PLE.firstrow))),0,
           IF(OFFSET(PLE!$G$15,$M159-$A$15,BV$13)="",10^12,OFFSET(PLE!$G$15,$M159-$A$15,BV$13)))</f>
        <v>0</v>
      </c>
      <c r="BW159" s="172">
        <f ca="1">IF(OR($D159&lt;&gt;"Serviço",AND(AUTOEVENTO="Manual",$M159=$A$15),$M159&gt;(ROW(PLE.lastrow)-ROW(PLE.firstrow))),0,
           IF(OFFSET(PLE!$G$15,$M159-$A$15,BW$13)="",10^12,OFFSET(PLE!$G$15,$M159-$A$15,BW$13)))</f>
        <v>0</v>
      </c>
      <c r="BX159" s="172">
        <f ca="1">IF(OR($D159&lt;&gt;"Serviço",AND(AUTOEVENTO="Manual",$M159=$A$15),$M159&gt;(ROW(PLE.lastrow)-ROW(PLE.firstrow))),0,
           IF(OFFSET(PLE!$G$15,$M159-$A$15,BX$13)="",10^12,OFFSET(PLE!$G$15,$M159-$A$15,BX$13)))</f>
        <v>0</v>
      </c>
      <c r="BY159" s="172">
        <f ca="1">IF(OR($D159&lt;&gt;"Serviço",AND(AUTOEVENTO="Manual",$M159=$A$15),$M159&gt;(ROW(PLE.lastrow)-ROW(PLE.firstrow))),0,
           IF(OFFSET(PLE!$G$15,$M159-$A$15,BY$13)="",10^12,OFFSET(PLE!$G$15,$M159-$A$15,BY$13)))</f>
        <v>0</v>
      </c>
      <c r="BZ159" s="172">
        <f ca="1">IF(OR($D159&lt;&gt;"Serviço",AND(AUTOEVENTO="Manual",$M159=$A$15),$M159&gt;(ROW(PLE.lastrow)-ROW(PLE.firstrow))),0,
           IF(OFFSET(PLE!$G$15,$M159-$A$15,BZ$13)="",10^12,OFFSET(PLE!$G$15,$M159-$A$15,BZ$13)))</f>
        <v>0</v>
      </c>
      <c r="CA159" s="172">
        <f ca="1">IF(OR($D159&lt;&gt;"Serviço",AND(AUTOEVENTO="Manual",$M159=$A$15),$M159&gt;(ROW(PLE.lastrow)-ROW(PLE.firstrow))),0,
           IF(OFFSET(PLE!$G$15,$M159-$A$15,CA$13)="",10^12,OFFSET(PLE!$G$15,$M159-$A$15,CA$13)))</f>
        <v>0</v>
      </c>
      <c r="CB159" s="172">
        <f ca="1">IF(OR($D159&lt;&gt;"Serviço",AND(AUTOEVENTO="Manual",$M159=$A$15),$M159&gt;(ROW(PLE.lastrow)-ROW(PLE.firstrow))),0,
           IF(OFFSET(PLE!$G$15,$M159-$A$15,CB$13)="",10^12,OFFSET(PLE!$G$15,$M159-$A$15,CB$13)))</f>
        <v>0</v>
      </c>
      <c r="CC159" s="172">
        <f ca="1">IF(OR($D159&lt;&gt;"Serviço",AND(AUTOEVENTO="Manual",$M159=$A$15),$M159&gt;(ROW(PLE.lastrow)-ROW(PLE.firstrow))),0,
           IF(OFFSET(PLE!$G$15,$M159-$A$15,CC$13)="",10^12,OFFSET(PLE!$G$15,$M159-$A$15,CC$13)))</f>
        <v>0</v>
      </c>
      <c r="CD159" s="172">
        <f ca="1">IF(OR($D159&lt;&gt;"Serviço",AND(AUTOEVENTO="Manual",$M159=$A$15),$M159&gt;(ROW(PLE.lastrow)-ROW(PLE.firstrow))),0,
           IF(OFFSET(PLE!$G$15,$M159-$A$15,CD$13)="",10^12,OFFSET(PLE!$G$15,$M159-$A$15,CD$13)))</f>
        <v>0</v>
      </c>
      <c r="CE159" s="172">
        <f ca="1">IF(OR($D159&lt;&gt;"Serviço",AND(AUTOEVENTO="Manual",$M159=$A$15),$M159&gt;(ROW(PLE.lastrow)-ROW(PLE.firstrow))),0,
           IF(OFFSET(PLE!$G$15,$M159-$A$15,CE$13)="",10^12,OFFSET(PLE!$G$15,$M159-$A$15,CE$13)))</f>
        <v>0</v>
      </c>
      <c r="CF159" s="172">
        <f ca="1">IF(OR($D159&lt;&gt;"Serviço",AND(AUTOEVENTO="Manual",$M159=$A$15),$M159&gt;(ROW(PLE.lastrow)-ROW(PLE.firstrow))),0,
           IF(OFFSET(PLE!$G$15,$M159-$A$15,CF$13)="",10^12,OFFSET(PLE!$G$15,$M159-$A$15,CF$13)))</f>
        <v>0</v>
      </c>
      <c r="CG159" s="172">
        <f ca="1">IF(OR($D159&lt;&gt;"Serviço",AND(AUTOEVENTO="Manual",$M159=$A$15),$M159&gt;(ROW(PLE.lastrow)-ROW(PLE.firstrow))),0,
           IF(OFFSET(PLE!$G$15,$M159-$A$15,CG$13)="",10^12,OFFSET(PLE!$G$15,$M159-$A$15,CG$13)))</f>
        <v>0</v>
      </c>
      <c r="CH159" s="172">
        <f ca="1">IF(OR($D159&lt;&gt;"Serviço",AND(AUTOEVENTO="Manual",$M159=$A$15),$M159&gt;(ROW(PLE.lastrow)-ROW(PLE.firstrow))),0,
           IF(OFFSET(PLE!$G$15,$M159-$A$15,CH$13)="",10^12,OFFSET(PLE!$G$15,$M159-$A$15,CH$13)))</f>
        <v>0</v>
      </c>
      <c r="CI159" s="172">
        <f ca="1">IF(OR($D159&lt;&gt;"Serviço",AND(AUTOEVENTO="Manual",$M159=$A$15),$M159&gt;(ROW(PLE.lastrow)-ROW(PLE.firstrow))),0,
           IF(OFFSET(PLE!$G$15,$M159-$A$15,CI$13)="",10^12,OFFSET(PLE!$G$15,$M159-$A$15,CI$13)))</f>
        <v>0</v>
      </c>
      <c r="CJ159" s="172">
        <f ca="1">IF(OR($D159&lt;&gt;"Serviço",AND(AUTOEVENTO="Manual",$M159=$A$15),$M159&gt;(ROW(PLE.lastrow)-ROW(PLE.firstrow))),0,
           IF(OFFSET(PLE!$G$15,$M159-$A$15,CJ$13)="",10^12,OFFSET(PLE!$G$15,$M159-$A$15,CJ$13)))</f>
        <v>0</v>
      </c>
      <c r="CK159" s="172">
        <f ca="1">IF(OR($D159&lt;&gt;"Serviço",AND(AUTOEVENTO="Manual",$M159=$A$15),$M159&gt;(ROW(PLE.lastrow)-ROW(PLE.firstrow))),0,
           IF(OFFSET(PLE!$G$15,$M159-$A$15,CK$13)="",10^12,OFFSET(PLE!$G$15,$M159-$A$15,CK$13)))</f>
        <v>0</v>
      </c>
      <c r="CL159" s="172">
        <f ca="1">IF(OR($D159&lt;&gt;"Serviço",AND(AUTOEVENTO="Manual",$M159=$A$15),$M159&gt;(ROW(PLE.lastrow)-ROW(PLE.firstrow))),0,
           IF(OFFSET(PLE!$G$15,$M159-$A$15,CL$13)="",10^12,OFFSET(PLE!$G$15,$M159-$A$15,CL$13)))</f>
        <v>0</v>
      </c>
      <c r="CM159" s="172">
        <f ca="1">IF(OR($D159&lt;&gt;"Serviço",AND(AUTOEVENTO="Manual",$M159=$A$15),$M159&gt;(ROW(PLE.lastrow)-ROW(PLE.firstrow))),0,
           IF(OFFSET(PLE!$G$15,$M159-$A$15,CM$13)="",10^12,OFFSET(PLE!$G$15,$M159-$A$15,CM$13)))</f>
        <v>0</v>
      </c>
    </row>
    <row r="160" spans="1:91" s="673" customFormat="1" ht="76.5" x14ac:dyDescent="0.2">
      <c r="A160" s="669">
        <f t="shared" ca="1" si="12"/>
        <v>10</v>
      </c>
      <c r="B160" s="669" t="str">
        <f ca="1">OFFSET(ORÇAMENTO!C$15,ROW(B160)-ROW(B$15),0)</f>
        <v>S</v>
      </c>
      <c r="C160" s="669" t="str">
        <f ca="1">OFFSET(ORÇAMENTO!L$15,ROW(C160)-ROW(C$15),0)</f>
        <v>F</v>
      </c>
      <c r="D160" s="116" t="str">
        <f ca="1">OFFSET(ORÇAMENTO!N$15,ROW(D160)-ROW(D$15),0)</f>
        <v>Serviço</v>
      </c>
      <c r="E160" s="117" t="str">
        <f ca="1">OFFSET(ORÇAMENTO!O$15,ROW(E160)-ROW(E$15),0)</f>
        <v>1.10.1.</v>
      </c>
      <c r="F160" s="163" t="str">
        <f ca="1">OFFSET(ORÇAMENTO!R$15,ROW(F160)-ROW(F$15),0)</f>
        <v>ESCAVAÇÃO MECANIZADA DE VALA COM PROF. ATÉ 1,5 M (MÉDIA MONTANTE E JUSANTE/UMA COMPOSIÇÃO POR TRECHO), ESCAVADEIRA (0,8 M3), LARG. DE 1,5 M A 2,5 M, EM SOLO DE 1A CATEGORIA, LOCAIS COM BAIXO NÍVEL DE INTERFERÊNCIA. AF_09/2024</v>
      </c>
      <c r="G160" s="164" t="str">
        <f ca="1">IF($D160&lt;&gt;"Serviço","",OFFSET(ORÇAMENTO!S$15,ROW(G160)-ROW(G$15),0))</f>
        <v>M3</v>
      </c>
      <c r="H160" s="122">
        <f ca="1">IF($D160&lt;&gt;"Serviço",0,IF(ACOMPANHAMENTO="BM",ROUND(OFFSET(ORÇAMENTO!AJ$15,ROW(H160)-ROW(H$15),0),15-13*ORÇAMENTO!$AF$7),SUMPRODUCT(($Q$1:$AI$1=1)*ROUND($Q160:$AI160,15-13*ORÇAMENTO!$AF$7))))</f>
        <v>7.86</v>
      </c>
      <c r="I160" s="468" t="s">
        <v>1203</v>
      </c>
      <c r="J160" s="665" t="e">
        <f ca="1">IF(OR(B160&lt;&gt;"S",CÁLCULO.FrentesPreenchidas=0),"",IF(AND(ACOMPANHAMENTO="PLE",AUTOEVENTO="Manual",OR(H160&gt;0,ORÇAMENTO!AC160="QUANT."),OR(K160="",M160=0,N160="")),"►",IF(AND(ACOMPANHAMENTO="PLE",ORÇAMENTO!AC160="QUANT."),"►►",IF(AND(COUNTIF($P$11:$AI$11,"▼")=0,H160&gt;0,I160=""),"◄",""))))</f>
        <v>#NAME?</v>
      </c>
      <c r="K160" s="666" t="s">
        <v>1281</v>
      </c>
      <c r="L160" s="165" t="s">
        <v>765</v>
      </c>
      <c r="M160" s="166">
        <f ca="1">IF($D160&lt;&gt;"Serviço","",
          IF(AUTOEVENTO="manual",$A160,
                IF(ISERROR(MATCH($A160,$A$15:OFFSET($A160,-1,0),0)),MAX($M$15:OFFSET(M160,-1,0))+1,
                      INDEX($M$15:OFFSET(M160,-1,0),MATCH($A160,$A$15:OFFSET($A160,-1,0),0)))))</f>
        <v>10</v>
      </c>
      <c r="N160" s="167" t="str">
        <f ca="1">IF($D160&lt;&gt;"Serviço","",
         IF(AUTOEVENTO="Manual",
                IF($A160=0,"&lt;-- defina o número do agrupador",
                       OFFSET(EVENTOS!$D$15,$A160-$A$15,0)),
                OFFSET($F$15,$A160,0)))</f>
        <v>Canteiro de Plantio</v>
      </c>
      <c r="O160" s="168"/>
      <c r="Q160" s="168"/>
      <c r="R160" s="169"/>
      <c r="S160" s="169"/>
      <c r="T160" s="169"/>
      <c r="U160" s="169"/>
      <c r="V160" s="169"/>
      <c r="W160" s="169"/>
      <c r="X160" s="169">
        <v>7.86</v>
      </c>
      <c r="Y160" s="169"/>
      <c r="Z160" s="170"/>
      <c r="AA160" s="169"/>
      <c r="AB160" s="169"/>
      <c r="AC160" s="169"/>
      <c r="AD160" s="169"/>
      <c r="AE160" s="169"/>
      <c r="AF160" s="169"/>
      <c r="AG160" s="169"/>
      <c r="AH160" s="170"/>
      <c r="AJ160" s="453">
        <f ca="1">IF(AND($D160="Serviço",AJ$12&lt;&gt;0,$H160&gt;0,OR(AUTOEVENTO&lt;&gt;"manual",$M160&lt;&gt;$A$15)),
        IF(Import.TipoArredondamento&lt;&gt;"TransfereGOV",
              ROUND(OFFSET($P160,0,AJ$13),15-13*ORÇAMENTO!$AF$7)/$H160*OFFSET(ORÇAMENTO!$X$15,ROW(AJ160)-ROW(AJ$15),0),
              ROUND(ROUND(OFFSET($P160,0,AJ$13),15-13*ORÇAMENTO!$AF$7)*OFFSET(ORÇAMENTO!$W$15,ROW(AJ160)-ROW(AJ$15),0),15-13*ORÇAMENTO!$AF$11)),
         0)</f>
        <v>0</v>
      </c>
      <c r="AK160" s="453">
        <f ca="1">IF(AND($D160="Serviço",AK$12&lt;&gt;0,$H160&gt;0,OR(AUTOEVENTO&lt;&gt;"manual",$M160&lt;&gt;$A$15)),
        IF(Import.TipoArredondamento&lt;&gt;"TransfereGOV",
              ROUND(OFFSET($P160,0,AK$13),15-13*ORÇAMENTO!$AF$7)/$H160*OFFSET(ORÇAMENTO!$X$15,ROW(AK160)-ROW(AK$15),0),
              ROUND(ROUND(OFFSET($P160,0,AK$13),15-13*ORÇAMENTO!$AF$7)*OFFSET(ORÇAMENTO!$W$15,ROW(AK160)-ROW(AK$15),0),15-13*ORÇAMENTO!$AF$11)),
         0)</f>
        <v>0</v>
      </c>
      <c r="AL160" s="453">
        <f ca="1">IF(AND($D160="Serviço",AL$12&lt;&gt;0,$H160&gt;0,OR(AUTOEVENTO&lt;&gt;"manual",$M160&lt;&gt;$A$15)),
        IF(Import.TipoArredondamento&lt;&gt;"TransfereGOV",
              ROUND(OFFSET($P160,0,AL$13),15-13*ORÇAMENTO!$AF$7)/$H160*OFFSET(ORÇAMENTO!$X$15,ROW(AL160)-ROW(AL$15),0),
              ROUND(ROUND(OFFSET($P160,0,AL$13),15-13*ORÇAMENTO!$AF$7)*OFFSET(ORÇAMENTO!$W$15,ROW(AL160)-ROW(AL$15),0),15-13*ORÇAMENTO!$AF$11)),
         0)</f>
        <v>0</v>
      </c>
      <c r="AM160" s="453">
        <f ca="1">IF(AND($D160="Serviço",AM$12&lt;&gt;0,$H160&gt;0,OR(AUTOEVENTO&lt;&gt;"manual",$M160&lt;&gt;$A$15)),
        IF(Import.TipoArredondamento&lt;&gt;"TransfereGOV",
              ROUND(OFFSET($P160,0,AM$13),15-13*ORÇAMENTO!$AF$7)/$H160*OFFSET(ORÇAMENTO!$X$15,ROW(AM160)-ROW(AM$15),0),
              ROUND(ROUND(OFFSET($P160,0,AM$13),15-13*ORÇAMENTO!$AF$7)*OFFSET(ORÇAMENTO!$W$15,ROW(AM160)-ROW(AM$15),0),15-13*ORÇAMENTO!$AF$11)),
         0)</f>
        <v>0</v>
      </c>
      <c r="AN160" s="453">
        <f ca="1">IF(AND($D160="Serviço",AN$12&lt;&gt;0,$H160&gt;0,OR(AUTOEVENTO&lt;&gt;"manual",$M160&lt;&gt;$A$15)),
        IF(Import.TipoArredondamento&lt;&gt;"TransfereGOV",
              ROUND(OFFSET($P160,0,AN$13),15-13*ORÇAMENTO!$AF$7)/$H160*OFFSET(ORÇAMENTO!$X$15,ROW(AN160)-ROW(AN$15),0),
              ROUND(ROUND(OFFSET($P160,0,AN$13),15-13*ORÇAMENTO!$AF$7)*OFFSET(ORÇAMENTO!$W$15,ROW(AN160)-ROW(AN$15),0),15-13*ORÇAMENTO!$AF$11)),
         0)</f>
        <v>0</v>
      </c>
      <c r="AO160" s="453">
        <f ca="1">IF(AND($D160="Serviço",AO$12&lt;&gt;0,$H160&gt;0,OR(AUTOEVENTO&lt;&gt;"manual",$M160&lt;&gt;$A$15)),
        IF(Import.TipoArredondamento&lt;&gt;"TransfereGOV",
              ROUND(OFFSET($P160,0,AO$13),15-13*ORÇAMENTO!$AF$7)/$H160*OFFSET(ORÇAMENTO!$X$15,ROW(AO160)-ROW(AO$15),0),
              ROUND(ROUND(OFFSET($P160,0,AO$13),15-13*ORÇAMENTO!$AF$7)*OFFSET(ORÇAMENTO!$W$15,ROW(AO160)-ROW(AO$15),0),15-13*ORÇAMENTO!$AF$11)),
         0)</f>
        <v>0</v>
      </c>
      <c r="AP160" s="453">
        <f ca="1">IF(AND($D160="Serviço",AP$12&lt;&gt;0,$H160&gt;0,OR(AUTOEVENTO&lt;&gt;"manual",$M160&lt;&gt;$A$15)),
        IF(Import.TipoArredondamento&lt;&gt;"TransfereGOV",
              ROUND(OFFSET($P160,0,AP$13),15-13*ORÇAMENTO!$AF$7)/$H160*OFFSET(ORÇAMENTO!$X$15,ROW(AP160)-ROW(AP$15),0),
              ROUND(ROUND(OFFSET($P160,0,AP$13),15-13*ORÇAMENTO!$AF$7)*OFFSET(ORÇAMENTO!$W$15,ROW(AP160)-ROW(AP$15),0),15-13*ORÇAMENTO!$AF$11)),
         0)</f>
        <v>0</v>
      </c>
      <c r="AQ160" s="453">
        <f ca="1">IF(AND($D160="Serviço",AQ$12&lt;&gt;0,$H160&gt;0,OR(AUTOEVENTO&lt;&gt;"manual",$M160&lt;&gt;$A$15)),
        IF(Import.TipoArredondamento&lt;&gt;"TransfereGOV",
              ROUND(OFFSET($P160,0,AQ$13),15-13*ORÇAMENTO!$AF$7)/$H160*OFFSET(ORÇAMENTO!$X$15,ROW(AQ160)-ROW(AQ$15),0),
              ROUND(ROUND(OFFSET($P160,0,AQ$13),15-13*ORÇAMENTO!$AF$7)*OFFSET(ORÇAMENTO!$W$15,ROW(AQ160)-ROW(AQ$15),0),15-13*ORÇAMENTO!$AF$11)),
         0)</f>
        <v>67.67</v>
      </c>
      <c r="AR160" s="453">
        <f ca="1">IF(AND($D160="Serviço",AR$12&lt;&gt;0,$H160&gt;0,OR(AUTOEVENTO&lt;&gt;"manual",$M160&lt;&gt;$A$15)),
        IF(Import.TipoArredondamento&lt;&gt;"TransfereGOV",
              ROUND(OFFSET($P160,0,AR$13),15-13*ORÇAMENTO!$AF$7)/$H160*OFFSET(ORÇAMENTO!$X$15,ROW(AR160)-ROW(AR$15),0),
              ROUND(ROUND(OFFSET($P160,0,AR$13),15-13*ORÇAMENTO!$AF$7)*OFFSET(ORÇAMENTO!$W$15,ROW(AR160)-ROW(AR$15),0),15-13*ORÇAMENTO!$AF$11)),
         0)</f>
        <v>0</v>
      </c>
      <c r="AS160" s="453">
        <f ca="1">IF(AND($D160="Serviço",AS$12&lt;&gt;0,$H160&gt;0,OR(AUTOEVENTO&lt;&gt;"manual",$M160&lt;&gt;$A$15)),
        IF(Import.TipoArredondamento&lt;&gt;"TransfereGOV",
              ROUND(OFFSET($P160,0,AS$13),15-13*ORÇAMENTO!$AF$7)/$H160*OFFSET(ORÇAMENTO!$X$15,ROW(AS160)-ROW(AS$15),0),
              ROUND(ROUND(OFFSET($P160,0,AS$13),15-13*ORÇAMENTO!$AF$7)*OFFSET(ORÇAMENTO!$W$15,ROW(AS160)-ROW(AS$15),0),15-13*ORÇAMENTO!$AF$11)),
         0)</f>
        <v>0</v>
      </c>
      <c r="AT160" s="453">
        <f ca="1">IF(AND($D160="Serviço",AT$12&lt;&gt;0,$H160&gt;0,OR(AUTOEVENTO&lt;&gt;"manual",$M160&lt;&gt;$A$15)),
        IF(Import.TipoArredondamento&lt;&gt;"TransfereGOV",
              ROUND(OFFSET($P160,0,AT$13),15-13*ORÇAMENTO!$AF$7)/$H160*OFFSET(ORÇAMENTO!$X$15,ROW(AT160)-ROW(AT$15),0),
              ROUND(ROUND(OFFSET($P160,0,AT$13),15-13*ORÇAMENTO!$AF$7)*OFFSET(ORÇAMENTO!$W$15,ROW(AT160)-ROW(AT$15),0),15-13*ORÇAMENTO!$AF$11)),
         0)</f>
        <v>0</v>
      </c>
      <c r="AU160" s="453">
        <f ca="1">IF(AND($D160="Serviço",AU$12&lt;&gt;0,$H160&gt;0,OR(AUTOEVENTO&lt;&gt;"manual",$M160&lt;&gt;$A$15)),
        IF(Import.TipoArredondamento&lt;&gt;"TransfereGOV",
              ROUND(OFFSET($P160,0,AU$13),15-13*ORÇAMENTO!$AF$7)/$H160*OFFSET(ORÇAMENTO!$X$15,ROW(AU160)-ROW(AU$15),0),
              ROUND(ROUND(OFFSET($P160,0,AU$13),15-13*ORÇAMENTO!$AF$7)*OFFSET(ORÇAMENTO!$W$15,ROW(AU160)-ROW(AU$15),0),15-13*ORÇAMENTO!$AF$11)),
         0)</f>
        <v>0</v>
      </c>
      <c r="AV160" s="453">
        <f ca="1">IF(AND($D160="Serviço",AV$12&lt;&gt;0,$H160&gt;0,OR(AUTOEVENTO&lt;&gt;"manual",$M160&lt;&gt;$A$15)),
        IF(Import.TipoArredondamento&lt;&gt;"TransfereGOV",
              ROUND(OFFSET($P160,0,AV$13),15-13*ORÇAMENTO!$AF$7)/$H160*OFFSET(ORÇAMENTO!$X$15,ROW(AV160)-ROW(AV$15),0),
              ROUND(ROUND(OFFSET($P160,0,AV$13),15-13*ORÇAMENTO!$AF$7)*OFFSET(ORÇAMENTO!$W$15,ROW(AV160)-ROW(AV$15),0),15-13*ORÇAMENTO!$AF$11)),
         0)</f>
        <v>0</v>
      </c>
      <c r="AW160" s="453">
        <f ca="1">IF(AND($D160="Serviço",AW$12&lt;&gt;0,$H160&gt;0,OR(AUTOEVENTO&lt;&gt;"manual",$M160&lt;&gt;$A$15)),
        IF(Import.TipoArredondamento&lt;&gt;"TransfereGOV",
              ROUND(OFFSET($P160,0,AW$13),15-13*ORÇAMENTO!$AF$7)/$H160*OFFSET(ORÇAMENTO!$X$15,ROW(AW160)-ROW(AW$15),0),
              ROUND(ROUND(OFFSET($P160,0,AW$13),15-13*ORÇAMENTO!$AF$7)*OFFSET(ORÇAMENTO!$W$15,ROW(AW160)-ROW(AW$15),0),15-13*ORÇAMENTO!$AF$11)),
         0)</f>
        <v>0</v>
      </c>
      <c r="AX160" s="453">
        <f ca="1">IF(AND($D160="Serviço",AX$12&lt;&gt;0,$H160&gt;0,OR(AUTOEVENTO&lt;&gt;"manual",$M160&lt;&gt;$A$15)),
        IF(Import.TipoArredondamento&lt;&gt;"TransfereGOV",
              ROUND(OFFSET($P160,0,AX$13),15-13*ORÇAMENTO!$AF$7)/$H160*OFFSET(ORÇAMENTO!$X$15,ROW(AX160)-ROW(AX$15),0),
              ROUND(ROUND(OFFSET($P160,0,AX$13),15-13*ORÇAMENTO!$AF$7)*OFFSET(ORÇAMENTO!$W$15,ROW(AX160)-ROW(AX$15),0),15-13*ORÇAMENTO!$AF$11)),
         0)</f>
        <v>0</v>
      </c>
      <c r="AY160" s="453">
        <f ca="1">IF(AND($D160="Serviço",AY$12&lt;&gt;0,$H160&gt;0,OR(AUTOEVENTO&lt;&gt;"manual",$M160&lt;&gt;$A$15)),
        IF(Import.TipoArredondamento&lt;&gt;"TransfereGOV",
              ROUND(OFFSET($P160,0,AY$13),15-13*ORÇAMENTO!$AF$7)/$H160*OFFSET(ORÇAMENTO!$X$15,ROW(AY160)-ROW(AY$15),0),
              ROUND(ROUND(OFFSET($P160,0,AY$13),15-13*ORÇAMENTO!$AF$7)*OFFSET(ORÇAMENTO!$W$15,ROW(AY160)-ROW(AY$15),0),15-13*ORÇAMENTO!$AF$11)),
         0)</f>
        <v>0</v>
      </c>
      <c r="AZ160" s="453">
        <f ca="1">IF(AND($D160="Serviço",AZ$12&lt;&gt;0,$H160&gt;0,OR(AUTOEVENTO&lt;&gt;"manual",$M160&lt;&gt;$A$15)),
        IF(Import.TipoArredondamento&lt;&gt;"TransfereGOV",
              ROUND(OFFSET($P160,0,AZ$13),15-13*ORÇAMENTO!$AF$7)/$H160*OFFSET(ORÇAMENTO!$X$15,ROW(AZ160)-ROW(AZ$15),0),
              ROUND(ROUND(OFFSET($P160,0,AZ$13),15-13*ORÇAMENTO!$AF$7)*OFFSET(ORÇAMENTO!$W$15,ROW(AZ160)-ROW(AZ$15),0),15-13*ORÇAMENTO!$AF$11)),
         0)</f>
        <v>0</v>
      </c>
      <c r="BA160" s="453">
        <f ca="1">IF(AND($D160="Serviço",BA$12&lt;&gt;0,$H160&gt;0,OR(AUTOEVENTO&lt;&gt;"manual",$M160&lt;&gt;$A$15)),
        IF(Import.TipoArredondamento&lt;&gt;"TransfereGOV",
              ROUND(OFFSET($P160,0,BA$13),15-13*ORÇAMENTO!$AF$7)/$H160*OFFSET(ORÇAMENTO!$X$15,ROW(BA160)-ROW(BA$15),0),
              ROUND(ROUND(OFFSET($P160,0,BA$13),15-13*ORÇAMENTO!$AF$7)*OFFSET(ORÇAMENTO!$W$15,ROW(BA160)-ROW(BA$15),0),15-13*ORÇAMENTO!$AF$11)),
         0)</f>
        <v>0</v>
      </c>
      <c r="BC160" s="171">
        <f ca="1">IF(OR($D160&lt;&gt;"Serviço",AND(AUTOEVENTO="Manual",$M160=$A$15)),0,
         IF(OFFSET(CRONOPLE!$F$15,$M160-$A$15,BC$13)=0,10^12,OFFSET(CRONOPLE!$F$15,$M160-$A$15,BC$13)))</f>
        <v>1000000000000</v>
      </c>
      <c r="BD160" s="171">
        <f ca="1">IF(OR($D160&lt;&gt;"Serviço",AND(AUTOEVENTO="Manual",$M160=$A$15)),0,
         IF(OFFSET(CRONOPLE!$F$15,$M160-$A$15,BD$13)=0,10^12,OFFSET(CRONOPLE!$F$15,$M160-$A$15,BD$13)))</f>
        <v>1000000000000</v>
      </c>
      <c r="BE160" s="171">
        <f ca="1">IF(OR($D160&lt;&gt;"Serviço",AND(AUTOEVENTO="Manual",$M160=$A$15)),0,
         IF(OFFSET(CRONOPLE!$F$15,$M160-$A$15,BE$13)=0,10^12,OFFSET(CRONOPLE!$F$15,$M160-$A$15,BE$13)))</f>
        <v>3</v>
      </c>
      <c r="BF160" s="171">
        <f ca="1">IF(OR($D160&lt;&gt;"Serviço",AND(AUTOEVENTO="Manual",$M160=$A$15)),0,
         IF(OFFSET(CRONOPLE!$F$15,$M160-$A$15,BF$13)=0,10^12,OFFSET(CRONOPLE!$F$15,$M160-$A$15,BF$13)))</f>
        <v>1000000000000</v>
      </c>
      <c r="BG160" s="171">
        <f ca="1">IF(OR($D160&lt;&gt;"Serviço",AND(AUTOEVENTO="Manual",$M160=$A$15)),0,
         IF(OFFSET(CRONOPLE!$F$15,$M160-$A$15,BG$13)=0,10^12,OFFSET(CRONOPLE!$F$15,$M160-$A$15,BG$13)))</f>
        <v>1000000000000</v>
      </c>
      <c r="BH160" s="171">
        <f ca="1">IF(OR($D160&lt;&gt;"Serviço",AND(AUTOEVENTO="Manual",$M160=$A$15)),0,
         IF(OFFSET(CRONOPLE!$F$15,$M160-$A$15,BH$13)=0,10^12,OFFSET(CRONOPLE!$F$15,$M160-$A$15,BH$13)))</f>
        <v>1000000000000</v>
      </c>
      <c r="BI160" s="171">
        <f ca="1">IF(OR($D160&lt;&gt;"Serviço",AND(AUTOEVENTO="Manual",$M160=$A$15)),0,
         IF(OFFSET(CRONOPLE!$F$15,$M160-$A$15,BI$13)=0,10^12,OFFSET(CRONOPLE!$F$15,$M160-$A$15,BI$13)))</f>
        <v>1000000000000</v>
      </c>
      <c r="BJ160" s="171">
        <f ca="1">IF(OR($D160&lt;&gt;"Serviço",AND(AUTOEVENTO="Manual",$M160=$A$15)),0,
         IF(OFFSET(CRONOPLE!$F$15,$M160-$A$15,BJ$13)=0,10^12,OFFSET(CRONOPLE!$F$15,$M160-$A$15,BJ$13)))</f>
        <v>7</v>
      </c>
      <c r="BK160" s="171">
        <f ca="1">IF(OR($D160&lt;&gt;"Serviço",AND(AUTOEVENTO="Manual",$M160=$A$15)),0,
         IF(OFFSET(CRONOPLE!$F$15,$M160-$A$15,BK$13)=0,10^12,OFFSET(CRONOPLE!$F$15,$M160-$A$15,BK$13)))</f>
        <v>7</v>
      </c>
      <c r="BL160" s="171">
        <f ca="1">IF(OR($D160&lt;&gt;"Serviço",AND(AUTOEVENTO="Manual",$M160=$A$15)),0,
         IF(OFFSET(CRONOPLE!$F$15,$M160-$A$15,BL$13)=0,10^12,OFFSET(CRONOPLE!$F$15,$M160-$A$15,BL$13)))</f>
        <v>1000000000000</v>
      </c>
      <c r="BM160" s="171">
        <f ca="1">IF(OR($D160&lt;&gt;"Serviço",AND(AUTOEVENTO="Manual",$M160=$A$15)),0,
         IF(OFFSET(CRONOPLE!$F$15,$M160-$A$15,BM$13)=0,10^12,OFFSET(CRONOPLE!$F$15,$M160-$A$15,BM$13)))</f>
        <v>1000000000000</v>
      </c>
      <c r="BN160" s="171">
        <f ca="1">IF(OR($D160&lt;&gt;"Serviço",AND(AUTOEVENTO="Manual",$M160=$A$15)),0,
         IF(OFFSET(CRONOPLE!$F$15,$M160-$A$15,BN$13)=0,10^12,OFFSET(CRONOPLE!$F$15,$M160-$A$15,BN$13)))</f>
        <v>1000000000000</v>
      </c>
      <c r="BO160" s="171">
        <f ca="1">IF(OR($D160&lt;&gt;"Serviço",AND(AUTOEVENTO="Manual",$M160=$A$15)),0,
         IF(OFFSET(CRONOPLE!$F$15,$M160-$A$15,BO$13)=0,10^12,OFFSET(CRONOPLE!$F$15,$M160-$A$15,BO$13)))</f>
        <v>1000000000000</v>
      </c>
      <c r="BP160" s="171">
        <f ca="1">IF(OR($D160&lt;&gt;"Serviço",AND(AUTOEVENTO="Manual",$M160=$A$15)),0,
         IF(OFFSET(CRONOPLE!$F$15,$M160-$A$15,BP$13)=0,10^12,OFFSET(CRONOPLE!$F$15,$M160-$A$15,BP$13)))</f>
        <v>1000000000000</v>
      </c>
      <c r="BQ160" s="171">
        <f ca="1">IF(OR($D160&lt;&gt;"Serviço",AND(AUTOEVENTO="Manual",$M160=$A$15)),0,
         IF(OFFSET(CRONOPLE!$F$15,$M160-$A$15,BQ$13)=0,10^12,OFFSET(CRONOPLE!$F$15,$M160-$A$15,BQ$13)))</f>
        <v>1000000000000</v>
      </c>
      <c r="BR160" s="171">
        <f ca="1">IF(OR($D160&lt;&gt;"Serviço",AND(AUTOEVENTO="Manual",$M160=$A$15)),0,
         IF(OFFSET(CRONOPLE!$F$15,$M160-$A$15,BR$13)=0,10^12,OFFSET(CRONOPLE!$F$15,$M160-$A$15,BR$13)))</f>
        <v>1000000000000</v>
      </c>
      <c r="BS160" s="171">
        <f ca="1">IF(OR($D160&lt;&gt;"Serviço",AND(AUTOEVENTO="Manual",$M160=$A$15)),0,
         IF(OFFSET(CRONOPLE!$F$15,$M160-$A$15,BS$13)=0,10^12,OFFSET(CRONOPLE!$F$15,$M160-$A$15,BS$13)))</f>
        <v>1000000000000</v>
      </c>
      <c r="BT160" s="171">
        <f ca="1">IF(OR($D160&lt;&gt;"Serviço",AND(AUTOEVENTO="Manual",$M160=$A$15)),0,
         IF(OFFSET(CRONOPLE!$F$15,$M160-$A$15,BT$13)=0,10^12,OFFSET(CRONOPLE!$F$15,$M160-$A$15,BT$13)))</f>
        <v>1000000000000</v>
      </c>
      <c r="BV160" s="172">
        <f ca="1">IF(OR($D160&lt;&gt;"Serviço",AND(AUTOEVENTO="Manual",$M160=$A$15),$M160&gt;(ROW(PLE.lastrow)-ROW(PLE.firstrow))),0,
           IF(OFFSET(PLE!$G$15,$M160-$A$15,BV$13)="",10^12,OFFSET(PLE!$G$15,$M160-$A$15,BV$13)))</f>
        <v>1000000000000</v>
      </c>
      <c r="BW160" s="172">
        <f ca="1">IF(OR($D160&lt;&gt;"Serviço",AND(AUTOEVENTO="Manual",$M160=$A$15),$M160&gt;(ROW(PLE.lastrow)-ROW(PLE.firstrow))),0,
           IF(OFFSET(PLE!$G$15,$M160-$A$15,BW$13)="",10^12,OFFSET(PLE!$G$15,$M160-$A$15,BW$13)))</f>
        <v>1000000000000</v>
      </c>
      <c r="BX160" s="172">
        <f ca="1">IF(OR($D160&lt;&gt;"Serviço",AND(AUTOEVENTO="Manual",$M160=$A$15),$M160&gt;(ROW(PLE.lastrow)-ROW(PLE.firstrow))),0,
           IF(OFFSET(PLE!$G$15,$M160-$A$15,BX$13)="",10^12,OFFSET(PLE!$G$15,$M160-$A$15,BX$13)))</f>
        <v>1000000000000</v>
      </c>
      <c r="BY160" s="172">
        <f ca="1">IF(OR($D160&lt;&gt;"Serviço",AND(AUTOEVENTO="Manual",$M160=$A$15),$M160&gt;(ROW(PLE.lastrow)-ROW(PLE.firstrow))),0,
           IF(OFFSET(PLE!$G$15,$M160-$A$15,BY$13)="",10^12,OFFSET(PLE!$G$15,$M160-$A$15,BY$13)))</f>
        <v>1000000000000</v>
      </c>
      <c r="BZ160" s="172">
        <f ca="1">IF(OR($D160&lt;&gt;"Serviço",AND(AUTOEVENTO="Manual",$M160=$A$15),$M160&gt;(ROW(PLE.lastrow)-ROW(PLE.firstrow))),0,
           IF(OFFSET(PLE!$G$15,$M160-$A$15,BZ$13)="",10^12,OFFSET(PLE!$G$15,$M160-$A$15,BZ$13)))</f>
        <v>1000000000000</v>
      </c>
      <c r="CA160" s="172">
        <f ca="1">IF(OR($D160&lt;&gt;"Serviço",AND(AUTOEVENTO="Manual",$M160=$A$15),$M160&gt;(ROW(PLE.lastrow)-ROW(PLE.firstrow))),0,
           IF(OFFSET(PLE!$G$15,$M160-$A$15,CA$13)="",10^12,OFFSET(PLE!$G$15,$M160-$A$15,CA$13)))</f>
        <v>1000000000000</v>
      </c>
      <c r="CB160" s="172">
        <f ca="1">IF(OR($D160&lt;&gt;"Serviço",AND(AUTOEVENTO="Manual",$M160=$A$15),$M160&gt;(ROW(PLE.lastrow)-ROW(PLE.firstrow))),0,
           IF(OFFSET(PLE!$G$15,$M160-$A$15,CB$13)="",10^12,OFFSET(PLE!$G$15,$M160-$A$15,CB$13)))</f>
        <v>1000000000000</v>
      </c>
      <c r="CC160" s="172">
        <f ca="1">IF(OR($D160&lt;&gt;"Serviço",AND(AUTOEVENTO="Manual",$M160=$A$15),$M160&gt;(ROW(PLE.lastrow)-ROW(PLE.firstrow))),0,
           IF(OFFSET(PLE!$G$15,$M160-$A$15,CC$13)="",10^12,OFFSET(PLE!$G$15,$M160-$A$15,CC$13)))</f>
        <v>1000000000000</v>
      </c>
      <c r="CD160" s="172">
        <f ca="1">IF(OR($D160&lt;&gt;"Serviço",AND(AUTOEVENTO="Manual",$M160=$A$15),$M160&gt;(ROW(PLE.lastrow)-ROW(PLE.firstrow))),0,
           IF(OFFSET(PLE!$G$15,$M160-$A$15,CD$13)="",10^12,OFFSET(PLE!$G$15,$M160-$A$15,CD$13)))</f>
        <v>1000000000000</v>
      </c>
      <c r="CE160" s="172">
        <f ca="1">IF(OR($D160&lt;&gt;"Serviço",AND(AUTOEVENTO="Manual",$M160=$A$15),$M160&gt;(ROW(PLE.lastrow)-ROW(PLE.firstrow))),0,
           IF(OFFSET(PLE!$G$15,$M160-$A$15,CE$13)="",10^12,OFFSET(PLE!$G$15,$M160-$A$15,CE$13)))</f>
        <v>1000000000000</v>
      </c>
      <c r="CF160" s="172">
        <f ca="1">IF(OR($D160&lt;&gt;"Serviço",AND(AUTOEVENTO="Manual",$M160=$A$15),$M160&gt;(ROW(PLE.lastrow)-ROW(PLE.firstrow))),0,
           IF(OFFSET(PLE!$G$15,$M160-$A$15,CF$13)="",10^12,OFFSET(PLE!$G$15,$M160-$A$15,CF$13)))</f>
        <v>1000000000000</v>
      </c>
      <c r="CG160" s="172">
        <f ca="1">IF(OR($D160&lt;&gt;"Serviço",AND(AUTOEVENTO="Manual",$M160=$A$15),$M160&gt;(ROW(PLE.lastrow)-ROW(PLE.firstrow))),0,
           IF(OFFSET(PLE!$G$15,$M160-$A$15,CG$13)="",10^12,OFFSET(PLE!$G$15,$M160-$A$15,CG$13)))</f>
        <v>1000000000000</v>
      </c>
      <c r="CH160" s="172">
        <f ca="1">IF(OR($D160&lt;&gt;"Serviço",AND(AUTOEVENTO="Manual",$M160=$A$15),$M160&gt;(ROW(PLE.lastrow)-ROW(PLE.firstrow))),0,
           IF(OFFSET(PLE!$G$15,$M160-$A$15,CH$13)="",10^12,OFFSET(PLE!$G$15,$M160-$A$15,CH$13)))</f>
        <v>1000000000000</v>
      </c>
      <c r="CI160" s="172">
        <f ca="1">IF(OR($D160&lt;&gt;"Serviço",AND(AUTOEVENTO="Manual",$M160=$A$15),$M160&gt;(ROW(PLE.lastrow)-ROW(PLE.firstrow))),0,
           IF(OFFSET(PLE!$G$15,$M160-$A$15,CI$13)="",10^12,OFFSET(PLE!$G$15,$M160-$A$15,CI$13)))</f>
        <v>1000000000000</v>
      </c>
      <c r="CJ160" s="172">
        <f ca="1">IF(OR($D160&lt;&gt;"Serviço",AND(AUTOEVENTO="Manual",$M160=$A$15),$M160&gt;(ROW(PLE.lastrow)-ROW(PLE.firstrow))),0,
           IF(OFFSET(PLE!$G$15,$M160-$A$15,CJ$13)="",10^12,OFFSET(PLE!$G$15,$M160-$A$15,CJ$13)))</f>
        <v>1000000000000</v>
      </c>
      <c r="CK160" s="172">
        <f ca="1">IF(OR($D160&lt;&gt;"Serviço",AND(AUTOEVENTO="Manual",$M160=$A$15),$M160&gt;(ROW(PLE.lastrow)-ROW(PLE.firstrow))),0,
           IF(OFFSET(PLE!$G$15,$M160-$A$15,CK$13)="",10^12,OFFSET(PLE!$G$15,$M160-$A$15,CK$13)))</f>
        <v>1000000000000</v>
      </c>
      <c r="CL160" s="172">
        <f ca="1">IF(OR($D160&lt;&gt;"Serviço",AND(AUTOEVENTO="Manual",$M160=$A$15),$M160&gt;(ROW(PLE.lastrow)-ROW(PLE.firstrow))),0,
           IF(OFFSET(PLE!$G$15,$M160-$A$15,CL$13)="",10^12,OFFSET(PLE!$G$15,$M160-$A$15,CL$13)))</f>
        <v>1000000000000</v>
      </c>
      <c r="CM160" s="172">
        <f ca="1">IF(OR($D160&lt;&gt;"Serviço",AND(AUTOEVENTO="Manual",$M160=$A$15),$M160&gt;(ROW(PLE.lastrow)-ROW(PLE.firstrow))),0,
           IF(OFFSET(PLE!$G$15,$M160-$A$15,CM$13)="",10^12,OFFSET(PLE!$G$15,$M160-$A$15,CM$13)))</f>
        <v>1000000000000</v>
      </c>
    </row>
    <row r="161" spans="1:91" s="673" customFormat="1" ht="38.25" x14ac:dyDescent="0.2">
      <c r="A161" s="669">
        <f t="shared" ca="1" si="12"/>
        <v>10</v>
      </c>
      <c r="B161" s="669" t="str">
        <f ca="1">OFFSET(ORÇAMENTO!C$15,ROW(B161)-ROW(B$15),0)</f>
        <v>S</v>
      </c>
      <c r="C161" s="669" t="str">
        <f ca="1">OFFSET(ORÇAMENTO!L$15,ROW(C161)-ROW(C$15),0)</f>
        <v>F</v>
      </c>
      <c r="D161" s="116" t="str">
        <f ca="1">OFFSET(ORÇAMENTO!N$15,ROW(D161)-ROW(D$15),0)</f>
        <v>Serviço</v>
      </c>
      <c r="E161" s="117" t="str">
        <f ca="1">OFFSET(ORÇAMENTO!O$15,ROW(E161)-ROW(E$15),0)</f>
        <v>1.10.2.</v>
      </c>
      <c r="F161" s="163" t="str">
        <f ca="1">OFFSET(ORÇAMENTO!R$15,ROW(F161)-ROW(F$15),0)</f>
        <v>PREPARO DE FUNDO DE VALA COM LARGURA MENOR QUE 1,5 M (ACERTO DO SOLO NATURAL), EM LOCAL COM NÍVEL BAIXO DE INTERFERÊNCIA. AF_01/2026</v>
      </c>
      <c r="G161" s="164" t="str">
        <f ca="1">IF($D161&lt;&gt;"Serviço","",OFFSET(ORÇAMENTO!S$15,ROW(G161)-ROW(G$15),0))</f>
        <v>M2</v>
      </c>
      <c r="H161" s="122">
        <f ca="1">IF($D161&lt;&gt;"Serviço",0,IF(ACOMPANHAMENTO="BM",ROUND(OFFSET(ORÇAMENTO!AJ$15,ROW(H161)-ROW(H$15),0),15-13*ORÇAMENTO!$AF$7),SUMPRODUCT(($Q$1:$AI$1=1)*ROUND($Q161:$AI161,15-13*ORÇAMENTO!$AF$7))))</f>
        <v>19.64</v>
      </c>
      <c r="I161" s="468" t="s">
        <v>1204</v>
      </c>
      <c r="J161" s="665" t="e">
        <f ca="1">IF(OR(B161&lt;&gt;"S",CÁLCULO.FrentesPreenchidas=0),"",IF(AND(ACOMPANHAMENTO="PLE",AUTOEVENTO="Manual",OR(H161&gt;0,ORÇAMENTO!AC161="QUANT."),OR(K161="",M161=0,N161="")),"►",IF(AND(ACOMPANHAMENTO="PLE",ORÇAMENTO!AC161="QUANT."),"►►",IF(AND(COUNTIF($P$11:$AI$11,"▼")=0,H161&gt;0,I161=""),"◄",""))))</f>
        <v>#NAME?</v>
      </c>
      <c r="K161" s="666" t="s">
        <v>1281</v>
      </c>
      <c r="L161" s="165" t="s">
        <v>765</v>
      </c>
      <c r="M161" s="166">
        <f ca="1">IF($D161&lt;&gt;"Serviço","",
          IF(AUTOEVENTO="manual",$A161,
                IF(ISERROR(MATCH($A161,$A$15:OFFSET($A161,-1,0),0)),MAX($M$15:OFFSET(M161,-1,0))+1,
                      INDEX($M$15:OFFSET(M161,-1,0),MATCH($A161,$A$15:OFFSET($A161,-1,0),0)))))</f>
        <v>10</v>
      </c>
      <c r="N161" s="167" t="str">
        <f ca="1">IF($D161&lt;&gt;"Serviço","",
         IF(AUTOEVENTO="Manual",
                IF($A161=0,"&lt;-- defina o número do agrupador",
                       OFFSET(EVENTOS!$D$15,$A161-$A$15,0)),
                OFFSET($F$15,$A161,0)))</f>
        <v>Canteiro de Plantio</v>
      </c>
      <c r="O161" s="168"/>
      <c r="Q161" s="168"/>
      <c r="R161" s="169"/>
      <c r="S161" s="169"/>
      <c r="T161" s="169"/>
      <c r="U161" s="169"/>
      <c r="V161" s="169"/>
      <c r="W161" s="169"/>
      <c r="X161" s="169">
        <v>19.64</v>
      </c>
      <c r="Y161" s="169"/>
      <c r="Z161" s="170"/>
      <c r="AA161" s="169"/>
      <c r="AB161" s="169"/>
      <c r="AC161" s="169"/>
      <c r="AD161" s="169"/>
      <c r="AE161" s="169"/>
      <c r="AF161" s="169"/>
      <c r="AG161" s="169"/>
      <c r="AH161" s="170"/>
      <c r="AJ161" s="453">
        <f ca="1">IF(AND($D161="Serviço",AJ$12&lt;&gt;0,$H161&gt;0,OR(AUTOEVENTO&lt;&gt;"manual",$M161&lt;&gt;$A$15)),
        IF(Import.TipoArredondamento&lt;&gt;"TransfereGOV",
              ROUND(OFFSET($P161,0,AJ$13),15-13*ORÇAMENTO!$AF$7)/$H161*OFFSET(ORÇAMENTO!$X$15,ROW(AJ161)-ROW(AJ$15),0),
              ROUND(ROUND(OFFSET($P161,0,AJ$13),15-13*ORÇAMENTO!$AF$7)*OFFSET(ORÇAMENTO!$W$15,ROW(AJ161)-ROW(AJ$15),0),15-13*ORÇAMENTO!$AF$11)),
         0)</f>
        <v>0</v>
      </c>
      <c r="AK161" s="453">
        <f ca="1">IF(AND($D161="Serviço",AK$12&lt;&gt;0,$H161&gt;0,OR(AUTOEVENTO&lt;&gt;"manual",$M161&lt;&gt;$A$15)),
        IF(Import.TipoArredondamento&lt;&gt;"TransfereGOV",
              ROUND(OFFSET($P161,0,AK$13),15-13*ORÇAMENTO!$AF$7)/$H161*OFFSET(ORÇAMENTO!$X$15,ROW(AK161)-ROW(AK$15),0),
              ROUND(ROUND(OFFSET($P161,0,AK$13),15-13*ORÇAMENTO!$AF$7)*OFFSET(ORÇAMENTO!$W$15,ROW(AK161)-ROW(AK$15),0),15-13*ORÇAMENTO!$AF$11)),
         0)</f>
        <v>0</v>
      </c>
      <c r="AL161" s="453">
        <f ca="1">IF(AND($D161="Serviço",AL$12&lt;&gt;0,$H161&gt;0,OR(AUTOEVENTO&lt;&gt;"manual",$M161&lt;&gt;$A$15)),
        IF(Import.TipoArredondamento&lt;&gt;"TransfereGOV",
              ROUND(OFFSET($P161,0,AL$13),15-13*ORÇAMENTO!$AF$7)/$H161*OFFSET(ORÇAMENTO!$X$15,ROW(AL161)-ROW(AL$15),0),
              ROUND(ROUND(OFFSET($P161,0,AL$13),15-13*ORÇAMENTO!$AF$7)*OFFSET(ORÇAMENTO!$W$15,ROW(AL161)-ROW(AL$15),0),15-13*ORÇAMENTO!$AF$11)),
         0)</f>
        <v>0</v>
      </c>
      <c r="AM161" s="453">
        <f ca="1">IF(AND($D161="Serviço",AM$12&lt;&gt;0,$H161&gt;0,OR(AUTOEVENTO&lt;&gt;"manual",$M161&lt;&gt;$A$15)),
        IF(Import.TipoArredondamento&lt;&gt;"TransfereGOV",
              ROUND(OFFSET($P161,0,AM$13),15-13*ORÇAMENTO!$AF$7)/$H161*OFFSET(ORÇAMENTO!$X$15,ROW(AM161)-ROW(AM$15),0),
              ROUND(ROUND(OFFSET($P161,0,AM$13),15-13*ORÇAMENTO!$AF$7)*OFFSET(ORÇAMENTO!$W$15,ROW(AM161)-ROW(AM$15),0),15-13*ORÇAMENTO!$AF$11)),
         0)</f>
        <v>0</v>
      </c>
      <c r="AN161" s="453">
        <f ca="1">IF(AND($D161="Serviço",AN$12&lt;&gt;0,$H161&gt;0,OR(AUTOEVENTO&lt;&gt;"manual",$M161&lt;&gt;$A$15)),
        IF(Import.TipoArredondamento&lt;&gt;"TransfereGOV",
              ROUND(OFFSET($P161,0,AN$13),15-13*ORÇAMENTO!$AF$7)/$H161*OFFSET(ORÇAMENTO!$X$15,ROW(AN161)-ROW(AN$15),0),
              ROUND(ROUND(OFFSET($P161,0,AN$13),15-13*ORÇAMENTO!$AF$7)*OFFSET(ORÇAMENTO!$W$15,ROW(AN161)-ROW(AN$15),0),15-13*ORÇAMENTO!$AF$11)),
         0)</f>
        <v>0</v>
      </c>
      <c r="AO161" s="453">
        <f ca="1">IF(AND($D161="Serviço",AO$12&lt;&gt;0,$H161&gt;0,OR(AUTOEVENTO&lt;&gt;"manual",$M161&lt;&gt;$A$15)),
        IF(Import.TipoArredondamento&lt;&gt;"TransfereGOV",
              ROUND(OFFSET($P161,0,AO$13),15-13*ORÇAMENTO!$AF$7)/$H161*OFFSET(ORÇAMENTO!$X$15,ROW(AO161)-ROW(AO$15),0),
              ROUND(ROUND(OFFSET($P161,0,AO$13),15-13*ORÇAMENTO!$AF$7)*OFFSET(ORÇAMENTO!$W$15,ROW(AO161)-ROW(AO$15),0),15-13*ORÇAMENTO!$AF$11)),
         0)</f>
        <v>0</v>
      </c>
      <c r="AP161" s="453">
        <f ca="1">IF(AND($D161="Serviço",AP$12&lt;&gt;0,$H161&gt;0,OR(AUTOEVENTO&lt;&gt;"manual",$M161&lt;&gt;$A$15)),
        IF(Import.TipoArredondamento&lt;&gt;"TransfereGOV",
              ROUND(OFFSET($P161,0,AP$13),15-13*ORÇAMENTO!$AF$7)/$H161*OFFSET(ORÇAMENTO!$X$15,ROW(AP161)-ROW(AP$15),0),
              ROUND(ROUND(OFFSET($P161,0,AP$13),15-13*ORÇAMENTO!$AF$7)*OFFSET(ORÇAMENTO!$W$15,ROW(AP161)-ROW(AP$15),0),15-13*ORÇAMENTO!$AF$11)),
         0)</f>
        <v>0</v>
      </c>
      <c r="AQ161" s="453">
        <f ca="1">IF(AND($D161="Serviço",AQ$12&lt;&gt;0,$H161&gt;0,OR(AUTOEVENTO&lt;&gt;"manual",$M161&lt;&gt;$A$15)),
        IF(Import.TipoArredondamento&lt;&gt;"TransfereGOV",
              ROUND(OFFSET($P161,0,AQ$13),15-13*ORÇAMENTO!$AF$7)/$H161*OFFSET(ORÇAMENTO!$X$15,ROW(AQ161)-ROW(AQ$15),0),
              ROUND(ROUND(OFFSET($P161,0,AQ$13),15-13*ORÇAMENTO!$AF$7)*OFFSET(ORÇAMENTO!$W$15,ROW(AQ161)-ROW(AQ$15),0),15-13*ORÇAMENTO!$AF$11)),
         0)</f>
        <v>243.54</v>
      </c>
      <c r="AR161" s="453">
        <f ca="1">IF(AND($D161="Serviço",AR$12&lt;&gt;0,$H161&gt;0,OR(AUTOEVENTO&lt;&gt;"manual",$M161&lt;&gt;$A$15)),
        IF(Import.TipoArredondamento&lt;&gt;"TransfereGOV",
              ROUND(OFFSET($P161,0,AR$13),15-13*ORÇAMENTO!$AF$7)/$H161*OFFSET(ORÇAMENTO!$X$15,ROW(AR161)-ROW(AR$15),0),
              ROUND(ROUND(OFFSET($P161,0,AR$13),15-13*ORÇAMENTO!$AF$7)*OFFSET(ORÇAMENTO!$W$15,ROW(AR161)-ROW(AR$15),0),15-13*ORÇAMENTO!$AF$11)),
         0)</f>
        <v>0</v>
      </c>
      <c r="AS161" s="453">
        <f ca="1">IF(AND($D161="Serviço",AS$12&lt;&gt;0,$H161&gt;0,OR(AUTOEVENTO&lt;&gt;"manual",$M161&lt;&gt;$A$15)),
        IF(Import.TipoArredondamento&lt;&gt;"TransfereGOV",
              ROUND(OFFSET($P161,0,AS$13),15-13*ORÇAMENTO!$AF$7)/$H161*OFFSET(ORÇAMENTO!$X$15,ROW(AS161)-ROW(AS$15),0),
              ROUND(ROUND(OFFSET($P161,0,AS$13),15-13*ORÇAMENTO!$AF$7)*OFFSET(ORÇAMENTO!$W$15,ROW(AS161)-ROW(AS$15),0),15-13*ORÇAMENTO!$AF$11)),
         0)</f>
        <v>0</v>
      </c>
      <c r="AT161" s="453">
        <f ca="1">IF(AND($D161="Serviço",AT$12&lt;&gt;0,$H161&gt;0,OR(AUTOEVENTO&lt;&gt;"manual",$M161&lt;&gt;$A$15)),
        IF(Import.TipoArredondamento&lt;&gt;"TransfereGOV",
              ROUND(OFFSET($P161,0,AT$13),15-13*ORÇAMENTO!$AF$7)/$H161*OFFSET(ORÇAMENTO!$X$15,ROW(AT161)-ROW(AT$15),0),
              ROUND(ROUND(OFFSET($P161,0,AT$13),15-13*ORÇAMENTO!$AF$7)*OFFSET(ORÇAMENTO!$W$15,ROW(AT161)-ROW(AT$15),0),15-13*ORÇAMENTO!$AF$11)),
         0)</f>
        <v>0</v>
      </c>
      <c r="AU161" s="453">
        <f ca="1">IF(AND($D161="Serviço",AU$12&lt;&gt;0,$H161&gt;0,OR(AUTOEVENTO&lt;&gt;"manual",$M161&lt;&gt;$A$15)),
        IF(Import.TipoArredondamento&lt;&gt;"TransfereGOV",
              ROUND(OFFSET($P161,0,AU$13),15-13*ORÇAMENTO!$AF$7)/$H161*OFFSET(ORÇAMENTO!$X$15,ROW(AU161)-ROW(AU$15),0),
              ROUND(ROUND(OFFSET($P161,0,AU$13),15-13*ORÇAMENTO!$AF$7)*OFFSET(ORÇAMENTO!$W$15,ROW(AU161)-ROW(AU$15),0),15-13*ORÇAMENTO!$AF$11)),
         0)</f>
        <v>0</v>
      </c>
      <c r="AV161" s="453">
        <f ca="1">IF(AND($D161="Serviço",AV$12&lt;&gt;0,$H161&gt;0,OR(AUTOEVENTO&lt;&gt;"manual",$M161&lt;&gt;$A$15)),
        IF(Import.TipoArredondamento&lt;&gt;"TransfereGOV",
              ROUND(OFFSET($P161,0,AV$13),15-13*ORÇAMENTO!$AF$7)/$H161*OFFSET(ORÇAMENTO!$X$15,ROW(AV161)-ROW(AV$15),0),
              ROUND(ROUND(OFFSET($P161,0,AV$13),15-13*ORÇAMENTO!$AF$7)*OFFSET(ORÇAMENTO!$W$15,ROW(AV161)-ROW(AV$15),0),15-13*ORÇAMENTO!$AF$11)),
         0)</f>
        <v>0</v>
      </c>
      <c r="AW161" s="453">
        <f ca="1">IF(AND($D161="Serviço",AW$12&lt;&gt;0,$H161&gt;0,OR(AUTOEVENTO&lt;&gt;"manual",$M161&lt;&gt;$A$15)),
        IF(Import.TipoArredondamento&lt;&gt;"TransfereGOV",
              ROUND(OFFSET($P161,0,AW$13),15-13*ORÇAMENTO!$AF$7)/$H161*OFFSET(ORÇAMENTO!$X$15,ROW(AW161)-ROW(AW$15),0),
              ROUND(ROUND(OFFSET($P161,0,AW$13),15-13*ORÇAMENTO!$AF$7)*OFFSET(ORÇAMENTO!$W$15,ROW(AW161)-ROW(AW$15),0),15-13*ORÇAMENTO!$AF$11)),
         0)</f>
        <v>0</v>
      </c>
      <c r="AX161" s="453">
        <f ca="1">IF(AND($D161="Serviço",AX$12&lt;&gt;0,$H161&gt;0,OR(AUTOEVENTO&lt;&gt;"manual",$M161&lt;&gt;$A$15)),
        IF(Import.TipoArredondamento&lt;&gt;"TransfereGOV",
              ROUND(OFFSET($P161,0,AX$13),15-13*ORÇAMENTO!$AF$7)/$H161*OFFSET(ORÇAMENTO!$X$15,ROW(AX161)-ROW(AX$15),0),
              ROUND(ROUND(OFFSET($P161,0,AX$13),15-13*ORÇAMENTO!$AF$7)*OFFSET(ORÇAMENTO!$W$15,ROW(AX161)-ROW(AX$15),0),15-13*ORÇAMENTO!$AF$11)),
         0)</f>
        <v>0</v>
      </c>
      <c r="AY161" s="453">
        <f ca="1">IF(AND($D161="Serviço",AY$12&lt;&gt;0,$H161&gt;0,OR(AUTOEVENTO&lt;&gt;"manual",$M161&lt;&gt;$A$15)),
        IF(Import.TipoArredondamento&lt;&gt;"TransfereGOV",
              ROUND(OFFSET($P161,0,AY$13),15-13*ORÇAMENTO!$AF$7)/$H161*OFFSET(ORÇAMENTO!$X$15,ROW(AY161)-ROW(AY$15),0),
              ROUND(ROUND(OFFSET($P161,0,AY$13),15-13*ORÇAMENTO!$AF$7)*OFFSET(ORÇAMENTO!$W$15,ROW(AY161)-ROW(AY$15),0),15-13*ORÇAMENTO!$AF$11)),
         0)</f>
        <v>0</v>
      </c>
      <c r="AZ161" s="453">
        <f ca="1">IF(AND($D161="Serviço",AZ$12&lt;&gt;0,$H161&gt;0,OR(AUTOEVENTO&lt;&gt;"manual",$M161&lt;&gt;$A$15)),
        IF(Import.TipoArredondamento&lt;&gt;"TransfereGOV",
              ROUND(OFFSET($P161,0,AZ$13),15-13*ORÇAMENTO!$AF$7)/$H161*OFFSET(ORÇAMENTO!$X$15,ROW(AZ161)-ROW(AZ$15),0),
              ROUND(ROUND(OFFSET($P161,0,AZ$13),15-13*ORÇAMENTO!$AF$7)*OFFSET(ORÇAMENTO!$W$15,ROW(AZ161)-ROW(AZ$15),0),15-13*ORÇAMENTO!$AF$11)),
         0)</f>
        <v>0</v>
      </c>
      <c r="BA161" s="453">
        <f ca="1">IF(AND($D161="Serviço",BA$12&lt;&gt;0,$H161&gt;0,OR(AUTOEVENTO&lt;&gt;"manual",$M161&lt;&gt;$A$15)),
        IF(Import.TipoArredondamento&lt;&gt;"TransfereGOV",
              ROUND(OFFSET($P161,0,BA$13),15-13*ORÇAMENTO!$AF$7)/$H161*OFFSET(ORÇAMENTO!$X$15,ROW(BA161)-ROW(BA$15),0),
              ROUND(ROUND(OFFSET($P161,0,BA$13),15-13*ORÇAMENTO!$AF$7)*OFFSET(ORÇAMENTO!$W$15,ROW(BA161)-ROW(BA$15),0),15-13*ORÇAMENTO!$AF$11)),
         0)</f>
        <v>0</v>
      </c>
      <c r="BC161" s="171">
        <f ca="1">IF(OR($D161&lt;&gt;"Serviço",AND(AUTOEVENTO="Manual",$M161=$A$15)),0,
         IF(OFFSET(CRONOPLE!$F$15,$M161-$A$15,BC$13)=0,10^12,OFFSET(CRONOPLE!$F$15,$M161-$A$15,BC$13)))</f>
        <v>1000000000000</v>
      </c>
      <c r="BD161" s="171">
        <f ca="1">IF(OR($D161&lt;&gt;"Serviço",AND(AUTOEVENTO="Manual",$M161=$A$15)),0,
         IF(OFFSET(CRONOPLE!$F$15,$M161-$A$15,BD$13)=0,10^12,OFFSET(CRONOPLE!$F$15,$M161-$A$15,BD$13)))</f>
        <v>1000000000000</v>
      </c>
      <c r="BE161" s="171">
        <f ca="1">IF(OR($D161&lt;&gt;"Serviço",AND(AUTOEVENTO="Manual",$M161=$A$15)),0,
         IF(OFFSET(CRONOPLE!$F$15,$M161-$A$15,BE$13)=0,10^12,OFFSET(CRONOPLE!$F$15,$M161-$A$15,BE$13)))</f>
        <v>3</v>
      </c>
      <c r="BF161" s="171">
        <f ca="1">IF(OR($D161&lt;&gt;"Serviço",AND(AUTOEVENTO="Manual",$M161=$A$15)),0,
         IF(OFFSET(CRONOPLE!$F$15,$M161-$A$15,BF$13)=0,10^12,OFFSET(CRONOPLE!$F$15,$M161-$A$15,BF$13)))</f>
        <v>1000000000000</v>
      </c>
      <c r="BG161" s="171">
        <f ca="1">IF(OR($D161&lt;&gt;"Serviço",AND(AUTOEVENTO="Manual",$M161=$A$15)),0,
         IF(OFFSET(CRONOPLE!$F$15,$M161-$A$15,BG$13)=0,10^12,OFFSET(CRONOPLE!$F$15,$M161-$A$15,BG$13)))</f>
        <v>1000000000000</v>
      </c>
      <c r="BH161" s="171">
        <f ca="1">IF(OR($D161&lt;&gt;"Serviço",AND(AUTOEVENTO="Manual",$M161=$A$15)),0,
         IF(OFFSET(CRONOPLE!$F$15,$M161-$A$15,BH$13)=0,10^12,OFFSET(CRONOPLE!$F$15,$M161-$A$15,BH$13)))</f>
        <v>1000000000000</v>
      </c>
      <c r="BI161" s="171">
        <f ca="1">IF(OR($D161&lt;&gt;"Serviço",AND(AUTOEVENTO="Manual",$M161=$A$15)),0,
         IF(OFFSET(CRONOPLE!$F$15,$M161-$A$15,BI$13)=0,10^12,OFFSET(CRONOPLE!$F$15,$M161-$A$15,BI$13)))</f>
        <v>1000000000000</v>
      </c>
      <c r="BJ161" s="171">
        <f ca="1">IF(OR($D161&lt;&gt;"Serviço",AND(AUTOEVENTO="Manual",$M161=$A$15)),0,
         IF(OFFSET(CRONOPLE!$F$15,$M161-$A$15,BJ$13)=0,10^12,OFFSET(CRONOPLE!$F$15,$M161-$A$15,BJ$13)))</f>
        <v>7</v>
      </c>
      <c r="BK161" s="171">
        <f ca="1">IF(OR($D161&lt;&gt;"Serviço",AND(AUTOEVENTO="Manual",$M161=$A$15)),0,
         IF(OFFSET(CRONOPLE!$F$15,$M161-$A$15,BK$13)=0,10^12,OFFSET(CRONOPLE!$F$15,$M161-$A$15,BK$13)))</f>
        <v>7</v>
      </c>
      <c r="BL161" s="171">
        <f ca="1">IF(OR($D161&lt;&gt;"Serviço",AND(AUTOEVENTO="Manual",$M161=$A$15)),0,
         IF(OFFSET(CRONOPLE!$F$15,$M161-$A$15,BL$13)=0,10^12,OFFSET(CRONOPLE!$F$15,$M161-$A$15,BL$13)))</f>
        <v>1000000000000</v>
      </c>
      <c r="BM161" s="171">
        <f ca="1">IF(OR($D161&lt;&gt;"Serviço",AND(AUTOEVENTO="Manual",$M161=$A$15)),0,
         IF(OFFSET(CRONOPLE!$F$15,$M161-$A$15,BM$13)=0,10^12,OFFSET(CRONOPLE!$F$15,$M161-$A$15,BM$13)))</f>
        <v>1000000000000</v>
      </c>
      <c r="BN161" s="171">
        <f ca="1">IF(OR($D161&lt;&gt;"Serviço",AND(AUTOEVENTO="Manual",$M161=$A$15)),0,
         IF(OFFSET(CRONOPLE!$F$15,$M161-$A$15,BN$13)=0,10^12,OFFSET(CRONOPLE!$F$15,$M161-$A$15,BN$13)))</f>
        <v>1000000000000</v>
      </c>
      <c r="BO161" s="171">
        <f ca="1">IF(OR($D161&lt;&gt;"Serviço",AND(AUTOEVENTO="Manual",$M161=$A$15)),0,
         IF(OFFSET(CRONOPLE!$F$15,$M161-$A$15,BO$13)=0,10^12,OFFSET(CRONOPLE!$F$15,$M161-$A$15,BO$13)))</f>
        <v>1000000000000</v>
      </c>
      <c r="BP161" s="171">
        <f ca="1">IF(OR($D161&lt;&gt;"Serviço",AND(AUTOEVENTO="Manual",$M161=$A$15)),0,
         IF(OFFSET(CRONOPLE!$F$15,$M161-$A$15,BP$13)=0,10^12,OFFSET(CRONOPLE!$F$15,$M161-$A$15,BP$13)))</f>
        <v>1000000000000</v>
      </c>
      <c r="BQ161" s="171">
        <f ca="1">IF(OR($D161&lt;&gt;"Serviço",AND(AUTOEVENTO="Manual",$M161=$A$15)),0,
         IF(OFFSET(CRONOPLE!$F$15,$M161-$A$15,BQ$13)=0,10^12,OFFSET(CRONOPLE!$F$15,$M161-$A$15,BQ$13)))</f>
        <v>1000000000000</v>
      </c>
      <c r="BR161" s="171">
        <f ca="1">IF(OR($D161&lt;&gt;"Serviço",AND(AUTOEVENTO="Manual",$M161=$A$15)),0,
         IF(OFFSET(CRONOPLE!$F$15,$M161-$A$15,BR$13)=0,10^12,OFFSET(CRONOPLE!$F$15,$M161-$A$15,BR$13)))</f>
        <v>1000000000000</v>
      </c>
      <c r="BS161" s="171">
        <f ca="1">IF(OR($D161&lt;&gt;"Serviço",AND(AUTOEVENTO="Manual",$M161=$A$15)),0,
         IF(OFFSET(CRONOPLE!$F$15,$M161-$A$15,BS$13)=0,10^12,OFFSET(CRONOPLE!$F$15,$M161-$A$15,BS$13)))</f>
        <v>1000000000000</v>
      </c>
      <c r="BT161" s="171">
        <f ca="1">IF(OR($D161&lt;&gt;"Serviço",AND(AUTOEVENTO="Manual",$M161=$A$15)),0,
         IF(OFFSET(CRONOPLE!$F$15,$M161-$A$15,BT$13)=0,10^12,OFFSET(CRONOPLE!$F$15,$M161-$A$15,BT$13)))</f>
        <v>1000000000000</v>
      </c>
      <c r="BV161" s="172">
        <f ca="1">IF(OR($D161&lt;&gt;"Serviço",AND(AUTOEVENTO="Manual",$M161=$A$15),$M161&gt;(ROW(PLE.lastrow)-ROW(PLE.firstrow))),0,
           IF(OFFSET(PLE!$G$15,$M161-$A$15,BV$13)="",10^12,OFFSET(PLE!$G$15,$M161-$A$15,BV$13)))</f>
        <v>1000000000000</v>
      </c>
      <c r="BW161" s="172">
        <f ca="1">IF(OR($D161&lt;&gt;"Serviço",AND(AUTOEVENTO="Manual",$M161=$A$15),$M161&gt;(ROW(PLE.lastrow)-ROW(PLE.firstrow))),0,
           IF(OFFSET(PLE!$G$15,$M161-$A$15,BW$13)="",10^12,OFFSET(PLE!$G$15,$M161-$A$15,BW$13)))</f>
        <v>1000000000000</v>
      </c>
      <c r="BX161" s="172">
        <f ca="1">IF(OR($D161&lt;&gt;"Serviço",AND(AUTOEVENTO="Manual",$M161=$A$15),$M161&gt;(ROW(PLE.lastrow)-ROW(PLE.firstrow))),0,
           IF(OFFSET(PLE!$G$15,$M161-$A$15,BX$13)="",10^12,OFFSET(PLE!$G$15,$M161-$A$15,BX$13)))</f>
        <v>1000000000000</v>
      </c>
      <c r="BY161" s="172">
        <f ca="1">IF(OR($D161&lt;&gt;"Serviço",AND(AUTOEVENTO="Manual",$M161=$A$15),$M161&gt;(ROW(PLE.lastrow)-ROW(PLE.firstrow))),0,
           IF(OFFSET(PLE!$G$15,$M161-$A$15,BY$13)="",10^12,OFFSET(PLE!$G$15,$M161-$A$15,BY$13)))</f>
        <v>1000000000000</v>
      </c>
      <c r="BZ161" s="172">
        <f ca="1">IF(OR($D161&lt;&gt;"Serviço",AND(AUTOEVENTO="Manual",$M161=$A$15),$M161&gt;(ROW(PLE.lastrow)-ROW(PLE.firstrow))),0,
           IF(OFFSET(PLE!$G$15,$M161-$A$15,BZ$13)="",10^12,OFFSET(PLE!$G$15,$M161-$A$15,BZ$13)))</f>
        <v>1000000000000</v>
      </c>
      <c r="CA161" s="172">
        <f ca="1">IF(OR($D161&lt;&gt;"Serviço",AND(AUTOEVENTO="Manual",$M161=$A$15),$M161&gt;(ROW(PLE.lastrow)-ROW(PLE.firstrow))),0,
           IF(OFFSET(PLE!$G$15,$M161-$A$15,CA$13)="",10^12,OFFSET(PLE!$G$15,$M161-$A$15,CA$13)))</f>
        <v>1000000000000</v>
      </c>
      <c r="CB161" s="172">
        <f ca="1">IF(OR($D161&lt;&gt;"Serviço",AND(AUTOEVENTO="Manual",$M161=$A$15),$M161&gt;(ROW(PLE.lastrow)-ROW(PLE.firstrow))),0,
           IF(OFFSET(PLE!$G$15,$M161-$A$15,CB$13)="",10^12,OFFSET(PLE!$G$15,$M161-$A$15,CB$13)))</f>
        <v>1000000000000</v>
      </c>
      <c r="CC161" s="172">
        <f ca="1">IF(OR($D161&lt;&gt;"Serviço",AND(AUTOEVENTO="Manual",$M161=$A$15),$M161&gt;(ROW(PLE.lastrow)-ROW(PLE.firstrow))),0,
           IF(OFFSET(PLE!$G$15,$M161-$A$15,CC$13)="",10^12,OFFSET(PLE!$G$15,$M161-$A$15,CC$13)))</f>
        <v>1000000000000</v>
      </c>
      <c r="CD161" s="172">
        <f ca="1">IF(OR($D161&lt;&gt;"Serviço",AND(AUTOEVENTO="Manual",$M161=$A$15),$M161&gt;(ROW(PLE.lastrow)-ROW(PLE.firstrow))),0,
           IF(OFFSET(PLE!$G$15,$M161-$A$15,CD$13)="",10^12,OFFSET(PLE!$G$15,$M161-$A$15,CD$13)))</f>
        <v>1000000000000</v>
      </c>
      <c r="CE161" s="172">
        <f ca="1">IF(OR($D161&lt;&gt;"Serviço",AND(AUTOEVENTO="Manual",$M161=$A$15),$M161&gt;(ROW(PLE.lastrow)-ROW(PLE.firstrow))),0,
           IF(OFFSET(PLE!$G$15,$M161-$A$15,CE$13)="",10^12,OFFSET(PLE!$G$15,$M161-$A$15,CE$13)))</f>
        <v>1000000000000</v>
      </c>
      <c r="CF161" s="172">
        <f ca="1">IF(OR($D161&lt;&gt;"Serviço",AND(AUTOEVENTO="Manual",$M161=$A$15),$M161&gt;(ROW(PLE.lastrow)-ROW(PLE.firstrow))),0,
           IF(OFFSET(PLE!$G$15,$M161-$A$15,CF$13)="",10^12,OFFSET(PLE!$G$15,$M161-$A$15,CF$13)))</f>
        <v>1000000000000</v>
      </c>
      <c r="CG161" s="172">
        <f ca="1">IF(OR($D161&lt;&gt;"Serviço",AND(AUTOEVENTO="Manual",$M161=$A$15),$M161&gt;(ROW(PLE.lastrow)-ROW(PLE.firstrow))),0,
           IF(OFFSET(PLE!$G$15,$M161-$A$15,CG$13)="",10^12,OFFSET(PLE!$G$15,$M161-$A$15,CG$13)))</f>
        <v>1000000000000</v>
      </c>
      <c r="CH161" s="172">
        <f ca="1">IF(OR($D161&lt;&gt;"Serviço",AND(AUTOEVENTO="Manual",$M161=$A$15),$M161&gt;(ROW(PLE.lastrow)-ROW(PLE.firstrow))),0,
           IF(OFFSET(PLE!$G$15,$M161-$A$15,CH$13)="",10^12,OFFSET(PLE!$G$15,$M161-$A$15,CH$13)))</f>
        <v>1000000000000</v>
      </c>
      <c r="CI161" s="172">
        <f ca="1">IF(OR($D161&lt;&gt;"Serviço",AND(AUTOEVENTO="Manual",$M161=$A$15),$M161&gt;(ROW(PLE.lastrow)-ROW(PLE.firstrow))),0,
           IF(OFFSET(PLE!$G$15,$M161-$A$15,CI$13)="",10^12,OFFSET(PLE!$G$15,$M161-$A$15,CI$13)))</f>
        <v>1000000000000</v>
      </c>
      <c r="CJ161" s="172">
        <f ca="1">IF(OR($D161&lt;&gt;"Serviço",AND(AUTOEVENTO="Manual",$M161=$A$15),$M161&gt;(ROW(PLE.lastrow)-ROW(PLE.firstrow))),0,
           IF(OFFSET(PLE!$G$15,$M161-$A$15,CJ$13)="",10^12,OFFSET(PLE!$G$15,$M161-$A$15,CJ$13)))</f>
        <v>1000000000000</v>
      </c>
      <c r="CK161" s="172">
        <f ca="1">IF(OR($D161&lt;&gt;"Serviço",AND(AUTOEVENTO="Manual",$M161=$A$15),$M161&gt;(ROW(PLE.lastrow)-ROW(PLE.firstrow))),0,
           IF(OFFSET(PLE!$G$15,$M161-$A$15,CK$13)="",10^12,OFFSET(PLE!$G$15,$M161-$A$15,CK$13)))</f>
        <v>1000000000000</v>
      </c>
      <c r="CL161" s="172">
        <f ca="1">IF(OR($D161&lt;&gt;"Serviço",AND(AUTOEVENTO="Manual",$M161=$A$15),$M161&gt;(ROW(PLE.lastrow)-ROW(PLE.firstrow))),0,
           IF(OFFSET(PLE!$G$15,$M161-$A$15,CL$13)="",10^12,OFFSET(PLE!$G$15,$M161-$A$15,CL$13)))</f>
        <v>1000000000000</v>
      </c>
      <c r="CM161" s="172">
        <f ca="1">IF(OR($D161&lt;&gt;"Serviço",AND(AUTOEVENTO="Manual",$M161=$A$15),$M161&gt;(ROW(PLE.lastrow)-ROW(PLE.firstrow))),0,
           IF(OFFSET(PLE!$G$15,$M161-$A$15,CM$13)="",10^12,OFFSET(PLE!$G$15,$M161-$A$15,CM$13)))</f>
        <v>1000000000000</v>
      </c>
    </row>
    <row r="162" spans="1:91" s="673" customFormat="1" ht="25.5" x14ac:dyDescent="0.2">
      <c r="A162" s="669">
        <f t="shared" ca="1" si="12"/>
        <v>10</v>
      </c>
      <c r="B162" s="669" t="str">
        <f ca="1">OFFSET(ORÇAMENTO!C$15,ROW(B162)-ROW(B$15),0)</f>
        <v>S</v>
      </c>
      <c r="C162" s="669" t="str">
        <f ca="1">OFFSET(ORÇAMENTO!L$15,ROW(C162)-ROW(C$15),0)</f>
        <v>F</v>
      </c>
      <c r="D162" s="116" t="str">
        <f ca="1">OFFSET(ORÇAMENTO!N$15,ROW(D162)-ROW(D$15),0)</f>
        <v>Serviço</v>
      </c>
      <c r="E162" s="117" t="str">
        <f ca="1">OFFSET(ORÇAMENTO!O$15,ROW(E162)-ROW(E$15),0)</f>
        <v>1.10.3.</v>
      </c>
      <c r="F162" s="163" t="str">
        <f ca="1">OFFSET(ORÇAMENTO!R$15,ROW(F162)-ROW(F$15),0)</f>
        <v>ALVENARIA DE EMBASAMENTO - TIJOLOS MACIÇOS COMUNS</v>
      </c>
      <c r="G162" s="164" t="str">
        <f ca="1">IF($D162&lt;&gt;"Serviço","",OFFSET(ORÇAMENTO!S$15,ROW(G162)-ROW(G$15),0))</f>
        <v>M3</v>
      </c>
      <c r="H162" s="122">
        <f ca="1">IF($D162&lt;&gt;"Serviço",0,IF(ACOMPANHAMENTO="BM",ROUND(OFFSET(ORÇAMENTO!AJ$15,ROW(H162)-ROW(H$15),0),15-13*ORÇAMENTO!$AF$7),SUMPRODUCT(($Q$1:$AI$1=1)*ROUND($Q162:$AI162,15-13*ORÇAMENTO!$AF$7))))</f>
        <v>3.54</v>
      </c>
      <c r="I162" s="468" t="s">
        <v>1205</v>
      </c>
      <c r="J162" s="665" t="e">
        <f ca="1">IF(OR(B162&lt;&gt;"S",CÁLCULO.FrentesPreenchidas=0),"",IF(AND(ACOMPANHAMENTO="PLE",AUTOEVENTO="Manual",OR(H162&gt;0,ORÇAMENTO!AC162="QUANT."),OR(K162="",M162=0,N162="")),"►",IF(AND(ACOMPANHAMENTO="PLE",ORÇAMENTO!AC162="QUANT."),"►►",IF(AND(COUNTIF($P$11:$AI$11,"▼")=0,H162&gt;0,I162=""),"◄",""))))</f>
        <v>#NAME?</v>
      </c>
      <c r="K162" s="666" t="s">
        <v>1281</v>
      </c>
      <c r="L162" s="165" t="s">
        <v>765</v>
      </c>
      <c r="M162" s="166">
        <f ca="1">IF($D162&lt;&gt;"Serviço","",
          IF(AUTOEVENTO="manual",$A162,
                IF(ISERROR(MATCH($A162,$A$15:OFFSET($A162,-1,0),0)),MAX($M$15:OFFSET(M162,-1,0))+1,
                      INDEX($M$15:OFFSET(M162,-1,0),MATCH($A162,$A$15:OFFSET($A162,-1,0),0)))))</f>
        <v>10</v>
      </c>
      <c r="N162" s="167" t="str">
        <f ca="1">IF($D162&lt;&gt;"Serviço","",
         IF(AUTOEVENTO="Manual",
                IF($A162=0,"&lt;-- defina o número do agrupador",
                       OFFSET(EVENTOS!$D$15,$A162-$A$15,0)),
                OFFSET($F$15,$A162,0)))</f>
        <v>Canteiro de Plantio</v>
      </c>
      <c r="O162" s="168"/>
      <c r="Q162" s="168"/>
      <c r="R162" s="169"/>
      <c r="S162" s="169"/>
      <c r="T162" s="169"/>
      <c r="U162" s="169"/>
      <c r="V162" s="169"/>
      <c r="W162" s="169"/>
      <c r="X162" s="169">
        <v>3.54</v>
      </c>
      <c r="Y162" s="169"/>
      <c r="Z162" s="170"/>
      <c r="AA162" s="169"/>
      <c r="AB162" s="169"/>
      <c r="AC162" s="169"/>
      <c r="AD162" s="169"/>
      <c r="AE162" s="169"/>
      <c r="AF162" s="169"/>
      <c r="AG162" s="169"/>
      <c r="AH162" s="170"/>
      <c r="AJ162" s="453">
        <f ca="1">IF(AND($D162="Serviço",AJ$12&lt;&gt;0,$H162&gt;0,OR(AUTOEVENTO&lt;&gt;"manual",$M162&lt;&gt;$A$15)),
        IF(Import.TipoArredondamento&lt;&gt;"TransfereGOV",
              ROUND(OFFSET($P162,0,AJ$13),15-13*ORÇAMENTO!$AF$7)/$H162*OFFSET(ORÇAMENTO!$X$15,ROW(AJ162)-ROW(AJ$15),0),
              ROUND(ROUND(OFFSET($P162,0,AJ$13),15-13*ORÇAMENTO!$AF$7)*OFFSET(ORÇAMENTO!$W$15,ROW(AJ162)-ROW(AJ$15),0),15-13*ORÇAMENTO!$AF$11)),
         0)</f>
        <v>0</v>
      </c>
      <c r="AK162" s="453">
        <f ca="1">IF(AND($D162="Serviço",AK$12&lt;&gt;0,$H162&gt;0,OR(AUTOEVENTO&lt;&gt;"manual",$M162&lt;&gt;$A$15)),
        IF(Import.TipoArredondamento&lt;&gt;"TransfereGOV",
              ROUND(OFFSET($P162,0,AK$13),15-13*ORÇAMENTO!$AF$7)/$H162*OFFSET(ORÇAMENTO!$X$15,ROW(AK162)-ROW(AK$15),0),
              ROUND(ROUND(OFFSET($P162,0,AK$13),15-13*ORÇAMENTO!$AF$7)*OFFSET(ORÇAMENTO!$W$15,ROW(AK162)-ROW(AK$15),0),15-13*ORÇAMENTO!$AF$11)),
         0)</f>
        <v>0</v>
      </c>
      <c r="AL162" s="453">
        <f ca="1">IF(AND($D162="Serviço",AL$12&lt;&gt;0,$H162&gt;0,OR(AUTOEVENTO&lt;&gt;"manual",$M162&lt;&gt;$A$15)),
        IF(Import.TipoArredondamento&lt;&gt;"TransfereGOV",
              ROUND(OFFSET($P162,0,AL$13),15-13*ORÇAMENTO!$AF$7)/$H162*OFFSET(ORÇAMENTO!$X$15,ROW(AL162)-ROW(AL$15),0),
              ROUND(ROUND(OFFSET($P162,0,AL$13),15-13*ORÇAMENTO!$AF$7)*OFFSET(ORÇAMENTO!$W$15,ROW(AL162)-ROW(AL$15),0),15-13*ORÇAMENTO!$AF$11)),
         0)</f>
        <v>0</v>
      </c>
      <c r="AM162" s="453">
        <f ca="1">IF(AND($D162="Serviço",AM$12&lt;&gt;0,$H162&gt;0,OR(AUTOEVENTO&lt;&gt;"manual",$M162&lt;&gt;$A$15)),
        IF(Import.TipoArredondamento&lt;&gt;"TransfereGOV",
              ROUND(OFFSET($P162,0,AM$13),15-13*ORÇAMENTO!$AF$7)/$H162*OFFSET(ORÇAMENTO!$X$15,ROW(AM162)-ROW(AM$15),0),
              ROUND(ROUND(OFFSET($P162,0,AM$13),15-13*ORÇAMENTO!$AF$7)*OFFSET(ORÇAMENTO!$W$15,ROW(AM162)-ROW(AM$15),0),15-13*ORÇAMENTO!$AF$11)),
         0)</f>
        <v>0</v>
      </c>
      <c r="AN162" s="453">
        <f ca="1">IF(AND($D162="Serviço",AN$12&lt;&gt;0,$H162&gt;0,OR(AUTOEVENTO&lt;&gt;"manual",$M162&lt;&gt;$A$15)),
        IF(Import.TipoArredondamento&lt;&gt;"TransfereGOV",
              ROUND(OFFSET($P162,0,AN$13),15-13*ORÇAMENTO!$AF$7)/$H162*OFFSET(ORÇAMENTO!$X$15,ROW(AN162)-ROW(AN$15),0),
              ROUND(ROUND(OFFSET($P162,0,AN$13),15-13*ORÇAMENTO!$AF$7)*OFFSET(ORÇAMENTO!$W$15,ROW(AN162)-ROW(AN$15),0),15-13*ORÇAMENTO!$AF$11)),
         0)</f>
        <v>0</v>
      </c>
      <c r="AO162" s="453">
        <f ca="1">IF(AND($D162="Serviço",AO$12&lt;&gt;0,$H162&gt;0,OR(AUTOEVENTO&lt;&gt;"manual",$M162&lt;&gt;$A$15)),
        IF(Import.TipoArredondamento&lt;&gt;"TransfereGOV",
              ROUND(OFFSET($P162,0,AO$13),15-13*ORÇAMENTO!$AF$7)/$H162*OFFSET(ORÇAMENTO!$X$15,ROW(AO162)-ROW(AO$15),0),
              ROUND(ROUND(OFFSET($P162,0,AO$13),15-13*ORÇAMENTO!$AF$7)*OFFSET(ORÇAMENTO!$W$15,ROW(AO162)-ROW(AO$15),0),15-13*ORÇAMENTO!$AF$11)),
         0)</f>
        <v>0</v>
      </c>
      <c r="AP162" s="453">
        <f ca="1">IF(AND($D162="Serviço",AP$12&lt;&gt;0,$H162&gt;0,OR(AUTOEVENTO&lt;&gt;"manual",$M162&lt;&gt;$A$15)),
        IF(Import.TipoArredondamento&lt;&gt;"TransfereGOV",
              ROUND(OFFSET($P162,0,AP$13),15-13*ORÇAMENTO!$AF$7)/$H162*OFFSET(ORÇAMENTO!$X$15,ROW(AP162)-ROW(AP$15),0),
              ROUND(ROUND(OFFSET($P162,0,AP$13),15-13*ORÇAMENTO!$AF$7)*OFFSET(ORÇAMENTO!$W$15,ROW(AP162)-ROW(AP$15),0),15-13*ORÇAMENTO!$AF$11)),
         0)</f>
        <v>0</v>
      </c>
      <c r="AQ162" s="453">
        <f ca="1">IF(AND($D162="Serviço",AQ$12&lt;&gt;0,$H162&gt;0,OR(AUTOEVENTO&lt;&gt;"manual",$M162&lt;&gt;$A$15)),
        IF(Import.TipoArredondamento&lt;&gt;"TransfereGOV",
              ROUND(OFFSET($P162,0,AQ$13),15-13*ORÇAMENTO!$AF$7)/$H162*OFFSET(ORÇAMENTO!$X$15,ROW(AQ162)-ROW(AQ$15),0),
              ROUND(ROUND(OFFSET($P162,0,AQ$13),15-13*ORÇAMENTO!$AF$7)*OFFSET(ORÇAMENTO!$W$15,ROW(AQ162)-ROW(AQ$15),0),15-13*ORÇAMENTO!$AF$11)),
         0)</f>
        <v>4961.7</v>
      </c>
      <c r="AR162" s="453">
        <f ca="1">IF(AND($D162="Serviço",AR$12&lt;&gt;0,$H162&gt;0,OR(AUTOEVENTO&lt;&gt;"manual",$M162&lt;&gt;$A$15)),
        IF(Import.TipoArredondamento&lt;&gt;"TransfereGOV",
              ROUND(OFFSET($P162,0,AR$13),15-13*ORÇAMENTO!$AF$7)/$H162*OFFSET(ORÇAMENTO!$X$15,ROW(AR162)-ROW(AR$15),0),
              ROUND(ROUND(OFFSET($P162,0,AR$13),15-13*ORÇAMENTO!$AF$7)*OFFSET(ORÇAMENTO!$W$15,ROW(AR162)-ROW(AR$15),0),15-13*ORÇAMENTO!$AF$11)),
         0)</f>
        <v>0</v>
      </c>
      <c r="AS162" s="453">
        <f ca="1">IF(AND($D162="Serviço",AS$12&lt;&gt;0,$H162&gt;0,OR(AUTOEVENTO&lt;&gt;"manual",$M162&lt;&gt;$A$15)),
        IF(Import.TipoArredondamento&lt;&gt;"TransfereGOV",
              ROUND(OFFSET($P162,0,AS$13),15-13*ORÇAMENTO!$AF$7)/$H162*OFFSET(ORÇAMENTO!$X$15,ROW(AS162)-ROW(AS$15),0),
              ROUND(ROUND(OFFSET($P162,0,AS$13),15-13*ORÇAMENTO!$AF$7)*OFFSET(ORÇAMENTO!$W$15,ROW(AS162)-ROW(AS$15),0),15-13*ORÇAMENTO!$AF$11)),
         0)</f>
        <v>0</v>
      </c>
      <c r="AT162" s="453">
        <f ca="1">IF(AND($D162="Serviço",AT$12&lt;&gt;0,$H162&gt;0,OR(AUTOEVENTO&lt;&gt;"manual",$M162&lt;&gt;$A$15)),
        IF(Import.TipoArredondamento&lt;&gt;"TransfereGOV",
              ROUND(OFFSET($P162,0,AT$13),15-13*ORÇAMENTO!$AF$7)/$H162*OFFSET(ORÇAMENTO!$X$15,ROW(AT162)-ROW(AT$15),0),
              ROUND(ROUND(OFFSET($P162,0,AT$13),15-13*ORÇAMENTO!$AF$7)*OFFSET(ORÇAMENTO!$W$15,ROW(AT162)-ROW(AT$15),0),15-13*ORÇAMENTO!$AF$11)),
         0)</f>
        <v>0</v>
      </c>
      <c r="AU162" s="453">
        <f ca="1">IF(AND($D162="Serviço",AU$12&lt;&gt;0,$H162&gt;0,OR(AUTOEVENTO&lt;&gt;"manual",$M162&lt;&gt;$A$15)),
        IF(Import.TipoArredondamento&lt;&gt;"TransfereGOV",
              ROUND(OFFSET($P162,0,AU$13),15-13*ORÇAMENTO!$AF$7)/$H162*OFFSET(ORÇAMENTO!$X$15,ROW(AU162)-ROW(AU$15),0),
              ROUND(ROUND(OFFSET($P162,0,AU$13),15-13*ORÇAMENTO!$AF$7)*OFFSET(ORÇAMENTO!$W$15,ROW(AU162)-ROW(AU$15),0),15-13*ORÇAMENTO!$AF$11)),
         0)</f>
        <v>0</v>
      </c>
      <c r="AV162" s="453">
        <f ca="1">IF(AND($D162="Serviço",AV$12&lt;&gt;0,$H162&gt;0,OR(AUTOEVENTO&lt;&gt;"manual",$M162&lt;&gt;$A$15)),
        IF(Import.TipoArredondamento&lt;&gt;"TransfereGOV",
              ROUND(OFFSET($P162,0,AV$13),15-13*ORÇAMENTO!$AF$7)/$H162*OFFSET(ORÇAMENTO!$X$15,ROW(AV162)-ROW(AV$15),0),
              ROUND(ROUND(OFFSET($P162,0,AV$13),15-13*ORÇAMENTO!$AF$7)*OFFSET(ORÇAMENTO!$W$15,ROW(AV162)-ROW(AV$15),0),15-13*ORÇAMENTO!$AF$11)),
         0)</f>
        <v>0</v>
      </c>
      <c r="AW162" s="453">
        <f ca="1">IF(AND($D162="Serviço",AW$12&lt;&gt;0,$H162&gt;0,OR(AUTOEVENTO&lt;&gt;"manual",$M162&lt;&gt;$A$15)),
        IF(Import.TipoArredondamento&lt;&gt;"TransfereGOV",
              ROUND(OFFSET($P162,0,AW$13),15-13*ORÇAMENTO!$AF$7)/$H162*OFFSET(ORÇAMENTO!$X$15,ROW(AW162)-ROW(AW$15),0),
              ROUND(ROUND(OFFSET($P162,0,AW$13),15-13*ORÇAMENTO!$AF$7)*OFFSET(ORÇAMENTO!$W$15,ROW(AW162)-ROW(AW$15),0),15-13*ORÇAMENTO!$AF$11)),
         0)</f>
        <v>0</v>
      </c>
      <c r="AX162" s="453">
        <f ca="1">IF(AND($D162="Serviço",AX$12&lt;&gt;0,$H162&gt;0,OR(AUTOEVENTO&lt;&gt;"manual",$M162&lt;&gt;$A$15)),
        IF(Import.TipoArredondamento&lt;&gt;"TransfereGOV",
              ROUND(OFFSET($P162,0,AX$13),15-13*ORÇAMENTO!$AF$7)/$H162*OFFSET(ORÇAMENTO!$X$15,ROW(AX162)-ROW(AX$15),0),
              ROUND(ROUND(OFFSET($P162,0,AX$13),15-13*ORÇAMENTO!$AF$7)*OFFSET(ORÇAMENTO!$W$15,ROW(AX162)-ROW(AX$15),0),15-13*ORÇAMENTO!$AF$11)),
         0)</f>
        <v>0</v>
      </c>
      <c r="AY162" s="453">
        <f ca="1">IF(AND($D162="Serviço",AY$12&lt;&gt;0,$H162&gt;0,OR(AUTOEVENTO&lt;&gt;"manual",$M162&lt;&gt;$A$15)),
        IF(Import.TipoArredondamento&lt;&gt;"TransfereGOV",
              ROUND(OFFSET($P162,0,AY$13),15-13*ORÇAMENTO!$AF$7)/$H162*OFFSET(ORÇAMENTO!$X$15,ROW(AY162)-ROW(AY$15),0),
              ROUND(ROUND(OFFSET($P162,0,AY$13),15-13*ORÇAMENTO!$AF$7)*OFFSET(ORÇAMENTO!$W$15,ROW(AY162)-ROW(AY$15),0),15-13*ORÇAMENTO!$AF$11)),
         0)</f>
        <v>0</v>
      </c>
      <c r="AZ162" s="453">
        <f ca="1">IF(AND($D162="Serviço",AZ$12&lt;&gt;0,$H162&gt;0,OR(AUTOEVENTO&lt;&gt;"manual",$M162&lt;&gt;$A$15)),
        IF(Import.TipoArredondamento&lt;&gt;"TransfereGOV",
              ROUND(OFFSET($P162,0,AZ$13),15-13*ORÇAMENTO!$AF$7)/$H162*OFFSET(ORÇAMENTO!$X$15,ROW(AZ162)-ROW(AZ$15),0),
              ROUND(ROUND(OFFSET($P162,0,AZ$13),15-13*ORÇAMENTO!$AF$7)*OFFSET(ORÇAMENTO!$W$15,ROW(AZ162)-ROW(AZ$15),0),15-13*ORÇAMENTO!$AF$11)),
         0)</f>
        <v>0</v>
      </c>
      <c r="BA162" s="453">
        <f ca="1">IF(AND($D162="Serviço",BA$12&lt;&gt;0,$H162&gt;0,OR(AUTOEVENTO&lt;&gt;"manual",$M162&lt;&gt;$A$15)),
        IF(Import.TipoArredondamento&lt;&gt;"TransfereGOV",
              ROUND(OFFSET($P162,0,BA$13),15-13*ORÇAMENTO!$AF$7)/$H162*OFFSET(ORÇAMENTO!$X$15,ROW(BA162)-ROW(BA$15),0),
              ROUND(ROUND(OFFSET($P162,0,BA$13),15-13*ORÇAMENTO!$AF$7)*OFFSET(ORÇAMENTO!$W$15,ROW(BA162)-ROW(BA$15),0),15-13*ORÇAMENTO!$AF$11)),
         0)</f>
        <v>0</v>
      </c>
      <c r="BC162" s="171">
        <f ca="1">IF(OR($D162&lt;&gt;"Serviço",AND(AUTOEVENTO="Manual",$M162=$A$15)),0,
         IF(OFFSET(CRONOPLE!$F$15,$M162-$A$15,BC$13)=0,10^12,OFFSET(CRONOPLE!$F$15,$M162-$A$15,BC$13)))</f>
        <v>1000000000000</v>
      </c>
      <c r="BD162" s="171">
        <f ca="1">IF(OR($D162&lt;&gt;"Serviço",AND(AUTOEVENTO="Manual",$M162=$A$15)),0,
         IF(OFFSET(CRONOPLE!$F$15,$M162-$A$15,BD$13)=0,10^12,OFFSET(CRONOPLE!$F$15,$M162-$A$15,BD$13)))</f>
        <v>1000000000000</v>
      </c>
      <c r="BE162" s="171">
        <f ca="1">IF(OR($D162&lt;&gt;"Serviço",AND(AUTOEVENTO="Manual",$M162=$A$15)),0,
         IF(OFFSET(CRONOPLE!$F$15,$M162-$A$15,BE$13)=0,10^12,OFFSET(CRONOPLE!$F$15,$M162-$A$15,BE$13)))</f>
        <v>3</v>
      </c>
      <c r="BF162" s="171">
        <f ca="1">IF(OR($D162&lt;&gt;"Serviço",AND(AUTOEVENTO="Manual",$M162=$A$15)),0,
         IF(OFFSET(CRONOPLE!$F$15,$M162-$A$15,BF$13)=0,10^12,OFFSET(CRONOPLE!$F$15,$M162-$A$15,BF$13)))</f>
        <v>1000000000000</v>
      </c>
      <c r="BG162" s="171">
        <f ca="1">IF(OR($D162&lt;&gt;"Serviço",AND(AUTOEVENTO="Manual",$M162=$A$15)),0,
         IF(OFFSET(CRONOPLE!$F$15,$M162-$A$15,BG$13)=0,10^12,OFFSET(CRONOPLE!$F$15,$M162-$A$15,BG$13)))</f>
        <v>1000000000000</v>
      </c>
      <c r="BH162" s="171">
        <f ca="1">IF(OR($D162&lt;&gt;"Serviço",AND(AUTOEVENTO="Manual",$M162=$A$15)),0,
         IF(OFFSET(CRONOPLE!$F$15,$M162-$A$15,BH$13)=0,10^12,OFFSET(CRONOPLE!$F$15,$M162-$A$15,BH$13)))</f>
        <v>1000000000000</v>
      </c>
      <c r="BI162" s="171">
        <f ca="1">IF(OR($D162&lt;&gt;"Serviço",AND(AUTOEVENTO="Manual",$M162=$A$15)),0,
         IF(OFFSET(CRONOPLE!$F$15,$M162-$A$15,BI$13)=0,10^12,OFFSET(CRONOPLE!$F$15,$M162-$A$15,BI$13)))</f>
        <v>1000000000000</v>
      </c>
      <c r="BJ162" s="171">
        <f ca="1">IF(OR($D162&lt;&gt;"Serviço",AND(AUTOEVENTO="Manual",$M162=$A$15)),0,
         IF(OFFSET(CRONOPLE!$F$15,$M162-$A$15,BJ$13)=0,10^12,OFFSET(CRONOPLE!$F$15,$M162-$A$15,BJ$13)))</f>
        <v>7</v>
      </c>
      <c r="BK162" s="171">
        <f ca="1">IF(OR($D162&lt;&gt;"Serviço",AND(AUTOEVENTO="Manual",$M162=$A$15)),0,
         IF(OFFSET(CRONOPLE!$F$15,$M162-$A$15,BK$13)=0,10^12,OFFSET(CRONOPLE!$F$15,$M162-$A$15,BK$13)))</f>
        <v>7</v>
      </c>
      <c r="BL162" s="171">
        <f ca="1">IF(OR($D162&lt;&gt;"Serviço",AND(AUTOEVENTO="Manual",$M162=$A$15)),0,
         IF(OFFSET(CRONOPLE!$F$15,$M162-$A$15,BL$13)=0,10^12,OFFSET(CRONOPLE!$F$15,$M162-$A$15,BL$13)))</f>
        <v>1000000000000</v>
      </c>
      <c r="BM162" s="171">
        <f ca="1">IF(OR($D162&lt;&gt;"Serviço",AND(AUTOEVENTO="Manual",$M162=$A$15)),0,
         IF(OFFSET(CRONOPLE!$F$15,$M162-$A$15,BM$13)=0,10^12,OFFSET(CRONOPLE!$F$15,$M162-$A$15,BM$13)))</f>
        <v>1000000000000</v>
      </c>
      <c r="BN162" s="171">
        <f ca="1">IF(OR($D162&lt;&gt;"Serviço",AND(AUTOEVENTO="Manual",$M162=$A$15)),0,
         IF(OFFSET(CRONOPLE!$F$15,$M162-$A$15,BN$13)=0,10^12,OFFSET(CRONOPLE!$F$15,$M162-$A$15,BN$13)))</f>
        <v>1000000000000</v>
      </c>
      <c r="BO162" s="171">
        <f ca="1">IF(OR($D162&lt;&gt;"Serviço",AND(AUTOEVENTO="Manual",$M162=$A$15)),0,
         IF(OFFSET(CRONOPLE!$F$15,$M162-$A$15,BO$13)=0,10^12,OFFSET(CRONOPLE!$F$15,$M162-$A$15,BO$13)))</f>
        <v>1000000000000</v>
      </c>
      <c r="BP162" s="171">
        <f ca="1">IF(OR($D162&lt;&gt;"Serviço",AND(AUTOEVENTO="Manual",$M162=$A$15)),0,
         IF(OFFSET(CRONOPLE!$F$15,$M162-$A$15,BP$13)=0,10^12,OFFSET(CRONOPLE!$F$15,$M162-$A$15,BP$13)))</f>
        <v>1000000000000</v>
      </c>
      <c r="BQ162" s="171">
        <f ca="1">IF(OR($D162&lt;&gt;"Serviço",AND(AUTOEVENTO="Manual",$M162=$A$15)),0,
         IF(OFFSET(CRONOPLE!$F$15,$M162-$A$15,BQ$13)=0,10^12,OFFSET(CRONOPLE!$F$15,$M162-$A$15,BQ$13)))</f>
        <v>1000000000000</v>
      </c>
      <c r="BR162" s="171">
        <f ca="1">IF(OR($D162&lt;&gt;"Serviço",AND(AUTOEVENTO="Manual",$M162=$A$15)),0,
         IF(OFFSET(CRONOPLE!$F$15,$M162-$A$15,BR$13)=0,10^12,OFFSET(CRONOPLE!$F$15,$M162-$A$15,BR$13)))</f>
        <v>1000000000000</v>
      </c>
      <c r="BS162" s="171">
        <f ca="1">IF(OR($D162&lt;&gt;"Serviço",AND(AUTOEVENTO="Manual",$M162=$A$15)),0,
         IF(OFFSET(CRONOPLE!$F$15,$M162-$A$15,BS$13)=0,10^12,OFFSET(CRONOPLE!$F$15,$M162-$A$15,BS$13)))</f>
        <v>1000000000000</v>
      </c>
      <c r="BT162" s="171">
        <f ca="1">IF(OR($D162&lt;&gt;"Serviço",AND(AUTOEVENTO="Manual",$M162=$A$15)),0,
         IF(OFFSET(CRONOPLE!$F$15,$M162-$A$15,BT$13)=0,10^12,OFFSET(CRONOPLE!$F$15,$M162-$A$15,BT$13)))</f>
        <v>1000000000000</v>
      </c>
      <c r="BV162" s="172">
        <f ca="1">IF(OR($D162&lt;&gt;"Serviço",AND(AUTOEVENTO="Manual",$M162=$A$15),$M162&gt;(ROW(PLE.lastrow)-ROW(PLE.firstrow))),0,
           IF(OFFSET(PLE!$G$15,$M162-$A$15,BV$13)="",10^12,OFFSET(PLE!$G$15,$M162-$A$15,BV$13)))</f>
        <v>1000000000000</v>
      </c>
      <c r="BW162" s="172">
        <f ca="1">IF(OR($D162&lt;&gt;"Serviço",AND(AUTOEVENTO="Manual",$M162=$A$15),$M162&gt;(ROW(PLE.lastrow)-ROW(PLE.firstrow))),0,
           IF(OFFSET(PLE!$G$15,$M162-$A$15,BW$13)="",10^12,OFFSET(PLE!$G$15,$M162-$A$15,BW$13)))</f>
        <v>1000000000000</v>
      </c>
      <c r="BX162" s="172">
        <f ca="1">IF(OR($D162&lt;&gt;"Serviço",AND(AUTOEVENTO="Manual",$M162=$A$15),$M162&gt;(ROW(PLE.lastrow)-ROW(PLE.firstrow))),0,
           IF(OFFSET(PLE!$G$15,$M162-$A$15,BX$13)="",10^12,OFFSET(PLE!$G$15,$M162-$A$15,BX$13)))</f>
        <v>1000000000000</v>
      </c>
      <c r="BY162" s="172">
        <f ca="1">IF(OR($D162&lt;&gt;"Serviço",AND(AUTOEVENTO="Manual",$M162=$A$15),$M162&gt;(ROW(PLE.lastrow)-ROW(PLE.firstrow))),0,
           IF(OFFSET(PLE!$G$15,$M162-$A$15,BY$13)="",10^12,OFFSET(PLE!$G$15,$M162-$A$15,BY$13)))</f>
        <v>1000000000000</v>
      </c>
      <c r="BZ162" s="172">
        <f ca="1">IF(OR($D162&lt;&gt;"Serviço",AND(AUTOEVENTO="Manual",$M162=$A$15),$M162&gt;(ROW(PLE.lastrow)-ROW(PLE.firstrow))),0,
           IF(OFFSET(PLE!$G$15,$M162-$A$15,BZ$13)="",10^12,OFFSET(PLE!$G$15,$M162-$A$15,BZ$13)))</f>
        <v>1000000000000</v>
      </c>
      <c r="CA162" s="172">
        <f ca="1">IF(OR($D162&lt;&gt;"Serviço",AND(AUTOEVENTO="Manual",$M162=$A$15),$M162&gt;(ROW(PLE.lastrow)-ROW(PLE.firstrow))),0,
           IF(OFFSET(PLE!$G$15,$M162-$A$15,CA$13)="",10^12,OFFSET(PLE!$G$15,$M162-$A$15,CA$13)))</f>
        <v>1000000000000</v>
      </c>
      <c r="CB162" s="172">
        <f ca="1">IF(OR($D162&lt;&gt;"Serviço",AND(AUTOEVENTO="Manual",$M162=$A$15),$M162&gt;(ROW(PLE.lastrow)-ROW(PLE.firstrow))),0,
           IF(OFFSET(PLE!$G$15,$M162-$A$15,CB$13)="",10^12,OFFSET(PLE!$G$15,$M162-$A$15,CB$13)))</f>
        <v>1000000000000</v>
      </c>
      <c r="CC162" s="172">
        <f ca="1">IF(OR($D162&lt;&gt;"Serviço",AND(AUTOEVENTO="Manual",$M162=$A$15),$M162&gt;(ROW(PLE.lastrow)-ROW(PLE.firstrow))),0,
           IF(OFFSET(PLE!$G$15,$M162-$A$15,CC$13)="",10^12,OFFSET(PLE!$G$15,$M162-$A$15,CC$13)))</f>
        <v>1000000000000</v>
      </c>
      <c r="CD162" s="172">
        <f ca="1">IF(OR($D162&lt;&gt;"Serviço",AND(AUTOEVENTO="Manual",$M162=$A$15),$M162&gt;(ROW(PLE.lastrow)-ROW(PLE.firstrow))),0,
           IF(OFFSET(PLE!$G$15,$M162-$A$15,CD$13)="",10^12,OFFSET(PLE!$G$15,$M162-$A$15,CD$13)))</f>
        <v>1000000000000</v>
      </c>
      <c r="CE162" s="172">
        <f ca="1">IF(OR($D162&lt;&gt;"Serviço",AND(AUTOEVENTO="Manual",$M162=$A$15),$M162&gt;(ROW(PLE.lastrow)-ROW(PLE.firstrow))),0,
           IF(OFFSET(PLE!$G$15,$M162-$A$15,CE$13)="",10^12,OFFSET(PLE!$G$15,$M162-$A$15,CE$13)))</f>
        <v>1000000000000</v>
      </c>
      <c r="CF162" s="172">
        <f ca="1">IF(OR($D162&lt;&gt;"Serviço",AND(AUTOEVENTO="Manual",$M162=$A$15),$M162&gt;(ROW(PLE.lastrow)-ROW(PLE.firstrow))),0,
           IF(OFFSET(PLE!$G$15,$M162-$A$15,CF$13)="",10^12,OFFSET(PLE!$G$15,$M162-$A$15,CF$13)))</f>
        <v>1000000000000</v>
      </c>
      <c r="CG162" s="172">
        <f ca="1">IF(OR($D162&lt;&gt;"Serviço",AND(AUTOEVENTO="Manual",$M162=$A$15),$M162&gt;(ROW(PLE.lastrow)-ROW(PLE.firstrow))),0,
           IF(OFFSET(PLE!$G$15,$M162-$A$15,CG$13)="",10^12,OFFSET(PLE!$G$15,$M162-$A$15,CG$13)))</f>
        <v>1000000000000</v>
      </c>
      <c r="CH162" s="172">
        <f ca="1">IF(OR($D162&lt;&gt;"Serviço",AND(AUTOEVENTO="Manual",$M162=$A$15),$M162&gt;(ROW(PLE.lastrow)-ROW(PLE.firstrow))),0,
           IF(OFFSET(PLE!$G$15,$M162-$A$15,CH$13)="",10^12,OFFSET(PLE!$G$15,$M162-$A$15,CH$13)))</f>
        <v>1000000000000</v>
      </c>
      <c r="CI162" s="172">
        <f ca="1">IF(OR($D162&lt;&gt;"Serviço",AND(AUTOEVENTO="Manual",$M162=$A$15),$M162&gt;(ROW(PLE.lastrow)-ROW(PLE.firstrow))),0,
           IF(OFFSET(PLE!$G$15,$M162-$A$15,CI$13)="",10^12,OFFSET(PLE!$G$15,$M162-$A$15,CI$13)))</f>
        <v>1000000000000</v>
      </c>
      <c r="CJ162" s="172">
        <f ca="1">IF(OR($D162&lt;&gt;"Serviço",AND(AUTOEVENTO="Manual",$M162=$A$15),$M162&gt;(ROW(PLE.lastrow)-ROW(PLE.firstrow))),0,
           IF(OFFSET(PLE!$G$15,$M162-$A$15,CJ$13)="",10^12,OFFSET(PLE!$G$15,$M162-$A$15,CJ$13)))</f>
        <v>1000000000000</v>
      </c>
      <c r="CK162" s="172">
        <f ca="1">IF(OR($D162&lt;&gt;"Serviço",AND(AUTOEVENTO="Manual",$M162=$A$15),$M162&gt;(ROW(PLE.lastrow)-ROW(PLE.firstrow))),0,
           IF(OFFSET(PLE!$G$15,$M162-$A$15,CK$13)="",10^12,OFFSET(PLE!$G$15,$M162-$A$15,CK$13)))</f>
        <v>1000000000000</v>
      </c>
      <c r="CL162" s="172">
        <f ca="1">IF(OR($D162&lt;&gt;"Serviço",AND(AUTOEVENTO="Manual",$M162=$A$15),$M162&gt;(ROW(PLE.lastrow)-ROW(PLE.firstrow))),0,
           IF(OFFSET(PLE!$G$15,$M162-$A$15,CL$13)="",10^12,OFFSET(PLE!$G$15,$M162-$A$15,CL$13)))</f>
        <v>1000000000000</v>
      </c>
      <c r="CM162" s="172">
        <f ca="1">IF(OR($D162&lt;&gt;"Serviço",AND(AUTOEVENTO="Manual",$M162=$A$15),$M162&gt;(ROW(PLE.lastrow)-ROW(PLE.firstrow))),0,
           IF(OFFSET(PLE!$G$15,$M162-$A$15,CM$13)="",10^12,OFFSET(PLE!$G$15,$M162-$A$15,CM$13)))</f>
        <v>1000000000000</v>
      </c>
    </row>
    <row r="163" spans="1:91" s="673" customFormat="1" ht="38.25" x14ac:dyDescent="0.2">
      <c r="A163" s="669">
        <f t="shared" ca="1" si="12"/>
        <v>10</v>
      </c>
      <c r="B163" s="669" t="str">
        <f ca="1">OFFSET(ORÇAMENTO!C$15,ROW(B163)-ROW(B$15),0)</f>
        <v>S</v>
      </c>
      <c r="C163" s="669" t="str">
        <f ca="1">OFFSET(ORÇAMENTO!L$15,ROW(C163)-ROW(C$15),0)</f>
        <v>F</v>
      </c>
      <c r="D163" s="116" t="str">
        <f ca="1">OFFSET(ORÇAMENTO!N$15,ROW(D163)-ROW(D$15),0)</f>
        <v>Serviço</v>
      </c>
      <c r="E163" s="117" t="str">
        <f ca="1">OFFSET(ORÇAMENTO!O$15,ROW(E163)-ROW(E$15),0)</f>
        <v>1.10.4.</v>
      </c>
      <c r="F163" s="163" t="str">
        <f ca="1">OFFSET(ORÇAMENTO!R$15,ROW(F163)-ROW(F$15),0)</f>
        <v>ALVENARIA DE VEDAÇÃO DE BLOCOS CERÂMICOS MACIÇOS DE 5X10X20CM (ESPESSURA 10CM) E ARGAMASSA DE ASSENTAMENTO COM PREPARO EM BETONEIRA. AF_05/2020</v>
      </c>
      <c r="G163" s="164" t="str">
        <f ca="1">IF($D163&lt;&gt;"Serviço","",OFFSET(ORÇAMENTO!S$15,ROW(G163)-ROW(G$15),0))</f>
        <v>M2</v>
      </c>
      <c r="H163" s="122">
        <f ca="1">IF($D163&lt;&gt;"Serviço",0,IF(ACOMPANHAMENTO="BM",ROUND(OFFSET(ORÇAMENTO!AJ$15,ROW(H163)-ROW(H$15),0),15-13*ORÇAMENTO!$AF$7),SUMPRODUCT(($Q$1:$AI$1=1)*ROUND($Q163:$AI163,15-13*ORÇAMENTO!$AF$7))))</f>
        <v>39.28</v>
      </c>
      <c r="I163" s="468" t="s">
        <v>1206</v>
      </c>
      <c r="J163" s="665" t="e">
        <f ca="1">IF(OR(B163&lt;&gt;"S",CÁLCULO.FrentesPreenchidas=0),"",IF(AND(ACOMPANHAMENTO="PLE",AUTOEVENTO="Manual",OR(H163&gt;0,ORÇAMENTO!AC163="QUANT."),OR(K163="",M163=0,N163="")),"►",IF(AND(ACOMPANHAMENTO="PLE",ORÇAMENTO!AC163="QUANT."),"►►",IF(AND(COUNTIF($P$11:$AI$11,"▼")=0,H163&gt;0,I163=""),"◄",""))))</f>
        <v>#NAME?</v>
      </c>
      <c r="K163" s="666" t="s">
        <v>1281</v>
      </c>
      <c r="L163" s="165" t="s">
        <v>765</v>
      </c>
      <c r="M163" s="166">
        <f ca="1">IF($D163&lt;&gt;"Serviço","",
          IF(AUTOEVENTO="manual",$A163,
                IF(ISERROR(MATCH($A163,$A$15:OFFSET($A163,-1,0),0)),MAX($M$15:OFFSET(M163,-1,0))+1,
                      INDEX($M$15:OFFSET(M163,-1,0),MATCH($A163,$A$15:OFFSET($A163,-1,0),0)))))</f>
        <v>10</v>
      </c>
      <c r="N163" s="167" t="str">
        <f ca="1">IF($D163&lt;&gt;"Serviço","",
         IF(AUTOEVENTO="Manual",
                IF($A163=0,"&lt;-- defina o número do agrupador",
                       OFFSET(EVENTOS!$D$15,$A163-$A$15,0)),
                OFFSET($F$15,$A163,0)))</f>
        <v>Canteiro de Plantio</v>
      </c>
      <c r="O163" s="168"/>
      <c r="Q163" s="168"/>
      <c r="R163" s="169"/>
      <c r="S163" s="169"/>
      <c r="T163" s="169"/>
      <c r="U163" s="169"/>
      <c r="V163" s="169"/>
      <c r="W163" s="169"/>
      <c r="X163" s="169">
        <v>39.28</v>
      </c>
      <c r="Y163" s="169"/>
      <c r="Z163" s="170"/>
      <c r="AA163" s="169"/>
      <c r="AB163" s="169"/>
      <c r="AC163" s="169"/>
      <c r="AD163" s="169"/>
      <c r="AE163" s="169"/>
      <c r="AF163" s="169"/>
      <c r="AG163" s="169"/>
      <c r="AH163" s="170"/>
      <c r="AJ163" s="453">
        <f ca="1">IF(AND($D163="Serviço",AJ$12&lt;&gt;0,$H163&gt;0,OR(AUTOEVENTO&lt;&gt;"manual",$M163&lt;&gt;$A$15)),
        IF(Import.TipoArredondamento&lt;&gt;"TransfereGOV",
              ROUND(OFFSET($P163,0,AJ$13),15-13*ORÇAMENTO!$AF$7)/$H163*OFFSET(ORÇAMENTO!$X$15,ROW(AJ163)-ROW(AJ$15),0),
              ROUND(ROUND(OFFSET($P163,0,AJ$13),15-13*ORÇAMENTO!$AF$7)*OFFSET(ORÇAMENTO!$W$15,ROW(AJ163)-ROW(AJ$15),0),15-13*ORÇAMENTO!$AF$11)),
         0)</f>
        <v>0</v>
      </c>
      <c r="AK163" s="453">
        <f ca="1">IF(AND($D163="Serviço",AK$12&lt;&gt;0,$H163&gt;0,OR(AUTOEVENTO&lt;&gt;"manual",$M163&lt;&gt;$A$15)),
        IF(Import.TipoArredondamento&lt;&gt;"TransfereGOV",
              ROUND(OFFSET($P163,0,AK$13),15-13*ORÇAMENTO!$AF$7)/$H163*OFFSET(ORÇAMENTO!$X$15,ROW(AK163)-ROW(AK$15),0),
              ROUND(ROUND(OFFSET($P163,0,AK$13),15-13*ORÇAMENTO!$AF$7)*OFFSET(ORÇAMENTO!$W$15,ROW(AK163)-ROW(AK$15),0),15-13*ORÇAMENTO!$AF$11)),
         0)</f>
        <v>0</v>
      </c>
      <c r="AL163" s="453">
        <f ca="1">IF(AND($D163="Serviço",AL$12&lt;&gt;0,$H163&gt;0,OR(AUTOEVENTO&lt;&gt;"manual",$M163&lt;&gt;$A$15)),
        IF(Import.TipoArredondamento&lt;&gt;"TransfereGOV",
              ROUND(OFFSET($P163,0,AL$13),15-13*ORÇAMENTO!$AF$7)/$H163*OFFSET(ORÇAMENTO!$X$15,ROW(AL163)-ROW(AL$15),0),
              ROUND(ROUND(OFFSET($P163,0,AL$13),15-13*ORÇAMENTO!$AF$7)*OFFSET(ORÇAMENTO!$W$15,ROW(AL163)-ROW(AL$15),0),15-13*ORÇAMENTO!$AF$11)),
         0)</f>
        <v>0</v>
      </c>
      <c r="AM163" s="453">
        <f ca="1">IF(AND($D163="Serviço",AM$12&lt;&gt;0,$H163&gt;0,OR(AUTOEVENTO&lt;&gt;"manual",$M163&lt;&gt;$A$15)),
        IF(Import.TipoArredondamento&lt;&gt;"TransfereGOV",
              ROUND(OFFSET($P163,0,AM$13),15-13*ORÇAMENTO!$AF$7)/$H163*OFFSET(ORÇAMENTO!$X$15,ROW(AM163)-ROW(AM$15),0),
              ROUND(ROUND(OFFSET($P163,0,AM$13),15-13*ORÇAMENTO!$AF$7)*OFFSET(ORÇAMENTO!$W$15,ROW(AM163)-ROW(AM$15),0),15-13*ORÇAMENTO!$AF$11)),
         0)</f>
        <v>0</v>
      </c>
      <c r="AN163" s="453">
        <f ca="1">IF(AND($D163="Serviço",AN$12&lt;&gt;0,$H163&gt;0,OR(AUTOEVENTO&lt;&gt;"manual",$M163&lt;&gt;$A$15)),
        IF(Import.TipoArredondamento&lt;&gt;"TransfereGOV",
              ROUND(OFFSET($P163,0,AN$13),15-13*ORÇAMENTO!$AF$7)/$H163*OFFSET(ORÇAMENTO!$X$15,ROW(AN163)-ROW(AN$15),0),
              ROUND(ROUND(OFFSET($P163,0,AN$13),15-13*ORÇAMENTO!$AF$7)*OFFSET(ORÇAMENTO!$W$15,ROW(AN163)-ROW(AN$15),0),15-13*ORÇAMENTO!$AF$11)),
         0)</f>
        <v>0</v>
      </c>
      <c r="AO163" s="453">
        <f ca="1">IF(AND($D163="Serviço",AO$12&lt;&gt;0,$H163&gt;0,OR(AUTOEVENTO&lt;&gt;"manual",$M163&lt;&gt;$A$15)),
        IF(Import.TipoArredondamento&lt;&gt;"TransfereGOV",
              ROUND(OFFSET($P163,0,AO$13),15-13*ORÇAMENTO!$AF$7)/$H163*OFFSET(ORÇAMENTO!$X$15,ROW(AO163)-ROW(AO$15),0),
              ROUND(ROUND(OFFSET($P163,0,AO$13),15-13*ORÇAMENTO!$AF$7)*OFFSET(ORÇAMENTO!$W$15,ROW(AO163)-ROW(AO$15),0),15-13*ORÇAMENTO!$AF$11)),
         0)</f>
        <v>0</v>
      </c>
      <c r="AP163" s="453">
        <f ca="1">IF(AND($D163="Serviço",AP$12&lt;&gt;0,$H163&gt;0,OR(AUTOEVENTO&lt;&gt;"manual",$M163&lt;&gt;$A$15)),
        IF(Import.TipoArredondamento&lt;&gt;"TransfereGOV",
              ROUND(OFFSET($P163,0,AP$13),15-13*ORÇAMENTO!$AF$7)/$H163*OFFSET(ORÇAMENTO!$X$15,ROW(AP163)-ROW(AP$15),0),
              ROUND(ROUND(OFFSET($P163,0,AP$13),15-13*ORÇAMENTO!$AF$7)*OFFSET(ORÇAMENTO!$W$15,ROW(AP163)-ROW(AP$15),0),15-13*ORÇAMENTO!$AF$11)),
         0)</f>
        <v>0</v>
      </c>
      <c r="AQ163" s="453">
        <f ca="1">IF(AND($D163="Serviço",AQ$12&lt;&gt;0,$H163&gt;0,OR(AUTOEVENTO&lt;&gt;"manual",$M163&lt;&gt;$A$15)),
        IF(Import.TipoArredondamento&lt;&gt;"TransfereGOV",
              ROUND(OFFSET($P163,0,AQ$13),15-13*ORÇAMENTO!$AF$7)/$H163*OFFSET(ORÇAMENTO!$X$15,ROW(AQ163)-ROW(AQ$15),0),
              ROUND(ROUND(OFFSET($P163,0,AQ$13),15-13*ORÇAMENTO!$AF$7)*OFFSET(ORÇAMENTO!$W$15,ROW(AQ163)-ROW(AQ$15),0),15-13*ORÇAMENTO!$AF$11)),
         0)</f>
        <v>7457.7</v>
      </c>
      <c r="AR163" s="453">
        <f ca="1">IF(AND($D163="Serviço",AR$12&lt;&gt;0,$H163&gt;0,OR(AUTOEVENTO&lt;&gt;"manual",$M163&lt;&gt;$A$15)),
        IF(Import.TipoArredondamento&lt;&gt;"TransfereGOV",
              ROUND(OFFSET($P163,0,AR$13),15-13*ORÇAMENTO!$AF$7)/$H163*OFFSET(ORÇAMENTO!$X$15,ROW(AR163)-ROW(AR$15),0),
              ROUND(ROUND(OFFSET($P163,0,AR$13),15-13*ORÇAMENTO!$AF$7)*OFFSET(ORÇAMENTO!$W$15,ROW(AR163)-ROW(AR$15),0),15-13*ORÇAMENTO!$AF$11)),
         0)</f>
        <v>0</v>
      </c>
      <c r="AS163" s="453">
        <f ca="1">IF(AND($D163="Serviço",AS$12&lt;&gt;0,$H163&gt;0,OR(AUTOEVENTO&lt;&gt;"manual",$M163&lt;&gt;$A$15)),
        IF(Import.TipoArredondamento&lt;&gt;"TransfereGOV",
              ROUND(OFFSET($P163,0,AS$13),15-13*ORÇAMENTO!$AF$7)/$H163*OFFSET(ORÇAMENTO!$X$15,ROW(AS163)-ROW(AS$15),0),
              ROUND(ROUND(OFFSET($P163,0,AS$13),15-13*ORÇAMENTO!$AF$7)*OFFSET(ORÇAMENTO!$W$15,ROW(AS163)-ROW(AS$15),0),15-13*ORÇAMENTO!$AF$11)),
         0)</f>
        <v>0</v>
      </c>
      <c r="AT163" s="453">
        <f ca="1">IF(AND($D163="Serviço",AT$12&lt;&gt;0,$H163&gt;0,OR(AUTOEVENTO&lt;&gt;"manual",$M163&lt;&gt;$A$15)),
        IF(Import.TipoArredondamento&lt;&gt;"TransfereGOV",
              ROUND(OFFSET($P163,0,AT$13),15-13*ORÇAMENTO!$AF$7)/$H163*OFFSET(ORÇAMENTO!$X$15,ROW(AT163)-ROW(AT$15),0),
              ROUND(ROUND(OFFSET($P163,0,AT$13),15-13*ORÇAMENTO!$AF$7)*OFFSET(ORÇAMENTO!$W$15,ROW(AT163)-ROW(AT$15),0),15-13*ORÇAMENTO!$AF$11)),
         0)</f>
        <v>0</v>
      </c>
      <c r="AU163" s="453">
        <f ca="1">IF(AND($D163="Serviço",AU$12&lt;&gt;0,$H163&gt;0,OR(AUTOEVENTO&lt;&gt;"manual",$M163&lt;&gt;$A$15)),
        IF(Import.TipoArredondamento&lt;&gt;"TransfereGOV",
              ROUND(OFFSET($P163,0,AU$13),15-13*ORÇAMENTO!$AF$7)/$H163*OFFSET(ORÇAMENTO!$X$15,ROW(AU163)-ROW(AU$15),0),
              ROUND(ROUND(OFFSET($P163,0,AU$13),15-13*ORÇAMENTO!$AF$7)*OFFSET(ORÇAMENTO!$W$15,ROW(AU163)-ROW(AU$15),0),15-13*ORÇAMENTO!$AF$11)),
         0)</f>
        <v>0</v>
      </c>
      <c r="AV163" s="453">
        <f ca="1">IF(AND($D163="Serviço",AV$12&lt;&gt;0,$H163&gt;0,OR(AUTOEVENTO&lt;&gt;"manual",$M163&lt;&gt;$A$15)),
        IF(Import.TipoArredondamento&lt;&gt;"TransfereGOV",
              ROUND(OFFSET($P163,0,AV$13),15-13*ORÇAMENTO!$AF$7)/$H163*OFFSET(ORÇAMENTO!$X$15,ROW(AV163)-ROW(AV$15),0),
              ROUND(ROUND(OFFSET($P163,0,AV$13),15-13*ORÇAMENTO!$AF$7)*OFFSET(ORÇAMENTO!$W$15,ROW(AV163)-ROW(AV$15),0),15-13*ORÇAMENTO!$AF$11)),
         0)</f>
        <v>0</v>
      </c>
      <c r="AW163" s="453">
        <f ca="1">IF(AND($D163="Serviço",AW$12&lt;&gt;0,$H163&gt;0,OR(AUTOEVENTO&lt;&gt;"manual",$M163&lt;&gt;$A$15)),
        IF(Import.TipoArredondamento&lt;&gt;"TransfereGOV",
              ROUND(OFFSET($P163,0,AW$13),15-13*ORÇAMENTO!$AF$7)/$H163*OFFSET(ORÇAMENTO!$X$15,ROW(AW163)-ROW(AW$15),0),
              ROUND(ROUND(OFFSET($P163,0,AW$13),15-13*ORÇAMENTO!$AF$7)*OFFSET(ORÇAMENTO!$W$15,ROW(AW163)-ROW(AW$15),0),15-13*ORÇAMENTO!$AF$11)),
         0)</f>
        <v>0</v>
      </c>
      <c r="AX163" s="453">
        <f ca="1">IF(AND($D163="Serviço",AX$12&lt;&gt;0,$H163&gt;0,OR(AUTOEVENTO&lt;&gt;"manual",$M163&lt;&gt;$A$15)),
        IF(Import.TipoArredondamento&lt;&gt;"TransfereGOV",
              ROUND(OFFSET($P163,0,AX$13),15-13*ORÇAMENTO!$AF$7)/$H163*OFFSET(ORÇAMENTO!$X$15,ROW(AX163)-ROW(AX$15),0),
              ROUND(ROUND(OFFSET($P163,0,AX$13),15-13*ORÇAMENTO!$AF$7)*OFFSET(ORÇAMENTO!$W$15,ROW(AX163)-ROW(AX$15),0),15-13*ORÇAMENTO!$AF$11)),
         0)</f>
        <v>0</v>
      </c>
      <c r="AY163" s="453">
        <f ca="1">IF(AND($D163="Serviço",AY$12&lt;&gt;0,$H163&gt;0,OR(AUTOEVENTO&lt;&gt;"manual",$M163&lt;&gt;$A$15)),
        IF(Import.TipoArredondamento&lt;&gt;"TransfereGOV",
              ROUND(OFFSET($P163,0,AY$13),15-13*ORÇAMENTO!$AF$7)/$H163*OFFSET(ORÇAMENTO!$X$15,ROW(AY163)-ROW(AY$15),0),
              ROUND(ROUND(OFFSET($P163,0,AY$13),15-13*ORÇAMENTO!$AF$7)*OFFSET(ORÇAMENTO!$W$15,ROW(AY163)-ROW(AY$15),0),15-13*ORÇAMENTO!$AF$11)),
         0)</f>
        <v>0</v>
      </c>
      <c r="AZ163" s="453">
        <f ca="1">IF(AND($D163="Serviço",AZ$12&lt;&gt;0,$H163&gt;0,OR(AUTOEVENTO&lt;&gt;"manual",$M163&lt;&gt;$A$15)),
        IF(Import.TipoArredondamento&lt;&gt;"TransfereGOV",
              ROUND(OFFSET($P163,0,AZ$13),15-13*ORÇAMENTO!$AF$7)/$H163*OFFSET(ORÇAMENTO!$X$15,ROW(AZ163)-ROW(AZ$15),0),
              ROUND(ROUND(OFFSET($P163,0,AZ$13),15-13*ORÇAMENTO!$AF$7)*OFFSET(ORÇAMENTO!$W$15,ROW(AZ163)-ROW(AZ$15),0),15-13*ORÇAMENTO!$AF$11)),
         0)</f>
        <v>0</v>
      </c>
      <c r="BA163" s="453">
        <f ca="1">IF(AND($D163="Serviço",BA$12&lt;&gt;0,$H163&gt;0,OR(AUTOEVENTO&lt;&gt;"manual",$M163&lt;&gt;$A$15)),
        IF(Import.TipoArredondamento&lt;&gt;"TransfereGOV",
              ROUND(OFFSET($P163,0,BA$13),15-13*ORÇAMENTO!$AF$7)/$H163*OFFSET(ORÇAMENTO!$X$15,ROW(BA163)-ROW(BA$15),0),
              ROUND(ROUND(OFFSET($P163,0,BA$13),15-13*ORÇAMENTO!$AF$7)*OFFSET(ORÇAMENTO!$W$15,ROW(BA163)-ROW(BA$15),0),15-13*ORÇAMENTO!$AF$11)),
         0)</f>
        <v>0</v>
      </c>
      <c r="BC163" s="171">
        <f ca="1">IF(OR($D163&lt;&gt;"Serviço",AND(AUTOEVENTO="Manual",$M163=$A$15)),0,
         IF(OFFSET(CRONOPLE!$F$15,$M163-$A$15,BC$13)=0,10^12,OFFSET(CRONOPLE!$F$15,$M163-$A$15,BC$13)))</f>
        <v>1000000000000</v>
      </c>
      <c r="BD163" s="171">
        <f ca="1">IF(OR($D163&lt;&gt;"Serviço",AND(AUTOEVENTO="Manual",$M163=$A$15)),0,
         IF(OFFSET(CRONOPLE!$F$15,$M163-$A$15,BD$13)=0,10^12,OFFSET(CRONOPLE!$F$15,$M163-$A$15,BD$13)))</f>
        <v>1000000000000</v>
      </c>
      <c r="BE163" s="171">
        <f ca="1">IF(OR($D163&lt;&gt;"Serviço",AND(AUTOEVENTO="Manual",$M163=$A$15)),0,
         IF(OFFSET(CRONOPLE!$F$15,$M163-$A$15,BE$13)=0,10^12,OFFSET(CRONOPLE!$F$15,$M163-$A$15,BE$13)))</f>
        <v>3</v>
      </c>
      <c r="BF163" s="171">
        <f ca="1">IF(OR($D163&lt;&gt;"Serviço",AND(AUTOEVENTO="Manual",$M163=$A$15)),0,
         IF(OFFSET(CRONOPLE!$F$15,$M163-$A$15,BF$13)=0,10^12,OFFSET(CRONOPLE!$F$15,$M163-$A$15,BF$13)))</f>
        <v>1000000000000</v>
      </c>
      <c r="BG163" s="171">
        <f ca="1">IF(OR($D163&lt;&gt;"Serviço",AND(AUTOEVENTO="Manual",$M163=$A$15)),0,
         IF(OFFSET(CRONOPLE!$F$15,$M163-$A$15,BG$13)=0,10^12,OFFSET(CRONOPLE!$F$15,$M163-$A$15,BG$13)))</f>
        <v>1000000000000</v>
      </c>
      <c r="BH163" s="171">
        <f ca="1">IF(OR($D163&lt;&gt;"Serviço",AND(AUTOEVENTO="Manual",$M163=$A$15)),0,
         IF(OFFSET(CRONOPLE!$F$15,$M163-$A$15,BH$13)=0,10^12,OFFSET(CRONOPLE!$F$15,$M163-$A$15,BH$13)))</f>
        <v>1000000000000</v>
      </c>
      <c r="BI163" s="171">
        <f ca="1">IF(OR($D163&lt;&gt;"Serviço",AND(AUTOEVENTO="Manual",$M163=$A$15)),0,
         IF(OFFSET(CRONOPLE!$F$15,$M163-$A$15,BI$13)=0,10^12,OFFSET(CRONOPLE!$F$15,$M163-$A$15,BI$13)))</f>
        <v>1000000000000</v>
      </c>
      <c r="BJ163" s="171">
        <f ca="1">IF(OR($D163&lt;&gt;"Serviço",AND(AUTOEVENTO="Manual",$M163=$A$15)),0,
         IF(OFFSET(CRONOPLE!$F$15,$M163-$A$15,BJ$13)=0,10^12,OFFSET(CRONOPLE!$F$15,$M163-$A$15,BJ$13)))</f>
        <v>7</v>
      </c>
      <c r="BK163" s="171">
        <f ca="1">IF(OR($D163&lt;&gt;"Serviço",AND(AUTOEVENTO="Manual",$M163=$A$15)),0,
         IF(OFFSET(CRONOPLE!$F$15,$M163-$A$15,BK$13)=0,10^12,OFFSET(CRONOPLE!$F$15,$M163-$A$15,BK$13)))</f>
        <v>7</v>
      </c>
      <c r="BL163" s="171">
        <f ca="1">IF(OR($D163&lt;&gt;"Serviço",AND(AUTOEVENTO="Manual",$M163=$A$15)),0,
         IF(OFFSET(CRONOPLE!$F$15,$M163-$A$15,BL$13)=0,10^12,OFFSET(CRONOPLE!$F$15,$M163-$A$15,BL$13)))</f>
        <v>1000000000000</v>
      </c>
      <c r="BM163" s="171">
        <f ca="1">IF(OR($D163&lt;&gt;"Serviço",AND(AUTOEVENTO="Manual",$M163=$A$15)),0,
         IF(OFFSET(CRONOPLE!$F$15,$M163-$A$15,BM$13)=0,10^12,OFFSET(CRONOPLE!$F$15,$M163-$A$15,BM$13)))</f>
        <v>1000000000000</v>
      </c>
      <c r="BN163" s="171">
        <f ca="1">IF(OR($D163&lt;&gt;"Serviço",AND(AUTOEVENTO="Manual",$M163=$A$15)),0,
         IF(OFFSET(CRONOPLE!$F$15,$M163-$A$15,BN$13)=0,10^12,OFFSET(CRONOPLE!$F$15,$M163-$A$15,BN$13)))</f>
        <v>1000000000000</v>
      </c>
      <c r="BO163" s="171">
        <f ca="1">IF(OR($D163&lt;&gt;"Serviço",AND(AUTOEVENTO="Manual",$M163=$A$15)),0,
         IF(OFFSET(CRONOPLE!$F$15,$M163-$A$15,BO$13)=0,10^12,OFFSET(CRONOPLE!$F$15,$M163-$A$15,BO$13)))</f>
        <v>1000000000000</v>
      </c>
      <c r="BP163" s="171">
        <f ca="1">IF(OR($D163&lt;&gt;"Serviço",AND(AUTOEVENTO="Manual",$M163=$A$15)),0,
         IF(OFFSET(CRONOPLE!$F$15,$M163-$A$15,BP$13)=0,10^12,OFFSET(CRONOPLE!$F$15,$M163-$A$15,BP$13)))</f>
        <v>1000000000000</v>
      </c>
      <c r="BQ163" s="171">
        <f ca="1">IF(OR($D163&lt;&gt;"Serviço",AND(AUTOEVENTO="Manual",$M163=$A$15)),0,
         IF(OFFSET(CRONOPLE!$F$15,$M163-$A$15,BQ$13)=0,10^12,OFFSET(CRONOPLE!$F$15,$M163-$A$15,BQ$13)))</f>
        <v>1000000000000</v>
      </c>
      <c r="BR163" s="171">
        <f ca="1">IF(OR($D163&lt;&gt;"Serviço",AND(AUTOEVENTO="Manual",$M163=$A$15)),0,
         IF(OFFSET(CRONOPLE!$F$15,$M163-$A$15,BR$13)=0,10^12,OFFSET(CRONOPLE!$F$15,$M163-$A$15,BR$13)))</f>
        <v>1000000000000</v>
      </c>
      <c r="BS163" s="171">
        <f ca="1">IF(OR($D163&lt;&gt;"Serviço",AND(AUTOEVENTO="Manual",$M163=$A$15)),0,
         IF(OFFSET(CRONOPLE!$F$15,$M163-$A$15,BS$13)=0,10^12,OFFSET(CRONOPLE!$F$15,$M163-$A$15,BS$13)))</f>
        <v>1000000000000</v>
      </c>
      <c r="BT163" s="171">
        <f ca="1">IF(OR($D163&lt;&gt;"Serviço",AND(AUTOEVENTO="Manual",$M163=$A$15)),0,
         IF(OFFSET(CRONOPLE!$F$15,$M163-$A$15,BT$13)=0,10^12,OFFSET(CRONOPLE!$F$15,$M163-$A$15,BT$13)))</f>
        <v>1000000000000</v>
      </c>
      <c r="BV163" s="172">
        <f ca="1">IF(OR($D163&lt;&gt;"Serviço",AND(AUTOEVENTO="Manual",$M163=$A$15),$M163&gt;(ROW(PLE.lastrow)-ROW(PLE.firstrow))),0,
           IF(OFFSET(PLE!$G$15,$M163-$A$15,BV$13)="",10^12,OFFSET(PLE!$G$15,$M163-$A$15,BV$13)))</f>
        <v>1000000000000</v>
      </c>
      <c r="BW163" s="172">
        <f ca="1">IF(OR($D163&lt;&gt;"Serviço",AND(AUTOEVENTO="Manual",$M163=$A$15),$M163&gt;(ROW(PLE.lastrow)-ROW(PLE.firstrow))),0,
           IF(OFFSET(PLE!$G$15,$M163-$A$15,BW$13)="",10^12,OFFSET(PLE!$G$15,$M163-$A$15,BW$13)))</f>
        <v>1000000000000</v>
      </c>
      <c r="BX163" s="172">
        <f ca="1">IF(OR($D163&lt;&gt;"Serviço",AND(AUTOEVENTO="Manual",$M163=$A$15),$M163&gt;(ROW(PLE.lastrow)-ROW(PLE.firstrow))),0,
           IF(OFFSET(PLE!$G$15,$M163-$A$15,BX$13)="",10^12,OFFSET(PLE!$G$15,$M163-$A$15,BX$13)))</f>
        <v>1000000000000</v>
      </c>
      <c r="BY163" s="172">
        <f ca="1">IF(OR($D163&lt;&gt;"Serviço",AND(AUTOEVENTO="Manual",$M163=$A$15),$M163&gt;(ROW(PLE.lastrow)-ROW(PLE.firstrow))),0,
           IF(OFFSET(PLE!$G$15,$M163-$A$15,BY$13)="",10^12,OFFSET(PLE!$G$15,$M163-$A$15,BY$13)))</f>
        <v>1000000000000</v>
      </c>
      <c r="BZ163" s="172">
        <f ca="1">IF(OR($D163&lt;&gt;"Serviço",AND(AUTOEVENTO="Manual",$M163=$A$15),$M163&gt;(ROW(PLE.lastrow)-ROW(PLE.firstrow))),0,
           IF(OFFSET(PLE!$G$15,$M163-$A$15,BZ$13)="",10^12,OFFSET(PLE!$G$15,$M163-$A$15,BZ$13)))</f>
        <v>1000000000000</v>
      </c>
      <c r="CA163" s="172">
        <f ca="1">IF(OR($D163&lt;&gt;"Serviço",AND(AUTOEVENTO="Manual",$M163=$A$15),$M163&gt;(ROW(PLE.lastrow)-ROW(PLE.firstrow))),0,
           IF(OFFSET(PLE!$G$15,$M163-$A$15,CA$13)="",10^12,OFFSET(PLE!$G$15,$M163-$A$15,CA$13)))</f>
        <v>1000000000000</v>
      </c>
      <c r="CB163" s="172">
        <f ca="1">IF(OR($D163&lt;&gt;"Serviço",AND(AUTOEVENTO="Manual",$M163=$A$15),$M163&gt;(ROW(PLE.lastrow)-ROW(PLE.firstrow))),0,
           IF(OFFSET(PLE!$G$15,$M163-$A$15,CB$13)="",10^12,OFFSET(PLE!$G$15,$M163-$A$15,CB$13)))</f>
        <v>1000000000000</v>
      </c>
      <c r="CC163" s="172">
        <f ca="1">IF(OR($D163&lt;&gt;"Serviço",AND(AUTOEVENTO="Manual",$M163=$A$15),$M163&gt;(ROW(PLE.lastrow)-ROW(PLE.firstrow))),0,
           IF(OFFSET(PLE!$G$15,$M163-$A$15,CC$13)="",10^12,OFFSET(PLE!$G$15,$M163-$A$15,CC$13)))</f>
        <v>1000000000000</v>
      </c>
      <c r="CD163" s="172">
        <f ca="1">IF(OR($D163&lt;&gt;"Serviço",AND(AUTOEVENTO="Manual",$M163=$A$15),$M163&gt;(ROW(PLE.lastrow)-ROW(PLE.firstrow))),0,
           IF(OFFSET(PLE!$G$15,$M163-$A$15,CD$13)="",10^12,OFFSET(PLE!$G$15,$M163-$A$15,CD$13)))</f>
        <v>1000000000000</v>
      </c>
      <c r="CE163" s="172">
        <f ca="1">IF(OR($D163&lt;&gt;"Serviço",AND(AUTOEVENTO="Manual",$M163=$A$15),$M163&gt;(ROW(PLE.lastrow)-ROW(PLE.firstrow))),0,
           IF(OFFSET(PLE!$G$15,$M163-$A$15,CE$13)="",10^12,OFFSET(PLE!$G$15,$M163-$A$15,CE$13)))</f>
        <v>1000000000000</v>
      </c>
      <c r="CF163" s="172">
        <f ca="1">IF(OR($D163&lt;&gt;"Serviço",AND(AUTOEVENTO="Manual",$M163=$A$15),$M163&gt;(ROW(PLE.lastrow)-ROW(PLE.firstrow))),0,
           IF(OFFSET(PLE!$G$15,$M163-$A$15,CF$13)="",10^12,OFFSET(PLE!$G$15,$M163-$A$15,CF$13)))</f>
        <v>1000000000000</v>
      </c>
      <c r="CG163" s="172">
        <f ca="1">IF(OR($D163&lt;&gt;"Serviço",AND(AUTOEVENTO="Manual",$M163=$A$15),$M163&gt;(ROW(PLE.lastrow)-ROW(PLE.firstrow))),0,
           IF(OFFSET(PLE!$G$15,$M163-$A$15,CG$13)="",10^12,OFFSET(PLE!$G$15,$M163-$A$15,CG$13)))</f>
        <v>1000000000000</v>
      </c>
      <c r="CH163" s="172">
        <f ca="1">IF(OR($D163&lt;&gt;"Serviço",AND(AUTOEVENTO="Manual",$M163=$A$15),$M163&gt;(ROW(PLE.lastrow)-ROW(PLE.firstrow))),0,
           IF(OFFSET(PLE!$G$15,$M163-$A$15,CH$13)="",10^12,OFFSET(PLE!$G$15,$M163-$A$15,CH$13)))</f>
        <v>1000000000000</v>
      </c>
      <c r="CI163" s="172">
        <f ca="1">IF(OR($D163&lt;&gt;"Serviço",AND(AUTOEVENTO="Manual",$M163=$A$15),$M163&gt;(ROW(PLE.lastrow)-ROW(PLE.firstrow))),0,
           IF(OFFSET(PLE!$G$15,$M163-$A$15,CI$13)="",10^12,OFFSET(PLE!$G$15,$M163-$A$15,CI$13)))</f>
        <v>1000000000000</v>
      </c>
      <c r="CJ163" s="172">
        <f ca="1">IF(OR($D163&lt;&gt;"Serviço",AND(AUTOEVENTO="Manual",$M163=$A$15),$M163&gt;(ROW(PLE.lastrow)-ROW(PLE.firstrow))),0,
           IF(OFFSET(PLE!$G$15,$M163-$A$15,CJ$13)="",10^12,OFFSET(PLE!$G$15,$M163-$A$15,CJ$13)))</f>
        <v>1000000000000</v>
      </c>
      <c r="CK163" s="172">
        <f ca="1">IF(OR($D163&lt;&gt;"Serviço",AND(AUTOEVENTO="Manual",$M163=$A$15),$M163&gt;(ROW(PLE.lastrow)-ROW(PLE.firstrow))),0,
           IF(OFFSET(PLE!$G$15,$M163-$A$15,CK$13)="",10^12,OFFSET(PLE!$G$15,$M163-$A$15,CK$13)))</f>
        <v>1000000000000</v>
      </c>
      <c r="CL163" s="172">
        <f ca="1">IF(OR($D163&lt;&gt;"Serviço",AND(AUTOEVENTO="Manual",$M163=$A$15),$M163&gt;(ROW(PLE.lastrow)-ROW(PLE.firstrow))),0,
           IF(OFFSET(PLE!$G$15,$M163-$A$15,CL$13)="",10^12,OFFSET(PLE!$G$15,$M163-$A$15,CL$13)))</f>
        <v>1000000000000</v>
      </c>
      <c r="CM163" s="172">
        <f ca="1">IF(OR($D163&lt;&gt;"Serviço",AND(AUTOEVENTO="Manual",$M163=$A$15),$M163&gt;(ROW(PLE.lastrow)-ROW(PLE.firstrow))),0,
           IF(OFFSET(PLE!$G$15,$M163-$A$15,CM$13)="",10^12,OFFSET(PLE!$G$15,$M163-$A$15,CM$13)))</f>
        <v>1000000000000</v>
      </c>
    </row>
    <row r="164" spans="1:91" s="673" customFormat="1" ht="12.75" x14ac:dyDescent="0.2">
      <c r="A164" s="669">
        <f t="shared" ca="1" si="12"/>
        <v>10</v>
      </c>
      <c r="B164" s="669" t="str">
        <f ca="1">OFFSET(ORÇAMENTO!C$15,ROW(B164)-ROW(B$15),0)</f>
        <v>S</v>
      </c>
      <c r="C164" s="669" t="str">
        <f ca="1">OFFSET(ORÇAMENTO!L$15,ROW(C164)-ROW(C$15),0)</f>
        <v>F</v>
      </c>
      <c r="D164" s="116" t="str">
        <f ca="1">OFFSET(ORÇAMENTO!N$15,ROW(D164)-ROW(D$15),0)</f>
        <v>Serviço</v>
      </c>
      <c r="E164" s="117" t="str">
        <f ca="1">OFFSET(ORÇAMENTO!O$15,ROW(E164)-ROW(E$15),0)</f>
        <v>1.10.5.</v>
      </c>
      <c r="F164" s="163" t="str">
        <f ca="1">OFFSET(ORÇAMENTO!R$15,ROW(F164)-ROW(F$15),0)</f>
        <v>VERNIZ ACRÍLICO - CONCRETO APARENTE/ ALVENARIA</v>
      </c>
      <c r="G164" s="164" t="str">
        <f ca="1">IF($D164&lt;&gt;"Serviço","",OFFSET(ORÇAMENTO!S$15,ROW(G164)-ROW(G$15),0))</f>
        <v>M2</v>
      </c>
      <c r="H164" s="122">
        <f ca="1">IF($D164&lt;&gt;"Serviço",0,IF(ACOMPANHAMENTO="BM",ROUND(OFFSET(ORÇAMENTO!AJ$15,ROW(H164)-ROW(H$15),0),15-13*ORÇAMENTO!$AF$7),SUMPRODUCT(($Q$1:$AI$1=1)*ROUND($Q164:$AI164,15-13*ORÇAMENTO!$AF$7))))</f>
        <v>39.28</v>
      </c>
      <c r="I164" s="468" t="s">
        <v>1207</v>
      </c>
      <c r="J164" s="665" t="e">
        <f ca="1">IF(OR(B164&lt;&gt;"S",CÁLCULO.FrentesPreenchidas=0),"",IF(AND(ACOMPANHAMENTO="PLE",AUTOEVENTO="Manual",OR(H164&gt;0,ORÇAMENTO!AC164="QUANT."),OR(K164="",M164=0,N164="")),"►",IF(AND(ACOMPANHAMENTO="PLE",ORÇAMENTO!AC164="QUANT."),"►►",IF(AND(COUNTIF($P$11:$AI$11,"▼")=0,H164&gt;0,I164=""),"◄",""))))</f>
        <v>#NAME?</v>
      </c>
      <c r="K164" s="666" t="s">
        <v>1281</v>
      </c>
      <c r="L164" s="165" t="s">
        <v>765</v>
      </c>
      <c r="M164" s="166">
        <f ca="1">IF($D164&lt;&gt;"Serviço","",
          IF(AUTOEVENTO="manual",$A164,
                IF(ISERROR(MATCH($A164,$A$15:OFFSET($A164,-1,0),0)),MAX($M$15:OFFSET(M164,-1,0))+1,
                      INDEX($M$15:OFFSET(M164,-1,0),MATCH($A164,$A$15:OFFSET($A164,-1,0),0)))))</f>
        <v>10</v>
      </c>
      <c r="N164" s="167" t="str">
        <f ca="1">IF($D164&lt;&gt;"Serviço","",
         IF(AUTOEVENTO="Manual",
                IF($A164=0,"&lt;-- defina o número do agrupador",
                       OFFSET(EVENTOS!$D$15,$A164-$A$15,0)),
                OFFSET($F$15,$A164,0)))</f>
        <v>Canteiro de Plantio</v>
      </c>
      <c r="O164" s="168"/>
      <c r="Q164" s="168"/>
      <c r="R164" s="169"/>
      <c r="S164" s="169"/>
      <c r="T164" s="169"/>
      <c r="U164" s="169"/>
      <c r="V164" s="169"/>
      <c r="W164" s="169"/>
      <c r="X164" s="169">
        <v>39.28</v>
      </c>
      <c r="Y164" s="169"/>
      <c r="Z164" s="170"/>
      <c r="AA164" s="169"/>
      <c r="AB164" s="169"/>
      <c r="AC164" s="169"/>
      <c r="AD164" s="169"/>
      <c r="AE164" s="169"/>
      <c r="AF164" s="169"/>
      <c r="AG164" s="169"/>
      <c r="AH164" s="170"/>
      <c r="AJ164" s="453">
        <f ca="1">IF(AND($D164="Serviço",AJ$12&lt;&gt;0,$H164&gt;0,OR(AUTOEVENTO&lt;&gt;"manual",$M164&lt;&gt;$A$15)),
        IF(Import.TipoArredondamento&lt;&gt;"TransfereGOV",
              ROUND(OFFSET($P164,0,AJ$13),15-13*ORÇAMENTO!$AF$7)/$H164*OFFSET(ORÇAMENTO!$X$15,ROW(AJ164)-ROW(AJ$15),0),
              ROUND(ROUND(OFFSET($P164,0,AJ$13),15-13*ORÇAMENTO!$AF$7)*OFFSET(ORÇAMENTO!$W$15,ROW(AJ164)-ROW(AJ$15),0),15-13*ORÇAMENTO!$AF$11)),
         0)</f>
        <v>0</v>
      </c>
      <c r="AK164" s="453">
        <f ca="1">IF(AND($D164="Serviço",AK$12&lt;&gt;0,$H164&gt;0,OR(AUTOEVENTO&lt;&gt;"manual",$M164&lt;&gt;$A$15)),
        IF(Import.TipoArredondamento&lt;&gt;"TransfereGOV",
              ROUND(OFFSET($P164,0,AK$13),15-13*ORÇAMENTO!$AF$7)/$H164*OFFSET(ORÇAMENTO!$X$15,ROW(AK164)-ROW(AK$15),0),
              ROUND(ROUND(OFFSET($P164,0,AK$13),15-13*ORÇAMENTO!$AF$7)*OFFSET(ORÇAMENTO!$W$15,ROW(AK164)-ROW(AK$15),0),15-13*ORÇAMENTO!$AF$11)),
         0)</f>
        <v>0</v>
      </c>
      <c r="AL164" s="453">
        <f ca="1">IF(AND($D164="Serviço",AL$12&lt;&gt;0,$H164&gt;0,OR(AUTOEVENTO&lt;&gt;"manual",$M164&lt;&gt;$A$15)),
        IF(Import.TipoArredondamento&lt;&gt;"TransfereGOV",
              ROUND(OFFSET($P164,0,AL$13),15-13*ORÇAMENTO!$AF$7)/$H164*OFFSET(ORÇAMENTO!$X$15,ROW(AL164)-ROW(AL$15),0),
              ROUND(ROUND(OFFSET($P164,0,AL$13),15-13*ORÇAMENTO!$AF$7)*OFFSET(ORÇAMENTO!$W$15,ROW(AL164)-ROW(AL$15),0),15-13*ORÇAMENTO!$AF$11)),
         0)</f>
        <v>0</v>
      </c>
      <c r="AM164" s="453">
        <f ca="1">IF(AND($D164="Serviço",AM$12&lt;&gt;0,$H164&gt;0,OR(AUTOEVENTO&lt;&gt;"manual",$M164&lt;&gt;$A$15)),
        IF(Import.TipoArredondamento&lt;&gt;"TransfereGOV",
              ROUND(OFFSET($P164,0,AM$13),15-13*ORÇAMENTO!$AF$7)/$H164*OFFSET(ORÇAMENTO!$X$15,ROW(AM164)-ROW(AM$15),0),
              ROUND(ROUND(OFFSET($P164,0,AM$13),15-13*ORÇAMENTO!$AF$7)*OFFSET(ORÇAMENTO!$W$15,ROW(AM164)-ROW(AM$15),0),15-13*ORÇAMENTO!$AF$11)),
         0)</f>
        <v>0</v>
      </c>
      <c r="AN164" s="453">
        <f ca="1">IF(AND($D164="Serviço",AN$12&lt;&gt;0,$H164&gt;0,OR(AUTOEVENTO&lt;&gt;"manual",$M164&lt;&gt;$A$15)),
        IF(Import.TipoArredondamento&lt;&gt;"TransfereGOV",
              ROUND(OFFSET($P164,0,AN$13),15-13*ORÇAMENTO!$AF$7)/$H164*OFFSET(ORÇAMENTO!$X$15,ROW(AN164)-ROW(AN$15),0),
              ROUND(ROUND(OFFSET($P164,0,AN$13),15-13*ORÇAMENTO!$AF$7)*OFFSET(ORÇAMENTO!$W$15,ROW(AN164)-ROW(AN$15),0),15-13*ORÇAMENTO!$AF$11)),
         0)</f>
        <v>0</v>
      </c>
      <c r="AO164" s="453">
        <f ca="1">IF(AND($D164="Serviço",AO$12&lt;&gt;0,$H164&gt;0,OR(AUTOEVENTO&lt;&gt;"manual",$M164&lt;&gt;$A$15)),
        IF(Import.TipoArredondamento&lt;&gt;"TransfereGOV",
              ROUND(OFFSET($P164,0,AO$13),15-13*ORÇAMENTO!$AF$7)/$H164*OFFSET(ORÇAMENTO!$X$15,ROW(AO164)-ROW(AO$15),0),
              ROUND(ROUND(OFFSET($P164,0,AO$13),15-13*ORÇAMENTO!$AF$7)*OFFSET(ORÇAMENTO!$W$15,ROW(AO164)-ROW(AO$15),0),15-13*ORÇAMENTO!$AF$11)),
         0)</f>
        <v>0</v>
      </c>
      <c r="AP164" s="453">
        <f ca="1">IF(AND($D164="Serviço",AP$12&lt;&gt;0,$H164&gt;0,OR(AUTOEVENTO&lt;&gt;"manual",$M164&lt;&gt;$A$15)),
        IF(Import.TipoArredondamento&lt;&gt;"TransfereGOV",
              ROUND(OFFSET($P164,0,AP$13),15-13*ORÇAMENTO!$AF$7)/$H164*OFFSET(ORÇAMENTO!$X$15,ROW(AP164)-ROW(AP$15),0),
              ROUND(ROUND(OFFSET($P164,0,AP$13),15-13*ORÇAMENTO!$AF$7)*OFFSET(ORÇAMENTO!$W$15,ROW(AP164)-ROW(AP$15),0),15-13*ORÇAMENTO!$AF$11)),
         0)</f>
        <v>0</v>
      </c>
      <c r="AQ164" s="453">
        <f ca="1">IF(AND($D164="Serviço",AQ$12&lt;&gt;0,$H164&gt;0,OR(AUTOEVENTO&lt;&gt;"manual",$M164&lt;&gt;$A$15)),
        IF(Import.TipoArredondamento&lt;&gt;"TransfereGOV",
              ROUND(OFFSET($P164,0,AQ$13),15-13*ORÇAMENTO!$AF$7)/$H164*OFFSET(ORÇAMENTO!$X$15,ROW(AQ164)-ROW(AQ$15),0),
              ROUND(ROUND(OFFSET($P164,0,AQ$13),15-13*ORÇAMENTO!$AF$7)*OFFSET(ORÇAMENTO!$W$15,ROW(AQ164)-ROW(AQ$15),0),15-13*ORÇAMENTO!$AF$11)),
         0)</f>
        <v>1784.1</v>
      </c>
      <c r="AR164" s="453">
        <f ca="1">IF(AND($D164="Serviço",AR$12&lt;&gt;0,$H164&gt;0,OR(AUTOEVENTO&lt;&gt;"manual",$M164&lt;&gt;$A$15)),
        IF(Import.TipoArredondamento&lt;&gt;"TransfereGOV",
              ROUND(OFFSET($P164,0,AR$13),15-13*ORÇAMENTO!$AF$7)/$H164*OFFSET(ORÇAMENTO!$X$15,ROW(AR164)-ROW(AR$15),0),
              ROUND(ROUND(OFFSET($P164,0,AR$13),15-13*ORÇAMENTO!$AF$7)*OFFSET(ORÇAMENTO!$W$15,ROW(AR164)-ROW(AR$15),0),15-13*ORÇAMENTO!$AF$11)),
         0)</f>
        <v>0</v>
      </c>
      <c r="AS164" s="453">
        <f ca="1">IF(AND($D164="Serviço",AS$12&lt;&gt;0,$H164&gt;0,OR(AUTOEVENTO&lt;&gt;"manual",$M164&lt;&gt;$A$15)),
        IF(Import.TipoArredondamento&lt;&gt;"TransfereGOV",
              ROUND(OFFSET($P164,0,AS$13),15-13*ORÇAMENTO!$AF$7)/$H164*OFFSET(ORÇAMENTO!$X$15,ROW(AS164)-ROW(AS$15),0),
              ROUND(ROUND(OFFSET($P164,0,AS$13),15-13*ORÇAMENTO!$AF$7)*OFFSET(ORÇAMENTO!$W$15,ROW(AS164)-ROW(AS$15),0),15-13*ORÇAMENTO!$AF$11)),
         0)</f>
        <v>0</v>
      </c>
      <c r="AT164" s="453">
        <f ca="1">IF(AND($D164="Serviço",AT$12&lt;&gt;0,$H164&gt;0,OR(AUTOEVENTO&lt;&gt;"manual",$M164&lt;&gt;$A$15)),
        IF(Import.TipoArredondamento&lt;&gt;"TransfereGOV",
              ROUND(OFFSET($P164,0,AT$13),15-13*ORÇAMENTO!$AF$7)/$H164*OFFSET(ORÇAMENTO!$X$15,ROW(AT164)-ROW(AT$15),0),
              ROUND(ROUND(OFFSET($P164,0,AT$13),15-13*ORÇAMENTO!$AF$7)*OFFSET(ORÇAMENTO!$W$15,ROW(AT164)-ROW(AT$15),0),15-13*ORÇAMENTO!$AF$11)),
         0)</f>
        <v>0</v>
      </c>
      <c r="AU164" s="453">
        <f ca="1">IF(AND($D164="Serviço",AU$12&lt;&gt;0,$H164&gt;0,OR(AUTOEVENTO&lt;&gt;"manual",$M164&lt;&gt;$A$15)),
        IF(Import.TipoArredondamento&lt;&gt;"TransfereGOV",
              ROUND(OFFSET($P164,0,AU$13),15-13*ORÇAMENTO!$AF$7)/$H164*OFFSET(ORÇAMENTO!$X$15,ROW(AU164)-ROW(AU$15),0),
              ROUND(ROUND(OFFSET($P164,0,AU$13),15-13*ORÇAMENTO!$AF$7)*OFFSET(ORÇAMENTO!$W$15,ROW(AU164)-ROW(AU$15),0),15-13*ORÇAMENTO!$AF$11)),
         0)</f>
        <v>0</v>
      </c>
      <c r="AV164" s="453">
        <f ca="1">IF(AND($D164="Serviço",AV$12&lt;&gt;0,$H164&gt;0,OR(AUTOEVENTO&lt;&gt;"manual",$M164&lt;&gt;$A$15)),
        IF(Import.TipoArredondamento&lt;&gt;"TransfereGOV",
              ROUND(OFFSET($P164,0,AV$13),15-13*ORÇAMENTO!$AF$7)/$H164*OFFSET(ORÇAMENTO!$X$15,ROW(AV164)-ROW(AV$15),0),
              ROUND(ROUND(OFFSET($P164,0,AV$13),15-13*ORÇAMENTO!$AF$7)*OFFSET(ORÇAMENTO!$W$15,ROW(AV164)-ROW(AV$15),0),15-13*ORÇAMENTO!$AF$11)),
         0)</f>
        <v>0</v>
      </c>
      <c r="AW164" s="453">
        <f ca="1">IF(AND($D164="Serviço",AW$12&lt;&gt;0,$H164&gt;0,OR(AUTOEVENTO&lt;&gt;"manual",$M164&lt;&gt;$A$15)),
        IF(Import.TipoArredondamento&lt;&gt;"TransfereGOV",
              ROUND(OFFSET($P164,0,AW$13),15-13*ORÇAMENTO!$AF$7)/$H164*OFFSET(ORÇAMENTO!$X$15,ROW(AW164)-ROW(AW$15),0),
              ROUND(ROUND(OFFSET($P164,0,AW$13),15-13*ORÇAMENTO!$AF$7)*OFFSET(ORÇAMENTO!$W$15,ROW(AW164)-ROW(AW$15),0),15-13*ORÇAMENTO!$AF$11)),
         0)</f>
        <v>0</v>
      </c>
      <c r="AX164" s="453">
        <f ca="1">IF(AND($D164="Serviço",AX$12&lt;&gt;0,$H164&gt;0,OR(AUTOEVENTO&lt;&gt;"manual",$M164&lt;&gt;$A$15)),
        IF(Import.TipoArredondamento&lt;&gt;"TransfereGOV",
              ROUND(OFFSET($P164,0,AX$13),15-13*ORÇAMENTO!$AF$7)/$H164*OFFSET(ORÇAMENTO!$X$15,ROW(AX164)-ROW(AX$15),0),
              ROUND(ROUND(OFFSET($P164,0,AX$13),15-13*ORÇAMENTO!$AF$7)*OFFSET(ORÇAMENTO!$W$15,ROW(AX164)-ROW(AX$15),0),15-13*ORÇAMENTO!$AF$11)),
         0)</f>
        <v>0</v>
      </c>
      <c r="AY164" s="453">
        <f ca="1">IF(AND($D164="Serviço",AY$12&lt;&gt;0,$H164&gt;0,OR(AUTOEVENTO&lt;&gt;"manual",$M164&lt;&gt;$A$15)),
        IF(Import.TipoArredondamento&lt;&gt;"TransfereGOV",
              ROUND(OFFSET($P164,0,AY$13),15-13*ORÇAMENTO!$AF$7)/$H164*OFFSET(ORÇAMENTO!$X$15,ROW(AY164)-ROW(AY$15),0),
              ROUND(ROUND(OFFSET($P164,0,AY$13),15-13*ORÇAMENTO!$AF$7)*OFFSET(ORÇAMENTO!$W$15,ROW(AY164)-ROW(AY$15),0),15-13*ORÇAMENTO!$AF$11)),
         0)</f>
        <v>0</v>
      </c>
      <c r="AZ164" s="453">
        <f ca="1">IF(AND($D164="Serviço",AZ$12&lt;&gt;0,$H164&gt;0,OR(AUTOEVENTO&lt;&gt;"manual",$M164&lt;&gt;$A$15)),
        IF(Import.TipoArredondamento&lt;&gt;"TransfereGOV",
              ROUND(OFFSET($P164,0,AZ$13),15-13*ORÇAMENTO!$AF$7)/$H164*OFFSET(ORÇAMENTO!$X$15,ROW(AZ164)-ROW(AZ$15),0),
              ROUND(ROUND(OFFSET($P164,0,AZ$13),15-13*ORÇAMENTO!$AF$7)*OFFSET(ORÇAMENTO!$W$15,ROW(AZ164)-ROW(AZ$15),0),15-13*ORÇAMENTO!$AF$11)),
         0)</f>
        <v>0</v>
      </c>
      <c r="BA164" s="453">
        <f ca="1">IF(AND($D164="Serviço",BA$12&lt;&gt;0,$H164&gt;0,OR(AUTOEVENTO&lt;&gt;"manual",$M164&lt;&gt;$A$15)),
        IF(Import.TipoArredondamento&lt;&gt;"TransfereGOV",
              ROUND(OFFSET($P164,0,BA$13),15-13*ORÇAMENTO!$AF$7)/$H164*OFFSET(ORÇAMENTO!$X$15,ROW(BA164)-ROW(BA$15),0),
              ROUND(ROUND(OFFSET($P164,0,BA$13),15-13*ORÇAMENTO!$AF$7)*OFFSET(ORÇAMENTO!$W$15,ROW(BA164)-ROW(BA$15),0),15-13*ORÇAMENTO!$AF$11)),
         0)</f>
        <v>0</v>
      </c>
      <c r="BC164" s="171">
        <f ca="1">IF(OR($D164&lt;&gt;"Serviço",AND(AUTOEVENTO="Manual",$M164=$A$15)),0,
         IF(OFFSET(CRONOPLE!$F$15,$M164-$A$15,BC$13)=0,10^12,OFFSET(CRONOPLE!$F$15,$M164-$A$15,BC$13)))</f>
        <v>1000000000000</v>
      </c>
      <c r="BD164" s="171">
        <f ca="1">IF(OR($D164&lt;&gt;"Serviço",AND(AUTOEVENTO="Manual",$M164=$A$15)),0,
         IF(OFFSET(CRONOPLE!$F$15,$M164-$A$15,BD$13)=0,10^12,OFFSET(CRONOPLE!$F$15,$M164-$A$15,BD$13)))</f>
        <v>1000000000000</v>
      </c>
      <c r="BE164" s="171">
        <f ca="1">IF(OR($D164&lt;&gt;"Serviço",AND(AUTOEVENTO="Manual",$M164=$A$15)),0,
         IF(OFFSET(CRONOPLE!$F$15,$M164-$A$15,BE$13)=0,10^12,OFFSET(CRONOPLE!$F$15,$M164-$A$15,BE$13)))</f>
        <v>3</v>
      </c>
      <c r="BF164" s="171">
        <f ca="1">IF(OR($D164&lt;&gt;"Serviço",AND(AUTOEVENTO="Manual",$M164=$A$15)),0,
         IF(OFFSET(CRONOPLE!$F$15,$M164-$A$15,BF$13)=0,10^12,OFFSET(CRONOPLE!$F$15,$M164-$A$15,BF$13)))</f>
        <v>1000000000000</v>
      </c>
      <c r="BG164" s="171">
        <f ca="1">IF(OR($D164&lt;&gt;"Serviço",AND(AUTOEVENTO="Manual",$M164=$A$15)),0,
         IF(OFFSET(CRONOPLE!$F$15,$M164-$A$15,BG$13)=0,10^12,OFFSET(CRONOPLE!$F$15,$M164-$A$15,BG$13)))</f>
        <v>1000000000000</v>
      </c>
      <c r="BH164" s="171">
        <f ca="1">IF(OR($D164&lt;&gt;"Serviço",AND(AUTOEVENTO="Manual",$M164=$A$15)),0,
         IF(OFFSET(CRONOPLE!$F$15,$M164-$A$15,BH$13)=0,10^12,OFFSET(CRONOPLE!$F$15,$M164-$A$15,BH$13)))</f>
        <v>1000000000000</v>
      </c>
      <c r="BI164" s="171">
        <f ca="1">IF(OR($D164&lt;&gt;"Serviço",AND(AUTOEVENTO="Manual",$M164=$A$15)),0,
         IF(OFFSET(CRONOPLE!$F$15,$M164-$A$15,BI$13)=0,10^12,OFFSET(CRONOPLE!$F$15,$M164-$A$15,BI$13)))</f>
        <v>1000000000000</v>
      </c>
      <c r="BJ164" s="171">
        <f ca="1">IF(OR($D164&lt;&gt;"Serviço",AND(AUTOEVENTO="Manual",$M164=$A$15)),0,
         IF(OFFSET(CRONOPLE!$F$15,$M164-$A$15,BJ$13)=0,10^12,OFFSET(CRONOPLE!$F$15,$M164-$A$15,BJ$13)))</f>
        <v>7</v>
      </c>
      <c r="BK164" s="171">
        <f ca="1">IF(OR($D164&lt;&gt;"Serviço",AND(AUTOEVENTO="Manual",$M164=$A$15)),0,
         IF(OFFSET(CRONOPLE!$F$15,$M164-$A$15,BK$13)=0,10^12,OFFSET(CRONOPLE!$F$15,$M164-$A$15,BK$13)))</f>
        <v>7</v>
      </c>
      <c r="BL164" s="171">
        <f ca="1">IF(OR($D164&lt;&gt;"Serviço",AND(AUTOEVENTO="Manual",$M164=$A$15)),0,
         IF(OFFSET(CRONOPLE!$F$15,$M164-$A$15,BL$13)=0,10^12,OFFSET(CRONOPLE!$F$15,$M164-$A$15,BL$13)))</f>
        <v>1000000000000</v>
      </c>
      <c r="BM164" s="171">
        <f ca="1">IF(OR($D164&lt;&gt;"Serviço",AND(AUTOEVENTO="Manual",$M164=$A$15)),0,
         IF(OFFSET(CRONOPLE!$F$15,$M164-$A$15,BM$13)=0,10^12,OFFSET(CRONOPLE!$F$15,$M164-$A$15,BM$13)))</f>
        <v>1000000000000</v>
      </c>
      <c r="BN164" s="171">
        <f ca="1">IF(OR($D164&lt;&gt;"Serviço",AND(AUTOEVENTO="Manual",$M164=$A$15)),0,
         IF(OFFSET(CRONOPLE!$F$15,$M164-$A$15,BN$13)=0,10^12,OFFSET(CRONOPLE!$F$15,$M164-$A$15,BN$13)))</f>
        <v>1000000000000</v>
      </c>
      <c r="BO164" s="171">
        <f ca="1">IF(OR($D164&lt;&gt;"Serviço",AND(AUTOEVENTO="Manual",$M164=$A$15)),0,
         IF(OFFSET(CRONOPLE!$F$15,$M164-$A$15,BO$13)=0,10^12,OFFSET(CRONOPLE!$F$15,$M164-$A$15,BO$13)))</f>
        <v>1000000000000</v>
      </c>
      <c r="BP164" s="171">
        <f ca="1">IF(OR($D164&lt;&gt;"Serviço",AND(AUTOEVENTO="Manual",$M164=$A$15)),0,
         IF(OFFSET(CRONOPLE!$F$15,$M164-$A$15,BP$13)=0,10^12,OFFSET(CRONOPLE!$F$15,$M164-$A$15,BP$13)))</f>
        <v>1000000000000</v>
      </c>
      <c r="BQ164" s="171">
        <f ca="1">IF(OR($D164&lt;&gt;"Serviço",AND(AUTOEVENTO="Manual",$M164=$A$15)),0,
         IF(OFFSET(CRONOPLE!$F$15,$M164-$A$15,BQ$13)=0,10^12,OFFSET(CRONOPLE!$F$15,$M164-$A$15,BQ$13)))</f>
        <v>1000000000000</v>
      </c>
      <c r="BR164" s="171">
        <f ca="1">IF(OR($D164&lt;&gt;"Serviço",AND(AUTOEVENTO="Manual",$M164=$A$15)),0,
         IF(OFFSET(CRONOPLE!$F$15,$M164-$A$15,BR$13)=0,10^12,OFFSET(CRONOPLE!$F$15,$M164-$A$15,BR$13)))</f>
        <v>1000000000000</v>
      </c>
      <c r="BS164" s="171">
        <f ca="1">IF(OR($D164&lt;&gt;"Serviço",AND(AUTOEVENTO="Manual",$M164=$A$15)),0,
         IF(OFFSET(CRONOPLE!$F$15,$M164-$A$15,BS$13)=0,10^12,OFFSET(CRONOPLE!$F$15,$M164-$A$15,BS$13)))</f>
        <v>1000000000000</v>
      </c>
      <c r="BT164" s="171">
        <f ca="1">IF(OR($D164&lt;&gt;"Serviço",AND(AUTOEVENTO="Manual",$M164=$A$15)),0,
         IF(OFFSET(CRONOPLE!$F$15,$M164-$A$15,BT$13)=0,10^12,OFFSET(CRONOPLE!$F$15,$M164-$A$15,BT$13)))</f>
        <v>1000000000000</v>
      </c>
      <c r="BV164" s="172">
        <f ca="1">IF(OR($D164&lt;&gt;"Serviço",AND(AUTOEVENTO="Manual",$M164=$A$15),$M164&gt;(ROW(PLE.lastrow)-ROW(PLE.firstrow))),0,
           IF(OFFSET(PLE!$G$15,$M164-$A$15,BV$13)="",10^12,OFFSET(PLE!$G$15,$M164-$A$15,BV$13)))</f>
        <v>1000000000000</v>
      </c>
      <c r="BW164" s="172">
        <f ca="1">IF(OR($D164&lt;&gt;"Serviço",AND(AUTOEVENTO="Manual",$M164=$A$15),$M164&gt;(ROW(PLE.lastrow)-ROW(PLE.firstrow))),0,
           IF(OFFSET(PLE!$G$15,$M164-$A$15,BW$13)="",10^12,OFFSET(PLE!$G$15,$M164-$A$15,BW$13)))</f>
        <v>1000000000000</v>
      </c>
      <c r="BX164" s="172">
        <f ca="1">IF(OR($D164&lt;&gt;"Serviço",AND(AUTOEVENTO="Manual",$M164=$A$15),$M164&gt;(ROW(PLE.lastrow)-ROW(PLE.firstrow))),0,
           IF(OFFSET(PLE!$G$15,$M164-$A$15,BX$13)="",10^12,OFFSET(PLE!$G$15,$M164-$A$15,BX$13)))</f>
        <v>1000000000000</v>
      </c>
      <c r="BY164" s="172">
        <f ca="1">IF(OR($D164&lt;&gt;"Serviço",AND(AUTOEVENTO="Manual",$M164=$A$15),$M164&gt;(ROW(PLE.lastrow)-ROW(PLE.firstrow))),0,
           IF(OFFSET(PLE!$G$15,$M164-$A$15,BY$13)="",10^12,OFFSET(PLE!$G$15,$M164-$A$15,BY$13)))</f>
        <v>1000000000000</v>
      </c>
      <c r="BZ164" s="172">
        <f ca="1">IF(OR($D164&lt;&gt;"Serviço",AND(AUTOEVENTO="Manual",$M164=$A$15),$M164&gt;(ROW(PLE.lastrow)-ROW(PLE.firstrow))),0,
           IF(OFFSET(PLE!$G$15,$M164-$A$15,BZ$13)="",10^12,OFFSET(PLE!$G$15,$M164-$A$15,BZ$13)))</f>
        <v>1000000000000</v>
      </c>
      <c r="CA164" s="172">
        <f ca="1">IF(OR($D164&lt;&gt;"Serviço",AND(AUTOEVENTO="Manual",$M164=$A$15),$M164&gt;(ROW(PLE.lastrow)-ROW(PLE.firstrow))),0,
           IF(OFFSET(PLE!$G$15,$M164-$A$15,CA$13)="",10^12,OFFSET(PLE!$G$15,$M164-$A$15,CA$13)))</f>
        <v>1000000000000</v>
      </c>
      <c r="CB164" s="172">
        <f ca="1">IF(OR($D164&lt;&gt;"Serviço",AND(AUTOEVENTO="Manual",$M164=$A$15),$M164&gt;(ROW(PLE.lastrow)-ROW(PLE.firstrow))),0,
           IF(OFFSET(PLE!$G$15,$M164-$A$15,CB$13)="",10^12,OFFSET(PLE!$G$15,$M164-$A$15,CB$13)))</f>
        <v>1000000000000</v>
      </c>
      <c r="CC164" s="172">
        <f ca="1">IF(OR($D164&lt;&gt;"Serviço",AND(AUTOEVENTO="Manual",$M164=$A$15),$M164&gt;(ROW(PLE.lastrow)-ROW(PLE.firstrow))),0,
           IF(OFFSET(PLE!$G$15,$M164-$A$15,CC$13)="",10^12,OFFSET(PLE!$G$15,$M164-$A$15,CC$13)))</f>
        <v>1000000000000</v>
      </c>
      <c r="CD164" s="172">
        <f ca="1">IF(OR($D164&lt;&gt;"Serviço",AND(AUTOEVENTO="Manual",$M164=$A$15),$M164&gt;(ROW(PLE.lastrow)-ROW(PLE.firstrow))),0,
           IF(OFFSET(PLE!$G$15,$M164-$A$15,CD$13)="",10^12,OFFSET(PLE!$G$15,$M164-$A$15,CD$13)))</f>
        <v>1000000000000</v>
      </c>
      <c r="CE164" s="172">
        <f ca="1">IF(OR($D164&lt;&gt;"Serviço",AND(AUTOEVENTO="Manual",$M164=$A$15),$M164&gt;(ROW(PLE.lastrow)-ROW(PLE.firstrow))),0,
           IF(OFFSET(PLE!$G$15,$M164-$A$15,CE$13)="",10^12,OFFSET(PLE!$G$15,$M164-$A$15,CE$13)))</f>
        <v>1000000000000</v>
      </c>
      <c r="CF164" s="172">
        <f ca="1">IF(OR($D164&lt;&gt;"Serviço",AND(AUTOEVENTO="Manual",$M164=$A$15),$M164&gt;(ROW(PLE.lastrow)-ROW(PLE.firstrow))),0,
           IF(OFFSET(PLE!$G$15,$M164-$A$15,CF$13)="",10^12,OFFSET(PLE!$G$15,$M164-$A$15,CF$13)))</f>
        <v>1000000000000</v>
      </c>
      <c r="CG164" s="172">
        <f ca="1">IF(OR($D164&lt;&gt;"Serviço",AND(AUTOEVENTO="Manual",$M164=$A$15),$M164&gt;(ROW(PLE.lastrow)-ROW(PLE.firstrow))),0,
           IF(OFFSET(PLE!$G$15,$M164-$A$15,CG$13)="",10^12,OFFSET(PLE!$G$15,$M164-$A$15,CG$13)))</f>
        <v>1000000000000</v>
      </c>
      <c r="CH164" s="172">
        <f ca="1">IF(OR($D164&lt;&gt;"Serviço",AND(AUTOEVENTO="Manual",$M164=$A$15),$M164&gt;(ROW(PLE.lastrow)-ROW(PLE.firstrow))),0,
           IF(OFFSET(PLE!$G$15,$M164-$A$15,CH$13)="",10^12,OFFSET(PLE!$G$15,$M164-$A$15,CH$13)))</f>
        <v>1000000000000</v>
      </c>
      <c r="CI164" s="172">
        <f ca="1">IF(OR($D164&lt;&gt;"Serviço",AND(AUTOEVENTO="Manual",$M164=$A$15),$M164&gt;(ROW(PLE.lastrow)-ROW(PLE.firstrow))),0,
           IF(OFFSET(PLE!$G$15,$M164-$A$15,CI$13)="",10^12,OFFSET(PLE!$G$15,$M164-$A$15,CI$13)))</f>
        <v>1000000000000</v>
      </c>
      <c r="CJ164" s="172">
        <f ca="1">IF(OR($D164&lt;&gt;"Serviço",AND(AUTOEVENTO="Manual",$M164=$A$15),$M164&gt;(ROW(PLE.lastrow)-ROW(PLE.firstrow))),0,
           IF(OFFSET(PLE!$G$15,$M164-$A$15,CJ$13)="",10^12,OFFSET(PLE!$G$15,$M164-$A$15,CJ$13)))</f>
        <v>1000000000000</v>
      </c>
      <c r="CK164" s="172">
        <f ca="1">IF(OR($D164&lt;&gt;"Serviço",AND(AUTOEVENTO="Manual",$M164=$A$15),$M164&gt;(ROW(PLE.lastrow)-ROW(PLE.firstrow))),0,
           IF(OFFSET(PLE!$G$15,$M164-$A$15,CK$13)="",10^12,OFFSET(PLE!$G$15,$M164-$A$15,CK$13)))</f>
        <v>1000000000000</v>
      </c>
      <c r="CL164" s="172">
        <f ca="1">IF(OR($D164&lt;&gt;"Serviço",AND(AUTOEVENTO="Manual",$M164=$A$15),$M164&gt;(ROW(PLE.lastrow)-ROW(PLE.firstrow))),0,
           IF(OFFSET(PLE!$G$15,$M164-$A$15,CL$13)="",10^12,OFFSET(PLE!$G$15,$M164-$A$15,CL$13)))</f>
        <v>1000000000000</v>
      </c>
      <c r="CM164" s="172">
        <f ca="1">IF(OR($D164&lt;&gt;"Serviço",AND(AUTOEVENTO="Manual",$M164=$A$15),$M164&gt;(ROW(PLE.lastrow)-ROW(PLE.firstrow))),0,
           IF(OFFSET(PLE!$G$15,$M164-$A$15,CM$13)="",10^12,OFFSET(PLE!$G$15,$M164-$A$15,CM$13)))</f>
        <v>1000000000000</v>
      </c>
    </row>
    <row r="165" spans="1:91" s="673" customFormat="1" ht="38.25" x14ac:dyDescent="0.2">
      <c r="A165" s="669">
        <f t="shared" ca="1" si="12"/>
        <v>10</v>
      </c>
      <c r="B165" s="669" t="str">
        <f ca="1">OFFSET(ORÇAMENTO!C$15,ROW(B165)-ROW(B$15),0)</f>
        <v>S</v>
      </c>
      <c r="C165" s="669" t="str">
        <f ca="1">OFFSET(ORÇAMENTO!L$15,ROW(C165)-ROW(C$15),0)</f>
        <v>F</v>
      </c>
      <c r="D165" s="116" t="str">
        <f ca="1">OFFSET(ORÇAMENTO!N$15,ROW(D165)-ROW(D$15),0)</f>
        <v>Serviço</v>
      </c>
      <c r="E165" s="117" t="str">
        <f ca="1">OFFSET(ORÇAMENTO!O$15,ROW(E165)-ROW(E$15),0)</f>
        <v>1.10.6.</v>
      </c>
      <c r="F165" s="163" t="str">
        <f ca="1">OFFSET(ORÇAMENTO!R$15,ROW(F165)-ROW(F$15),0)</f>
        <v>IMPERMEABILIZAÇÃO DE SUPERFÍCIE COM ARGAMASSA DE CIMENTO E AREIA, COM ADITIVO IMPERMEABILIZANTE, E = 1,5CM. AF_09/2023</v>
      </c>
      <c r="G165" s="164" t="str">
        <f ca="1">IF($D165&lt;&gt;"Serviço","",OFFSET(ORÇAMENTO!S$15,ROW(G165)-ROW(G$15),0))</f>
        <v>M2</v>
      </c>
      <c r="H165" s="122">
        <f ca="1">IF($D165&lt;&gt;"Serviço",0,IF(ACOMPANHAMENTO="BM",ROUND(OFFSET(ORÇAMENTO!AJ$15,ROW(H165)-ROW(H$15),0),15-13*ORÇAMENTO!$AF$7),SUMPRODUCT(($Q$1:$AI$1=1)*ROUND($Q165:$AI165,15-13*ORÇAMENTO!$AF$7))))</f>
        <v>39.28</v>
      </c>
      <c r="I165" s="468" t="s">
        <v>1207</v>
      </c>
      <c r="J165" s="665" t="e">
        <f ca="1">IF(OR(B165&lt;&gt;"S",CÁLCULO.FrentesPreenchidas=0),"",IF(AND(ACOMPANHAMENTO="PLE",AUTOEVENTO="Manual",OR(H165&gt;0,ORÇAMENTO!AC165="QUANT."),OR(K165="",M165=0,N165="")),"►",IF(AND(ACOMPANHAMENTO="PLE",ORÇAMENTO!AC165="QUANT."),"►►",IF(AND(COUNTIF($P$11:$AI$11,"▼")=0,H165&gt;0,I165=""),"◄",""))))</f>
        <v>#NAME?</v>
      </c>
      <c r="K165" s="666" t="s">
        <v>1281</v>
      </c>
      <c r="L165" s="165" t="s">
        <v>765</v>
      </c>
      <c r="M165" s="166">
        <f ca="1">IF($D165&lt;&gt;"Serviço","",
          IF(AUTOEVENTO="manual",$A165,
                IF(ISERROR(MATCH($A165,$A$15:OFFSET($A165,-1,0),0)),MAX($M$15:OFFSET(M165,-1,0))+1,
                      INDEX($M$15:OFFSET(M165,-1,0),MATCH($A165,$A$15:OFFSET($A165,-1,0),0)))))</f>
        <v>10</v>
      </c>
      <c r="N165" s="167" t="str">
        <f ca="1">IF($D165&lt;&gt;"Serviço","",
         IF(AUTOEVENTO="Manual",
                IF($A165=0,"&lt;-- defina o número do agrupador",
                       OFFSET(EVENTOS!$D$15,$A165-$A$15,0)),
                OFFSET($F$15,$A165,0)))</f>
        <v>Canteiro de Plantio</v>
      </c>
      <c r="O165" s="168"/>
      <c r="Q165" s="168"/>
      <c r="R165" s="169"/>
      <c r="S165" s="169"/>
      <c r="T165" s="169"/>
      <c r="U165" s="169"/>
      <c r="V165" s="169"/>
      <c r="W165" s="169"/>
      <c r="X165" s="169">
        <v>39.28</v>
      </c>
      <c r="Y165" s="169"/>
      <c r="Z165" s="170"/>
      <c r="AA165" s="169"/>
      <c r="AB165" s="169"/>
      <c r="AC165" s="169"/>
      <c r="AD165" s="169"/>
      <c r="AE165" s="169"/>
      <c r="AF165" s="169"/>
      <c r="AG165" s="169"/>
      <c r="AH165" s="170"/>
      <c r="AJ165" s="453">
        <f ca="1">IF(AND($D165="Serviço",AJ$12&lt;&gt;0,$H165&gt;0,OR(AUTOEVENTO&lt;&gt;"manual",$M165&lt;&gt;$A$15)),
        IF(Import.TipoArredondamento&lt;&gt;"TransfereGOV",
              ROUND(OFFSET($P165,0,AJ$13),15-13*ORÇAMENTO!$AF$7)/$H165*OFFSET(ORÇAMENTO!$X$15,ROW(AJ165)-ROW(AJ$15),0),
              ROUND(ROUND(OFFSET($P165,0,AJ$13),15-13*ORÇAMENTO!$AF$7)*OFFSET(ORÇAMENTO!$W$15,ROW(AJ165)-ROW(AJ$15),0),15-13*ORÇAMENTO!$AF$11)),
         0)</f>
        <v>0</v>
      </c>
      <c r="AK165" s="453">
        <f ca="1">IF(AND($D165="Serviço",AK$12&lt;&gt;0,$H165&gt;0,OR(AUTOEVENTO&lt;&gt;"manual",$M165&lt;&gt;$A$15)),
        IF(Import.TipoArredondamento&lt;&gt;"TransfereGOV",
              ROUND(OFFSET($P165,0,AK$13),15-13*ORÇAMENTO!$AF$7)/$H165*OFFSET(ORÇAMENTO!$X$15,ROW(AK165)-ROW(AK$15),0),
              ROUND(ROUND(OFFSET($P165,0,AK$13),15-13*ORÇAMENTO!$AF$7)*OFFSET(ORÇAMENTO!$W$15,ROW(AK165)-ROW(AK$15),0),15-13*ORÇAMENTO!$AF$11)),
         0)</f>
        <v>0</v>
      </c>
      <c r="AL165" s="453">
        <f ca="1">IF(AND($D165="Serviço",AL$12&lt;&gt;0,$H165&gt;0,OR(AUTOEVENTO&lt;&gt;"manual",$M165&lt;&gt;$A$15)),
        IF(Import.TipoArredondamento&lt;&gt;"TransfereGOV",
              ROUND(OFFSET($P165,0,AL$13),15-13*ORÇAMENTO!$AF$7)/$H165*OFFSET(ORÇAMENTO!$X$15,ROW(AL165)-ROW(AL$15),0),
              ROUND(ROUND(OFFSET($P165,0,AL$13),15-13*ORÇAMENTO!$AF$7)*OFFSET(ORÇAMENTO!$W$15,ROW(AL165)-ROW(AL$15),0),15-13*ORÇAMENTO!$AF$11)),
         0)</f>
        <v>0</v>
      </c>
      <c r="AM165" s="453">
        <f ca="1">IF(AND($D165="Serviço",AM$12&lt;&gt;0,$H165&gt;0,OR(AUTOEVENTO&lt;&gt;"manual",$M165&lt;&gt;$A$15)),
        IF(Import.TipoArredondamento&lt;&gt;"TransfereGOV",
              ROUND(OFFSET($P165,0,AM$13),15-13*ORÇAMENTO!$AF$7)/$H165*OFFSET(ORÇAMENTO!$X$15,ROW(AM165)-ROW(AM$15),0),
              ROUND(ROUND(OFFSET($P165,0,AM$13),15-13*ORÇAMENTO!$AF$7)*OFFSET(ORÇAMENTO!$W$15,ROW(AM165)-ROW(AM$15),0),15-13*ORÇAMENTO!$AF$11)),
         0)</f>
        <v>0</v>
      </c>
      <c r="AN165" s="453">
        <f ca="1">IF(AND($D165="Serviço",AN$12&lt;&gt;0,$H165&gt;0,OR(AUTOEVENTO&lt;&gt;"manual",$M165&lt;&gt;$A$15)),
        IF(Import.TipoArredondamento&lt;&gt;"TransfereGOV",
              ROUND(OFFSET($P165,0,AN$13),15-13*ORÇAMENTO!$AF$7)/$H165*OFFSET(ORÇAMENTO!$X$15,ROW(AN165)-ROW(AN$15),0),
              ROUND(ROUND(OFFSET($P165,0,AN$13),15-13*ORÇAMENTO!$AF$7)*OFFSET(ORÇAMENTO!$W$15,ROW(AN165)-ROW(AN$15),0),15-13*ORÇAMENTO!$AF$11)),
         0)</f>
        <v>0</v>
      </c>
      <c r="AO165" s="453">
        <f ca="1">IF(AND($D165="Serviço",AO$12&lt;&gt;0,$H165&gt;0,OR(AUTOEVENTO&lt;&gt;"manual",$M165&lt;&gt;$A$15)),
        IF(Import.TipoArredondamento&lt;&gt;"TransfereGOV",
              ROUND(OFFSET($P165,0,AO$13),15-13*ORÇAMENTO!$AF$7)/$H165*OFFSET(ORÇAMENTO!$X$15,ROW(AO165)-ROW(AO$15),0),
              ROUND(ROUND(OFFSET($P165,0,AO$13),15-13*ORÇAMENTO!$AF$7)*OFFSET(ORÇAMENTO!$W$15,ROW(AO165)-ROW(AO$15),0),15-13*ORÇAMENTO!$AF$11)),
         0)</f>
        <v>0</v>
      </c>
      <c r="AP165" s="453">
        <f ca="1">IF(AND($D165="Serviço",AP$12&lt;&gt;0,$H165&gt;0,OR(AUTOEVENTO&lt;&gt;"manual",$M165&lt;&gt;$A$15)),
        IF(Import.TipoArredondamento&lt;&gt;"TransfereGOV",
              ROUND(OFFSET($P165,0,AP$13),15-13*ORÇAMENTO!$AF$7)/$H165*OFFSET(ORÇAMENTO!$X$15,ROW(AP165)-ROW(AP$15),0),
              ROUND(ROUND(OFFSET($P165,0,AP$13),15-13*ORÇAMENTO!$AF$7)*OFFSET(ORÇAMENTO!$W$15,ROW(AP165)-ROW(AP$15),0),15-13*ORÇAMENTO!$AF$11)),
         0)</f>
        <v>0</v>
      </c>
      <c r="AQ165" s="453">
        <f ca="1">IF(AND($D165="Serviço",AQ$12&lt;&gt;0,$H165&gt;0,OR(AUTOEVENTO&lt;&gt;"manual",$M165&lt;&gt;$A$15)),
        IF(Import.TipoArredondamento&lt;&gt;"TransfereGOV",
              ROUND(OFFSET($P165,0,AQ$13),15-13*ORÇAMENTO!$AF$7)/$H165*OFFSET(ORÇAMENTO!$X$15,ROW(AQ165)-ROW(AQ$15),0),
              ROUND(ROUND(OFFSET($P165,0,AQ$13),15-13*ORÇAMENTO!$AF$7)*OFFSET(ORÇAMENTO!$W$15,ROW(AQ165)-ROW(AQ$15),0),15-13*ORÇAMENTO!$AF$11)),
         0)</f>
        <v>2773.95</v>
      </c>
      <c r="AR165" s="453">
        <f ca="1">IF(AND($D165="Serviço",AR$12&lt;&gt;0,$H165&gt;0,OR(AUTOEVENTO&lt;&gt;"manual",$M165&lt;&gt;$A$15)),
        IF(Import.TipoArredondamento&lt;&gt;"TransfereGOV",
              ROUND(OFFSET($P165,0,AR$13),15-13*ORÇAMENTO!$AF$7)/$H165*OFFSET(ORÇAMENTO!$X$15,ROW(AR165)-ROW(AR$15),0),
              ROUND(ROUND(OFFSET($P165,0,AR$13),15-13*ORÇAMENTO!$AF$7)*OFFSET(ORÇAMENTO!$W$15,ROW(AR165)-ROW(AR$15),0),15-13*ORÇAMENTO!$AF$11)),
         0)</f>
        <v>0</v>
      </c>
      <c r="AS165" s="453">
        <f ca="1">IF(AND($D165="Serviço",AS$12&lt;&gt;0,$H165&gt;0,OR(AUTOEVENTO&lt;&gt;"manual",$M165&lt;&gt;$A$15)),
        IF(Import.TipoArredondamento&lt;&gt;"TransfereGOV",
              ROUND(OFFSET($P165,0,AS$13),15-13*ORÇAMENTO!$AF$7)/$H165*OFFSET(ORÇAMENTO!$X$15,ROW(AS165)-ROW(AS$15),0),
              ROUND(ROUND(OFFSET($P165,0,AS$13),15-13*ORÇAMENTO!$AF$7)*OFFSET(ORÇAMENTO!$W$15,ROW(AS165)-ROW(AS$15),0),15-13*ORÇAMENTO!$AF$11)),
         0)</f>
        <v>0</v>
      </c>
      <c r="AT165" s="453">
        <f ca="1">IF(AND($D165="Serviço",AT$12&lt;&gt;0,$H165&gt;0,OR(AUTOEVENTO&lt;&gt;"manual",$M165&lt;&gt;$A$15)),
        IF(Import.TipoArredondamento&lt;&gt;"TransfereGOV",
              ROUND(OFFSET($P165,0,AT$13),15-13*ORÇAMENTO!$AF$7)/$H165*OFFSET(ORÇAMENTO!$X$15,ROW(AT165)-ROW(AT$15),0),
              ROUND(ROUND(OFFSET($P165,0,AT$13),15-13*ORÇAMENTO!$AF$7)*OFFSET(ORÇAMENTO!$W$15,ROW(AT165)-ROW(AT$15),0),15-13*ORÇAMENTO!$AF$11)),
         0)</f>
        <v>0</v>
      </c>
      <c r="AU165" s="453">
        <f ca="1">IF(AND($D165="Serviço",AU$12&lt;&gt;0,$H165&gt;0,OR(AUTOEVENTO&lt;&gt;"manual",$M165&lt;&gt;$A$15)),
        IF(Import.TipoArredondamento&lt;&gt;"TransfereGOV",
              ROUND(OFFSET($P165,0,AU$13),15-13*ORÇAMENTO!$AF$7)/$H165*OFFSET(ORÇAMENTO!$X$15,ROW(AU165)-ROW(AU$15),0),
              ROUND(ROUND(OFFSET($P165,0,AU$13),15-13*ORÇAMENTO!$AF$7)*OFFSET(ORÇAMENTO!$W$15,ROW(AU165)-ROW(AU$15),0),15-13*ORÇAMENTO!$AF$11)),
         0)</f>
        <v>0</v>
      </c>
      <c r="AV165" s="453">
        <f ca="1">IF(AND($D165="Serviço",AV$12&lt;&gt;0,$H165&gt;0,OR(AUTOEVENTO&lt;&gt;"manual",$M165&lt;&gt;$A$15)),
        IF(Import.TipoArredondamento&lt;&gt;"TransfereGOV",
              ROUND(OFFSET($P165,0,AV$13),15-13*ORÇAMENTO!$AF$7)/$H165*OFFSET(ORÇAMENTO!$X$15,ROW(AV165)-ROW(AV$15),0),
              ROUND(ROUND(OFFSET($P165,0,AV$13),15-13*ORÇAMENTO!$AF$7)*OFFSET(ORÇAMENTO!$W$15,ROW(AV165)-ROW(AV$15),0),15-13*ORÇAMENTO!$AF$11)),
         0)</f>
        <v>0</v>
      </c>
      <c r="AW165" s="453">
        <f ca="1">IF(AND($D165="Serviço",AW$12&lt;&gt;0,$H165&gt;0,OR(AUTOEVENTO&lt;&gt;"manual",$M165&lt;&gt;$A$15)),
        IF(Import.TipoArredondamento&lt;&gt;"TransfereGOV",
              ROUND(OFFSET($P165,0,AW$13),15-13*ORÇAMENTO!$AF$7)/$H165*OFFSET(ORÇAMENTO!$X$15,ROW(AW165)-ROW(AW$15),0),
              ROUND(ROUND(OFFSET($P165,0,AW$13),15-13*ORÇAMENTO!$AF$7)*OFFSET(ORÇAMENTO!$W$15,ROW(AW165)-ROW(AW$15),0),15-13*ORÇAMENTO!$AF$11)),
         0)</f>
        <v>0</v>
      </c>
      <c r="AX165" s="453">
        <f ca="1">IF(AND($D165="Serviço",AX$12&lt;&gt;0,$H165&gt;0,OR(AUTOEVENTO&lt;&gt;"manual",$M165&lt;&gt;$A$15)),
        IF(Import.TipoArredondamento&lt;&gt;"TransfereGOV",
              ROUND(OFFSET($P165,0,AX$13),15-13*ORÇAMENTO!$AF$7)/$H165*OFFSET(ORÇAMENTO!$X$15,ROW(AX165)-ROW(AX$15),0),
              ROUND(ROUND(OFFSET($P165,0,AX$13),15-13*ORÇAMENTO!$AF$7)*OFFSET(ORÇAMENTO!$W$15,ROW(AX165)-ROW(AX$15),0),15-13*ORÇAMENTO!$AF$11)),
         0)</f>
        <v>0</v>
      </c>
      <c r="AY165" s="453">
        <f ca="1">IF(AND($D165="Serviço",AY$12&lt;&gt;0,$H165&gt;0,OR(AUTOEVENTO&lt;&gt;"manual",$M165&lt;&gt;$A$15)),
        IF(Import.TipoArredondamento&lt;&gt;"TransfereGOV",
              ROUND(OFFSET($P165,0,AY$13),15-13*ORÇAMENTO!$AF$7)/$H165*OFFSET(ORÇAMENTO!$X$15,ROW(AY165)-ROW(AY$15),0),
              ROUND(ROUND(OFFSET($P165,0,AY$13),15-13*ORÇAMENTO!$AF$7)*OFFSET(ORÇAMENTO!$W$15,ROW(AY165)-ROW(AY$15),0),15-13*ORÇAMENTO!$AF$11)),
         0)</f>
        <v>0</v>
      </c>
      <c r="AZ165" s="453">
        <f ca="1">IF(AND($D165="Serviço",AZ$12&lt;&gt;0,$H165&gt;0,OR(AUTOEVENTO&lt;&gt;"manual",$M165&lt;&gt;$A$15)),
        IF(Import.TipoArredondamento&lt;&gt;"TransfereGOV",
              ROUND(OFFSET($P165,0,AZ$13),15-13*ORÇAMENTO!$AF$7)/$H165*OFFSET(ORÇAMENTO!$X$15,ROW(AZ165)-ROW(AZ$15),0),
              ROUND(ROUND(OFFSET($P165,0,AZ$13),15-13*ORÇAMENTO!$AF$7)*OFFSET(ORÇAMENTO!$W$15,ROW(AZ165)-ROW(AZ$15),0),15-13*ORÇAMENTO!$AF$11)),
         0)</f>
        <v>0</v>
      </c>
      <c r="BA165" s="453">
        <f ca="1">IF(AND($D165="Serviço",BA$12&lt;&gt;0,$H165&gt;0,OR(AUTOEVENTO&lt;&gt;"manual",$M165&lt;&gt;$A$15)),
        IF(Import.TipoArredondamento&lt;&gt;"TransfereGOV",
              ROUND(OFFSET($P165,0,BA$13),15-13*ORÇAMENTO!$AF$7)/$H165*OFFSET(ORÇAMENTO!$X$15,ROW(BA165)-ROW(BA$15),0),
              ROUND(ROUND(OFFSET($P165,0,BA$13),15-13*ORÇAMENTO!$AF$7)*OFFSET(ORÇAMENTO!$W$15,ROW(BA165)-ROW(BA$15),0),15-13*ORÇAMENTO!$AF$11)),
         0)</f>
        <v>0</v>
      </c>
      <c r="BC165" s="171">
        <f ca="1">IF(OR($D165&lt;&gt;"Serviço",AND(AUTOEVENTO="Manual",$M165=$A$15)),0,
         IF(OFFSET(CRONOPLE!$F$15,$M165-$A$15,BC$13)=0,10^12,OFFSET(CRONOPLE!$F$15,$M165-$A$15,BC$13)))</f>
        <v>1000000000000</v>
      </c>
      <c r="BD165" s="171">
        <f ca="1">IF(OR($D165&lt;&gt;"Serviço",AND(AUTOEVENTO="Manual",$M165=$A$15)),0,
         IF(OFFSET(CRONOPLE!$F$15,$M165-$A$15,BD$13)=0,10^12,OFFSET(CRONOPLE!$F$15,$M165-$A$15,BD$13)))</f>
        <v>1000000000000</v>
      </c>
      <c r="BE165" s="171">
        <f ca="1">IF(OR($D165&lt;&gt;"Serviço",AND(AUTOEVENTO="Manual",$M165=$A$15)),0,
         IF(OFFSET(CRONOPLE!$F$15,$M165-$A$15,BE$13)=0,10^12,OFFSET(CRONOPLE!$F$15,$M165-$A$15,BE$13)))</f>
        <v>3</v>
      </c>
      <c r="BF165" s="171">
        <f ca="1">IF(OR($D165&lt;&gt;"Serviço",AND(AUTOEVENTO="Manual",$M165=$A$15)),0,
         IF(OFFSET(CRONOPLE!$F$15,$M165-$A$15,BF$13)=0,10^12,OFFSET(CRONOPLE!$F$15,$M165-$A$15,BF$13)))</f>
        <v>1000000000000</v>
      </c>
      <c r="BG165" s="171">
        <f ca="1">IF(OR($D165&lt;&gt;"Serviço",AND(AUTOEVENTO="Manual",$M165=$A$15)),0,
         IF(OFFSET(CRONOPLE!$F$15,$M165-$A$15,BG$13)=0,10^12,OFFSET(CRONOPLE!$F$15,$M165-$A$15,BG$13)))</f>
        <v>1000000000000</v>
      </c>
      <c r="BH165" s="171">
        <f ca="1">IF(OR($D165&lt;&gt;"Serviço",AND(AUTOEVENTO="Manual",$M165=$A$15)),0,
         IF(OFFSET(CRONOPLE!$F$15,$M165-$A$15,BH$13)=0,10^12,OFFSET(CRONOPLE!$F$15,$M165-$A$15,BH$13)))</f>
        <v>1000000000000</v>
      </c>
      <c r="BI165" s="171">
        <f ca="1">IF(OR($D165&lt;&gt;"Serviço",AND(AUTOEVENTO="Manual",$M165=$A$15)),0,
         IF(OFFSET(CRONOPLE!$F$15,$M165-$A$15,BI$13)=0,10^12,OFFSET(CRONOPLE!$F$15,$M165-$A$15,BI$13)))</f>
        <v>1000000000000</v>
      </c>
      <c r="BJ165" s="171">
        <f ca="1">IF(OR($D165&lt;&gt;"Serviço",AND(AUTOEVENTO="Manual",$M165=$A$15)),0,
         IF(OFFSET(CRONOPLE!$F$15,$M165-$A$15,BJ$13)=0,10^12,OFFSET(CRONOPLE!$F$15,$M165-$A$15,BJ$13)))</f>
        <v>7</v>
      </c>
      <c r="BK165" s="171">
        <f ca="1">IF(OR($D165&lt;&gt;"Serviço",AND(AUTOEVENTO="Manual",$M165=$A$15)),0,
         IF(OFFSET(CRONOPLE!$F$15,$M165-$A$15,BK$13)=0,10^12,OFFSET(CRONOPLE!$F$15,$M165-$A$15,BK$13)))</f>
        <v>7</v>
      </c>
      <c r="BL165" s="171">
        <f ca="1">IF(OR($D165&lt;&gt;"Serviço",AND(AUTOEVENTO="Manual",$M165=$A$15)),0,
         IF(OFFSET(CRONOPLE!$F$15,$M165-$A$15,BL$13)=0,10^12,OFFSET(CRONOPLE!$F$15,$M165-$A$15,BL$13)))</f>
        <v>1000000000000</v>
      </c>
      <c r="BM165" s="171">
        <f ca="1">IF(OR($D165&lt;&gt;"Serviço",AND(AUTOEVENTO="Manual",$M165=$A$15)),0,
         IF(OFFSET(CRONOPLE!$F$15,$M165-$A$15,BM$13)=0,10^12,OFFSET(CRONOPLE!$F$15,$M165-$A$15,BM$13)))</f>
        <v>1000000000000</v>
      </c>
      <c r="BN165" s="171">
        <f ca="1">IF(OR($D165&lt;&gt;"Serviço",AND(AUTOEVENTO="Manual",$M165=$A$15)),0,
         IF(OFFSET(CRONOPLE!$F$15,$M165-$A$15,BN$13)=0,10^12,OFFSET(CRONOPLE!$F$15,$M165-$A$15,BN$13)))</f>
        <v>1000000000000</v>
      </c>
      <c r="BO165" s="171">
        <f ca="1">IF(OR($D165&lt;&gt;"Serviço",AND(AUTOEVENTO="Manual",$M165=$A$15)),0,
         IF(OFFSET(CRONOPLE!$F$15,$M165-$A$15,BO$13)=0,10^12,OFFSET(CRONOPLE!$F$15,$M165-$A$15,BO$13)))</f>
        <v>1000000000000</v>
      </c>
      <c r="BP165" s="171">
        <f ca="1">IF(OR($D165&lt;&gt;"Serviço",AND(AUTOEVENTO="Manual",$M165=$A$15)),0,
         IF(OFFSET(CRONOPLE!$F$15,$M165-$A$15,BP$13)=0,10^12,OFFSET(CRONOPLE!$F$15,$M165-$A$15,BP$13)))</f>
        <v>1000000000000</v>
      </c>
      <c r="BQ165" s="171">
        <f ca="1">IF(OR($D165&lt;&gt;"Serviço",AND(AUTOEVENTO="Manual",$M165=$A$15)),0,
         IF(OFFSET(CRONOPLE!$F$15,$M165-$A$15,BQ$13)=0,10^12,OFFSET(CRONOPLE!$F$15,$M165-$A$15,BQ$13)))</f>
        <v>1000000000000</v>
      </c>
      <c r="BR165" s="171">
        <f ca="1">IF(OR($D165&lt;&gt;"Serviço",AND(AUTOEVENTO="Manual",$M165=$A$15)),0,
         IF(OFFSET(CRONOPLE!$F$15,$M165-$A$15,BR$13)=0,10^12,OFFSET(CRONOPLE!$F$15,$M165-$A$15,BR$13)))</f>
        <v>1000000000000</v>
      </c>
      <c r="BS165" s="171">
        <f ca="1">IF(OR($D165&lt;&gt;"Serviço",AND(AUTOEVENTO="Manual",$M165=$A$15)),0,
         IF(OFFSET(CRONOPLE!$F$15,$M165-$A$15,BS$13)=0,10^12,OFFSET(CRONOPLE!$F$15,$M165-$A$15,BS$13)))</f>
        <v>1000000000000</v>
      </c>
      <c r="BT165" s="171">
        <f ca="1">IF(OR($D165&lt;&gt;"Serviço",AND(AUTOEVENTO="Manual",$M165=$A$15)),0,
         IF(OFFSET(CRONOPLE!$F$15,$M165-$A$15,BT$13)=0,10^12,OFFSET(CRONOPLE!$F$15,$M165-$A$15,BT$13)))</f>
        <v>1000000000000</v>
      </c>
      <c r="BV165" s="172">
        <f ca="1">IF(OR($D165&lt;&gt;"Serviço",AND(AUTOEVENTO="Manual",$M165=$A$15),$M165&gt;(ROW(PLE.lastrow)-ROW(PLE.firstrow))),0,
           IF(OFFSET(PLE!$G$15,$M165-$A$15,BV$13)="",10^12,OFFSET(PLE!$G$15,$M165-$A$15,BV$13)))</f>
        <v>1000000000000</v>
      </c>
      <c r="BW165" s="172">
        <f ca="1">IF(OR($D165&lt;&gt;"Serviço",AND(AUTOEVENTO="Manual",$M165=$A$15),$M165&gt;(ROW(PLE.lastrow)-ROW(PLE.firstrow))),0,
           IF(OFFSET(PLE!$G$15,$M165-$A$15,BW$13)="",10^12,OFFSET(PLE!$G$15,$M165-$A$15,BW$13)))</f>
        <v>1000000000000</v>
      </c>
      <c r="BX165" s="172">
        <f ca="1">IF(OR($D165&lt;&gt;"Serviço",AND(AUTOEVENTO="Manual",$M165=$A$15),$M165&gt;(ROW(PLE.lastrow)-ROW(PLE.firstrow))),0,
           IF(OFFSET(PLE!$G$15,$M165-$A$15,BX$13)="",10^12,OFFSET(PLE!$G$15,$M165-$A$15,BX$13)))</f>
        <v>1000000000000</v>
      </c>
      <c r="BY165" s="172">
        <f ca="1">IF(OR($D165&lt;&gt;"Serviço",AND(AUTOEVENTO="Manual",$M165=$A$15),$M165&gt;(ROW(PLE.lastrow)-ROW(PLE.firstrow))),0,
           IF(OFFSET(PLE!$G$15,$M165-$A$15,BY$13)="",10^12,OFFSET(PLE!$G$15,$M165-$A$15,BY$13)))</f>
        <v>1000000000000</v>
      </c>
      <c r="BZ165" s="172">
        <f ca="1">IF(OR($D165&lt;&gt;"Serviço",AND(AUTOEVENTO="Manual",$M165=$A$15),$M165&gt;(ROW(PLE.lastrow)-ROW(PLE.firstrow))),0,
           IF(OFFSET(PLE!$G$15,$M165-$A$15,BZ$13)="",10^12,OFFSET(PLE!$G$15,$M165-$A$15,BZ$13)))</f>
        <v>1000000000000</v>
      </c>
      <c r="CA165" s="172">
        <f ca="1">IF(OR($D165&lt;&gt;"Serviço",AND(AUTOEVENTO="Manual",$M165=$A$15),$M165&gt;(ROW(PLE.lastrow)-ROW(PLE.firstrow))),0,
           IF(OFFSET(PLE!$G$15,$M165-$A$15,CA$13)="",10^12,OFFSET(PLE!$G$15,$M165-$A$15,CA$13)))</f>
        <v>1000000000000</v>
      </c>
      <c r="CB165" s="172">
        <f ca="1">IF(OR($D165&lt;&gt;"Serviço",AND(AUTOEVENTO="Manual",$M165=$A$15),$M165&gt;(ROW(PLE.lastrow)-ROW(PLE.firstrow))),0,
           IF(OFFSET(PLE!$G$15,$M165-$A$15,CB$13)="",10^12,OFFSET(PLE!$G$15,$M165-$A$15,CB$13)))</f>
        <v>1000000000000</v>
      </c>
      <c r="CC165" s="172">
        <f ca="1">IF(OR($D165&lt;&gt;"Serviço",AND(AUTOEVENTO="Manual",$M165=$A$15),$M165&gt;(ROW(PLE.lastrow)-ROW(PLE.firstrow))),0,
           IF(OFFSET(PLE!$G$15,$M165-$A$15,CC$13)="",10^12,OFFSET(PLE!$G$15,$M165-$A$15,CC$13)))</f>
        <v>1000000000000</v>
      </c>
      <c r="CD165" s="172">
        <f ca="1">IF(OR($D165&lt;&gt;"Serviço",AND(AUTOEVENTO="Manual",$M165=$A$15),$M165&gt;(ROW(PLE.lastrow)-ROW(PLE.firstrow))),0,
           IF(OFFSET(PLE!$G$15,$M165-$A$15,CD$13)="",10^12,OFFSET(PLE!$G$15,$M165-$A$15,CD$13)))</f>
        <v>1000000000000</v>
      </c>
      <c r="CE165" s="172">
        <f ca="1">IF(OR($D165&lt;&gt;"Serviço",AND(AUTOEVENTO="Manual",$M165=$A$15),$M165&gt;(ROW(PLE.lastrow)-ROW(PLE.firstrow))),0,
           IF(OFFSET(PLE!$G$15,$M165-$A$15,CE$13)="",10^12,OFFSET(PLE!$G$15,$M165-$A$15,CE$13)))</f>
        <v>1000000000000</v>
      </c>
      <c r="CF165" s="172">
        <f ca="1">IF(OR($D165&lt;&gt;"Serviço",AND(AUTOEVENTO="Manual",$M165=$A$15),$M165&gt;(ROW(PLE.lastrow)-ROW(PLE.firstrow))),0,
           IF(OFFSET(PLE!$G$15,$M165-$A$15,CF$13)="",10^12,OFFSET(PLE!$G$15,$M165-$A$15,CF$13)))</f>
        <v>1000000000000</v>
      </c>
      <c r="CG165" s="172">
        <f ca="1">IF(OR($D165&lt;&gt;"Serviço",AND(AUTOEVENTO="Manual",$M165=$A$15),$M165&gt;(ROW(PLE.lastrow)-ROW(PLE.firstrow))),0,
           IF(OFFSET(PLE!$G$15,$M165-$A$15,CG$13)="",10^12,OFFSET(PLE!$G$15,$M165-$A$15,CG$13)))</f>
        <v>1000000000000</v>
      </c>
      <c r="CH165" s="172">
        <f ca="1">IF(OR($D165&lt;&gt;"Serviço",AND(AUTOEVENTO="Manual",$M165=$A$15),$M165&gt;(ROW(PLE.lastrow)-ROW(PLE.firstrow))),0,
           IF(OFFSET(PLE!$G$15,$M165-$A$15,CH$13)="",10^12,OFFSET(PLE!$G$15,$M165-$A$15,CH$13)))</f>
        <v>1000000000000</v>
      </c>
      <c r="CI165" s="172">
        <f ca="1">IF(OR($D165&lt;&gt;"Serviço",AND(AUTOEVENTO="Manual",$M165=$A$15),$M165&gt;(ROW(PLE.lastrow)-ROW(PLE.firstrow))),0,
           IF(OFFSET(PLE!$G$15,$M165-$A$15,CI$13)="",10^12,OFFSET(PLE!$G$15,$M165-$A$15,CI$13)))</f>
        <v>1000000000000</v>
      </c>
      <c r="CJ165" s="172">
        <f ca="1">IF(OR($D165&lt;&gt;"Serviço",AND(AUTOEVENTO="Manual",$M165=$A$15),$M165&gt;(ROW(PLE.lastrow)-ROW(PLE.firstrow))),0,
           IF(OFFSET(PLE!$G$15,$M165-$A$15,CJ$13)="",10^12,OFFSET(PLE!$G$15,$M165-$A$15,CJ$13)))</f>
        <v>1000000000000</v>
      </c>
      <c r="CK165" s="172">
        <f ca="1">IF(OR($D165&lt;&gt;"Serviço",AND(AUTOEVENTO="Manual",$M165=$A$15),$M165&gt;(ROW(PLE.lastrow)-ROW(PLE.firstrow))),0,
           IF(OFFSET(PLE!$G$15,$M165-$A$15,CK$13)="",10^12,OFFSET(PLE!$G$15,$M165-$A$15,CK$13)))</f>
        <v>1000000000000</v>
      </c>
      <c r="CL165" s="172">
        <f ca="1">IF(OR($D165&lt;&gt;"Serviço",AND(AUTOEVENTO="Manual",$M165=$A$15),$M165&gt;(ROW(PLE.lastrow)-ROW(PLE.firstrow))),0,
           IF(OFFSET(PLE!$G$15,$M165-$A$15,CL$13)="",10^12,OFFSET(PLE!$G$15,$M165-$A$15,CL$13)))</f>
        <v>1000000000000</v>
      </c>
      <c r="CM165" s="172">
        <f ca="1">IF(OR($D165&lt;&gt;"Serviço",AND(AUTOEVENTO="Manual",$M165=$A$15),$M165&gt;(ROW(PLE.lastrow)-ROW(PLE.firstrow))),0,
           IF(OFFSET(PLE!$G$15,$M165-$A$15,CM$13)="",10^12,OFFSET(PLE!$G$15,$M165-$A$15,CM$13)))</f>
        <v>1000000000000</v>
      </c>
    </row>
    <row r="166" spans="1:91" s="673" customFormat="1" ht="12.75" x14ac:dyDescent="0.2">
      <c r="A166" s="669">
        <f t="shared" ca="1" si="12"/>
        <v>0</v>
      </c>
      <c r="B166" s="669">
        <f ca="1">OFFSET(ORÇAMENTO!C$15,ROW(B166)-ROW(B$15),0)</f>
        <v>2</v>
      </c>
      <c r="C166" s="669" t="str">
        <f ca="1">OFFSET(ORÇAMENTO!L$15,ROW(C166)-ROW(C$15),0)</f>
        <v>F</v>
      </c>
      <c r="D166" s="116" t="str">
        <f ca="1">OFFSET(ORÇAMENTO!N$15,ROW(D166)-ROW(D$15),0)</f>
        <v>Nível 2</v>
      </c>
      <c r="E166" s="117" t="str">
        <f ca="1">OFFSET(ORÇAMENTO!O$15,ROW(E166)-ROW(E$15),0)</f>
        <v>1.11.</v>
      </c>
      <c r="F166" s="163" t="str">
        <f ca="1">OFFSET(ORÇAMENTO!R$15,ROW(F166)-ROW(F$15),0)</f>
        <v>Instalações Elétrica</v>
      </c>
      <c r="G166" s="164" t="str">
        <f ca="1">IF($D166&lt;&gt;"Serviço","",OFFSET(ORÇAMENTO!S$15,ROW(G166)-ROW(G$15),0))</f>
        <v/>
      </c>
      <c r="H166" s="122">
        <f ca="1">IF($D166&lt;&gt;"Serviço",0,IF(ACOMPANHAMENTO="BM",ROUND(OFFSET(ORÇAMENTO!AJ$15,ROW(H166)-ROW(H$15),0),15-13*ORÇAMENTO!$AF$7),SUMPRODUCT(($Q$1:$AI$1=1)*ROUND($Q166:$AI166,15-13*ORÇAMENTO!$AF$7))))</f>
        <v>0</v>
      </c>
      <c r="I166" s="468"/>
      <c r="J166" s="665" t="str">
        <f ca="1">IF(OR(B166&lt;&gt;"S",CÁLCULO.FrentesPreenchidas=0),"",IF(AND(ACOMPANHAMENTO="PLE",AUTOEVENTO="Manual",OR(H166&gt;0,ORÇAMENTO!AC166="QUANT."),OR(K166="",M166=0,N166="")),"►",IF(AND(ACOMPANHAMENTO="PLE",ORÇAMENTO!AC166="QUANT."),"►►",IF(AND(COUNTIF($P$11:$AI$11,"▼")=0,H166&gt;0,I166=""),"◄",""))))</f>
        <v/>
      </c>
      <c r="K166" s="666"/>
      <c r="L166" s="165" t="s">
        <v>765</v>
      </c>
      <c r="M166" s="166" t="str">
        <f ca="1">IF($D166&lt;&gt;"Serviço","",
          IF(AUTOEVENTO="manual",$A166,
                IF(ISERROR(MATCH($A166,$A$15:OFFSET($A166,-1,0),0)),MAX($M$15:OFFSET(M166,-1,0))+1,
                      INDEX($M$15:OFFSET(M166,-1,0),MATCH($A166,$A$15:OFFSET($A166,-1,0),0)))))</f>
        <v/>
      </c>
      <c r="N166" s="167" t="str">
        <f ca="1">IF($D166&lt;&gt;"Serviço","",
         IF(AUTOEVENTO="Manual",
                IF($A166=0,"&lt;-- defina o número do agrupador",
                       OFFSET(EVENTOS!$D$15,$A166-$A$15,0)),
                OFFSET($F$15,$A166,0)))</f>
        <v/>
      </c>
      <c r="O166" s="168"/>
      <c r="Q166" s="168"/>
      <c r="R166" s="169"/>
      <c r="S166" s="169"/>
      <c r="T166" s="169"/>
      <c r="U166" s="169"/>
      <c r="V166" s="169"/>
      <c r="W166" s="169"/>
      <c r="X166" s="169"/>
      <c r="Y166" s="169"/>
      <c r="Z166" s="170"/>
      <c r="AA166" s="169"/>
      <c r="AB166" s="169"/>
      <c r="AC166" s="169"/>
      <c r="AD166" s="169"/>
      <c r="AE166" s="169"/>
      <c r="AF166" s="169"/>
      <c r="AG166" s="169"/>
      <c r="AH166" s="170"/>
      <c r="AJ166" s="453">
        <f ca="1">IF(AND($D166="Serviço",AJ$12&lt;&gt;0,$H166&gt;0,OR(AUTOEVENTO&lt;&gt;"manual",$M166&lt;&gt;$A$15)),
        IF(Import.TipoArredondamento&lt;&gt;"TransfereGOV",
              ROUND(OFFSET($P166,0,AJ$13),15-13*ORÇAMENTO!$AF$7)/$H166*OFFSET(ORÇAMENTO!$X$15,ROW(AJ166)-ROW(AJ$15),0),
              ROUND(ROUND(OFFSET($P166,0,AJ$13),15-13*ORÇAMENTO!$AF$7)*OFFSET(ORÇAMENTO!$W$15,ROW(AJ166)-ROW(AJ$15),0),15-13*ORÇAMENTO!$AF$11)),
         0)</f>
        <v>0</v>
      </c>
      <c r="AK166" s="453">
        <f ca="1">IF(AND($D166="Serviço",AK$12&lt;&gt;0,$H166&gt;0,OR(AUTOEVENTO&lt;&gt;"manual",$M166&lt;&gt;$A$15)),
        IF(Import.TipoArredondamento&lt;&gt;"TransfereGOV",
              ROUND(OFFSET($P166,0,AK$13),15-13*ORÇAMENTO!$AF$7)/$H166*OFFSET(ORÇAMENTO!$X$15,ROW(AK166)-ROW(AK$15),0),
              ROUND(ROUND(OFFSET($P166,0,AK$13),15-13*ORÇAMENTO!$AF$7)*OFFSET(ORÇAMENTO!$W$15,ROW(AK166)-ROW(AK$15),0),15-13*ORÇAMENTO!$AF$11)),
         0)</f>
        <v>0</v>
      </c>
      <c r="AL166" s="453">
        <f ca="1">IF(AND($D166="Serviço",AL$12&lt;&gt;0,$H166&gt;0,OR(AUTOEVENTO&lt;&gt;"manual",$M166&lt;&gt;$A$15)),
        IF(Import.TipoArredondamento&lt;&gt;"TransfereGOV",
              ROUND(OFFSET($P166,0,AL$13),15-13*ORÇAMENTO!$AF$7)/$H166*OFFSET(ORÇAMENTO!$X$15,ROW(AL166)-ROW(AL$15),0),
              ROUND(ROUND(OFFSET($P166,0,AL$13),15-13*ORÇAMENTO!$AF$7)*OFFSET(ORÇAMENTO!$W$15,ROW(AL166)-ROW(AL$15),0),15-13*ORÇAMENTO!$AF$11)),
         0)</f>
        <v>0</v>
      </c>
      <c r="AM166" s="453">
        <f ca="1">IF(AND($D166="Serviço",AM$12&lt;&gt;0,$H166&gt;0,OR(AUTOEVENTO&lt;&gt;"manual",$M166&lt;&gt;$A$15)),
        IF(Import.TipoArredondamento&lt;&gt;"TransfereGOV",
              ROUND(OFFSET($P166,0,AM$13),15-13*ORÇAMENTO!$AF$7)/$H166*OFFSET(ORÇAMENTO!$X$15,ROW(AM166)-ROW(AM$15),0),
              ROUND(ROUND(OFFSET($P166,0,AM$13),15-13*ORÇAMENTO!$AF$7)*OFFSET(ORÇAMENTO!$W$15,ROW(AM166)-ROW(AM$15),0),15-13*ORÇAMENTO!$AF$11)),
         0)</f>
        <v>0</v>
      </c>
      <c r="AN166" s="453">
        <f ca="1">IF(AND($D166="Serviço",AN$12&lt;&gt;0,$H166&gt;0,OR(AUTOEVENTO&lt;&gt;"manual",$M166&lt;&gt;$A$15)),
        IF(Import.TipoArredondamento&lt;&gt;"TransfereGOV",
              ROUND(OFFSET($P166,0,AN$13),15-13*ORÇAMENTO!$AF$7)/$H166*OFFSET(ORÇAMENTO!$X$15,ROW(AN166)-ROW(AN$15),0),
              ROUND(ROUND(OFFSET($P166,0,AN$13),15-13*ORÇAMENTO!$AF$7)*OFFSET(ORÇAMENTO!$W$15,ROW(AN166)-ROW(AN$15),0),15-13*ORÇAMENTO!$AF$11)),
         0)</f>
        <v>0</v>
      </c>
      <c r="AO166" s="453">
        <f ca="1">IF(AND($D166="Serviço",AO$12&lt;&gt;0,$H166&gt;0,OR(AUTOEVENTO&lt;&gt;"manual",$M166&lt;&gt;$A$15)),
        IF(Import.TipoArredondamento&lt;&gt;"TransfereGOV",
              ROUND(OFFSET($P166,0,AO$13),15-13*ORÇAMENTO!$AF$7)/$H166*OFFSET(ORÇAMENTO!$X$15,ROW(AO166)-ROW(AO$15),0),
              ROUND(ROUND(OFFSET($P166,0,AO$13),15-13*ORÇAMENTO!$AF$7)*OFFSET(ORÇAMENTO!$W$15,ROW(AO166)-ROW(AO$15),0),15-13*ORÇAMENTO!$AF$11)),
         0)</f>
        <v>0</v>
      </c>
      <c r="AP166" s="453">
        <f ca="1">IF(AND($D166="Serviço",AP$12&lt;&gt;0,$H166&gt;0,OR(AUTOEVENTO&lt;&gt;"manual",$M166&lt;&gt;$A$15)),
        IF(Import.TipoArredondamento&lt;&gt;"TransfereGOV",
              ROUND(OFFSET($P166,0,AP$13),15-13*ORÇAMENTO!$AF$7)/$H166*OFFSET(ORÇAMENTO!$X$15,ROW(AP166)-ROW(AP$15),0),
              ROUND(ROUND(OFFSET($P166,0,AP$13),15-13*ORÇAMENTO!$AF$7)*OFFSET(ORÇAMENTO!$W$15,ROW(AP166)-ROW(AP$15),0),15-13*ORÇAMENTO!$AF$11)),
         0)</f>
        <v>0</v>
      </c>
      <c r="AQ166" s="453">
        <f ca="1">IF(AND($D166="Serviço",AQ$12&lt;&gt;0,$H166&gt;0,OR(AUTOEVENTO&lt;&gt;"manual",$M166&lt;&gt;$A$15)),
        IF(Import.TipoArredondamento&lt;&gt;"TransfereGOV",
              ROUND(OFFSET($P166,0,AQ$13),15-13*ORÇAMENTO!$AF$7)/$H166*OFFSET(ORÇAMENTO!$X$15,ROW(AQ166)-ROW(AQ$15),0),
              ROUND(ROUND(OFFSET($P166,0,AQ$13),15-13*ORÇAMENTO!$AF$7)*OFFSET(ORÇAMENTO!$W$15,ROW(AQ166)-ROW(AQ$15),0),15-13*ORÇAMENTO!$AF$11)),
         0)</f>
        <v>0</v>
      </c>
      <c r="AR166" s="453">
        <f ca="1">IF(AND($D166="Serviço",AR$12&lt;&gt;0,$H166&gt;0,OR(AUTOEVENTO&lt;&gt;"manual",$M166&lt;&gt;$A$15)),
        IF(Import.TipoArredondamento&lt;&gt;"TransfereGOV",
              ROUND(OFFSET($P166,0,AR$13),15-13*ORÇAMENTO!$AF$7)/$H166*OFFSET(ORÇAMENTO!$X$15,ROW(AR166)-ROW(AR$15),0),
              ROUND(ROUND(OFFSET($P166,0,AR$13),15-13*ORÇAMENTO!$AF$7)*OFFSET(ORÇAMENTO!$W$15,ROW(AR166)-ROW(AR$15),0),15-13*ORÇAMENTO!$AF$11)),
         0)</f>
        <v>0</v>
      </c>
      <c r="AS166" s="453">
        <f ca="1">IF(AND($D166="Serviço",AS$12&lt;&gt;0,$H166&gt;0,OR(AUTOEVENTO&lt;&gt;"manual",$M166&lt;&gt;$A$15)),
        IF(Import.TipoArredondamento&lt;&gt;"TransfereGOV",
              ROUND(OFFSET($P166,0,AS$13),15-13*ORÇAMENTO!$AF$7)/$H166*OFFSET(ORÇAMENTO!$X$15,ROW(AS166)-ROW(AS$15),0),
              ROUND(ROUND(OFFSET($P166,0,AS$13),15-13*ORÇAMENTO!$AF$7)*OFFSET(ORÇAMENTO!$W$15,ROW(AS166)-ROW(AS$15),0),15-13*ORÇAMENTO!$AF$11)),
         0)</f>
        <v>0</v>
      </c>
      <c r="AT166" s="453">
        <f ca="1">IF(AND($D166="Serviço",AT$12&lt;&gt;0,$H166&gt;0,OR(AUTOEVENTO&lt;&gt;"manual",$M166&lt;&gt;$A$15)),
        IF(Import.TipoArredondamento&lt;&gt;"TransfereGOV",
              ROUND(OFFSET($P166,0,AT$13),15-13*ORÇAMENTO!$AF$7)/$H166*OFFSET(ORÇAMENTO!$X$15,ROW(AT166)-ROW(AT$15),0),
              ROUND(ROUND(OFFSET($P166,0,AT$13),15-13*ORÇAMENTO!$AF$7)*OFFSET(ORÇAMENTO!$W$15,ROW(AT166)-ROW(AT$15),0),15-13*ORÇAMENTO!$AF$11)),
         0)</f>
        <v>0</v>
      </c>
      <c r="AU166" s="453">
        <f ca="1">IF(AND($D166="Serviço",AU$12&lt;&gt;0,$H166&gt;0,OR(AUTOEVENTO&lt;&gt;"manual",$M166&lt;&gt;$A$15)),
        IF(Import.TipoArredondamento&lt;&gt;"TransfereGOV",
              ROUND(OFFSET($P166,0,AU$13),15-13*ORÇAMENTO!$AF$7)/$H166*OFFSET(ORÇAMENTO!$X$15,ROW(AU166)-ROW(AU$15),0),
              ROUND(ROUND(OFFSET($P166,0,AU$13),15-13*ORÇAMENTO!$AF$7)*OFFSET(ORÇAMENTO!$W$15,ROW(AU166)-ROW(AU$15),0),15-13*ORÇAMENTO!$AF$11)),
         0)</f>
        <v>0</v>
      </c>
      <c r="AV166" s="453">
        <f ca="1">IF(AND($D166="Serviço",AV$12&lt;&gt;0,$H166&gt;0,OR(AUTOEVENTO&lt;&gt;"manual",$M166&lt;&gt;$A$15)),
        IF(Import.TipoArredondamento&lt;&gt;"TransfereGOV",
              ROUND(OFFSET($P166,0,AV$13),15-13*ORÇAMENTO!$AF$7)/$H166*OFFSET(ORÇAMENTO!$X$15,ROW(AV166)-ROW(AV$15),0),
              ROUND(ROUND(OFFSET($P166,0,AV$13),15-13*ORÇAMENTO!$AF$7)*OFFSET(ORÇAMENTO!$W$15,ROW(AV166)-ROW(AV$15),0),15-13*ORÇAMENTO!$AF$11)),
         0)</f>
        <v>0</v>
      </c>
      <c r="AW166" s="453">
        <f ca="1">IF(AND($D166="Serviço",AW$12&lt;&gt;0,$H166&gt;0,OR(AUTOEVENTO&lt;&gt;"manual",$M166&lt;&gt;$A$15)),
        IF(Import.TipoArredondamento&lt;&gt;"TransfereGOV",
              ROUND(OFFSET($P166,0,AW$13),15-13*ORÇAMENTO!$AF$7)/$H166*OFFSET(ORÇAMENTO!$X$15,ROW(AW166)-ROW(AW$15),0),
              ROUND(ROUND(OFFSET($P166,0,AW$13),15-13*ORÇAMENTO!$AF$7)*OFFSET(ORÇAMENTO!$W$15,ROW(AW166)-ROW(AW$15),0),15-13*ORÇAMENTO!$AF$11)),
         0)</f>
        <v>0</v>
      </c>
      <c r="AX166" s="453">
        <f ca="1">IF(AND($D166="Serviço",AX$12&lt;&gt;0,$H166&gt;0,OR(AUTOEVENTO&lt;&gt;"manual",$M166&lt;&gt;$A$15)),
        IF(Import.TipoArredondamento&lt;&gt;"TransfereGOV",
              ROUND(OFFSET($P166,0,AX$13),15-13*ORÇAMENTO!$AF$7)/$H166*OFFSET(ORÇAMENTO!$X$15,ROW(AX166)-ROW(AX$15),0),
              ROUND(ROUND(OFFSET($P166,0,AX$13),15-13*ORÇAMENTO!$AF$7)*OFFSET(ORÇAMENTO!$W$15,ROW(AX166)-ROW(AX$15),0),15-13*ORÇAMENTO!$AF$11)),
         0)</f>
        <v>0</v>
      </c>
      <c r="AY166" s="453">
        <f ca="1">IF(AND($D166="Serviço",AY$12&lt;&gt;0,$H166&gt;0,OR(AUTOEVENTO&lt;&gt;"manual",$M166&lt;&gt;$A$15)),
        IF(Import.TipoArredondamento&lt;&gt;"TransfereGOV",
              ROUND(OFFSET($P166,0,AY$13),15-13*ORÇAMENTO!$AF$7)/$H166*OFFSET(ORÇAMENTO!$X$15,ROW(AY166)-ROW(AY$15),0),
              ROUND(ROUND(OFFSET($P166,0,AY$13),15-13*ORÇAMENTO!$AF$7)*OFFSET(ORÇAMENTO!$W$15,ROW(AY166)-ROW(AY$15),0),15-13*ORÇAMENTO!$AF$11)),
         0)</f>
        <v>0</v>
      </c>
      <c r="AZ166" s="453">
        <f ca="1">IF(AND($D166="Serviço",AZ$12&lt;&gt;0,$H166&gt;0,OR(AUTOEVENTO&lt;&gt;"manual",$M166&lt;&gt;$A$15)),
        IF(Import.TipoArredondamento&lt;&gt;"TransfereGOV",
              ROUND(OFFSET($P166,0,AZ$13),15-13*ORÇAMENTO!$AF$7)/$H166*OFFSET(ORÇAMENTO!$X$15,ROW(AZ166)-ROW(AZ$15),0),
              ROUND(ROUND(OFFSET($P166,0,AZ$13),15-13*ORÇAMENTO!$AF$7)*OFFSET(ORÇAMENTO!$W$15,ROW(AZ166)-ROW(AZ$15),0),15-13*ORÇAMENTO!$AF$11)),
         0)</f>
        <v>0</v>
      </c>
      <c r="BA166" s="453">
        <f ca="1">IF(AND($D166="Serviço",BA$12&lt;&gt;0,$H166&gt;0,OR(AUTOEVENTO&lt;&gt;"manual",$M166&lt;&gt;$A$15)),
        IF(Import.TipoArredondamento&lt;&gt;"TransfereGOV",
              ROUND(OFFSET($P166,0,BA$13),15-13*ORÇAMENTO!$AF$7)/$H166*OFFSET(ORÇAMENTO!$X$15,ROW(BA166)-ROW(BA$15),0),
              ROUND(ROUND(OFFSET($P166,0,BA$13),15-13*ORÇAMENTO!$AF$7)*OFFSET(ORÇAMENTO!$W$15,ROW(BA166)-ROW(BA$15),0),15-13*ORÇAMENTO!$AF$11)),
         0)</f>
        <v>0</v>
      </c>
      <c r="BC166" s="171">
        <f ca="1">IF(OR($D166&lt;&gt;"Serviço",AND(AUTOEVENTO="Manual",$M166=$A$15)),0,
         IF(OFFSET(CRONOPLE!$F$15,$M166-$A$15,BC$13)=0,10^12,OFFSET(CRONOPLE!$F$15,$M166-$A$15,BC$13)))</f>
        <v>0</v>
      </c>
      <c r="BD166" s="171">
        <f ca="1">IF(OR($D166&lt;&gt;"Serviço",AND(AUTOEVENTO="Manual",$M166=$A$15)),0,
         IF(OFFSET(CRONOPLE!$F$15,$M166-$A$15,BD$13)=0,10^12,OFFSET(CRONOPLE!$F$15,$M166-$A$15,BD$13)))</f>
        <v>0</v>
      </c>
      <c r="BE166" s="171">
        <f ca="1">IF(OR($D166&lt;&gt;"Serviço",AND(AUTOEVENTO="Manual",$M166=$A$15)),0,
         IF(OFFSET(CRONOPLE!$F$15,$M166-$A$15,BE$13)=0,10^12,OFFSET(CRONOPLE!$F$15,$M166-$A$15,BE$13)))</f>
        <v>0</v>
      </c>
      <c r="BF166" s="171">
        <f ca="1">IF(OR($D166&lt;&gt;"Serviço",AND(AUTOEVENTO="Manual",$M166=$A$15)),0,
         IF(OFFSET(CRONOPLE!$F$15,$M166-$A$15,BF$13)=0,10^12,OFFSET(CRONOPLE!$F$15,$M166-$A$15,BF$13)))</f>
        <v>0</v>
      </c>
      <c r="BG166" s="171">
        <f ca="1">IF(OR($D166&lt;&gt;"Serviço",AND(AUTOEVENTO="Manual",$M166=$A$15)),0,
         IF(OFFSET(CRONOPLE!$F$15,$M166-$A$15,BG$13)=0,10^12,OFFSET(CRONOPLE!$F$15,$M166-$A$15,BG$13)))</f>
        <v>0</v>
      </c>
      <c r="BH166" s="171">
        <f ca="1">IF(OR($D166&lt;&gt;"Serviço",AND(AUTOEVENTO="Manual",$M166=$A$15)),0,
         IF(OFFSET(CRONOPLE!$F$15,$M166-$A$15,BH$13)=0,10^12,OFFSET(CRONOPLE!$F$15,$M166-$A$15,BH$13)))</f>
        <v>0</v>
      </c>
      <c r="BI166" s="171">
        <f ca="1">IF(OR($D166&lt;&gt;"Serviço",AND(AUTOEVENTO="Manual",$M166=$A$15)),0,
         IF(OFFSET(CRONOPLE!$F$15,$M166-$A$15,BI$13)=0,10^12,OFFSET(CRONOPLE!$F$15,$M166-$A$15,BI$13)))</f>
        <v>0</v>
      </c>
      <c r="BJ166" s="171">
        <f ca="1">IF(OR($D166&lt;&gt;"Serviço",AND(AUTOEVENTO="Manual",$M166=$A$15)),0,
         IF(OFFSET(CRONOPLE!$F$15,$M166-$A$15,BJ$13)=0,10^12,OFFSET(CRONOPLE!$F$15,$M166-$A$15,BJ$13)))</f>
        <v>0</v>
      </c>
      <c r="BK166" s="171">
        <f ca="1">IF(OR($D166&lt;&gt;"Serviço",AND(AUTOEVENTO="Manual",$M166=$A$15)),0,
         IF(OFFSET(CRONOPLE!$F$15,$M166-$A$15,BK$13)=0,10^12,OFFSET(CRONOPLE!$F$15,$M166-$A$15,BK$13)))</f>
        <v>0</v>
      </c>
      <c r="BL166" s="171">
        <f ca="1">IF(OR($D166&lt;&gt;"Serviço",AND(AUTOEVENTO="Manual",$M166=$A$15)),0,
         IF(OFFSET(CRONOPLE!$F$15,$M166-$A$15,BL$13)=0,10^12,OFFSET(CRONOPLE!$F$15,$M166-$A$15,BL$13)))</f>
        <v>0</v>
      </c>
      <c r="BM166" s="171">
        <f ca="1">IF(OR($D166&lt;&gt;"Serviço",AND(AUTOEVENTO="Manual",$M166=$A$15)),0,
         IF(OFFSET(CRONOPLE!$F$15,$M166-$A$15,BM$13)=0,10^12,OFFSET(CRONOPLE!$F$15,$M166-$A$15,BM$13)))</f>
        <v>0</v>
      </c>
      <c r="BN166" s="171">
        <f ca="1">IF(OR($D166&lt;&gt;"Serviço",AND(AUTOEVENTO="Manual",$M166=$A$15)),0,
         IF(OFFSET(CRONOPLE!$F$15,$M166-$A$15,BN$13)=0,10^12,OFFSET(CRONOPLE!$F$15,$M166-$A$15,BN$13)))</f>
        <v>0</v>
      </c>
      <c r="BO166" s="171">
        <f ca="1">IF(OR($D166&lt;&gt;"Serviço",AND(AUTOEVENTO="Manual",$M166=$A$15)),0,
         IF(OFFSET(CRONOPLE!$F$15,$M166-$A$15,BO$13)=0,10^12,OFFSET(CRONOPLE!$F$15,$M166-$A$15,BO$13)))</f>
        <v>0</v>
      </c>
      <c r="BP166" s="171">
        <f ca="1">IF(OR($D166&lt;&gt;"Serviço",AND(AUTOEVENTO="Manual",$M166=$A$15)),0,
         IF(OFFSET(CRONOPLE!$F$15,$M166-$A$15,BP$13)=0,10^12,OFFSET(CRONOPLE!$F$15,$M166-$A$15,BP$13)))</f>
        <v>0</v>
      </c>
      <c r="BQ166" s="171">
        <f ca="1">IF(OR($D166&lt;&gt;"Serviço",AND(AUTOEVENTO="Manual",$M166=$A$15)),0,
         IF(OFFSET(CRONOPLE!$F$15,$M166-$A$15,BQ$13)=0,10^12,OFFSET(CRONOPLE!$F$15,$M166-$A$15,BQ$13)))</f>
        <v>0</v>
      </c>
      <c r="BR166" s="171">
        <f ca="1">IF(OR($D166&lt;&gt;"Serviço",AND(AUTOEVENTO="Manual",$M166=$A$15)),0,
         IF(OFFSET(CRONOPLE!$F$15,$M166-$A$15,BR$13)=0,10^12,OFFSET(CRONOPLE!$F$15,$M166-$A$15,BR$13)))</f>
        <v>0</v>
      </c>
      <c r="BS166" s="171">
        <f ca="1">IF(OR($D166&lt;&gt;"Serviço",AND(AUTOEVENTO="Manual",$M166=$A$15)),0,
         IF(OFFSET(CRONOPLE!$F$15,$M166-$A$15,BS$13)=0,10^12,OFFSET(CRONOPLE!$F$15,$M166-$A$15,BS$13)))</f>
        <v>0</v>
      </c>
      <c r="BT166" s="171">
        <f ca="1">IF(OR($D166&lt;&gt;"Serviço",AND(AUTOEVENTO="Manual",$M166=$A$15)),0,
         IF(OFFSET(CRONOPLE!$F$15,$M166-$A$15,BT$13)=0,10^12,OFFSET(CRONOPLE!$F$15,$M166-$A$15,BT$13)))</f>
        <v>0</v>
      </c>
      <c r="BV166" s="172">
        <f ca="1">IF(OR($D166&lt;&gt;"Serviço",AND(AUTOEVENTO="Manual",$M166=$A$15),$M166&gt;(ROW(PLE.lastrow)-ROW(PLE.firstrow))),0,
           IF(OFFSET(PLE!$G$15,$M166-$A$15,BV$13)="",10^12,OFFSET(PLE!$G$15,$M166-$A$15,BV$13)))</f>
        <v>0</v>
      </c>
      <c r="BW166" s="172">
        <f ca="1">IF(OR($D166&lt;&gt;"Serviço",AND(AUTOEVENTO="Manual",$M166=$A$15),$M166&gt;(ROW(PLE.lastrow)-ROW(PLE.firstrow))),0,
           IF(OFFSET(PLE!$G$15,$M166-$A$15,BW$13)="",10^12,OFFSET(PLE!$G$15,$M166-$A$15,BW$13)))</f>
        <v>0</v>
      </c>
      <c r="BX166" s="172">
        <f ca="1">IF(OR($D166&lt;&gt;"Serviço",AND(AUTOEVENTO="Manual",$M166=$A$15),$M166&gt;(ROW(PLE.lastrow)-ROW(PLE.firstrow))),0,
           IF(OFFSET(PLE!$G$15,$M166-$A$15,BX$13)="",10^12,OFFSET(PLE!$G$15,$M166-$A$15,BX$13)))</f>
        <v>0</v>
      </c>
      <c r="BY166" s="172">
        <f ca="1">IF(OR($D166&lt;&gt;"Serviço",AND(AUTOEVENTO="Manual",$M166=$A$15),$M166&gt;(ROW(PLE.lastrow)-ROW(PLE.firstrow))),0,
           IF(OFFSET(PLE!$G$15,$M166-$A$15,BY$13)="",10^12,OFFSET(PLE!$G$15,$M166-$A$15,BY$13)))</f>
        <v>0</v>
      </c>
      <c r="BZ166" s="172">
        <f ca="1">IF(OR($D166&lt;&gt;"Serviço",AND(AUTOEVENTO="Manual",$M166=$A$15),$M166&gt;(ROW(PLE.lastrow)-ROW(PLE.firstrow))),0,
           IF(OFFSET(PLE!$G$15,$M166-$A$15,BZ$13)="",10^12,OFFSET(PLE!$G$15,$M166-$A$15,BZ$13)))</f>
        <v>0</v>
      </c>
      <c r="CA166" s="172">
        <f ca="1">IF(OR($D166&lt;&gt;"Serviço",AND(AUTOEVENTO="Manual",$M166=$A$15),$M166&gt;(ROW(PLE.lastrow)-ROW(PLE.firstrow))),0,
           IF(OFFSET(PLE!$G$15,$M166-$A$15,CA$13)="",10^12,OFFSET(PLE!$G$15,$M166-$A$15,CA$13)))</f>
        <v>0</v>
      </c>
      <c r="CB166" s="172">
        <f ca="1">IF(OR($D166&lt;&gt;"Serviço",AND(AUTOEVENTO="Manual",$M166=$A$15),$M166&gt;(ROW(PLE.lastrow)-ROW(PLE.firstrow))),0,
           IF(OFFSET(PLE!$G$15,$M166-$A$15,CB$13)="",10^12,OFFSET(PLE!$G$15,$M166-$A$15,CB$13)))</f>
        <v>0</v>
      </c>
      <c r="CC166" s="172">
        <f ca="1">IF(OR($D166&lt;&gt;"Serviço",AND(AUTOEVENTO="Manual",$M166=$A$15),$M166&gt;(ROW(PLE.lastrow)-ROW(PLE.firstrow))),0,
           IF(OFFSET(PLE!$G$15,$M166-$A$15,CC$13)="",10^12,OFFSET(PLE!$G$15,$M166-$A$15,CC$13)))</f>
        <v>0</v>
      </c>
      <c r="CD166" s="172">
        <f ca="1">IF(OR($D166&lt;&gt;"Serviço",AND(AUTOEVENTO="Manual",$M166=$A$15),$M166&gt;(ROW(PLE.lastrow)-ROW(PLE.firstrow))),0,
           IF(OFFSET(PLE!$G$15,$M166-$A$15,CD$13)="",10^12,OFFSET(PLE!$G$15,$M166-$A$15,CD$13)))</f>
        <v>0</v>
      </c>
      <c r="CE166" s="172">
        <f ca="1">IF(OR($D166&lt;&gt;"Serviço",AND(AUTOEVENTO="Manual",$M166=$A$15),$M166&gt;(ROW(PLE.lastrow)-ROW(PLE.firstrow))),0,
           IF(OFFSET(PLE!$G$15,$M166-$A$15,CE$13)="",10^12,OFFSET(PLE!$G$15,$M166-$A$15,CE$13)))</f>
        <v>0</v>
      </c>
      <c r="CF166" s="172">
        <f ca="1">IF(OR($D166&lt;&gt;"Serviço",AND(AUTOEVENTO="Manual",$M166=$A$15),$M166&gt;(ROW(PLE.lastrow)-ROW(PLE.firstrow))),0,
           IF(OFFSET(PLE!$G$15,$M166-$A$15,CF$13)="",10^12,OFFSET(PLE!$G$15,$M166-$A$15,CF$13)))</f>
        <v>0</v>
      </c>
      <c r="CG166" s="172">
        <f ca="1">IF(OR($D166&lt;&gt;"Serviço",AND(AUTOEVENTO="Manual",$M166=$A$15),$M166&gt;(ROW(PLE.lastrow)-ROW(PLE.firstrow))),0,
           IF(OFFSET(PLE!$G$15,$M166-$A$15,CG$13)="",10^12,OFFSET(PLE!$G$15,$M166-$A$15,CG$13)))</f>
        <v>0</v>
      </c>
      <c r="CH166" s="172">
        <f ca="1">IF(OR($D166&lt;&gt;"Serviço",AND(AUTOEVENTO="Manual",$M166=$A$15),$M166&gt;(ROW(PLE.lastrow)-ROW(PLE.firstrow))),0,
           IF(OFFSET(PLE!$G$15,$M166-$A$15,CH$13)="",10^12,OFFSET(PLE!$G$15,$M166-$A$15,CH$13)))</f>
        <v>0</v>
      </c>
      <c r="CI166" s="172">
        <f ca="1">IF(OR($D166&lt;&gt;"Serviço",AND(AUTOEVENTO="Manual",$M166=$A$15),$M166&gt;(ROW(PLE.lastrow)-ROW(PLE.firstrow))),0,
           IF(OFFSET(PLE!$G$15,$M166-$A$15,CI$13)="",10^12,OFFSET(PLE!$G$15,$M166-$A$15,CI$13)))</f>
        <v>0</v>
      </c>
      <c r="CJ166" s="172">
        <f ca="1">IF(OR($D166&lt;&gt;"Serviço",AND(AUTOEVENTO="Manual",$M166=$A$15),$M166&gt;(ROW(PLE.lastrow)-ROW(PLE.firstrow))),0,
           IF(OFFSET(PLE!$G$15,$M166-$A$15,CJ$13)="",10^12,OFFSET(PLE!$G$15,$M166-$A$15,CJ$13)))</f>
        <v>0</v>
      </c>
      <c r="CK166" s="172">
        <f ca="1">IF(OR($D166&lt;&gt;"Serviço",AND(AUTOEVENTO="Manual",$M166=$A$15),$M166&gt;(ROW(PLE.lastrow)-ROW(PLE.firstrow))),0,
           IF(OFFSET(PLE!$G$15,$M166-$A$15,CK$13)="",10^12,OFFSET(PLE!$G$15,$M166-$A$15,CK$13)))</f>
        <v>0</v>
      </c>
      <c r="CL166" s="172">
        <f ca="1">IF(OR($D166&lt;&gt;"Serviço",AND(AUTOEVENTO="Manual",$M166=$A$15),$M166&gt;(ROW(PLE.lastrow)-ROW(PLE.firstrow))),0,
           IF(OFFSET(PLE!$G$15,$M166-$A$15,CL$13)="",10^12,OFFSET(PLE!$G$15,$M166-$A$15,CL$13)))</f>
        <v>0</v>
      </c>
      <c r="CM166" s="172">
        <f ca="1">IF(OR($D166&lt;&gt;"Serviço",AND(AUTOEVENTO="Manual",$M166=$A$15),$M166&gt;(ROW(PLE.lastrow)-ROW(PLE.firstrow))),0,
           IF(OFFSET(PLE!$G$15,$M166-$A$15,CM$13)="",10^12,OFFSET(PLE!$G$15,$M166-$A$15,CM$13)))</f>
        <v>0</v>
      </c>
    </row>
    <row r="167" spans="1:91" s="673" customFormat="1" ht="38.25" x14ac:dyDescent="0.2">
      <c r="A167" s="669">
        <f t="shared" ca="1" si="12"/>
        <v>11</v>
      </c>
      <c r="B167" s="669" t="str">
        <f ca="1">OFFSET(ORÇAMENTO!C$15,ROW(B167)-ROW(B$15),0)</f>
        <v>S</v>
      </c>
      <c r="C167" s="669" t="str">
        <f ca="1">OFFSET(ORÇAMENTO!L$15,ROW(C167)-ROW(C$15),0)</f>
        <v>F</v>
      </c>
      <c r="D167" s="116" t="str">
        <f ca="1">OFFSET(ORÇAMENTO!N$15,ROW(D167)-ROW(D$15),0)</f>
        <v>Serviço</v>
      </c>
      <c r="E167" s="117" t="str">
        <f ca="1">OFFSET(ORÇAMENTO!O$15,ROW(E167)-ROW(E$15),0)</f>
        <v>1.11.1.</v>
      </c>
      <c r="F167" s="163" t="str">
        <f ca="1">OFFSET(ORÇAMENTO!R$15,ROW(F167)-ROW(F$15),0)</f>
        <v>ESCAVAÇÃO MANUAL PARA VIGA BALDRAME OU SAPATA CORRIDA (INCLUINDO ESCAVAÇÃO PARA COLOCAÇÃO DE FÔRMAS). AF_01/2024</v>
      </c>
      <c r="G167" s="164" t="str">
        <f ca="1">IF($D167&lt;&gt;"Serviço","",OFFSET(ORÇAMENTO!S$15,ROW(G167)-ROW(G$15),0))</f>
        <v>M3</v>
      </c>
      <c r="H167" s="122">
        <f ca="1">IF($D167&lt;&gt;"Serviço",0,IF(ACOMPANHAMENTO="BM",ROUND(OFFSET(ORÇAMENTO!AJ$15,ROW(H167)-ROW(H$15),0),15-13*ORÇAMENTO!$AF$7),SUMPRODUCT(($Q$1:$AI$1=1)*ROUND($Q167:$AI167,15-13*ORÇAMENTO!$AF$7))))</f>
        <v>0.75</v>
      </c>
      <c r="I167" s="468" t="s">
        <v>1208</v>
      </c>
      <c r="J167" s="665" t="e">
        <f ca="1">IF(OR(B167&lt;&gt;"S",CÁLCULO.FrentesPreenchidas=0),"",IF(AND(ACOMPANHAMENTO="PLE",AUTOEVENTO="Manual",OR(H167&gt;0,ORÇAMENTO!AC167="QUANT."),OR(K167="",M167=0,N167="")),"►",IF(AND(ACOMPANHAMENTO="PLE",ORÇAMENTO!AC167="QUANT."),"►►",IF(AND(COUNTIF($P$11:$AI$11,"▼")=0,H167&gt;0,I167=""),"◄",""))))</f>
        <v>#NAME?</v>
      </c>
      <c r="K167" s="666" t="s">
        <v>1282</v>
      </c>
      <c r="L167" s="165" t="s">
        <v>765</v>
      </c>
      <c r="M167" s="166">
        <f ca="1">IF($D167&lt;&gt;"Serviço","",
          IF(AUTOEVENTO="manual",$A167,
                IF(ISERROR(MATCH($A167,$A$15:OFFSET($A167,-1,0),0)),MAX($M$15:OFFSET(M167,-1,0))+1,
                      INDEX($M$15:OFFSET(M167,-1,0),MATCH($A167,$A$15:OFFSET($A167,-1,0),0)))))</f>
        <v>11</v>
      </c>
      <c r="N167" s="167" t="str">
        <f ca="1">IF($D167&lt;&gt;"Serviço","",
         IF(AUTOEVENTO="Manual",
                IF($A167=0,"&lt;-- defina o número do agrupador",
                       OFFSET(EVENTOS!$D$15,$A167-$A$15,0)),
                OFFSET($F$15,$A167,0)))</f>
        <v>Instalações Elétrica</v>
      </c>
      <c r="O167" s="168"/>
      <c r="Q167" s="168"/>
      <c r="R167" s="169"/>
      <c r="S167" s="169"/>
      <c r="T167" s="169"/>
      <c r="U167" s="169"/>
      <c r="V167" s="169"/>
      <c r="W167" s="169"/>
      <c r="X167" s="169"/>
      <c r="Y167" s="169">
        <v>0.75</v>
      </c>
      <c r="Z167" s="170"/>
      <c r="AA167" s="169"/>
      <c r="AB167" s="169"/>
      <c r="AC167" s="169"/>
      <c r="AD167" s="169"/>
      <c r="AE167" s="169"/>
      <c r="AF167" s="169"/>
      <c r="AG167" s="169"/>
      <c r="AH167" s="170"/>
      <c r="AJ167" s="453">
        <f ca="1">IF(AND($D167="Serviço",AJ$12&lt;&gt;0,$H167&gt;0,OR(AUTOEVENTO&lt;&gt;"manual",$M167&lt;&gt;$A$15)),
        IF(Import.TipoArredondamento&lt;&gt;"TransfereGOV",
              ROUND(OFFSET($P167,0,AJ$13),15-13*ORÇAMENTO!$AF$7)/$H167*OFFSET(ORÇAMENTO!$X$15,ROW(AJ167)-ROW(AJ$15),0),
              ROUND(ROUND(OFFSET($P167,0,AJ$13),15-13*ORÇAMENTO!$AF$7)*OFFSET(ORÇAMENTO!$W$15,ROW(AJ167)-ROW(AJ$15),0),15-13*ORÇAMENTO!$AF$11)),
         0)</f>
        <v>0</v>
      </c>
      <c r="AK167" s="453">
        <f ca="1">IF(AND($D167="Serviço",AK$12&lt;&gt;0,$H167&gt;0,OR(AUTOEVENTO&lt;&gt;"manual",$M167&lt;&gt;$A$15)),
        IF(Import.TipoArredondamento&lt;&gt;"TransfereGOV",
              ROUND(OFFSET($P167,0,AK$13),15-13*ORÇAMENTO!$AF$7)/$H167*OFFSET(ORÇAMENTO!$X$15,ROW(AK167)-ROW(AK$15),0),
              ROUND(ROUND(OFFSET($P167,0,AK$13),15-13*ORÇAMENTO!$AF$7)*OFFSET(ORÇAMENTO!$W$15,ROW(AK167)-ROW(AK$15),0),15-13*ORÇAMENTO!$AF$11)),
         0)</f>
        <v>0</v>
      </c>
      <c r="AL167" s="453">
        <f ca="1">IF(AND($D167="Serviço",AL$12&lt;&gt;0,$H167&gt;0,OR(AUTOEVENTO&lt;&gt;"manual",$M167&lt;&gt;$A$15)),
        IF(Import.TipoArredondamento&lt;&gt;"TransfereGOV",
              ROUND(OFFSET($P167,0,AL$13),15-13*ORÇAMENTO!$AF$7)/$H167*OFFSET(ORÇAMENTO!$X$15,ROW(AL167)-ROW(AL$15),0),
              ROUND(ROUND(OFFSET($P167,0,AL$13),15-13*ORÇAMENTO!$AF$7)*OFFSET(ORÇAMENTO!$W$15,ROW(AL167)-ROW(AL$15),0),15-13*ORÇAMENTO!$AF$11)),
         0)</f>
        <v>0</v>
      </c>
      <c r="AM167" s="453">
        <f ca="1">IF(AND($D167="Serviço",AM$12&lt;&gt;0,$H167&gt;0,OR(AUTOEVENTO&lt;&gt;"manual",$M167&lt;&gt;$A$15)),
        IF(Import.TipoArredondamento&lt;&gt;"TransfereGOV",
              ROUND(OFFSET($P167,0,AM$13),15-13*ORÇAMENTO!$AF$7)/$H167*OFFSET(ORÇAMENTO!$X$15,ROW(AM167)-ROW(AM$15),0),
              ROUND(ROUND(OFFSET($P167,0,AM$13),15-13*ORÇAMENTO!$AF$7)*OFFSET(ORÇAMENTO!$W$15,ROW(AM167)-ROW(AM$15),0),15-13*ORÇAMENTO!$AF$11)),
         0)</f>
        <v>0</v>
      </c>
      <c r="AN167" s="453">
        <f ca="1">IF(AND($D167="Serviço",AN$12&lt;&gt;0,$H167&gt;0,OR(AUTOEVENTO&lt;&gt;"manual",$M167&lt;&gt;$A$15)),
        IF(Import.TipoArredondamento&lt;&gt;"TransfereGOV",
              ROUND(OFFSET($P167,0,AN$13),15-13*ORÇAMENTO!$AF$7)/$H167*OFFSET(ORÇAMENTO!$X$15,ROW(AN167)-ROW(AN$15),0),
              ROUND(ROUND(OFFSET($P167,0,AN$13),15-13*ORÇAMENTO!$AF$7)*OFFSET(ORÇAMENTO!$W$15,ROW(AN167)-ROW(AN$15),0),15-13*ORÇAMENTO!$AF$11)),
         0)</f>
        <v>0</v>
      </c>
      <c r="AO167" s="453">
        <f ca="1">IF(AND($D167="Serviço",AO$12&lt;&gt;0,$H167&gt;0,OR(AUTOEVENTO&lt;&gt;"manual",$M167&lt;&gt;$A$15)),
        IF(Import.TipoArredondamento&lt;&gt;"TransfereGOV",
              ROUND(OFFSET($P167,0,AO$13),15-13*ORÇAMENTO!$AF$7)/$H167*OFFSET(ORÇAMENTO!$X$15,ROW(AO167)-ROW(AO$15),0),
              ROUND(ROUND(OFFSET($P167,0,AO$13),15-13*ORÇAMENTO!$AF$7)*OFFSET(ORÇAMENTO!$W$15,ROW(AO167)-ROW(AO$15),0),15-13*ORÇAMENTO!$AF$11)),
         0)</f>
        <v>0</v>
      </c>
      <c r="AP167" s="453">
        <f ca="1">IF(AND($D167="Serviço",AP$12&lt;&gt;0,$H167&gt;0,OR(AUTOEVENTO&lt;&gt;"manual",$M167&lt;&gt;$A$15)),
        IF(Import.TipoArredondamento&lt;&gt;"TransfereGOV",
              ROUND(OFFSET($P167,0,AP$13),15-13*ORÇAMENTO!$AF$7)/$H167*OFFSET(ORÇAMENTO!$X$15,ROW(AP167)-ROW(AP$15),0),
              ROUND(ROUND(OFFSET($P167,0,AP$13),15-13*ORÇAMENTO!$AF$7)*OFFSET(ORÇAMENTO!$W$15,ROW(AP167)-ROW(AP$15),0),15-13*ORÇAMENTO!$AF$11)),
         0)</f>
        <v>0</v>
      </c>
      <c r="AQ167" s="453">
        <f ca="1">IF(AND($D167="Serviço",AQ$12&lt;&gt;0,$H167&gt;0,OR(AUTOEVENTO&lt;&gt;"manual",$M167&lt;&gt;$A$15)),
        IF(Import.TipoArredondamento&lt;&gt;"TransfereGOV",
              ROUND(OFFSET($P167,0,AQ$13),15-13*ORÇAMENTO!$AF$7)/$H167*OFFSET(ORÇAMENTO!$X$15,ROW(AQ167)-ROW(AQ$15),0),
              ROUND(ROUND(OFFSET($P167,0,AQ$13),15-13*ORÇAMENTO!$AF$7)*OFFSET(ORÇAMENTO!$W$15,ROW(AQ167)-ROW(AQ$15),0),15-13*ORÇAMENTO!$AF$11)),
         0)</f>
        <v>0</v>
      </c>
      <c r="AR167" s="453">
        <f ca="1">IF(AND($D167="Serviço",AR$12&lt;&gt;0,$H167&gt;0,OR(AUTOEVENTO&lt;&gt;"manual",$M167&lt;&gt;$A$15)),
        IF(Import.TipoArredondamento&lt;&gt;"TransfereGOV",
              ROUND(OFFSET($P167,0,AR$13),15-13*ORÇAMENTO!$AF$7)/$H167*OFFSET(ORÇAMENTO!$X$15,ROW(AR167)-ROW(AR$15),0),
              ROUND(ROUND(OFFSET($P167,0,AR$13),15-13*ORÇAMENTO!$AF$7)*OFFSET(ORÇAMENTO!$W$15,ROW(AR167)-ROW(AR$15),0),15-13*ORÇAMENTO!$AF$11)),
         0)</f>
        <v>132.01</v>
      </c>
      <c r="AS167" s="453">
        <f ca="1">IF(AND($D167="Serviço",AS$12&lt;&gt;0,$H167&gt;0,OR(AUTOEVENTO&lt;&gt;"manual",$M167&lt;&gt;$A$15)),
        IF(Import.TipoArredondamento&lt;&gt;"TransfereGOV",
              ROUND(OFFSET($P167,0,AS$13),15-13*ORÇAMENTO!$AF$7)/$H167*OFFSET(ORÇAMENTO!$X$15,ROW(AS167)-ROW(AS$15),0),
              ROUND(ROUND(OFFSET($P167,0,AS$13),15-13*ORÇAMENTO!$AF$7)*OFFSET(ORÇAMENTO!$W$15,ROW(AS167)-ROW(AS$15),0),15-13*ORÇAMENTO!$AF$11)),
         0)</f>
        <v>0</v>
      </c>
      <c r="AT167" s="453">
        <f ca="1">IF(AND($D167="Serviço",AT$12&lt;&gt;0,$H167&gt;0,OR(AUTOEVENTO&lt;&gt;"manual",$M167&lt;&gt;$A$15)),
        IF(Import.TipoArredondamento&lt;&gt;"TransfereGOV",
              ROUND(OFFSET($P167,0,AT$13),15-13*ORÇAMENTO!$AF$7)/$H167*OFFSET(ORÇAMENTO!$X$15,ROW(AT167)-ROW(AT$15),0),
              ROUND(ROUND(OFFSET($P167,0,AT$13),15-13*ORÇAMENTO!$AF$7)*OFFSET(ORÇAMENTO!$W$15,ROW(AT167)-ROW(AT$15),0),15-13*ORÇAMENTO!$AF$11)),
         0)</f>
        <v>0</v>
      </c>
      <c r="AU167" s="453">
        <f ca="1">IF(AND($D167="Serviço",AU$12&lt;&gt;0,$H167&gt;0,OR(AUTOEVENTO&lt;&gt;"manual",$M167&lt;&gt;$A$15)),
        IF(Import.TipoArredondamento&lt;&gt;"TransfereGOV",
              ROUND(OFFSET($P167,0,AU$13),15-13*ORÇAMENTO!$AF$7)/$H167*OFFSET(ORÇAMENTO!$X$15,ROW(AU167)-ROW(AU$15),0),
              ROUND(ROUND(OFFSET($P167,0,AU$13),15-13*ORÇAMENTO!$AF$7)*OFFSET(ORÇAMENTO!$W$15,ROW(AU167)-ROW(AU$15),0),15-13*ORÇAMENTO!$AF$11)),
         0)</f>
        <v>0</v>
      </c>
      <c r="AV167" s="453">
        <f ca="1">IF(AND($D167="Serviço",AV$12&lt;&gt;0,$H167&gt;0,OR(AUTOEVENTO&lt;&gt;"manual",$M167&lt;&gt;$A$15)),
        IF(Import.TipoArredondamento&lt;&gt;"TransfereGOV",
              ROUND(OFFSET($P167,0,AV$13),15-13*ORÇAMENTO!$AF$7)/$H167*OFFSET(ORÇAMENTO!$X$15,ROW(AV167)-ROW(AV$15),0),
              ROUND(ROUND(OFFSET($P167,0,AV$13),15-13*ORÇAMENTO!$AF$7)*OFFSET(ORÇAMENTO!$W$15,ROW(AV167)-ROW(AV$15),0),15-13*ORÇAMENTO!$AF$11)),
         0)</f>
        <v>0</v>
      </c>
      <c r="AW167" s="453">
        <f ca="1">IF(AND($D167="Serviço",AW$12&lt;&gt;0,$H167&gt;0,OR(AUTOEVENTO&lt;&gt;"manual",$M167&lt;&gt;$A$15)),
        IF(Import.TipoArredondamento&lt;&gt;"TransfereGOV",
              ROUND(OFFSET($P167,0,AW$13),15-13*ORÇAMENTO!$AF$7)/$H167*OFFSET(ORÇAMENTO!$X$15,ROW(AW167)-ROW(AW$15),0),
              ROUND(ROUND(OFFSET($P167,0,AW$13),15-13*ORÇAMENTO!$AF$7)*OFFSET(ORÇAMENTO!$W$15,ROW(AW167)-ROW(AW$15),0),15-13*ORÇAMENTO!$AF$11)),
         0)</f>
        <v>0</v>
      </c>
      <c r="AX167" s="453">
        <f ca="1">IF(AND($D167="Serviço",AX$12&lt;&gt;0,$H167&gt;0,OR(AUTOEVENTO&lt;&gt;"manual",$M167&lt;&gt;$A$15)),
        IF(Import.TipoArredondamento&lt;&gt;"TransfereGOV",
              ROUND(OFFSET($P167,0,AX$13),15-13*ORÇAMENTO!$AF$7)/$H167*OFFSET(ORÇAMENTO!$X$15,ROW(AX167)-ROW(AX$15),0),
              ROUND(ROUND(OFFSET($P167,0,AX$13),15-13*ORÇAMENTO!$AF$7)*OFFSET(ORÇAMENTO!$W$15,ROW(AX167)-ROW(AX$15),0),15-13*ORÇAMENTO!$AF$11)),
         0)</f>
        <v>0</v>
      </c>
      <c r="AY167" s="453">
        <f ca="1">IF(AND($D167="Serviço",AY$12&lt;&gt;0,$H167&gt;0,OR(AUTOEVENTO&lt;&gt;"manual",$M167&lt;&gt;$A$15)),
        IF(Import.TipoArredondamento&lt;&gt;"TransfereGOV",
              ROUND(OFFSET($P167,0,AY$13),15-13*ORÇAMENTO!$AF$7)/$H167*OFFSET(ORÇAMENTO!$X$15,ROW(AY167)-ROW(AY$15),0),
              ROUND(ROUND(OFFSET($P167,0,AY$13),15-13*ORÇAMENTO!$AF$7)*OFFSET(ORÇAMENTO!$W$15,ROW(AY167)-ROW(AY$15),0),15-13*ORÇAMENTO!$AF$11)),
         0)</f>
        <v>0</v>
      </c>
      <c r="AZ167" s="453">
        <f ca="1">IF(AND($D167="Serviço",AZ$12&lt;&gt;0,$H167&gt;0,OR(AUTOEVENTO&lt;&gt;"manual",$M167&lt;&gt;$A$15)),
        IF(Import.TipoArredondamento&lt;&gt;"TransfereGOV",
              ROUND(OFFSET($P167,0,AZ$13),15-13*ORÇAMENTO!$AF$7)/$H167*OFFSET(ORÇAMENTO!$X$15,ROW(AZ167)-ROW(AZ$15),0),
              ROUND(ROUND(OFFSET($P167,0,AZ$13),15-13*ORÇAMENTO!$AF$7)*OFFSET(ORÇAMENTO!$W$15,ROW(AZ167)-ROW(AZ$15),0),15-13*ORÇAMENTO!$AF$11)),
         0)</f>
        <v>0</v>
      </c>
      <c r="BA167" s="453">
        <f ca="1">IF(AND($D167="Serviço",BA$12&lt;&gt;0,$H167&gt;0,OR(AUTOEVENTO&lt;&gt;"manual",$M167&lt;&gt;$A$15)),
        IF(Import.TipoArredondamento&lt;&gt;"TransfereGOV",
              ROUND(OFFSET($P167,0,BA$13),15-13*ORÇAMENTO!$AF$7)/$H167*OFFSET(ORÇAMENTO!$X$15,ROW(BA167)-ROW(BA$15),0),
              ROUND(ROUND(OFFSET($P167,0,BA$13),15-13*ORÇAMENTO!$AF$7)*OFFSET(ORÇAMENTO!$W$15,ROW(BA167)-ROW(BA$15),0),15-13*ORÇAMENTO!$AF$11)),
         0)</f>
        <v>0</v>
      </c>
      <c r="BC167" s="171">
        <f ca="1">IF(OR($D167&lt;&gt;"Serviço",AND(AUTOEVENTO="Manual",$M167=$A$15)),0,
         IF(OFFSET(CRONOPLE!$F$15,$M167-$A$15,BC$13)=0,10^12,OFFSET(CRONOPLE!$F$15,$M167-$A$15,BC$13)))</f>
        <v>1000000000000</v>
      </c>
      <c r="BD167" s="171">
        <f ca="1">IF(OR($D167&lt;&gt;"Serviço",AND(AUTOEVENTO="Manual",$M167=$A$15)),0,
         IF(OFFSET(CRONOPLE!$F$15,$M167-$A$15,BD$13)=0,10^12,OFFSET(CRONOPLE!$F$15,$M167-$A$15,BD$13)))</f>
        <v>1000000000000</v>
      </c>
      <c r="BE167" s="171">
        <f ca="1">IF(OR($D167&lt;&gt;"Serviço",AND(AUTOEVENTO="Manual",$M167=$A$15)),0,
         IF(OFFSET(CRONOPLE!$F$15,$M167-$A$15,BE$13)=0,10^12,OFFSET(CRONOPLE!$F$15,$M167-$A$15,BE$13)))</f>
        <v>1000000000000</v>
      </c>
      <c r="BF167" s="171">
        <f ca="1">IF(OR($D167&lt;&gt;"Serviço",AND(AUTOEVENTO="Manual",$M167=$A$15)),0,
         IF(OFFSET(CRONOPLE!$F$15,$M167-$A$15,BF$13)=0,10^12,OFFSET(CRONOPLE!$F$15,$M167-$A$15,BF$13)))</f>
        <v>5</v>
      </c>
      <c r="BG167" s="171">
        <f ca="1">IF(OR($D167&lt;&gt;"Serviço",AND(AUTOEVENTO="Manual",$M167=$A$15)),0,
         IF(OFFSET(CRONOPLE!$F$15,$M167-$A$15,BG$13)=0,10^12,OFFSET(CRONOPLE!$F$15,$M167-$A$15,BG$13)))</f>
        <v>1000000000000</v>
      </c>
      <c r="BH167" s="171">
        <f ca="1">IF(OR($D167&lt;&gt;"Serviço",AND(AUTOEVENTO="Manual",$M167=$A$15)),0,
         IF(OFFSET(CRONOPLE!$F$15,$M167-$A$15,BH$13)=0,10^12,OFFSET(CRONOPLE!$F$15,$M167-$A$15,BH$13)))</f>
        <v>1000000000000</v>
      </c>
      <c r="BI167" s="171">
        <f ca="1">IF(OR($D167&lt;&gt;"Serviço",AND(AUTOEVENTO="Manual",$M167=$A$15)),0,
         IF(OFFSET(CRONOPLE!$F$15,$M167-$A$15,BI$13)=0,10^12,OFFSET(CRONOPLE!$F$15,$M167-$A$15,BI$13)))</f>
        <v>1000000000000</v>
      </c>
      <c r="BJ167" s="171">
        <f ca="1">IF(OR($D167&lt;&gt;"Serviço",AND(AUTOEVENTO="Manual",$M167=$A$15)),0,
         IF(OFFSET(CRONOPLE!$F$15,$M167-$A$15,BJ$13)=0,10^12,OFFSET(CRONOPLE!$F$15,$M167-$A$15,BJ$13)))</f>
        <v>1000000000000</v>
      </c>
      <c r="BK167" s="171">
        <f ca="1">IF(OR($D167&lt;&gt;"Serviço",AND(AUTOEVENTO="Manual",$M167=$A$15)),0,
         IF(OFFSET(CRONOPLE!$F$15,$M167-$A$15,BK$13)=0,10^12,OFFSET(CRONOPLE!$F$15,$M167-$A$15,BK$13)))</f>
        <v>7</v>
      </c>
      <c r="BL167" s="171">
        <f ca="1">IF(OR($D167&lt;&gt;"Serviço",AND(AUTOEVENTO="Manual",$M167=$A$15)),0,
         IF(OFFSET(CRONOPLE!$F$15,$M167-$A$15,BL$13)=0,10^12,OFFSET(CRONOPLE!$F$15,$M167-$A$15,BL$13)))</f>
        <v>7</v>
      </c>
      <c r="BM167" s="171">
        <f ca="1">IF(OR($D167&lt;&gt;"Serviço",AND(AUTOEVENTO="Manual",$M167=$A$15)),0,
         IF(OFFSET(CRONOPLE!$F$15,$M167-$A$15,BM$13)=0,10^12,OFFSET(CRONOPLE!$F$15,$M167-$A$15,BM$13)))</f>
        <v>1000000000000</v>
      </c>
      <c r="BN167" s="171">
        <f ca="1">IF(OR($D167&lt;&gt;"Serviço",AND(AUTOEVENTO="Manual",$M167=$A$15)),0,
         IF(OFFSET(CRONOPLE!$F$15,$M167-$A$15,BN$13)=0,10^12,OFFSET(CRONOPLE!$F$15,$M167-$A$15,BN$13)))</f>
        <v>1000000000000</v>
      </c>
      <c r="BO167" s="171">
        <f ca="1">IF(OR($D167&lt;&gt;"Serviço",AND(AUTOEVENTO="Manual",$M167=$A$15)),0,
         IF(OFFSET(CRONOPLE!$F$15,$M167-$A$15,BO$13)=0,10^12,OFFSET(CRONOPLE!$F$15,$M167-$A$15,BO$13)))</f>
        <v>1000000000000</v>
      </c>
      <c r="BP167" s="171">
        <f ca="1">IF(OR($D167&lt;&gt;"Serviço",AND(AUTOEVENTO="Manual",$M167=$A$15)),0,
         IF(OFFSET(CRONOPLE!$F$15,$M167-$A$15,BP$13)=0,10^12,OFFSET(CRONOPLE!$F$15,$M167-$A$15,BP$13)))</f>
        <v>1000000000000</v>
      </c>
      <c r="BQ167" s="171">
        <f ca="1">IF(OR($D167&lt;&gt;"Serviço",AND(AUTOEVENTO="Manual",$M167=$A$15)),0,
         IF(OFFSET(CRONOPLE!$F$15,$M167-$A$15,BQ$13)=0,10^12,OFFSET(CRONOPLE!$F$15,$M167-$A$15,BQ$13)))</f>
        <v>1000000000000</v>
      </c>
      <c r="BR167" s="171">
        <f ca="1">IF(OR($D167&lt;&gt;"Serviço",AND(AUTOEVENTO="Manual",$M167=$A$15)),0,
         IF(OFFSET(CRONOPLE!$F$15,$M167-$A$15,BR$13)=0,10^12,OFFSET(CRONOPLE!$F$15,$M167-$A$15,BR$13)))</f>
        <v>1000000000000</v>
      </c>
      <c r="BS167" s="171">
        <f ca="1">IF(OR($D167&lt;&gt;"Serviço",AND(AUTOEVENTO="Manual",$M167=$A$15)),0,
         IF(OFFSET(CRONOPLE!$F$15,$M167-$A$15,BS$13)=0,10^12,OFFSET(CRONOPLE!$F$15,$M167-$A$15,BS$13)))</f>
        <v>1000000000000</v>
      </c>
      <c r="BT167" s="171">
        <f ca="1">IF(OR($D167&lt;&gt;"Serviço",AND(AUTOEVENTO="Manual",$M167=$A$15)),0,
         IF(OFFSET(CRONOPLE!$F$15,$M167-$A$15,BT$13)=0,10^12,OFFSET(CRONOPLE!$F$15,$M167-$A$15,BT$13)))</f>
        <v>1000000000000</v>
      </c>
      <c r="BV167" s="172">
        <f ca="1">IF(OR($D167&lt;&gt;"Serviço",AND(AUTOEVENTO="Manual",$M167=$A$15),$M167&gt;(ROW(PLE.lastrow)-ROW(PLE.firstrow))),0,
           IF(OFFSET(PLE!$G$15,$M167-$A$15,BV$13)="",10^12,OFFSET(PLE!$G$15,$M167-$A$15,BV$13)))</f>
        <v>1000000000000</v>
      </c>
      <c r="BW167" s="172">
        <f ca="1">IF(OR($D167&lt;&gt;"Serviço",AND(AUTOEVENTO="Manual",$M167=$A$15),$M167&gt;(ROW(PLE.lastrow)-ROW(PLE.firstrow))),0,
           IF(OFFSET(PLE!$G$15,$M167-$A$15,BW$13)="",10^12,OFFSET(PLE!$G$15,$M167-$A$15,BW$13)))</f>
        <v>1000000000000</v>
      </c>
      <c r="BX167" s="172">
        <f ca="1">IF(OR($D167&lt;&gt;"Serviço",AND(AUTOEVENTO="Manual",$M167=$A$15),$M167&gt;(ROW(PLE.lastrow)-ROW(PLE.firstrow))),0,
           IF(OFFSET(PLE!$G$15,$M167-$A$15,BX$13)="",10^12,OFFSET(PLE!$G$15,$M167-$A$15,BX$13)))</f>
        <v>1000000000000</v>
      </c>
      <c r="BY167" s="172">
        <f ca="1">IF(OR($D167&lt;&gt;"Serviço",AND(AUTOEVENTO="Manual",$M167=$A$15),$M167&gt;(ROW(PLE.lastrow)-ROW(PLE.firstrow))),0,
           IF(OFFSET(PLE!$G$15,$M167-$A$15,BY$13)="",10^12,OFFSET(PLE!$G$15,$M167-$A$15,BY$13)))</f>
        <v>1000000000000</v>
      </c>
      <c r="BZ167" s="172">
        <f ca="1">IF(OR($D167&lt;&gt;"Serviço",AND(AUTOEVENTO="Manual",$M167=$A$15),$M167&gt;(ROW(PLE.lastrow)-ROW(PLE.firstrow))),0,
           IF(OFFSET(PLE!$G$15,$M167-$A$15,BZ$13)="",10^12,OFFSET(PLE!$G$15,$M167-$A$15,BZ$13)))</f>
        <v>1000000000000</v>
      </c>
      <c r="CA167" s="172">
        <f ca="1">IF(OR($D167&lt;&gt;"Serviço",AND(AUTOEVENTO="Manual",$M167=$A$15),$M167&gt;(ROW(PLE.lastrow)-ROW(PLE.firstrow))),0,
           IF(OFFSET(PLE!$G$15,$M167-$A$15,CA$13)="",10^12,OFFSET(PLE!$G$15,$M167-$A$15,CA$13)))</f>
        <v>1000000000000</v>
      </c>
      <c r="CB167" s="172">
        <f ca="1">IF(OR($D167&lt;&gt;"Serviço",AND(AUTOEVENTO="Manual",$M167=$A$15),$M167&gt;(ROW(PLE.lastrow)-ROW(PLE.firstrow))),0,
           IF(OFFSET(PLE!$G$15,$M167-$A$15,CB$13)="",10^12,OFFSET(PLE!$G$15,$M167-$A$15,CB$13)))</f>
        <v>1000000000000</v>
      </c>
      <c r="CC167" s="172">
        <f ca="1">IF(OR($D167&lt;&gt;"Serviço",AND(AUTOEVENTO="Manual",$M167=$A$15),$M167&gt;(ROW(PLE.lastrow)-ROW(PLE.firstrow))),0,
           IF(OFFSET(PLE!$G$15,$M167-$A$15,CC$13)="",10^12,OFFSET(PLE!$G$15,$M167-$A$15,CC$13)))</f>
        <v>1000000000000</v>
      </c>
      <c r="CD167" s="172">
        <f ca="1">IF(OR($D167&lt;&gt;"Serviço",AND(AUTOEVENTO="Manual",$M167=$A$15),$M167&gt;(ROW(PLE.lastrow)-ROW(PLE.firstrow))),0,
           IF(OFFSET(PLE!$G$15,$M167-$A$15,CD$13)="",10^12,OFFSET(PLE!$G$15,$M167-$A$15,CD$13)))</f>
        <v>1000000000000</v>
      </c>
      <c r="CE167" s="172">
        <f ca="1">IF(OR($D167&lt;&gt;"Serviço",AND(AUTOEVENTO="Manual",$M167=$A$15),$M167&gt;(ROW(PLE.lastrow)-ROW(PLE.firstrow))),0,
           IF(OFFSET(PLE!$G$15,$M167-$A$15,CE$13)="",10^12,OFFSET(PLE!$G$15,$M167-$A$15,CE$13)))</f>
        <v>1000000000000</v>
      </c>
      <c r="CF167" s="172">
        <f ca="1">IF(OR($D167&lt;&gt;"Serviço",AND(AUTOEVENTO="Manual",$M167=$A$15),$M167&gt;(ROW(PLE.lastrow)-ROW(PLE.firstrow))),0,
           IF(OFFSET(PLE!$G$15,$M167-$A$15,CF$13)="",10^12,OFFSET(PLE!$G$15,$M167-$A$15,CF$13)))</f>
        <v>1000000000000</v>
      </c>
      <c r="CG167" s="172">
        <f ca="1">IF(OR($D167&lt;&gt;"Serviço",AND(AUTOEVENTO="Manual",$M167=$A$15),$M167&gt;(ROW(PLE.lastrow)-ROW(PLE.firstrow))),0,
           IF(OFFSET(PLE!$G$15,$M167-$A$15,CG$13)="",10^12,OFFSET(PLE!$G$15,$M167-$A$15,CG$13)))</f>
        <v>1000000000000</v>
      </c>
      <c r="CH167" s="172">
        <f ca="1">IF(OR($D167&lt;&gt;"Serviço",AND(AUTOEVENTO="Manual",$M167=$A$15),$M167&gt;(ROW(PLE.lastrow)-ROW(PLE.firstrow))),0,
           IF(OFFSET(PLE!$G$15,$M167-$A$15,CH$13)="",10^12,OFFSET(PLE!$G$15,$M167-$A$15,CH$13)))</f>
        <v>1000000000000</v>
      </c>
      <c r="CI167" s="172">
        <f ca="1">IF(OR($D167&lt;&gt;"Serviço",AND(AUTOEVENTO="Manual",$M167=$A$15),$M167&gt;(ROW(PLE.lastrow)-ROW(PLE.firstrow))),0,
           IF(OFFSET(PLE!$G$15,$M167-$A$15,CI$13)="",10^12,OFFSET(PLE!$G$15,$M167-$A$15,CI$13)))</f>
        <v>1000000000000</v>
      </c>
      <c r="CJ167" s="172">
        <f ca="1">IF(OR($D167&lt;&gt;"Serviço",AND(AUTOEVENTO="Manual",$M167=$A$15),$M167&gt;(ROW(PLE.lastrow)-ROW(PLE.firstrow))),0,
           IF(OFFSET(PLE!$G$15,$M167-$A$15,CJ$13)="",10^12,OFFSET(PLE!$G$15,$M167-$A$15,CJ$13)))</f>
        <v>1000000000000</v>
      </c>
      <c r="CK167" s="172">
        <f ca="1">IF(OR($D167&lt;&gt;"Serviço",AND(AUTOEVENTO="Manual",$M167=$A$15),$M167&gt;(ROW(PLE.lastrow)-ROW(PLE.firstrow))),0,
           IF(OFFSET(PLE!$G$15,$M167-$A$15,CK$13)="",10^12,OFFSET(PLE!$G$15,$M167-$A$15,CK$13)))</f>
        <v>1000000000000</v>
      </c>
      <c r="CL167" s="172">
        <f ca="1">IF(OR($D167&lt;&gt;"Serviço",AND(AUTOEVENTO="Manual",$M167=$A$15),$M167&gt;(ROW(PLE.lastrow)-ROW(PLE.firstrow))),0,
           IF(OFFSET(PLE!$G$15,$M167-$A$15,CL$13)="",10^12,OFFSET(PLE!$G$15,$M167-$A$15,CL$13)))</f>
        <v>1000000000000</v>
      </c>
      <c r="CM167" s="172">
        <f ca="1">IF(OR($D167&lt;&gt;"Serviço",AND(AUTOEVENTO="Manual",$M167=$A$15),$M167&gt;(ROW(PLE.lastrow)-ROW(PLE.firstrow))),0,
           IF(OFFSET(PLE!$G$15,$M167-$A$15,CM$13)="",10^12,OFFSET(PLE!$G$15,$M167-$A$15,CM$13)))</f>
        <v>1000000000000</v>
      </c>
    </row>
    <row r="168" spans="1:91" s="673" customFormat="1" ht="12.75" x14ac:dyDescent="0.2">
      <c r="A168" s="669">
        <f t="shared" ca="1" si="12"/>
        <v>11</v>
      </c>
      <c r="B168" s="669" t="str">
        <f ca="1">OFFSET(ORÇAMENTO!C$15,ROW(B168)-ROW(B$15),0)</f>
        <v>S</v>
      </c>
      <c r="C168" s="669" t="str">
        <f ca="1">OFFSET(ORÇAMENTO!L$15,ROW(C168)-ROW(C$15),0)</f>
        <v>F</v>
      </c>
      <c r="D168" s="116" t="str">
        <f ca="1">OFFSET(ORÇAMENTO!N$15,ROW(D168)-ROW(D$15),0)</f>
        <v>Serviço</v>
      </c>
      <c r="E168" s="117" t="str">
        <f ca="1">OFFSET(ORÇAMENTO!O$15,ROW(E168)-ROW(E$15),0)</f>
        <v>1.11.2.</v>
      </c>
      <c r="F168" s="163" t="str">
        <f ca="1">OFFSET(ORÇAMENTO!R$15,ROW(F168)-ROW(F$15),0)</f>
        <v>BROCA DE CONCRETO - DIÂMETRO DE 20CM</v>
      </c>
      <c r="G168" s="164" t="str">
        <f ca="1">IF($D168&lt;&gt;"Serviço","",OFFSET(ORÇAMENTO!S$15,ROW(G168)-ROW(G$15),0))</f>
        <v>M</v>
      </c>
      <c r="H168" s="122">
        <f ca="1">IF($D168&lt;&gt;"Serviço",0,IF(ACOMPANHAMENTO="BM",ROUND(OFFSET(ORÇAMENTO!AJ$15,ROW(H168)-ROW(H$15),0),15-13*ORÇAMENTO!$AF$7),SUMPRODUCT(($Q$1:$AI$1=1)*ROUND($Q168:$AI168,15-13*ORÇAMENTO!$AF$7))))</f>
        <v>2</v>
      </c>
      <c r="I168" s="468" t="s">
        <v>1209</v>
      </c>
      <c r="J168" s="665" t="e">
        <f ca="1">IF(OR(B168&lt;&gt;"S",CÁLCULO.FrentesPreenchidas=0),"",IF(AND(ACOMPANHAMENTO="PLE",AUTOEVENTO="Manual",OR(H168&gt;0,ORÇAMENTO!AC168="QUANT."),OR(K168="",M168=0,N168="")),"►",IF(AND(ACOMPANHAMENTO="PLE",ORÇAMENTO!AC168="QUANT."),"►►",IF(AND(COUNTIF($P$11:$AI$11,"▼")=0,H168&gt;0,I168=""),"◄",""))))</f>
        <v>#NAME?</v>
      </c>
      <c r="K168" s="666" t="s">
        <v>1282</v>
      </c>
      <c r="L168" s="165" t="s">
        <v>765</v>
      </c>
      <c r="M168" s="166">
        <f ca="1">IF($D168&lt;&gt;"Serviço","",
          IF(AUTOEVENTO="manual",$A168,
                IF(ISERROR(MATCH($A168,$A$15:OFFSET($A168,-1,0),0)),MAX($M$15:OFFSET(M168,-1,0))+1,
                      INDEX($M$15:OFFSET(M168,-1,0),MATCH($A168,$A$15:OFFSET($A168,-1,0),0)))))</f>
        <v>11</v>
      </c>
      <c r="N168" s="167" t="str">
        <f ca="1">IF($D168&lt;&gt;"Serviço","",
         IF(AUTOEVENTO="Manual",
                IF($A168=0,"&lt;-- defina o número do agrupador",
                       OFFSET(EVENTOS!$D$15,$A168-$A$15,0)),
                OFFSET($F$15,$A168,0)))</f>
        <v>Instalações Elétrica</v>
      </c>
      <c r="O168" s="168"/>
      <c r="Q168" s="168"/>
      <c r="R168" s="169"/>
      <c r="S168" s="169"/>
      <c r="T168" s="169"/>
      <c r="U168" s="169"/>
      <c r="V168" s="169"/>
      <c r="W168" s="169"/>
      <c r="X168" s="169"/>
      <c r="Y168" s="169">
        <v>2</v>
      </c>
      <c r="Z168" s="170"/>
      <c r="AA168" s="169"/>
      <c r="AB168" s="169"/>
      <c r="AC168" s="169"/>
      <c r="AD168" s="169"/>
      <c r="AE168" s="169"/>
      <c r="AF168" s="169"/>
      <c r="AG168" s="169"/>
      <c r="AH168" s="170"/>
      <c r="AJ168" s="453">
        <f ca="1">IF(AND($D168="Serviço",AJ$12&lt;&gt;0,$H168&gt;0,OR(AUTOEVENTO&lt;&gt;"manual",$M168&lt;&gt;$A$15)),
        IF(Import.TipoArredondamento&lt;&gt;"TransfereGOV",
              ROUND(OFFSET($P168,0,AJ$13),15-13*ORÇAMENTO!$AF$7)/$H168*OFFSET(ORÇAMENTO!$X$15,ROW(AJ168)-ROW(AJ$15),0),
              ROUND(ROUND(OFFSET($P168,0,AJ$13),15-13*ORÇAMENTO!$AF$7)*OFFSET(ORÇAMENTO!$W$15,ROW(AJ168)-ROW(AJ$15),0),15-13*ORÇAMENTO!$AF$11)),
         0)</f>
        <v>0</v>
      </c>
      <c r="AK168" s="453">
        <f ca="1">IF(AND($D168="Serviço",AK$12&lt;&gt;0,$H168&gt;0,OR(AUTOEVENTO&lt;&gt;"manual",$M168&lt;&gt;$A$15)),
        IF(Import.TipoArredondamento&lt;&gt;"TransfereGOV",
              ROUND(OFFSET($P168,0,AK$13),15-13*ORÇAMENTO!$AF$7)/$H168*OFFSET(ORÇAMENTO!$X$15,ROW(AK168)-ROW(AK$15),0),
              ROUND(ROUND(OFFSET($P168,0,AK$13),15-13*ORÇAMENTO!$AF$7)*OFFSET(ORÇAMENTO!$W$15,ROW(AK168)-ROW(AK$15),0),15-13*ORÇAMENTO!$AF$11)),
         0)</f>
        <v>0</v>
      </c>
      <c r="AL168" s="453">
        <f ca="1">IF(AND($D168="Serviço",AL$12&lt;&gt;0,$H168&gt;0,OR(AUTOEVENTO&lt;&gt;"manual",$M168&lt;&gt;$A$15)),
        IF(Import.TipoArredondamento&lt;&gt;"TransfereGOV",
              ROUND(OFFSET($P168,0,AL$13),15-13*ORÇAMENTO!$AF$7)/$H168*OFFSET(ORÇAMENTO!$X$15,ROW(AL168)-ROW(AL$15),0),
              ROUND(ROUND(OFFSET($P168,0,AL$13),15-13*ORÇAMENTO!$AF$7)*OFFSET(ORÇAMENTO!$W$15,ROW(AL168)-ROW(AL$15),0),15-13*ORÇAMENTO!$AF$11)),
         0)</f>
        <v>0</v>
      </c>
      <c r="AM168" s="453">
        <f ca="1">IF(AND($D168="Serviço",AM$12&lt;&gt;0,$H168&gt;0,OR(AUTOEVENTO&lt;&gt;"manual",$M168&lt;&gt;$A$15)),
        IF(Import.TipoArredondamento&lt;&gt;"TransfereGOV",
              ROUND(OFFSET($P168,0,AM$13),15-13*ORÇAMENTO!$AF$7)/$H168*OFFSET(ORÇAMENTO!$X$15,ROW(AM168)-ROW(AM$15),0),
              ROUND(ROUND(OFFSET($P168,0,AM$13),15-13*ORÇAMENTO!$AF$7)*OFFSET(ORÇAMENTO!$W$15,ROW(AM168)-ROW(AM$15),0),15-13*ORÇAMENTO!$AF$11)),
         0)</f>
        <v>0</v>
      </c>
      <c r="AN168" s="453">
        <f ca="1">IF(AND($D168="Serviço",AN$12&lt;&gt;0,$H168&gt;0,OR(AUTOEVENTO&lt;&gt;"manual",$M168&lt;&gt;$A$15)),
        IF(Import.TipoArredondamento&lt;&gt;"TransfereGOV",
              ROUND(OFFSET($P168,0,AN$13),15-13*ORÇAMENTO!$AF$7)/$H168*OFFSET(ORÇAMENTO!$X$15,ROW(AN168)-ROW(AN$15),0),
              ROUND(ROUND(OFFSET($P168,0,AN$13),15-13*ORÇAMENTO!$AF$7)*OFFSET(ORÇAMENTO!$W$15,ROW(AN168)-ROW(AN$15),0),15-13*ORÇAMENTO!$AF$11)),
         0)</f>
        <v>0</v>
      </c>
      <c r="AO168" s="453">
        <f ca="1">IF(AND($D168="Serviço",AO$12&lt;&gt;0,$H168&gt;0,OR(AUTOEVENTO&lt;&gt;"manual",$M168&lt;&gt;$A$15)),
        IF(Import.TipoArredondamento&lt;&gt;"TransfereGOV",
              ROUND(OFFSET($P168,0,AO$13),15-13*ORÇAMENTO!$AF$7)/$H168*OFFSET(ORÇAMENTO!$X$15,ROW(AO168)-ROW(AO$15),0),
              ROUND(ROUND(OFFSET($P168,0,AO$13),15-13*ORÇAMENTO!$AF$7)*OFFSET(ORÇAMENTO!$W$15,ROW(AO168)-ROW(AO$15),0),15-13*ORÇAMENTO!$AF$11)),
         0)</f>
        <v>0</v>
      </c>
      <c r="AP168" s="453">
        <f ca="1">IF(AND($D168="Serviço",AP$12&lt;&gt;0,$H168&gt;0,OR(AUTOEVENTO&lt;&gt;"manual",$M168&lt;&gt;$A$15)),
        IF(Import.TipoArredondamento&lt;&gt;"TransfereGOV",
              ROUND(OFFSET($P168,0,AP$13),15-13*ORÇAMENTO!$AF$7)/$H168*OFFSET(ORÇAMENTO!$X$15,ROW(AP168)-ROW(AP$15),0),
              ROUND(ROUND(OFFSET($P168,0,AP$13),15-13*ORÇAMENTO!$AF$7)*OFFSET(ORÇAMENTO!$W$15,ROW(AP168)-ROW(AP$15),0),15-13*ORÇAMENTO!$AF$11)),
         0)</f>
        <v>0</v>
      </c>
      <c r="AQ168" s="453">
        <f ca="1">IF(AND($D168="Serviço",AQ$12&lt;&gt;0,$H168&gt;0,OR(AUTOEVENTO&lt;&gt;"manual",$M168&lt;&gt;$A$15)),
        IF(Import.TipoArredondamento&lt;&gt;"TransfereGOV",
              ROUND(OFFSET($P168,0,AQ$13),15-13*ORÇAMENTO!$AF$7)/$H168*OFFSET(ORÇAMENTO!$X$15,ROW(AQ168)-ROW(AQ$15),0),
              ROUND(ROUND(OFFSET($P168,0,AQ$13),15-13*ORÇAMENTO!$AF$7)*OFFSET(ORÇAMENTO!$W$15,ROW(AQ168)-ROW(AQ$15),0),15-13*ORÇAMENTO!$AF$11)),
         0)</f>
        <v>0</v>
      </c>
      <c r="AR168" s="453">
        <f ca="1">IF(AND($D168="Serviço",AR$12&lt;&gt;0,$H168&gt;0,OR(AUTOEVENTO&lt;&gt;"manual",$M168&lt;&gt;$A$15)),
        IF(Import.TipoArredondamento&lt;&gt;"TransfereGOV",
              ROUND(OFFSET($P168,0,AR$13),15-13*ORÇAMENTO!$AF$7)/$H168*OFFSET(ORÇAMENTO!$X$15,ROW(AR168)-ROW(AR$15),0),
              ROUND(ROUND(OFFSET($P168,0,AR$13),15-13*ORÇAMENTO!$AF$7)*OFFSET(ORÇAMENTO!$W$15,ROW(AR168)-ROW(AR$15),0),15-13*ORÇAMENTO!$AF$11)),
         0)</f>
        <v>156.41999999999999</v>
      </c>
      <c r="AS168" s="453">
        <f ca="1">IF(AND($D168="Serviço",AS$12&lt;&gt;0,$H168&gt;0,OR(AUTOEVENTO&lt;&gt;"manual",$M168&lt;&gt;$A$15)),
        IF(Import.TipoArredondamento&lt;&gt;"TransfereGOV",
              ROUND(OFFSET($P168,0,AS$13),15-13*ORÇAMENTO!$AF$7)/$H168*OFFSET(ORÇAMENTO!$X$15,ROW(AS168)-ROW(AS$15),0),
              ROUND(ROUND(OFFSET($P168,0,AS$13),15-13*ORÇAMENTO!$AF$7)*OFFSET(ORÇAMENTO!$W$15,ROW(AS168)-ROW(AS$15),0),15-13*ORÇAMENTO!$AF$11)),
         0)</f>
        <v>0</v>
      </c>
      <c r="AT168" s="453">
        <f ca="1">IF(AND($D168="Serviço",AT$12&lt;&gt;0,$H168&gt;0,OR(AUTOEVENTO&lt;&gt;"manual",$M168&lt;&gt;$A$15)),
        IF(Import.TipoArredondamento&lt;&gt;"TransfereGOV",
              ROUND(OFFSET($P168,0,AT$13),15-13*ORÇAMENTO!$AF$7)/$H168*OFFSET(ORÇAMENTO!$X$15,ROW(AT168)-ROW(AT$15),0),
              ROUND(ROUND(OFFSET($P168,0,AT$13),15-13*ORÇAMENTO!$AF$7)*OFFSET(ORÇAMENTO!$W$15,ROW(AT168)-ROW(AT$15),0),15-13*ORÇAMENTO!$AF$11)),
         0)</f>
        <v>0</v>
      </c>
      <c r="AU168" s="453">
        <f ca="1">IF(AND($D168="Serviço",AU$12&lt;&gt;0,$H168&gt;0,OR(AUTOEVENTO&lt;&gt;"manual",$M168&lt;&gt;$A$15)),
        IF(Import.TipoArredondamento&lt;&gt;"TransfereGOV",
              ROUND(OFFSET($P168,0,AU$13),15-13*ORÇAMENTO!$AF$7)/$H168*OFFSET(ORÇAMENTO!$X$15,ROW(AU168)-ROW(AU$15),0),
              ROUND(ROUND(OFFSET($P168,0,AU$13),15-13*ORÇAMENTO!$AF$7)*OFFSET(ORÇAMENTO!$W$15,ROW(AU168)-ROW(AU$15),0),15-13*ORÇAMENTO!$AF$11)),
         0)</f>
        <v>0</v>
      </c>
      <c r="AV168" s="453">
        <f ca="1">IF(AND($D168="Serviço",AV$12&lt;&gt;0,$H168&gt;0,OR(AUTOEVENTO&lt;&gt;"manual",$M168&lt;&gt;$A$15)),
        IF(Import.TipoArredondamento&lt;&gt;"TransfereGOV",
              ROUND(OFFSET($P168,0,AV$13),15-13*ORÇAMENTO!$AF$7)/$H168*OFFSET(ORÇAMENTO!$X$15,ROW(AV168)-ROW(AV$15),0),
              ROUND(ROUND(OFFSET($P168,0,AV$13),15-13*ORÇAMENTO!$AF$7)*OFFSET(ORÇAMENTO!$W$15,ROW(AV168)-ROW(AV$15),0),15-13*ORÇAMENTO!$AF$11)),
         0)</f>
        <v>0</v>
      </c>
      <c r="AW168" s="453">
        <f ca="1">IF(AND($D168="Serviço",AW$12&lt;&gt;0,$H168&gt;0,OR(AUTOEVENTO&lt;&gt;"manual",$M168&lt;&gt;$A$15)),
        IF(Import.TipoArredondamento&lt;&gt;"TransfereGOV",
              ROUND(OFFSET($P168,0,AW$13),15-13*ORÇAMENTO!$AF$7)/$H168*OFFSET(ORÇAMENTO!$X$15,ROW(AW168)-ROW(AW$15),0),
              ROUND(ROUND(OFFSET($P168,0,AW$13),15-13*ORÇAMENTO!$AF$7)*OFFSET(ORÇAMENTO!$W$15,ROW(AW168)-ROW(AW$15),0),15-13*ORÇAMENTO!$AF$11)),
         0)</f>
        <v>0</v>
      </c>
      <c r="AX168" s="453">
        <f ca="1">IF(AND($D168="Serviço",AX$12&lt;&gt;0,$H168&gt;0,OR(AUTOEVENTO&lt;&gt;"manual",$M168&lt;&gt;$A$15)),
        IF(Import.TipoArredondamento&lt;&gt;"TransfereGOV",
              ROUND(OFFSET($P168,0,AX$13),15-13*ORÇAMENTO!$AF$7)/$H168*OFFSET(ORÇAMENTO!$X$15,ROW(AX168)-ROW(AX$15),0),
              ROUND(ROUND(OFFSET($P168,0,AX$13),15-13*ORÇAMENTO!$AF$7)*OFFSET(ORÇAMENTO!$W$15,ROW(AX168)-ROW(AX$15),0),15-13*ORÇAMENTO!$AF$11)),
         0)</f>
        <v>0</v>
      </c>
      <c r="AY168" s="453">
        <f ca="1">IF(AND($D168="Serviço",AY$12&lt;&gt;0,$H168&gt;0,OR(AUTOEVENTO&lt;&gt;"manual",$M168&lt;&gt;$A$15)),
        IF(Import.TipoArredondamento&lt;&gt;"TransfereGOV",
              ROUND(OFFSET($P168,0,AY$13),15-13*ORÇAMENTO!$AF$7)/$H168*OFFSET(ORÇAMENTO!$X$15,ROW(AY168)-ROW(AY$15),0),
              ROUND(ROUND(OFFSET($P168,0,AY$13),15-13*ORÇAMENTO!$AF$7)*OFFSET(ORÇAMENTO!$W$15,ROW(AY168)-ROW(AY$15),0),15-13*ORÇAMENTO!$AF$11)),
         0)</f>
        <v>0</v>
      </c>
      <c r="AZ168" s="453">
        <f ca="1">IF(AND($D168="Serviço",AZ$12&lt;&gt;0,$H168&gt;0,OR(AUTOEVENTO&lt;&gt;"manual",$M168&lt;&gt;$A$15)),
        IF(Import.TipoArredondamento&lt;&gt;"TransfereGOV",
              ROUND(OFFSET($P168,0,AZ$13),15-13*ORÇAMENTO!$AF$7)/$H168*OFFSET(ORÇAMENTO!$X$15,ROW(AZ168)-ROW(AZ$15),0),
              ROUND(ROUND(OFFSET($P168,0,AZ$13),15-13*ORÇAMENTO!$AF$7)*OFFSET(ORÇAMENTO!$W$15,ROW(AZ168)-ROW(AZ$15),0),15-13*ORÇAMENTO!$AF$11)),
         0)</f>
        <v>0</v>
      </c>
      <c r="BA168" s="453">
        <f ca="1">IF(AND($D168="Serviço",BA$12&lt;&gt;0,$H168&gt;0,OR(AUTOEVENTO&lt;&gt;"manual",$M168&lt;&gt;$A$15)),
        IF(Import.TipoArredondamento&lt;&gt;"TransfereGOV",
              ROUND(OFFSET($P168,0,BA$13),15-13*ORÇAMENTO!$AF$7)/$H168*OFFSET(ORÇAMENTO!$X$15,ROW(BA168)-ROW(BA$15),0),
              ROUND(ROUND(OFFSET($P168,0,BA$13),15-13*ORÇAMENTO!$AF$7)*OFFSET(ORÇAMENTO!$W$15,ROW(BA168)-ROW(BA$15),0),15-13*ORÇAMENTO!$AF$11)),
         0)</f>
        <v>0</v>
      </c>
      <c r="BC168" s="171">
        <f ca="1">IF(OR($D168&lt;&gt;"Serviço",AND(AUTOEVENTO="Manual",$M168=$A$15)),0,
         IF(OFFSET(CRONOPLE!$F$15,$M168-$A$15,BC$13)=0,10^12,OFFSET(CRONOPLE!$F$15,$M168-$A$15,BC$13)))</f>
        <v>1000000000000</v>
      </c>
      <c r="BD168" s="171">
        <f ca="1">IF(OR($D168&lt;&gt;"Serviço",AND(AUTOEVENTO="Manual",$M168=$A$15)),0,
         IF(OFFSET(CRONOPLE!$F$15,$M168-$A$15,BD$13)=0,10^12,OFFSET(CRONOPLE!$F$15,$M168-$A$15,BD$13)))</f>
        <v>1000000000000</v>
      </c>
      <c r="BE168" s="171">
        <f ca="1">IF(OR($D168&lt;&gt;"Serviço",AND(AUTOEVENTO="Manual",$M168=$A$15)),0,
         IF(OFFSET(CRONOPLE!$F$15,$M168-$A$15,BE$13)=0,10^12,OFFSET(CRONOPLE!$F$15,$M168-$A$15,BE$13)))</f>
        <v>1000000000000</v>
      </c>
      <c r="BF168" s="171">
        <f ca="1">IF(OR($D168&lt;&gt;"Serviço",AND(AUTOEVENTO="Manual",$M168=$A$15)),0,
         IF(OFFSET(CRONOPLE!$F$15,$M168-$A$15,BF$13)=0,10^12,OFFSET(CRONOPLE!$F$15,$M168-$A$15,BF$13)))</f>
        <v>5</v>
      </c>
      <c r="BG168" s="171">
        <f ca="1">IF(OR($D168&lt;&gt;"Serviço",AND(AUTOEVENTO="Manual",$M168=$A$15)),0,
         IF(OFFSET(CRONOPLE!$F$15,$M168-$A$15,BG$13)=0,10^12,OFFSET(CRONOPLE!$F$15,$M168-$A$15,BG$13)))</f>
        <v>1000000000000</v>
      </c>
      <c r="BH168" s="171">
        <f ca="1">IF(OR($D168&lt;&gt;"Serviço",AND(AUTOEVENTO="Manual",$M168=$A$15)),0,
         IF(OFFSET(CRONOPLE!$F$15,$M168-$A$15,BH$13)=0,10^12,OFFSET(CRONOPLE!$F$15,$M168-$A$15,BH$13)))</f>
        <v>1000000000000</v>
      </c>
      <c r="BI168" s="171">
        <f ca="1">IF(OR($D168&lt;&gt;"Serviço",AND(AUTOEVENTO="Manual",$M168=$A$15)),0,
         IF(OFFSET(CRONOPLE!$F$15,$M168-$A$15,BI$13)=0,10^12,OFFSET(CRONOPLE!$F$15,$M168-$A$15,BI$13)))</f>
        <v>1000000000000</v>
      </c>
      <c r="BJ168" s="171">
        <f ca="1">IF(OR($D168&lt;&gt;"Serviço",AND(AUTOEVENTO="Manual",$M168=$A$15)),0,
         IF(OFFSET(CRONOPLE!$F$15,$M168-$A$15,BJ$13)=0,10^12,OFFSET(CRONOPLE!$F$15,$M168-$A$15,BJ$13)))</f>
        <v>1000000000000</v>
      </c>
      <c r="BK168" s="171">
        <f ca="1">IF(OR($D168&lt;&gt;"Serviço",AND(AUTOEVENTO="Manual",$M168=$A$15)),0,
         IF(OFFSET(CRONOPLE!$F$15,$M168-$A$15,BK$13)=0,10^12,OFFSET(CRONOPLE!$F$15,$M168-$A$15,BK$13)))</f>
        <v>7</v>
      </c>
      <c r="BL168" s="171">
        <f ca="1">IF(OR($D168&lt;&gt;"Serviço",AND(AUTOEVENTO="Manual",$M168=$A$15)),0,
         IF(OFFSET(CRONOPLE!$F$15,$M168-$A$15,BL$13)=0,10^12,OFFSET(CRONOPLE!$F$15,$M168-$A$15,BL$13)))</f>
        <v>7</v>
      </c>
      <c r="BM168" s="171">
        <f ca="1">IF(OR($D168&lt;&gt;"Serviço",AND(AUTOEVENTO="Manual",$M168=$A$15)),0,
         IF(OFFSET(CRONOPLE!$F$15,$M168-$A$15,BM$13)=0,10^12,OFFSET(CRONOPLE!$F$15,$M168-$A$15,BM$13)))</f>
        <v>1000000000000</v>
      </c>
      <c r="BN168" s="171">
        <f ca="1">IF(OR($D168&lt;&gt;"Serviço",AND(AUTOEVENTO="Manual",$M168=$A$15)),0,
         IF(OFFSET(CRONOPLE!$F$15,$M168-$A$15,BN$13)=0,10^12,OFFSET(CRONOPLE!$F$15,$M168-$A$15,BN$13)))</f>
        <v>1000000000000</v>
      </c>
      <c r="BO168" s="171">
        <f ca="1">IF(OR($D168&lt;&gt;"Serviço",AND(AUTOEVENTO="Manual",$M168=$A$15)),0,
         IF(OFFSET(CRONOPLE!$F$15,$M168-$A$15,BO$13)=0,10^12,OFFSET(CRONOPLE!$F$15,$M168-$A$15,BO$13)))</f>
        <v>1000000000000</v>
      </c>
      <c r="BP168" s="171">
        <f ca="1">IF(OR($D168&lt;&gt;"Serviço",AND(AUTOEVENTO="Manual",$M168=$A$15)),0,
         IF(OFFSET(CRONOPLE!$F$15,$M168-$A$15,BP$13)=0,10^12,OFFSET(CRONOPLE!$F$15,$M168-$A$15,BP$13)))</f>
        <v>1000000000000</v>
      </c>
      <c r="BQ168" s="171">
        <f ca="1">IF(OR($D168&lt;&gt;"Serviço",AND(AUTOEVENTO="Manual",$M168=$A$15)),0,
         IF(OFFSET(CRONOPLE!$F$15,$M168-$A$15,BQ$13)=0,10^12,OFFSET(CRONOPLE!$F$15,$M168-$A$15,BQ$13)))</f>
        <v>1000000000000</v>
      </c>
      <c r="BR168" s="171">
        <f ca="1">IF(OR($D168&lt;&gt;"Serviço",AND(AUTOEVENTO="Manual",$M168=$A$15)),0,
         IF(OFFSET(CRONOPLE!$F$15,$M168-$A$15,BR$13)=0,10^12,OFFSET(CRONOPLE!$F$15,$M168-$A$15,BR$13)))</f>
        <v>1000000000000</v>
      </c>
      <c r="BS168" s="171">
        <f ca="1">IF(OR($D168&lt;&gt;"Serviço",AND(AUTOEVENTO="Manual",$M168=$A$15)),0,
         IF(OFFSET(CRONOPLE!$F$15,$M168-$A$15,BS$13)=0,10^12,OFFSET(CRONOPLE!$F$15,$M168-$A$15,BS$13)))</f>
        <v>1000000000000</v>
      </c>
      <c r="BT168" s="171">
        <f ca="1">IF(OR($D168&lt;&gt;"Serviço",AND(AUTOEVENTO="Manual",$M168=$A$15)),0,
         IF(OFFSET(CRONOPLE!$F$15,$M168-$A$15,BT$13)=0,10^12,OFFSET(CRONOPLE!$F$15,$M168-$A$15,BT$13)))</f>
        <v>1000000000000</v>
      </c>
      <c r="BV168" s="172">
        <f ca="1">IF(OR($D168&lt;&gt;"Serviço",AND(AUTOEVENTO="Manual",$M168=$A$15),$M168&gt;(ROW(PLE.lastrow)-ROW(PLE.firstrow))),0,
           IF(OFFSET(PLE!$G$15,$M168-$A$15,BV$13)="",10^12,OFFSET(PLE!$G$15,$M168-$A$15,BV$13)))</f>
        <v>1000000000000</v>
      </c>
      <c r="BW168" s="172">
        <f ca="1">IF(OR($D168&lt;&gt;"Serviço",AND(AUTOEVENTO="Manual",$M168=$A$15),$M168&gt;(ROW(PLE.lastrow)-ROW(PLE.firstrow))),0,
           IF(OFFSET(PLE!$G$15,$M168-$A$15,BW$13)="",10^12,OFFSET(PLE!$G$15,$M168-$A$15,BW$13)))</f>
        <v>1000000000000</v>
      </c>
      <c r="BX168" s="172">
        <f ca="1">IF(OR($D168&lt;&gt;"Serviço",AND(AUTOEVENTO="Manual",$M168=$A$15),$M168&gt;(ROW(PLE.lastrow)-ROW(PLE.firstrow))),0,
           IF(OFFSET(PLE!$G$15,$M168-$A$15,BX$13)="",10^12,OFFSET(PLE!$G$15,$M168-$A$15,BX$13)))</f>
        <v>1000000000000</v>
      </c>
      <c r="BY168" s="172">
        <f ca="1">IF(OR($D168&lt;&gt;"Serviço",AND(AUTOEVENTO="Manual",$M168=$A$15),$M168&gt;(ROW(PLE.lastrow)-ROW(PLE.firstrow))),0,
           IF(OFFSET(PLE!$G$15,$M168-$A$15,BY$13)="",10^12,OFFSET(PLE!$G$15,$M168-$A$15,BY$13)))</f>
        <v>1000000000000</v>
      </c>
      <c r="BZ168" s="172">
        <f ca="1">IF(OR($D168&lt;&gt;"Serviço",AND(AUTOEVENTO="Manual",$M168=$A$15),$M168&gt;(ROW(PLE.lastrow)-ROW(PLE.firstrow))),0,
           IF(OFFSET(PLE!$G$15,$M168-$A$15,BZ$13)="",10^12,OFFSET(PLE!$G$15,$M168-$A$15,BZ$13)))</f>
        <v>1000000000000</v>
      </c>
      <c r="CA168" s="172">
        <f ca="1">IF(OR($D168&lt;&gt;"Serviço",AND(AUTOEVENTO="Manual",$M168=$A$15),$M168&gt;(ROW(PLE.lastrow)-ROW(PLE.firstrow))),0,
           IF(OFFSET(PLE!$G$15,$M168-$A$15,CA$13)="",10^12,OFFSET(PLE!$G$15,$M168-$A$15,CA$13)))</f>
        <v>1000000000000</v>
      </c>
      <c r="CB168" s="172">
        <f ca="1">IF(OR($D168&lt;&gt;"Serviço",AND(AUTOEVENTO="Manual",$M168=$A$15),$M168&gt;(ROW(PLE.lastrow)-ROW(PLE.firstrow))),0,
           IF(OFFSET(PLE!$G$15,$M168-$A$15,CB$13)="",10^12,OFFSET(PLE!$G$15,$M168-$A$15,CB$13)))</f>
        <v>1000000000000</v>
      </c>
      <c r="CC168" s="172">
        <f ca="1">IF(OR($D168&lt;&gt;"Serviço",AND(AUTOEVENTO="Manual",$M168=$A$15),$M168&gt;(ROW(PLE.lastrow)-ROW(PLE.firstrow))),0,
           IF(OFFSET(PLE!$G$15,$M168-$A$15,CC$13)="",10^12,OFFSET(PLE!$G$15,$M168-$A$15,CC$13)))</f>
        <v>1000000000000</v>
      </c>
      <c r="CD168" s="172">
        <f ca="1">IF(OR($D168&lt;&gt;"Serviço",AND(AUTOEVENTO="Manual",$M168=$A$15),$M168&gt;(ROW(PLE.lastrow)-ROW(PLE.firstrow))),0,
           IF(OFFSET(PLE!$G$15,$M168-$A$15,CD$13)="",10^12,OFFSET(PLE!$G$15,$M168-$A$15,CD$13)))</f>
        <v>1000000000000</v>
      </c>
      <c r="CE168" s="172">
        <f ca="1">IF(OR($D168&lt;&gt;"Serviço",AND(AUTOEVENTO="Manual",$M168=$A$15),$M168&gt;(ROW(PLE.lastrow)-ROW(PLE.firstrow))),0,
           IF(OFFSET(PLE!$G$15,$M168-$A$15,CE$13)="",10^12,OFFSET(PLE!$G$15,$M168-$A$15,CE$13)))</f>
        <v>1000000000000</v>
      </c>
      <c r="CF168" s="172">
        <f ca="1">IF(OR($D168&lt;&gt;"Serviço",AND(AUTOEVENTO="Manual",$M168=$A$15),$M168&gt;(ROW(PLE.lastrow)-ROW(PLE.firstrow))),0,
           IF(OFFSET(PLE!$G$15,$M168-$A$15,CF$13)="",10^12,OFFSET(PLE!$G$15,$M168-$A$15,CF$13)))</f>
        <v>1000000000000</v>
      </c>
      <c r="CG168" s="172">
        <f ca="1">IF(OR($D168&lt;&gt;"Serviço",AND(AUTOEVENTO="Manual",$M168=$A$15),$M168&gt;(ROW(PLE.lastrow)-ROW(PLE.firstrow))),0,
           IF(OFFSET(PLE!$G$15,$M168-$A$15,CG$13)="",10^12,OFFSET(PLE!$G$15,$M168-$A$15,CG$13)))</f>
        <v>1000000000000</v>
      </c>
      <c r="CH168" s="172">
        <f ca="1">IF(OR($D168&lt;&gt;"Serviço",AND(AUTOEVENTO="Manual",$M168=$A$15),$M168&gt;(ROW(PLE.lastrow)-ROW(PLE.firstrow))),0,
           IF(OFFSET(PLE!$G$15,$M168-$A$15,CH$13)="",10^12,OFFSET(PLE!$G$15,$M168-$A$15,CH$13)))</f>
        <v>1000000000000</v>
      </c>
      <c r="CI168" s="172">
        <f ca="1">IF(OR($D168&lt;&gt;"Serviço",AND(AUTOEVENTO="Manual",$M168=$A$15),$M168&gt;(ROW(PLE.lastrow)-ROW(PLE.firstrow))),0,
           IF(OFFSET(PLE!$G$15,$M168-$A$15,CI$13)="",10^12,OFFSET(PLE!$G$15,$M168-$A$15,CI$13)))</f>
        <v>1000000000000</v>
      </c>
      <c r="CJ168" s="172">
        <f ca="1">IF(OR($D168&lt;&gt;"Serviço",AND(AUTOEVENTO="Manual",$M168=$A$15),$M168&gt;(ROW(PLE.lastrow)-ROW(PLE.firstrow))),0,
           IF(OFFSET(PLE!$G$15,$M168-$A$15,CJ$13)="",10^12,OFFSET(PLE!$G$15,$M168-$A$15,CJ$13)))</f>
        <v>1000000000000</v>
      </c>
      <c r="CK168" s="172">
        <f ca="1">IF(OR($D168&lt;&gt;"Serviço",AND(AUTOEVENTO="Manual",$M168=$A$15),$M168&gt;(ROW(PLE.lastrow)-ROW(PLE.firstrow))),0,
           IF(OFFSET(PLE!$G$15,$M168-$A$15,CK$13)="",10^12,OFFSET(PLE!$G$15,$M168-$A$15,CK$13)))</f>
        <v>1000000000000</v>
      </c>
      <c r="CL168" s="172">
        <f ca="1">IF(OR($D168&lt;&gt;"Serviço",AND(AUTOEVENTO="Manual",$M168=$A$15),$M168&gt;(ROW(PLE.lastrow)-ROW(PLE.firstrow))),0,
           IF(OFFSET(PLE!$G$15,$M168-$A$15,CL$13)="",10^12,OFFSET(PLE!$G$15,$M168-$A$15,CL$13)))</f>
        <v>1000000000000</v>
      </c>
      <c r="CM168" s="172">
        <f ca="1">IF(OR($D168&lt;&gt;"Serviço",AND(AUTOEVENTO="Manual",$M168=$A$15),$M168&gt;(ROW(PLE.lastrow)-ROW(PLE.firstrow))),0,
           IF(OFFSET(PLE!$G$15,$M168-$A$15,CM$13)="",10^12,OFFSET(PLE!$G$15,$M168-$A$15,CM$13)))</f>
        <v>1000000000000</v>
      </c>
    </row>
    <row r="169" spans="1:91" s="673" customFormat="1" ht="38.25" x14ac:dyDescent="0.2">
      <c r="A169" s="669">
        <f t="shared" ca="1" si="12"/>
        <v>11</v>
      </c>
      <c r="B169" s="669" t="str">
        <f ca="1">OFFSET(ORÇAMENTO!C$15,ROW(B169)-ROW(B$15),0)</f>
        <v>S</v>
      </c>
      <c r="C169" s="669" t="str">
        <f ca="1">OFFSET(ORÇAMENTO!L$15,ROW(C169)-ROW(C$15),0)</f>
        <v>F</v>
      </c>
      <c r="D169" s="116" t="str">
        <f ca="1">OFFSET(ORÇAMENTO!N$15,ROW(D169)-ROW(D$15),0)</f>
        <v>Serviço</v>
      </c>
      <c r="E169" s="117" t="str">
        <f ca="1">OFFSET(ORÇAMENTO!O$15,ROW(E169)-ROW(E$15),0)</f>
        <v>1.11.3.</v>
      </c>
      <c r="F169" s="163" t="str">
        <f ca="1">OFFSET(ORÇAMENTO!R$15,ROW(F169)-ROW(F$15),0)</f>
        <v>PREPARO DE FUNDO DE VALA COM LARGURA MENOR QUE 1,5 M (ACERTO DO SOLO NATURAL), EM LOCAL COM NÍVEL BAIXO DE INTERFERÊNCIA. AF_01/2026</v>
      </c>
      <c r="G169" s="164" t="str">
        <f ca="1">IF($D169&lt;&gt;"Serviço","",OFFSET(ORÇAMENTO!S$15,ROW(G169)-ROW(G$15),0))</f>
        <v>M2</v>
      </c>
      <c r="H169" s="122">
        <f ca="1">IF($D169&lt;&gt;"Serviço",0,IF(ACOMPANHAMENTO="BM",ROUND(OFFSET(ORÇAMENTO!AJ$15,ROW(H169)-ROW(H$15),0),15-13*ORÇAMENTO!$AF$7),SUMPRODUCT(($Q$1:$AI$1=1)*ROUND($Q169:$AI169,15-13*ORÇAMENTO!$AF$7))))</f>
        <v>1.5</v>
      </c>
      <c r="I169" s="468" t="s">
        <v>1210</v>
      </c>
      <c r="J169" s="665" t="e">
        <f ca="1">IF(OR(B169&lt;&gt;"S",CÁLCULO.FrentesPreenchidas=0),"",IF(AND(ACOMPANHAMENTO="PLE",AUTOEVENTO="Manual",OR(H169&gt;0,ORÇAMENTO!AC169="QUANT."),OR(K169="",M169=0,N169="")),"►",IF(AND(ACOMPANHAMENTO="PLE",ORÇAMENTO!AC169="QUANT."),"►►",IF(AND(COUNTIF($P$11:$AI$11,"▼")=0,H169&gt;0,I169=""),"◄",""))))</f>
        <v>#NAME?</v>
      </c>
      <c r="K169" s="666" t="s">
        <v>1282</v>
      </c>
      <c r="L169" s="165" t="s">
        <v>765</v>
      </c>
      <c r="M169" s="166">
        <f ca="1">IF($D169&lt;&gt;"Serviço","",
          IF(AUTOEVENTO="manual",$A169,
                IF(ISERROR(MATCH($A169,$A$15:OFFSET($A169,-1,0),0)),MAX($M$15:OFFSET(M169,-1,0))+1,
                      INDEX($M$15:OFFSET(M169,-1,0),MATCH($A169,$A$15:OFFSET($A169,-1,0),0)))))</f>
        <v>11</v>
      </c>
      <c r="N169" s="167" t="str">
        <f ca="1">IF($D169&lt;&gt;"Serviço","",
         IF(AUTOEVENTO="Manual",
                IF($A169=0,"&lt;-- defina o número do agrupador",
                       OFFSET(EVENTOS!$D$15,$A169-$A$15,0)),
                OFFSET($F$15,$A169,0)))</f>
        <v>Instalações Elétrica</v>
      </c>
      <c r="O169" s="168"/>
      <c r="Q169" s="168"/>
      <c r="R169" s="169"/>
      <c r="S169" s="169"/>
      <c r="T169" s="169"/>
      <c r="U169" s="169"/>
      <c r="V169" s="169"/>
      <c r="W169" s="169"/>
      <c r="X169" s="169"/>
      <c r="Y169" s="169">
        <v>1.5</v>
      </c>
      <c r="Z169" s="170"/>
      <c r="AA169" s="169"/>
      <c r="AB169" s="169"/>
      <c r="AC169" s="169"/>
      <c r="AD169" s="169"/>
      <c r="AE169" s="169"/>
      <c r="AF169" s="169"/>
      <c r="AG169" s="169"/>
      <c r="AH169" s="170"/>
      <c r="AJ169" s="453">
        <f ca="1">IF(AND($D169="Serviço",AJ$12&lt;&gt;0,$H169&gt;0,OR(AUTOEVENTO&lt;&gt;"manual",$M169&lt;&gt;$A$15)),
        IF(Import.TipoArredondamento&lt;&gt;"TransfereGOV",
              ROUND(OFFSET($P169,0,AJ$13),15-13*ORÇAMENTO!$AF$7)/$H169*OFFSET(ORÇAMENTO!$X$15,ROW(AJ169)-ROW(AJ$15),0),
              ROUND(ROUND(OFFSET($P169,0,AJ$13),15-13*ORÇAMENTO!$AF$7)*OFFSET(ORÇAMENTO!$W$15,ROW(AJ169)-ROW(AJ$15),0),15-13*ORÇAMENTO!$AF$11)),
         0)</f>
        <v>0</v>
      </c>
      <c r="AK169" s="453">
        <f ca="1">IF(AND($D169="Serviço",AK$12&lt;&gt;0,$H169&gt;0,OR(AUTOEVENTO&lt;&gt;"manual",$M169&lt;&gt;$A$15)),
        IF(Import.TipoArredondamento&lt;&gt;"TransfereGOV",
              ROUND(OFFSET($P169,0,AK$13),15-13*ORÇAMENTO!$AF$7)/$H169*OFFSET(ORÇAMENTO!$X$15,ROW(AK169)-ROW(AK$15),0),
              ROUND(ROUND(OFFSET($P169,0,AK$13),15-13*ORÇAMENTO!$AF$7)*OFFSET(ORÇAMENTO!$W$15,ROW(AK169)-ROW(AK$15),0),15-13*ORÇAMENTO!$AF$11)),
         0)</f>
        <v>0</v>
      </c>
      <c r="AL169" s="453">
        <f ca="1">IF(AND($D169="Serviço",AL$12&lt;&gt;0,$H169&gt;0,OR(AUTOEVENTO&lt;&gt;"manual",$M169&lt;&gt;$A$15)),
        IF(Import.TipoArredondamento&lt;&gt;"TransfereGOV",
              ROUND(OFFSET($P169,0,AL$13),15-13*ORÇAMENTO!$AF$7)/$H169*OFFSET(ORÇAMENTO!$X$15,ROW(AL169)-ROW(AL$15),0),
              ROUND(ROUND(OFFSET($P169,0,AL$13),15-13*ORÇAMENTO!$AF$7)*OFFSET(ORÇAMENTO!$W$15,ROW(AL169)-ROW(AL$15),0),15-13*ORÇAMENTO!$AF$11)),
         0)</f>
        <v>0</v>
      </c>
      <c r="AM169" s="453">
        <f ca="1">IF(AND($D169="Serviço",AM$12&lt;&gt;0,$H169&gt;0,OR(AUTOEVENTO&lt;&gt;"manual",$M169&lt;&gt;$A$15)),
        IF(Import.TipoArredondamento&lt;&gt;"TransfereGOV",
              ROUND(OFFSET($P169,0,AM$13),15-13*ORÇAMENTO!$AF$7)/$H169*OFFSET(ORÇAMENTO!$X$15,ROW(AM169)-ROW(AM$15),0),
              ROUND(ROUND(OFFSET($P169,0,AM$13),15-13*ORÇAMENTO!$AF$7)*OFFSET(ORÇAMENTO!$W$15,ROW(AM169)-ROW(AM$15),0),15-13*ORÇAMENTO!$AF$11)),
         0)</f>
        <v>0</v>
      </c>
      <c r="AN169" s="453">
        <f ca="1">IF(AND($D169="Serviço",AN$12&lt;&gt;0,$H169&gt;0,OR(AUTOEVENTO&lt;&gt;"manual",$M169&lt;&gt;$A$15)),
        IF(Import.TipoArredondamento&lt;&gt;"TransfereGOV",
              ROUND(OFFSET($P169,0,AN$13),15-13*ORÇAMENTO!$AF$7)/$H169*OFFSET(ORÇAMENTO!$X$15,ROW(AN169)-ROW(AN$15),0),
              ROUND(ROUND(OFFSET($P169,0,AN$13),15-13*ORÇAMENTO!$AF$7)*OFFSET(ORÇAMENTO!$W$15,ROW(AN169)-ROW(AN$15),0),15-13*ORÇAMENTO!$AF$11)),
         0)</f>
        <v>0</v>
      </c>
      <c r="AO169" s="453">
        <f ca="1">IF(AND($D169="Serviço",AO$12&lt;&gt;0,$H169&gt;0,OR(AUTOEVENTO&lt;&gt;"manual",$M169&lt;&gt;$A$15)),
        IF(Import.TipoArredondamento&lt;&gt;"TransfereGOV",
              ROUND(OFFSET($P169,0,AO$13),15-13*ORÇAMENTO!$AF$7)/$H169*OFFSET(ORÇAMENTO!$X$15,ROW(AO169)-ROW(AO$15),0),
              ROUND(ROUND(OFFSET($P169,0,AO$13),15-13*ORÇAMENTO!$AF$7)*OFFSET(ORÇAMENTO!$W$15,ROW(AO169)-ROW(AO$15),0),15-13*ORÇAMENTO!$AF$11)),
         0)</f>
        <v>0</v>
      </c>
      <c r="AP169" s="453">
        <f ca="1">IF(AND($D169="Serviço",AP$12&lt;&gt;0,$H169&gt;0,OR(AUTOEVENTO&lt;&gt;"manual",$M169&lt;&gt;$A$15)),
        IF(Import.TipoArredondamento&lt;&gt;"TransfereGOV",
              ROUND(OFFSET($P169,0,AP$13),15-13*ORÇAMENTO!$AF$7)/$H169*OFFSET(ORÇAMENTO!$X$15,ROW(AP169)-ROW(AP$15),0),
              ROUND(ROUND(OFFSET($P169,0,AP$13),15-13*ORÇAMENTO!$AF$7)*OFFSET(ORÇAMENTO!$W$15,ROW(AP169)-ROW(AP$15),0),15-13*ORÇAMENTO!$AF$11)),
         0)</f>
        <v>0</v>
      </c>
      <c r="AQ169" s="453">
        <f ca="1">IF(AND($D169="Serviço",AQ$12&lt;&gt;0,$H169&gt;0,OR(AUTOEVENTO&lt;&gt;"manual",$M169&lt;&gt;$A$15)),
        IF(Import.TipoArredondamento&lt;&gt;"TransfereGOV",
              ROUND(OFFSET($P169,0,AQ$13),15-13*ORÇAMENTO!$AF$7)/$H169*OFFSET(ORÇAMENTO!$X$15,ROW(AQ169)-ROW(AQ$15),0),
              ROUND(ROUND(OFFSET($P169,0,AQ$13),15-13*ORÇAMENTO!$AF$7)*OFFSET(ORÇAMENTO!$W$15,ROW(AQ169)-ROW(AQ$15),0),15-13*ORÇAMENTO!$AF$11)),
         0)</f>
        <v>0</v>
      </c>
      <c r="AR169" s="453">
        <f ca="1">IF(AND($D169="Serviço",AR$12&lt;&gt;0,$H169&gt;0,OR(AUTOEVENTO&lt;&gt;"manual",$M169&lt;&gt;$A$15)),
        IF(Import.TipoArredondamento&lt;&gt;"TransfereGOV",
              ROUND(OFFSET($P169,0,AR$13),15-13*ORÇAMENTO!$AF$7)/$H169*OFFSET(ORÇAMENTO!$X$15,ROW(AR169)-ROW(AR$15),0),
              ROUND(ROUND(OFFSET($P169,0,AR$13),15-13*ORÇAMENTO!$AF$7)*OFFSET(ORÇAMENTO!$W$15,ROW(AR169)-ROW(AR$15),0),15-13*ORÇAMENTO!$AF$11)),
         0)</f>
        <v>18.600000000000001</v>
      </c>
      <c r="AS169" s="453">
        <f ca="1">IF(AND($D169="Serviço",AS$12&lt;&gt;0,$H169&gt;0,OR(AUTOEVENTO&lt;&gt;"manual",$M169&lt;&gt;$A$15)),
        IF(Import.TipoArredondamento&lt;&gt;"TransfereGOV",
              ROUND(OFFSET($P169,0,AS$13),15-13*ORÇAMENTO!$AF$7)/$H169*OFFSET(ORÇAMENTO!$X$15,ROW(AS169)-ROW(AS$15),0),
              ROUND(ROUND(OFFSET($P169,0,AS$13),15-13*ORÇAMENTO!$AF$7)*OFFSET(ORÇAMENTO!$W$15,ROW(AS169)-ROW(AS$15),0),15-13*ORÇAMENTO!$AF$11)),
         0)</f>
        <v>0</v>
      </c>
      <c r="AT169" s="453">
        <f ca="1">IF(AND($D169="Serviço",AT$12&lt;&gt;0,$H169&gt;0,OR(AUTOEVENTO&lt;&gt;"manual",$M169&lt;&gt;$A$15)),
        IF(Import.TipoArredondamento&lt;&gt;"TransfereGOV",
              ROUND(OFFSET($P169,0,AT$13),15-13*ORÇAMENTO!$AF$7)/$H169*OFFSET(ORÇAMENTO!$X$15,ROW(AT169)-ROW(AT$15),0),
              ROUND(ROUND(OFFSET($P169,0,AT$13),15-13*ORÇAMENTO!$AF$7)*OFFSET(ORÇAMENTO!$W$15,ROW(AT169)-ROW(AT$15),0),15-13*ORÇAMENTO!$AF$11)),
         0)</f>
        <v>0</v>
      </c>
      <c r="AU169" s="453">
        <f ca="1">IF(AND($D169="Serviço",AU$12&lt;&gt;0,$H169&gt;0,OR(AUTOEVENTO&lt;&gt;"manual",$M169&lt;&gt;$A$15)),
        IF(Import.TipoArredondamento&lt;&gt;"TransfereGOV",
              ROUND(OFFSET($P169,0,AU$13),15-13*ORÇAMENTO!$AF$7)/$H169*OFFSET(ORÇAMENTO!$X$15,ROW(AU169)-ROW(AU$15),0),
              ROUND(ROUND(OFFSET($P169,0,AU$13),15-13*ORÇAMENTO!$AF$7)*OFFSET(ORÇAMENTO!$W$15,ROW(AU169)-ROW(AU$15),0),15-13*ORÇAMENTO!$AF$11)),
         0)</f>
        <v>0</v>
      </c>
      <c r="AV169" s="453">
        <f ca="1">IF(AND($D169="Serviço",AV$12&lt;&gt;0,$H169&gt;0,OR(AUTOEVENTO&lt;&gt;"manual",$M169&lt;&gt;$A$15)),
        IF(Import.TipoArredondamento&lt;&gt;"TransfereGOV",
              ROUND(OFFSET($P169,0,AV$13),15-13*ORÇAMENTO!$AF$7)/$H169*OFFSET(ORÇAMENTO!$X$15,ROW(AV169)-ROW(AV$15),0),
              ROUND(ROUND(OFFSET($P169,0,AV$13),15-13*ORÇAMENTO!$AF$7)*OFFSET(ORÇAMENTO!$W$15,ROW(AV169)-ROW(AV$15),0),15-13*ORÇAMENTO!$AF$11)),
         0)</f>
        <v>0</v>
      </c>
      <c r="AW169" s="453">
        <f ca="1">IF(AND($D169="Serviço",AW$12&lt;&gt;0,$H169&gt;0,OR(AUTOEVENTO&lt;&gt;"manual",$M169&lt;&gt;$A$15)),
        IF(Import.TipoArredondamento&lt;&gt;"TransfereGOV",
              ROUND(OFFSET($P169,0,AW$13),15-13*ORÇAMENTO!$AF$7)/$H169*OFFSET(ORÇAMENTO!$X$15,ROW(AW169)-ROW(AW$15),0),
              ROUND(ROUND(OFFSET($P169,0,AW$13),15-13*ORÇAMENTO!$AF$7)*OFFSET(ORÇAMENTO!$W$15,ROW(AW169)-ROW(AW$15),0),15-13*ORÇAMENTO!$AF$11)),
         0)</f>
        <v>0</v>
      </c>
      <c r="AX169" s="453">
        <f ca="1">IF(AND($D169="Serviço",AX$12&lt;&gt;0,$H169&gt;0,OR(AUTOEVENTO&lt;&gt;"manual",$M169&lt;&gt;$A$15)),
        IF(Import.TipoArredondamento&lt;&gt;"TransfereGOV",
              ROUND(OFFSET($P169,0,AX$13),15-13*ORÇAMENTO!$AF$7)/$H169*OFFSET(ORÇAMENTO!$X$15,ROW(AX169)-ROW(AX$15),0),
              ROUND(ROUND(OFFSET($P169,0,AX$13),15-13*ORÇAMENTO!$AF$7)*OFFSET(ORÇAMENTO!$W$15,ROW(AX169)-ROW(AX$15),0),15-13*ORÇAMENTO!$AF$11)),
         0)</f>
        <v>0</v>
      </c>
      <c r="AY169" s="453">
        <f ca="1">IF(AND($D169="Serviço",AY$12&lt;&gt;0,$H169&gt;0,OR(AUTOEVENTO&lt;&gt;"manual",$M169&lt;&gt;$A$15)),
        IF(Import.TipoArredondamento&lt;&gt;"TransfereGOV",
              ROUND(OFFSET($P169,0,AY$13),15-13*ORÇAMENTO!$AF$7)/$H169*OFFSET(ORÇAMENTO!$X$15,ROW(AY169)-ROW(AY$15),0),
              ROUND(ROUND(OFFSET($P169,0,AY$13),15-13*ORÇAMENTO!$AF$7)*OFFSET(ORÇAMENTO!$W$15,ROW(AY169)-ROW(AY$15),0),15-13*ORÇAMENTO!$AF$11)),
         0)</f>
        <v>0</v>
      </c>
      <c r="AZ169" s="453">
        <f ca="1">IF(AND($D169="Serviço",AZ$12&lt;&gt;0,$H169&gt;0,OR(AUTOEVENTO&lt;&gt;"manual",$M169&lt;&gt;$A$15)),
        IF(Import.TipoArredondamento&lt;&gt;"TransfereGOV",
              ROUND(OFFSET($P169,0,AZ$13),15-13*ORÇAMENTO!$AF$7)/$H169*OFFSET(ORÇAMENTO!$X$15,ROW(AZ169)-ROW(AZ$15),0),
              ROUND(ROUND(OFFSET($P169,0,AZ$13),15-13*ORÇAMENTO!$AF$7)*OFFSET(ORÇAMENTO!$W$15,ROW(AZ169)-ROW(AZ$15),0),15-13*ORÇAMENTO!$AF$11)),
         0)</f>
        <v>0</v>
      </c>
      <c r="BA169" s="453">
        <f ca="1">IF(AND($D169="Serviço",BA$12&lt;&gt;0,$H169&gt;0,OR(AUTOEVENTO&lt;&gt;"manual",$M169&lt;&gt;$A$15)),
        IF(Import.TipoArredondamento&lt;&gt;"TransfereGOV",
              ROUND(OFFSET($P169,0,BA$13),15-13*ORÇAMENTO!$AF$7)/$H169*OFFSET(ORÇAMENTO!$X$15,ROW(BA169)-ROW(BA$15),0),
              ROUND(ROUND(OFFSET($P169,0,BA$13),15-13*ORÇAMENTO!$AF$7)*OFFSET(ORÇAMENTO!$W$15,ROW(BA169)-ROW(BA$15),0),15-13*ORÇAMENTO!$AF$11)),
         0)</f>
        <v>0</v>
      </c>
      <c r="BC169" s="171">
        <f ca="1">IF(OR($D169&lt;&gt;"Serviço",AND(AUTOEVENTO="Manual",$M169=$A$15)),0,
         IF(OFFSET(CRONOPLE!$F$15,$M169-$A$15,BC$13)=0,10^12,OFFSET(CRONOPLE!$F$15,$M169-$A$15,BC$13)))</f>
        <v>1000000000000</v>
      </c>
      <c r="BD169" s="171">
        <f ca="1">IF(OR($D169&lt;&gt;"Serviço",AND(AUTOEVENTO="Manual",$M169=$A$15)),0,
         IF(OFFSET(CRONOPLE!$F$15,$M169-$A$15,BD$13)=0,10^12,OFFSET(CRONOPLE!$F$15,$M169-$A$15,BD$13)))</f>
        <v>1000000000000</v>
      </c>
      <c r="BE169" s="171">
        <f ca="1">IF(OR($D169&lt;&gt;"Serviço",AND(AUTOEVENTO="Manual",$M169=$A$15)),0,
         IF(OFFSET(CRONOPLE!$F$15,$M169-$A$15,BE$13)=0,10^12,OFFSET(CRONOPLE!$F$15,$M169-$A$15,BE$13)))</f>
        <v>1000000000000</v>
      </c>
      <c r="BF169" s="171">
        <f ca="1">IF(OR($D169&lt;&gt;"Serviço",AND(AUTOEVENTO="Manual",$M169=$A$15)),0,
         IF(OFFSET(CRONOPLE!$F$15,$M169-$A$15,BF$13)=0,10^12,OFFSET(CRONOPLE!$F$15,$M169-$A$15,BF$13)))</f>
        <v>5</v>
      </c>
      <c r="BG169" s="171">
        <f ca="1">IF(OR($D169&lt;&gt;"Serviço",AND(AUTOEVENTO="Manual",$M169=$A$15)),0,
         IF(OFFSET(CRONOPLE!$F$15,$M169-$A$15,BG$13)=0,10^12,OFFSET(CRONOPLE!$F$15,$M169-$A$15,BG$13)))</f>
        <v>1000000000000</v>
      </c>
      <c r="BH169" s="171">
        <f ca="1">IF(OR($D169&lt;&gt;"Serviço",AND(AUTOEVENTO="Manual",$M169=$A$15)),0,
         IF(OFFSET(CRONOPLE!$F$15,$M169-$A$15,BH$13)=0,10^12,OFFSET(CRONOPLE!$F$15,$M169-$A$15,BH$13)))</f>
        <v>1000000000000</v>
      </c>
      <c r="BI169" s="171">
        <f ca="1">IF(OR($D169&lt;&gt;"Serviço",AND(AUTOEVENTO="Manual",$M169=$A$15)),0,
         IF(OFFSET(CRONOPLE!$F$15,$M169-$A$15,BI$13)=0,10^12,OFFSET(CRONOPLE!$F$15,$M169-$A$15,BI$13)))</f>
        <v>1000000000000</v>
      </c>
      <c r="BJ169" s="171">
        <f ca="1">IF(OR($D169&lt;&gt;"Serviço",AND(AUTOEVENTO="Manual",$M169=$A$15)),0,
         IF(OFFSET(CRONOPLE!$F$15,$M169-$A$15,BJ$13)=0,10^12,OFFSET(CRONOPLE!$F$15,$M169-$A$15,BJ$13)))</f>
        <v>1000000000000</v>
      </c>
      <c r="BK169" s="171">
        <f ca="1">IF(OR($D169&lt;&gt;"Serviço",AND(AUTOEVENTO="Manual",$M169=$A$15)),0,
         IF(OFFSET(CRONOPLE!$F$15,$M169-$A$15,BK$13)=0,10^12,OFFSET(CRONOPLE!$F$15,$M169-$A$15,BK$13)))</f>
        <v>7</v>
      </c>
      <c r="BL169" s="171">
        <f ca="1">IF(OR($D169&lt;&gt;"Serviço",AND(AUTOEVENTO="Manual",$M169=$A$15)),0,
         IF(OFFSET(CRONOPLE!$F$15,$M169-$A$15,BL$13)=0,10^12,OFFSET(CRONOPLE!$F$15,$M169-$A$15,BL$13)))</f>
        <v>7</v>
      </c>
      <c r="BM169" s="171">
        <f ca="1">IF(OR($D169&lt;&gt;"Serviço",AND(AUTOEVENTO="Manual",$M169=$A$15)),0,
         IF(OFFSET(CRONOPLE!$F$15,$M169-$A$15,BM$13)=0,10^12,OFFSET(CRONOPLE!$F$15,$M169-$A$15,BM$13)))</f>
        <v>1000000000000</v>
      </c>
      <c r="BN169" s="171">
        <f ca="1">IF(OR($D169&lt;&gt;"Serviço",AND(AUTOEVENTO="Manual",$M169=$A$15)),0,
         IF(OFFSET(CRONOPLE!$F$15,$M169-$A$15,BN$13)=0,10^12,OFFSET(CRONOPLE!$F$15,$M169-$A$15,BN$13)))</f>
        <v>1000000000000</v>
      </c>
      <c r="BO169" s="171">
        <f ca="1">IF(OR($D169&lt;&gt;"Serviço",AND(AUTOEVENTO="Manual",$M169=$A$15)),0,
         IF(OFFSET(CRONOPLE!$F$15,$M169-$A$15,BO$13)=0,10^12,OFFSET(CRONOPLE!$F$15,$M169-$A$15,BO$13)))</f>
        <v>1000000000000</v>
      </c>
      <c r="BP169" s="171">
        <f ca="1">IF(OR($D169&lt;&gt;"Serviço",AND(AUTOEVENTO="Manual",$M169=$A$15)),0,
         IF(OFFSET(CRONOPLE!$F$15,$M169-$A$15,BP$13)=0,10^12,OFFSET(CRONOPLE!$F$15,$M169-$A$15,BP$13)))</f>
        <v>1000000000000</v>
      </c>
      <c r="BQ169" s="171">
        <f ca="1">IF(OR($D169&lt;&gt;"Serviço",AND(AUTOEVENTO="Manual",$M169=$A$15)),0,
         IF(OFFSET(CRONOPLE!$F$15,$M169-$A$15,BQ$13)=0,10^12,OFFSET(CRONOPLE!$F$15,$M169-$A$15,BQ$13)))</f>
        <v>1000000000000</v>
      </c>
      <c r="BR169" s="171">
        <f ca="1">IF(OR($D169&lt;&gt;"Serviço",AND(AUTOEVENTO="Manual",$M169=$A$15)),0,
         IF(OFFSET(CRONOPLE!$F$15,$M169-$A$15,BR$13)=0,10^12,OFFSET(CRONOPLE!$F$15,$M169-$A$15,BR$13)))</f>
        <v>1000000000000</v>
      </c>
      <c r="BS169" s="171">
        <f ca="1">IF(OR($D169&lt;&gt;"Serviço",AND(AUTOEVENTO="Manual",$M169=$A$15)),0,
         IF(OFFSET(CRONOPLE!$F$15,$M169-$A$15,BS$13)=0,10^12,OFFSET(CRONOPLE!$F$15,$M169-$A$15,BS$13)))</f>
        <v>1000000000000</v>
      </c>
      <c r="BT169" s="171">
        <f ca="1">IF(OR($D169&lt;&gt;"Serviço",AND(AUTOEVENTO="Manual",$M169=$A$15)),0,
         IF(OFFSET(CRONOPLE!$F$15,$M169-$A$15,BT$13)=0,10^12,OFFSET(CRONOPLE!$F$15,$M169-$A$15,BT$13)))</f>
        <v>1000000000000</v>
      </c>
      <c r="BV169" s="172">
        <f ca="1">IF(OR($D169&lt;&gt;"Serviço",AND(AUTOEVENTO="Manual",$M169=$A$15),$M169&gt;(ROW(PLE.lastrow)-ROW(PLE.firstrow))),0,
           IF(OFFSET(PLE!$G$15,$M169-$A$15,BV$13)="",10^12,OFFSET(PLE!$G$15,$M169-$A$15,BV$13)))</f>
        <v>1000000000000</v>
      </c>
      <c r="BW169" s="172">
        <f ca="1">IF(OR($D169&lt;&gt;"Serviço",AND(AUTOEVENTO="Manual",$M169=$A$15),$M169&gt;(ROW(PLE.lastrow)-ROW(PLE.firstrow))),0,
           IF(OFFSET(PLE!$G$15,$M169-$A$15,BW$13)="",10^12,OFFSET(PLE!$G$15,$M169-$A$15,BW$13)))</f>
        <v>1000000000000</v>
      </c>
      <c r="BX169" s="172">
        <f ca="1">IF(OR($D169&lt;&gt;"Serviço",AND(AUTOEVENTO="Manual",$M169=$A$15),$M169&gt;(ROW(PLE.lastrow)-ROW(PLE.firstrow))),0,
           IF(OFFSET(PLE!$G$15,$M169-$A$15,BX$13)="",10^12,OFFSET(PLE!$G$15,$M169-$A$15,BX$13)))</f>
        <v>1000000000000</v>
      </c>
      <c r="BY169" s="172">
        <f ca="1">IF(OR($D169&lt;&gt;"Serviço",AND(AUTOEVENTO="Manual",$M169=$A$15),$M169&gt;(ROW(PLE.lastrow)-ROW(PLE.firstrow))),0,
           IF(OFFSET(PLE!$G$15,$M169-$A$15,BY$13)="",10^12,OFFSET(PLE!$G$15,$M169-$A$15,BY$13)))</f>
        <v>1000000000000</v>
      </c>
      <c r="BZ169" s="172">
        <f ca="1">IF(OR($D169&lt;&gt;"Serviço",AND(AUTOEVENTO="Manual",$M169=$A$15),$M169&gt;(ROW(PLE.lastrow)-ROW(PLE.firstrow))),0,
           IF(OFFSET(PLE!$G$15,$M169-$A$15,BZ$13)="",10^12,OFFSET(PLE!$G$15,$M169-$A$15,BZ$13)))</f>
        <v>1000000000000</v>
      </c>
      <c r="CA169" s="172">
        <f ca="1">IF(OR($D169&lt;&gt;"Serviço",AND(AUTOEVENTO="Manual",$M169=$A$15),$M169&gt;(ROW(PLE.lastrow)-ROW(PLE.firstrow))),0,
           IF(OFFSET(PLE!$G$15,$M169-$A$15,CA$13)="",10^12,OFFSET(PLE!$G$15,$M169-$A$15,CA$13)))</f>
        <v>1000000000000</v>
      </c>
      <c r="CB169" s="172">
        <f ca="1">IF(OR($D169&lt;&gt;"Serviço",AND(AUTOEVENTO="Manual",$M169=$A$15),$M169&gt;(ROW(PLE.lastrow)-ROW(PLE.firstrow))),0,
           IF(OFFSET(PLE!$G$15,$M169-$A$15,CB$13)="",10^12,OFFSET(PLE!$G$15,$M169-$A$15,CB$13)))</f>
        <v>1000000000000</v>
      </c>
      <c r="CC169" s="172">
        <f ca="1">IF(OR($D169&lt;&gt;"Serviço",AND(AUTOEVENTO="Manual",$M169=$A$15),$M169&gt;(ROW(PLE.lastrow)-ROW(PLE.firstrow))),0,
           IF(OFFSET(PLE!$G$15,$M169-$A$15,CC$13)="",10^12,OFFSET(PLE!$G$15,$M169-$A$15,CC$13)))</f>
        <v>1000000000000</v>
      </c>
      <c r="CD169" s="172">
        <f ca="1">IF(OR($D169&lt;&gt;"Serviço",AND(AUTOEVENTO="Manual",$M169=$A$15),$M169&gt;(ROW(PLE.lastrow)-ROW(PLE.firstrow))),0,
           IF(OFFSET(PLE!$G$15,$M169-$A$15,CD$13)="",10^12,OFFSET(PLE!$G$15,$M169-$A$15,CD$13)))</f>
        <v>1000000000000</v>
      </c>
      <c r="CE169" s="172">
        <f ca="1">IF(OR($D169&lt;&gt;"Serviço",AND(AUTOEVENTO="Manual",$M169=$A$15),$M169&gt;(ROW(PLE.lastrow)-ROW(PLE.firstrow))),0,
           IF(OFFSET(PLE!$G$15,$M169-$A$15,CE$13)="",10^12,OFFSET(PLE!$G$15,$M169-$A$15,CE$13)))</f>
        <v>1000000000000</v>
      </c>
      <c r="CF169" s="172">
        <f ca="1">IF(OR($D169&lt;&gt;"Serviço",AND(AUTOEVENTO="Manual",$M169=$A$15),$M169&gt;(ROW(PLE.lastrow)-ROW(PLE.firstrow))),0,
           IF(OFFSET(PLE!$G$15,$M169-$A$15,CF$13)="",10^12,OFFSET(PLE!$G$15,$M169-$A$15,CF$13)))</f>
        <v>1000000000000</v>
      </c>
      <c r="CG169" s="172">
        <f ca="1">IF(OR($D169&lt;&gt;"Serviço",AND(AUTOEVENTO="Manual",$M169=$A$15),$M169&gt;(ROW(PLE.lastrow)-ROW(PLE.firstrow))),0,
           IF(OFFSET(PLE!$G$15,$M169-$A$15,CG$13)="",10^12,OFFSET(PLE!$G$15,$M169-$A$15,CG$13)))</f>
        <v>1000000000000</v>
      </c>
      <c r="CH169" s="172">
        <f ca="1">IF(OR($D169&lt;&gt;"Serviço",AND(AUTOEVENTO="Manual",$M169=$A$15),$M169&gt;(ROW(PLE.lastrow)-ROW(PLE.firstrow))),0,
           IF(OFFSET(PLE!$G$15,$M169-$A$15,CH$13)="",10^12,OFFSET(PLE!$G$15,$M169-$A$15,CH$13)))</f>
        <v>1000000000000</v>
      </c>
      <c r="CI169" s="172">
        <f ca="1">IF(OR($D169&lt;&gt;"Serviço",AND(AUTOEVENTO="Manual",$M169=$A$15),$M169&gt;(ROW(PLE.lastrow)-ROW(PLE.firstrow))),0,
           IF(OFFSET(PLE!$G$15,$M169-$A$15,CI$13)="",10^12,OFFSET(PLE!$G$15,$M169-$A$15,CI$13)))</f>
        <v>1000000000000</v>
      </c>
      <c r="CJ169" s="172">
        <f ca="1">IF(OR($D169&lt;&gt;"Serviço",AND(AUTOEVENTO="Manual",$M169=$A$15),$M169&gt;(ROW(PLE.lastrow)-ROW(PLE.firstrow))),0,
           IF(OFFSET(PLE!$G$15,$M169-$A$15,CJ$13)="",10^12,OFFSET(PLE!$G$15,$M169-$A$15,CJ$13)))</f>
        <v>1000000000000</v>
      </c>
      <c r="CK169" s="172">
        <f ca="1">IF(OR($D169&lt;&gt;"Serviço",AND(AUTOEVENTO="Manual",$M169=$A$15),$M169&gt;(ROW(PLE.lastrow)-ROW(PLE.firstrow))),0,
           IF(OFFSET(PLE!$G$15,$M169-$A$15,CK$13)="",10^12,OFFSET(PLE!$G$15,$M169-$A$15,CK$13)))</f>
        <v>1000000000000</v>
      </c>
      <c r="CL169" s="172">
        <f ca="1">IF(OR($D169&lt;&gt;"Serviço",AND(AUTOEVENTO="Manual",$M169=$A$15),$M169&gt;(ROW(PLE.lastrow)-ROW(PLE.firstrow))),0,
           IF(OFFSET(PLE!$G$15,$M169-$A$15,CL$13)="",10^12,OFFSET(PLE!$G$15,$M169-$A$15,CL$13)))</f>
        <v>1000000000000</v>
      </c>
      <c r="CM169" s="172">
        <f ca="1">IF(OR($D169&lt;&gt;"Serviço",AND(AUTOEVENTO="Manual",$M169=$A$15),$M169&gt;(ROW(PLE.lastrow)-ROW(PLE.firstrow))),0,
           IF(OFFSET(PLE!$G$15,$M169-$A$15,CM$13)="",10^12,OFFSET(PLE!$G$15,$M169-$A$15,CM$13)))</f>
        <v>1000000000000</v>
      </c>
    </row>
    <row r="170" spans="1:91" s="673" customFormat="1" ht="25.5" x14ac:dyDescent="0.2">
      <c r="A170" s="669">
        <f t="shared" ca="1" si="12"/>
        <v>11</v>
      </c>
      <c r="B170" s="669" t="str">
        <f ca="1">OFFSET(ORÇAMENTO!C$15,ROW(B170)-ROW(B$15),0)</f>
        <v>S</v>
      </c>
      <c r="C170" s="669" t="str">
        <f ca="1">OFFSET(ORÇAMENTO!L$15,ROW(C170)-ROW(C$15),0)</f>
        <v>F</v>
      </c>
      <c r="D170" s="116" t="str">
        <f ca="1">OFFSET(ORÇAMENTO!N$15,ROW(D170)-ROW(D$15),0)</f>
        <v>Serviço</v>
      </c>
      <c r="E170" s="117" t="str">
        <f ca="1">OFFSET(ORÇAMENTO!O$15,ROW(E170)-ROW(E$15),0)</f>
        <v>1.11.4.</v>
      </c>
      <c r="F170" s="163" t="str">
        <f ca="1">OFFSET(ORÇAMENTO!R$15,ROW(F170)-ROW(F$15),0)</f>
        <v>LASTRO DE CONCRETO MAGRO, APLICADO EM PISOS, LAJES SOBRE SOLO OU RADIERS, ESPESSURA DE 5 CM. AF_01/2024</v>
      </c>
      <c r="G170" s="164" t="str">
        <f ca="1">IF($D170&lt;&gt;"Serviço","",OFFSET(ORÇAMENTO!S$15,ROW(G170)-ROW(G$15),0))</f>
        <v>M2</v>
      </c>
      <c r="H170" s="122">
        <f ca="1">IF($D170&lt;&gt;"Serviço",0,IF(ACOMPANHAMENTO="BM",ROUND(OFFSET(ORÇAMENTO!AJ$15,ROW(H170)-ROW(H$15),0),15-13*ORÇAMENTO!$AF$7),SUMPRODUCT(($Q$1:$AI$1=1)*ROUND($Q170:$AI170,15-13*ORÇAMENTO!$AF$7))))</f>
        <v>1.2</v>
      </c>
      <c r="I170" s="468" t="s">
        <v>1211</v>
      </c>
      <c r="J170" s="665" t="e">
        <f ca="1">IF(OR(B170&lt;&gt;"S",CÁLCULO.FrentesPreenchidas=0),"",IF(AND(ACOMPANHAMENTO="PLE",AUTOEVENTO="Manual",OR(H170&gt;0,ORÇAMENTO!AC170="QUANT."),OR(K170="",M170=0,N170="")),"►",IF(AND(ACOMPANHAMENTO="PLE",ORÇAMENTO!AC170="QUANT."),"►►",IF(AND(COUNTIF($P$11:$AI$11,"▼")=0,H170&gt;0,I170=""),"◄",""))))</f>
        <v>#NAME?</v>
      </c>
      <c r="K170" s="666" t="s">
        <v>1282</v>
      </c>
      <c r="L170" s="165" t="s">
        <v>765</v>
      </c>
      <c r="M170" s="166">
        <f ca="1">IF($D170&lt;&gt;"Serviço","",
          IF(AUTOEVENTO="manual",$A170,
                IF(ISERROR(MATCH($A170,$A$15:OFFSET($A170,-1,0),0)),MAX($M$15:OFFSET(M170,-1,0))+1,
                      INDEX($M$15:OFFSET(M170,-1,0),MATCH($A170,$A$15:OFFSET($A170,-1,0),0)))))</f>
        <v>11</v>
      </c>
      <c r="N170" s="167" t="str">
        <f ca="1">IF($D170&lt;&gt;"Serviço","",
         IF(AUTOEVENTO="Manual",
                IF($A170=0,"&lt;-- defina o número do agrupador",
                       OFFSET(EVENTOS!$D$15,$A170-$A$15,0)),
                OFFSET($F$15,$A170,0)))</f>
        <v>Instalações Elétrica</v>
      </c>
      <c r="O170" s="168"/>
      <c r="Q170" s="168"/>
      <c r="R170" s="169"/>
      <c r="S170" s="169"/>
      <c r="T170" s="169"/>
      <c r="U170" s="169"/>
      <c r="V170" s="169"/>
      <c r="W170" s="169"/>
      <c r="X170" s="169"/>
      <c r="Y170" s="169">
        <v>1.2</v>
      </c>
      <c r="Z170" s="170"/>
      <c r="AA170" s="169"/>
      <c r="AB170" s="169"/>
      <c r="AC170" s="169"/>
      <c r="AD170" s="169"/>
      <c r="AE170" s="169"/>
      <c r="AF170" s="169"/>
      <c r="AG170" s="169"/>
      <c r="AH170" s="170"/>
      <c r="AJ170" s="453">
        <f ca="1">IF(AND($D170="Serviço",AJ$12&lt;&gt;0,$H170&gt;0,OR(AUTOEVENTO&lt;&gt;"manual",$M170&lt;&gt;$A$15)),
        IF(Import.TipoArredondamento&lt;&gt;"TransfereGOV",
              ROUND(OFFSET($P170,0,AJ$13),15-13*ORÇAMENTO!$AF$7)/$H170*OFFSET(ORÇAMENTO!$X$15,ROW(AJ170)-ROW(AJ$15),0),
              ROUND(ROUND(OFFSET($P170,0,AJ$13),15-13*ORÇAMENTO!$AF$7)*OFFSET(ORÇAMENTO!$W$15,ROW(AJ170)-ROW(AJ$15),0),15-13*ORÇAMENTO!$AF$11)),
         0)</f>
        <v>0</v>
      </c>
      <c r="AK170" s="453">
        <f ca="1">IF(AND($D170="Serviço",AK$12&lt;&gt;0,$H170&gt;0,OR(AUTOEVENTO&lt;&gt;"manual",$M170&lt;&gt;$A$15)),
        IF(Import.TipoArredondamento&lt;&gt;"TransfereGOV",
              ROUND(OFFSET($P170,0,AK$13),15-13*ORÇAMENTO!$AF$7)/$H170*OFFSET(ORÇAMENTO!$X$15,ROW(AK170)-ROW(AK$15),0),
              ROUND(ROUND(OFFSET($P170,0,AK$13),15-13*ORÇAMENTO!$AF$7)*OFFSET(ORÇAMENTO!$W$15,ROW(AK170)-ROW(AK$15),0),15-13*ORÇAMENTO!$AF$11)),
         0)</f>
        <v>0</v>
      </c>
      <c r="AL170" s="453">
        <f ca="1">IF(AND($D170="Serviço",AL$12&lt;&gt;0,$H170&gt;0,OR(AUTOEVENTO&lt;&gt;"manual",$M170&lt;&gt;$A$15)),
        IF(Import.TipoArredondamento&lt;&gt;"TransfereGOV",
              ROUND(OFFSET($P170,0,AL$13),15-13*ORÇAMENTO!$AF$7)/$H170*OFFSET(ORÇAMENTO!$X$15,ROW(AL170)-ROW(AL$15),0),
              ROUND(ROUND(OFFSET($P170,0,AL$13),15-13*ORÇAMENTO!$AF$7)*OFFSET(ORÇAMENTO!$W$15,ROW(AL170)-ROW(AL$15),0),15-13*ORÇAMENTO!$AF$11)),
         0)</f>
        <v>0</v>
      </c>
      <c r="AM170" s="453">
        <f ca="1">IF(AND($D170="Serviço",AM$12&lt;&gt;0,$H170&gt;0,OR(AUTOEVENTO&lt;&gt;"manual",$M170&lt;&gt;$A$15)),
        IF(Import.TipoArredondamento&lt;&gt;"TransfereGOV",
              ROUND(OFFSET($P170,0,AM$13),15-13*ORÇAMENTO!$AF$7)/$H170*OFFSET(ORÇAMENTO!$X$15,ROW(AM170)-ROW(AM$15),0),
              ROUND(ROUND(OFFSET($P170,0,AM$13),15-13*ORÇAMENTO!$AF$7)*OFFSET(ORÇAMENTO!$W$15,ROW(AM170)-ROW(AM$15),0),15-13*ORÇAMENTO!$AF$11)),
         0)</f>
        <v>0</v>
      </c>
      <c r="AN170" s="453">
        <f ca="1">IF(AND($D170="Serviço",AN$12&lt;&gt;0,$H170&gt;0,OR(AUTOEVENTO&lt;&gt;"manual",$M170&lt;&gt;$A$15)),
        IF(Import.TipoArredondamento&lt;&gt;"TransfereGOV",
              ROUND(OFFSET($P170,0,AN$13),15-13*ORÇAMENTO!$AF$7)/$H170*OFFSET(ORÇAMENTO!$X$15,ROW(AN170)-ROW(AN$15),0),
              ROUND(ROUND(OFFSET($P170,0,AN$13),15-13*ORÇAMENTO!$AF$7)*OFFSET(ORÇAMENTO!$W$15,ROW(AN170)-ROW(AN$15),0),15-13*ORÇAMENTO!$AF$11)),
         0)</f>
        <v>0</v>
      </c>
      <c r="AO170" s="453">
        <f ca="1">IF(AND($D170="Serviço",AO$12&lt;&gt;0,$H170&gt;0,OR(AUTOEVENTO&lt;&gt;"manual",$M170&lt;&gt;$A$15)),
        IF(Import.TipoArredondamento&lt;&gt;"TransfereGOV",
              ROUND(OFFSET($P170,0,AO$13),15-13*ORÇAMENTO!$AF$7)/$H170*OFFSET(ORÇAMENTO!$X$15,ROW(AO170)-ROW(AO$15),0),
              ROUND(ROUND(OFFSET($P170,0,AO$13),15-13*ORÇAMENTO!$AF$7)*OFFSET(ORÇAMENTO!$W$15,ROW(AO170)-ROW(AO$15),0),15-13*ORÇAMENTO!$AF$11)),
         0)</f>
        <v>0</v>
      </c>
      <c r="AP170" s="453">
        <f ca="1">IF(AND($D170="Serviço",AP$12&lt;&gt;0,$H170&gt;0,OR(AUTOEVENTO&lt;&gt;"manual",$M170&lt;&gt;$A$15)),
        IF(Import.TipoArredondamento&lt;&gt;"TransfereGOV",
              ROUND(OFFSET($P170,0,AP$13),15-13*ORÇAMENTO!$AF$7)/$H170*OFFSET(ORÇAMENTO!$X$15,ROW(AP170)-ROW(AP$15),0),
              ROUND(ROUND(OFFSET($P170,0,AP$13),15-13*ORÇAMENTO!$AF$7)*OFFSET(ORÇAMENTO!$W$15,ROW(AP170)-ROW(AP$15),0),15-13*ORÇAMENTO!$AF$11)),
         0)</f>
        <v>0</v>
      </c>
      <c r="AQ170" s="453">
        <f ca="1">IF(AND($D170="Serviço",AQ$12&lt;&gt;0,$H170&gt;0,OR(AUTOEVENTO&lt;&gt;"manual",$M170&lt;&gt;$A$15)),
        IF(Import.TipoArredondamento&lt;&gt;"TransfereGOV",
              ROUND(OFFSET($P170,0,AQ$13),15-13*ORÇAMENTO!$AF$7)/$H170*OFFSET(ORÇAMENTO!$X$15,ROW(AQ170)-ROW(AQ$15),0),
              ROUND(ROUND(OFFSET($P170,0,AQ$13),15-13*ORÇAMENTO!$AF$7)*OFFSET(ORÇAMENTO!$W$15,ROW(AQ170)-ROW(AQ$15),0),15-13*ORÇAMENTO!$AF$11)),
         0)</f>
        <v>0</v>
      </c>
      <c r="AR170" s="453">
        <f ca="1">IF(AND($D170="Serviço",AR$12&lt;&gt;0,$H170&gt;0,OR(AUTOEVENTO&lt;&gt;"manual",$M170&lt;&gt;$A$15)),
        IF(Import.TipoArredondamento&lt;&gt;"TransfereGOV",
              ROUND(OFFSET($P170,0,AR$13),15-13*ORÇAMENTO!$AF$7)/$H170*OFFSET(ORÇAMENTO!$X$15,ROW(AR170)-ROW(AR$15),0),
              ROUND(ROUND(OFFSET($P170,0,AR$13),15-13*ORÇAMENTO!$AF$7)*OFFSET(ORÇAMENTO!$W$15,ROW(AR170)-ROW(AR$15),0),15-13*ORÇAMENTO!$AF$11)),
         0)</f>
        <v>54.7</v>
      </c>
      <c r="AS170" s="453">
        <f ca="1">IF(AND($D170="Serviço",AS$12&lt;&gt;0,$H170&gt;0,OR(AUTOEVENTO&lt;&gt;"manual",$M170&lt;&gt;$A$15)),
        IF(Import.TipoArredondamento&lt;&gt;"TransfereGOV",
              ROUND(OFFSET($P170,0,AS$13),15-13*ORÇAMENTO!$AF$7)/$H170*OFFSET(ORÇAMENTO!$X$15,ROW(AS170)-ROW(AS$15),0),
              ROUND(ROUND(OFFSET($P170,0,AS$13),15-13*ORÇAMENTO!$AF$7)*OFFSET(ORÇAMENTO!$W$15,ROW(AS170)-ROW(AS$15),0),15-13*ORÇAMENTO!$AF$11)),
         0)</f>
        <v>0</v>
      </c>
      <c r="AT170" s="453">
        <f ca="1">IF(AND($D170="Serviço",AT$12&lt;&gt;0,$H170&gt;0,OR(AUTOEVENTO&lt;&gt;"manual",$M170&lt;&gt;$A$15)),
        IF(Import.TipoArredondamento&lt;&gt;"TransfereGOV",
              ROUND(OFFSET($P170,0,AT$13),15-13*ORÇAMENTO!$AF$7)/$H170*OFFSET(ORÇAMENTO!$X$15,ROW(AT170)-ROW(AT$15),0),
              ROUND(ROUND(OFFSET($P170,0,AT$13),15-13*ORÇAMENTO!$AF$7)*OFFSET(ORÇAMENTO!$W$15,ROW(AT170)-ROW(AT$15),0),15-13*ORÇAMENTO!$AF$11)),
         0)</f>
        <v>0</v>
      </c>
      <c r="AU170" s="453">
        <f ca="1">IF(AND($D170="Serviço",AU$12&lt;&gt;0,$H170&gt;0,OR(AUTOEVENTO&lt;&gt;"manual",$M170&lt;&gt;$A$15)),
        IF(Import.TipoArredondamento&lt;&gt;"TransfereGOV",
              ROUND(OFFSET($P170,0,AU$13),15-13*ORÇAMENTO!$AF$7)/$H170*OFFSET(ORÇAMENTO!$X$15,ROW(AU170)-ROW(AU$15),0),
              ROUND(ROUND(OFFSET($P170,0,AU$13),15-13*ORÇAMENTO!$AF$7)*OFFSET(ORÇAMENTO!$W$15,ROW(AU170)-ROW(AU$15),0),15-13*ORÇAMENTO!$AF$11)),
         0)</f>
        <v>0</v>
      </c>
      <c r="AV170" s="453">
        <f ca="1">IF(AND($D170="Serviço",AV$12&lt;&gt;0,$H170&gt;0,OR(AUTOEVENTO&lt;&gt;"manual",$M170&lt;&gt;$A$15)),
        IF(Import.TipoArredondamento&lt;&gt;"TransfereGOV",
              ROUND(OFFSET($P170,0,AV$13),15-13*ORÇAMENTO!$AF$7)/$H170*OFFSET(ORÇAMENTO!$X$15,ROW(AV170)-ROW(AV$15),0),
              ROUND(ROUND(OFFSET($P170,0,AV$13),15-13*ORÇAMENTO!$AF$7)*OFFSET(ORÇAMENTO!$W$15,ROW(AV170)-ROW(AV$15),0),15-13*ORÇAMENTO!$AF$11)),
         0)</f>
        <v>0</v>
      </c>
      <c r="AW170" s="453">
        <f ca="1">IF(AND($D170="Serviço",AW$12&lt;&gt;0,$H170&gt;0,OR(AUTOEVENTO&lt;&gt;"manual",$M170&lt;&gt;$A$15)),
        IF(Import.TipoArredondamento&lt;&gt;"TransfereGOV",
              ROUND(OFFSET($P170,0,AW$13),15-13*ORÇAMENTO!$AF$7)/$H170*OFFSET(ORÇAMENTO!$X$15,ROW(AW170)-ROW(AW$15),0),
              ROUND(ROUND(OFFSET($P170,0,AW$13),15-13*ORÇAMENTO!$AF$7)*OFFSET(ORÇAMENTO!$W$15,ROW(AW170)-ROW(AW$15),0),15-13*ORÇAMENTO!$AF$11)),
         0)</f>
        <v>0</v>
      </c>
      <c r="AX170" s="453">
        <f ca="1">IF(AND($D170="Serviço",AX$12&lt;&gt;0,$H170&gt;0,OR(AUTOEVENTO&lt;&gt;"manual",$M170&lt;&gt;$A$15)),
        IF(Import.TipoArredondamento&lt;&gt;"TransfereGOV",
              ROUND(OFFSET($P170,0,AX$13),15-13*ORÇAMENTO!$AF$7)/$H170*OFFSET(ORÇAMENTO!$X$15,ROW(AX170)-ROW(AX$15),0),
              ROUND(ROUND(OFFSET($P170,0,AX$13),15-13*ORÇAMENTO!$AF$7)*OFFSET(ORÇAMENTO!$W$15,ROW(AX170)-ROW(AX$15),0),15-13*ORÇAMENTO!$AF$11)),
         0)</f>
        <v>0</v>
      </c>
      <c r="AY170" s="453">
        <f ca="1">IF(AND($D170="Serviço",AY$12&lt;&gt;0,$H170&gt;0,OR(AUTOEVENTO&lt;&gt;"manual",$M170&lt;&gt;$A$15)),
        IF(Import.TipoArredondamento&lt;&gt;"TransfereGOV",
              ROUND(OFFSET($P170,0,AY$13),15-13*ORÇAMENTO!$AF$7)/$H170*OFFSET(ORÇAMENTO!$X$15,ROW(AY170)-ROW(AY$15),0),
              ROUND(ROUND(OFFSET($P170,0,AY$13),15-13*ORÇAMENTO!$AF$7)*OFFSET(ORÇAMENTO!$W$15,ROW(AY170)-ROW(AY$15),0),15-13*ORÇAMENTO!$AF$11)),
         0)</f>
        <v>0</v>
      </c>
      <c r="AZ170" s="453">
        <f ca="1">IF(AND($D170="Serviço",AZ$12&lt;&gt;0,$H170&gt;0,OR(AUTOEVENTO&lt;&gt;"manual",$M170&lt;&gt;$A$15)),
        IF(Import.TipoArredondamento&lt;&gt;"TransfereGOV",
              ROUND(OFFSET($P170,0,AZ$13),15-13*ORÇAMENTO!$AF$7)/$H170*OFFSET(ORÇAMENTO!$X$15,ROW(AZ170)-ROW(AZ$15),0),
              ROUND(ROUND(OFFSET($P170,0,AZ$13),15-13*ORÇAMENTO!$AF$7)*OFFSET(ORÇAMENTO!$W$15,ROW(AZ170)-ROW(AZ$15),0),15-13*ORÇAMENTO!$AF$11)),
         0)</f>
        <v>0</v>
      </c>
      <c r="BA170" s="453">
        <f ca="1">IF(AND($D170="Serviço",BA$12&lt;&gt;0,$H170&gt;0,OR(AUTOEVENTO&lt;&gt;"manual",$M170&lt;&gt;$A$15)),
        IF(Import.TipoArredondamento&lt;&gt;"TransfereGOV",
              ROUND(OFFSET($P170,0,BA$13),15-13*ORÇAMENTO!$AF$7)/$H170*OFFSET(ORÇAMENTO!$X$15,ROW(BA170)-ROW(BA$15),0),
              ROUND(ROUND(OFFSET($P170,0,BA$13),15-13*ORÇAMENTO!$AF$7)*OFFSET(ORÇAMENTO!$W$15,ROW(BA170)-ROW(BA$15),0),15-13*ORÇAMENTO!$AF$11)),
         0)</f>
        <v>0</v>
      </c>
      <c r="BC170" s="171">
        <f ca="1">IF(OR($D170&lt;&gt;"Serviço",AND(AUTOEVENTO="Manual",$M170=$A$15)),0,
         IF(OFFSET(CRONOPLE!$F$15,$M170-$A$15,BC$13)=0,10^12,OFFSET(CRONOPLE!$F$15,$M170-$A$15,BC$13)))</f>
        <v>1000000000000</v>
      </c>
      <c r="BD170" s="171">
        <f ca="1">IF(OR($D170&lt;&gt;"Serviço",AND(AUTOEVENTO="Manual",$M170=$A$15)),0,
         IF(OFFSET(CRONOPLE!$F$15,$M170-$A$15,BD$13)=0,10^12,OFFSET(CRONOPLE!$F$15,$M170-$A$15,BD$13)))</f>
        <v>1000000000000</v>
      </c>
      <c r="BE170" s="171">
        <f ca="1">IF(OR($D170&lt;&gt;"Serviço",AND(AUTOEVENTO="Manual",$M170=$A$15)),0,
         IF(OFFSET(CRONOPLE!$F$15,$M170-$A$15,BE$13)=0,10^12,OFFSET(CRONOPLE!$F$15,$M170-$A$15,BE$13)))</f>
        <v>1000000000000</v>
      </c>
      <c r="BF170" s="171">
        <f ca="1">IF(OR($D170&lt;&gt;"Serviço",AND(AUTOEVENTO="Manual",$M170=$A$15)),0,
         IF(OFFSET(CRONOPLE!$F$15,$M170-$A$15,BF$13)=0,10^12,OFFSET(CRONOPLE!$F$15,$M170-$A$15,BF$13)))</f>
        <v>5</v>
      </c>
      <c r="BG170" s="171">
        <f ca="1">IF(OR($D170&lt;&gt;"Serviço",AND(AUTOEVENTO="Manual",$M170=$A$15)),0,
         IF(OFFSET(CRONOPLE!$F$15,$M170-$A$15,BG$13)=0,10^12,OFFSET(CRONOPLE!$F$15,$M170-$A$15,BG$13)))</f>
        <v>1000000000000</v>
      </c>
      <c r="BH170" s="171">
        <f ca="1">IF(OR($D170&lt;&gt;"Serviço",AND(AUTOEVENTO="Manual",$M170=$A$15)),0,
         IF(OFFSET(CRONOPLE!$F$15,$M170-$A$15,BH$13)=0,10^12,OFFSET(CRONOPLE!$F$15,$M170-$A$15,BH$13)))</f>
        <v>1000000000000</v>
      </c>
      <c r="BI170" s="171">
        <f ca="1">IF(OR($D170&lt;&gt;"Serviço",AND(AUTOEVENTO="Manual",$M170=$A$15)),0,
         IF(OFFSET(CRONOPLE!$F$15,$M170-$A$15,BI$13)=0,10^12,OFFSET(CRONOPLE!$F$15,$M170-$A$15,BI$13)))</f>
        <v>1000000000000</v>
      </c>
      <c r="BJ170" s="171">
        <f ca="1">IF(OR($D170&lt;&gt;"Serviço",AND(AUTOEVENTO="Manual",$M170=$A$15)),0,
         IF(OFFSET(CRONOPLE!$F$15,$M170-$A$15,BJ$13)=0,10^12,OFFSET(CRONOPLE!$F$15,$M170-$A$15,BJ$13)))</f>
        <v>1000000000000</v>
      </c>
      <c r="BK170" s="171">
        <f ca="1">IF(OR($D170&lt;&gt;"Serviço",AND(AUTOEVENTO="Manual",$M170=$A$15)),0,
         IF(OFFSET(CRONOPLE!$F$15,$M170-$A$15,BK$13)=0,10^12,OFFSET(CRONOPLE!$F$15,$M170-$A$15,BK$13)))</f>
        <v>7</v>
      </c>
      <c r="BL170" s="171">
        <f ca="1">IF(OR($D170&lt;&gt;"Serviço",AND(AUTOEVENTO="Manual",$M170=$A$15)),0,
         IF(OFFSET(CRONOPLE!$F$15,$M170-$A$15,BL$13)=0,10^12,OFFSET(CRONOPLE!$F$15,$M170-$A$15,BL$13)))</f>
        <v>7</v>
      </c>
      <c r="BM170" s="171">
        <f ca="1">IF(OR($D170&lt;&gt;"Serviço",AND(AUTOEVENTO="Manual",$M170=$A$15)),0,
         IF(OFFSET(CRONOPLE!$F$15,$M170-$A$15,BM$13)=0,10^12,OFFSET(CRONOPLE!$F$15,$M170-$A$15,BM$13)))</f>
        <v>1000000000000</v>
      </c>
      <c r="BN170" s="171">
        <f ca="1">IF(OR($D170&lt;&gt;"Serviço",AND(AUTOEVENTO="Manual",$M170=$A$15)),0,
         IF(OFFSET(CRONOPLE!$F$15,$M170-$A$15,BN$13)=0,10^12,OFFSET(CRONOPLE!$F$15,$M170-$A$15,BN$13)))</f>
        <v>1000000000000</v>
      </c>
      <c r="BO170" s="171">
        <f ca="1">IF(OR($D170&lt;&gt;"Serviço",AND(AUTOEVENTO="Manual",$M170=$A$15)),0,
         IF(OFFSET(CRONOPLE!$F$15,$M170-$A$15,BO$13)=0,10^12,OFFSET(CRONOPLE!$F$15,$M170-$A$15,BO$13)))</f>
        <v>1000000000000</v>
      </c>
      <c r="BP170" s="171">
        <f ca="1">IF(OR($D170&lt;&gt;"Serviço",AND(AUTOEVENTO="Manual",$M170=$A$15)),0,
         IF(OFFSET(CRONOPLE!$F$15,$M170-$A$15,BP$13)=0,10^12,OFFSET(CRONOPLE!$F$15,$M170-$A$15,BP$13)))</f>
        <v>1000000000000</v>
      </c>
      <c r="BQ170" s="171">
        <f ca="1">IF(OR($D170&lt;&gt;"Serviço",AND(AUTOEVENTO="Manual",$M170=$A$15)),0,
         IF(OFFSET(CRONOPLE!$F$15,$M170-$A$15,BQ$13)=0,10^12,OFFSET(CRONOPLE!$F$15,$M170-$A$15,BQ$13)))</f>
        <v>1000000000000</v>
      </c>
      <c r="BR170" s="171">
        <f ca="1">IF(OR($D170&lt;&gt;"Serviço",AND(AUTOEVENTO="Manual",$M170=$A$15)),0,
         IF(OFFSET(CRONOPLE!$F$15,$M170-$A$15,BR$13)=0,10^12,OFFSET(CRONOPLE!$F$15,$M170-$A$15,BR$13)))</f>
        <v>1000000000000</v>
      </c>
      <c r="BS170" s="171">
        <f ca="1">IF(OR($D170&lt;&gt;"Serviço",AND(AUTOEVENTO="Manual",$M170=$A$15)),0,
         IF(OFFSET(CRONOPLE!$F$15,$M170-$A$15,BS$13)=0,10^12,OFFSET(CRONOPLE!$F$15,$M170-$A$15,BS$13)))</f>
        <v>1000000000000</v>
      </c>
      <c r="BT170" s="171">
        <f ca="1">IF(OR($D170&lt;&gt;"Serviço",AND(AUTOEVENTO="Manual",$M170=$A$15)),0,
         IF(OFFSET(CRONOPLE!$F$15,$M170-$A$15,BT$13)=0,10^12,OFFSET(CRONOPLE!$F$15,$M170-$A$15,BT$13)))</f>
        <v>1000000000000</v>
      </c>
      <c r="BV170" s="172">
        <f ca="1">IF(OR($D170&lt;&gt;"Serviço",AND(AUTOEVENTO="Manual",$M170=$A$15),$M170&gt;(ROW(PLE.lastrow)-ROW(PLE.firstrow))),0,
           IF(OFFSET(PLE!$G$15,$M170-$A$15,BV$13)="",10^12,OFFSET(PLE!$G$15,$M170-$A$15,BV$13)))</f>
        <v>1000000000000</v>
      </c>
      <c r="BW170" s="172">
        <f ca="1">IF(OR($D170&lt;&gt;"Serviço",AND(AUTOEVENTO="Manual",$M170=$A$15),$M170&gt;(ROW(PLE.lastrow)-ROW(PLE.firstrow))),0,
           IF(OFFSET(PLE!$G$15,$M170-$A$15,BW$13)="",10^12,OFFSET(PLE!$G$15,$M170-$A$15,BW$13)))</f>
        <v>1000000000000</v>
      </c>
      <c r="BX170" s="172">
        <f ca="1">IF(OR($D170&lt;&gt;"Serviço",AND(AUTOEVENTO="Manual",$M170=$A$15),$M170&gt;(ROW(PLE.lastrow)-ROW(PLE.firstrow))),0,
           IF(OFFSET(PLE!$G$15,$M170-$A$15,BX$13)="",10^12,OFFSET(PLE!$G$15,$M170-$A$15,BX$13)))</f>
        <v>1000000000000</v>
      </c>
      <c r="BY170" s="172">
        <f ca="1">IF(OR($D170&lt;&gt;"Serviço",AND(AUTOEVENTO="Manual",$M170=$A$15),$M170&gt;(ROW(PLE.lastrow)-ROW(PLE.firstrow))),0,
           IF(OFFSET(PLE!$G$15,$M170-$A$15,BY$13)="",10^12,OFFSET(PLE!$G$15,$M170-$A$15,BY$13)))</f>
        <v>1000000000000</v>
      </c>
      <c r="BZ170" s="172">
        <f ca="1">IF(OR($D170&lt;&gt;"Serviço",AND(AUTOEVENTO="Manual",$M170=$A$15),$M170&gt;(ROW(PLE.lastrow)-ROW(PLE.firstrow))),0,
           IF(OFFSET(PLE!$G$15,$M170-$A$15,BZ$13)="",10^12,OFFSET(PLE!$G$15,$M170-$A$15,BZ$13)))</f>
        <v>1000000000000</v>
      </c>
      <c r="CA170" s="172">
        <f ca="1">IF(OR($D170&lt;&gt;"Serviço",AND(AUTOEVENTO="Manual",$M170=$A$15),$M170&gt;(ROW(PLE.lastrow)-ROW(PLE.firstrow))),0,
           IF(OFFSET(PLE!$G$15,$M170-$A$15,CA$13)="",10^12,OFFSET(PLE!$G$15,$M170-$A$15,CA$13)))</f>
        <v>1000000000000</v>
      </c>
      <c r="CB170" s="172">
        <f ca="1">IF(OR($D170&lt;&gt;"Serviço",AND(AUTOEVENTO="Manual",$M170=$A$15),$M170&gt;(ROW(PLE.lastrow)-ROW(PLE.firstrow))),0,
           IF(OFFSET(PLE!$G$15,$M170-$A$15,CB$13)="",10^12,OFFSET(PLE!$G$15,$M170-$A$15,CB$13)))</f>
        <v>1000000000000</v>
      </c>
      <c r="CC170" s="172">
        <f ca="1">IF(OR($D170&lt;&gt;"Serviço",AND(AUTOEVENTO="Manual",$M170=$A$15),$M170&gt;(ROW(PLE.lastrow)-ROW(PLE.firstrow))),0,
           IF(OFFSET(PLE!$G$15,$M170-$A$15,CC$13)="",10^12,OFFSET(PLE!$G$15,$M170-$A$15,CC$13)))</f>
        <v>1000000000000</v>
      </c>
      <c r="CD170" s="172">
        <f ca="1">IF(OR($D170&lt;&gt;"Serviço",AND(AUTOEVENTO="Manual",$M170=$A$15),$M170&gt;(ROW(PLE.lastrow)-ROW(PLE.firstrow))),0,
           IF(OFFSET(PLE!$G$15,$M170-$A$15,CD$13)="",10^12,OFFSET(PLE!$G$15,$M170-$A$15,CD$13)))</f>
        <v>1000000000000</v>
      </c>
      <c r="CE170" s="172">
        <f ca="1">IF(OR($D170&lt;&gt;"Serviço",AND(AUTOEVENTO="Manual",$M170=$A$15),$M170&gt;(ROW(PLE.lastrow)-ROW(PLE.firstrow))),0,
           IF(OFFSET(PLE!$G$15,$M170-$A$15,CE$13)="",10^12,OFFSET(PLE!$G$15,$M170-$A$15,CE$13)))</f>
        <v>1000000000000</v>
      </c>
      <c r="CF170" s="172">
        <f ca="1">IF(OR($D170&lt;&gt;"Serviço",AND(AUTOEVENTO="Manual",$M170=$A$15),$M170&gt;(ROW(PLE.lastrow)-ROW(PLE.firstrow))),0,
           IF(OFFSET(PLE!$G$15,$M170-$A$15,CF$13)="",10^12,OFFSET(PLE!$G$15,$M170-$A$15,CF$13)))</f>
        <v>1000000000000</v>
      </c>
      <c r="CG170" s="172">
        <f ca="1">IF(OR($D170&lt;&gt;"Serviço",AND(AUTOEVENTO="Manual",$M170=$A$15),$M170&gt;(ROW(PLE.lastrow)-ROW(PLE.firstrow))),0,
           IF(OFFSET(PLE!$G$15,$M170-$A$15,CG$13)="",10^12,OFFSET(PLE!$G$15,$M170-$A$15,CG$13)))</f>
        <v>1000000000000</v>
      </c>
      <c r="CH170" s="172">
        <f ca="1">IF(OR($D170&lt;&gt;"Serviço",AND(AUTOEVENTO="Manual",$M170=$A$15),$M170&gt;(ROW(PLE.lastrow)-ROW(PLE.firstrow))),0,
           IF(OFFSET(PLE!$G$15,$M170-$A$15,CH$13)="",10^12,OFFSET(PLE!$G$15,$M170-$A$15,CH$13)))</f>
        <v>1000000000000</v>
      </c>
      <c r="CI170" s="172">
        <f ca="1">IF(OR($D170&lt;&gt;"Serviço",AND(AUTOEVENTO="Manual",$M170=$A$15),$M170&gt;(ROW(PLE.lastrow)-ROW(PLE.firstrow))),0,
           IF(OFFSET(PLE!$G$15,$M170-$A$15,CI$13)="",10^12,OFFSET(PLE!$G$15,$M170-$A$15,CI$13)))</f>
        <v>1000000000000</v>
      </c>
      <c r="CJ170" s="172">
        <f ca="1">IF(OR($D170&lt;&gt;"Serviço",AND(AUTOEVENTO="Manual",$M170=$A$15),$M170&gt;(ROW(PLE.lastrow)-ROW(PLE.firstrow))),0,
           IF(OFFSET(PLE!$G$15,$M170-$A$15,CJ$13)="",10^12,OFFSET(PLE!$G$15,$M170-$A$15,CJ$13)))</f>
        <v>1000000000000</v>
      </c>
      <c r="CK170" s="172">
        <f ca="1">IF(OR($D170&lt;&gt;"Serviço",AND(AUTOEVENTO="Manual",$M170=$A$15),$M170&gt;(ROW(PLE.lastrow)-ROW(PLE.firstrow))),0,
           IF(OFFSET(PLE!$G$15,$M170-$A$15,CK$13)="",10^12,OFFSET(PLE!$G$15,$M170-$A$15,CK$13)))</f>
        <v>1000000000000</v>
      </c>
      <c r="CL170" s="172">
        <f ca="1">IF(OR($D170&lt;&gt;"Serviço",AND(AUTOEVENTO="Manual",$M170=$A$15),$M170&gt;(ROW(PLE.lastrow)-ROW(PLE.firstrow))),0,
           IF(OFFSET(PLE!$G$15,$M170-$A$15,CL$13)="",10^12,OFFSET(PLE!$G$15,$M170-$A$15,CL$13)))</f>
        <v>1000000000000</v>
      </c>
      <c r="CM170" s="172">
        <f ca="1">IF(OR($D170&lt;&gt;"Serviço",AND(AUTOEVENTO="Manual",$M170=$A$15),$M170&gt;(ROW(PLE.lastrow)-ROW(PLE.firstrow))),0,
           IF(OFFSET(PLE!$G$15,$M170-$A$15,CM$13)="",10^12,OFFSET(PLE!$G$15,$M170-$A$15,CM$13)))</f>
        <v>1000000000000</v>
      </c>
    </row>
    <row r="171" spans="1:91" s="673" customFormat="1" ht="38.25" x14ac:dyDescent="0.2">
      <c r="A171" s="669">
        <f t="shared" ca="1" si="12"/>
        <v>11</v>
      </c>
      <c r="B171" s="669" t="str">
        <f ca="1">OFFSET(ORÇAMENTO!C$15,ROW(B171)-ROW(B$15),0)</f>
        <v>S</v>
      </c>
      <c r="C171" s="669" t="str">
        <f ca="1">OFFSET(ORÇAMENTO!L$15,ROW(C171)-ROW(C$15),0)</f>
        <v>F</v>
      </c>
      <c r="D171" s="116" t="str">
        <f ca="1">OFFSET(ORÇAMENTO!N$15,ROW(D171)-ROW(D$15),0)</f>
        <v>Serviço</v>
      </c>
      <c r="E171" s="117" t="str">
        <f ca="1">OFFSET(ORÇAMENTO!O$15,ROW(E171)-ROW(E$15),0)</f>
        <v>1.11.5.</v>
      </c>
      <c r="F171" s="163" t="str">
        <f ca="1">OFFSET(ORÇAMENTO!R$15,ROW(F171)-ROW(F$15),0)</f>
        <v>FABRICAÇÃO, MONTAGEM E DESMONTAGEM DE FÔRMA PARA VIGA BALDRAME, EM MADEIRA SERRADA, E=25 MM, 2 UTILIZAÇÕES. AF_01/2024</v>
      </c>
      <c r="G171" s="164" t="str">
        <f ca="1">IF($D171&lt;&gt;"Serviço","",OFFSET(ORÇAMENTO!S$15,ROW(G171)-ROW(G$15),0))</f>
        <v>M2</v>
      </c>
      <c r="H171" s="122">
        <f ca="1">IF($D171&lt;&gt;"Serviço",0,IF(ACOMPANHAMENTO="BM",ROUND(OFFSET(ORÇAMENTO!AJ$15,ROW(H171)-ROW(H$15),0),15-13*ORÇAMENTO!$AF$7),SUMPRODUCT(($Q$1:$AI$1=1)*ROUND($Q171:$AI171,15-13*ORÇAMENTO!$AF$7))))</f>
        <v>1.8</v>
      </c>
      <c r="I171" s="468" t="s">
        <v>1212</v>
      </c>
      <c r="J171" s="665" t="e">
        <f ca="1">IF(OR(B171&lt;&gt;"S",CÁLCULO.FrentesPreenchidas=0),"",IF(AND(ACOMPANHAMENTO="PLE",AUTOEVENTO="Manual",OR(H171&gt;0,ORÇAMENTO!AC171="QUANT."),OR(K171="",M171=0,N171="")),"►",IF(AND(ACOMPANHAMENTO="PLE",ORÇAMENTO!AC171="QUANT."),"►►",IF(AND(COUNTIF($P$11:$AI$11,"▼")=0,H171&gt;0,I171=""),"◄",""))))</f>
        <v>#NAME?</v>
      </c>
      <c r="K171" s="666" t="s">
        <v>1282</v>
      </c>
      <c r="L171" s="165" t="s">
        <v>765</v>
      </c>
      <c r="M171" s="166">
        <f ca="1">IF($D171&lt;&gt;"Serviço","",
          IF(AUTOEVENTO="manual",$A171,
                IF(ISERROR(MATCH($A171,$A$15:OFFSET($A171,-1,0),0)),MAX($M$15:OFFSET(M171,-1,0))+1,
                      INDEX($M$15:OFFSET(M171,-1,0),MATCH($A171,$A$15:OFFSET($A171,-1,0),0)))))</f>
        <v>11</v>
      </c>
      <c r="N171" s="167" t="str">
        <f ca="1">IF($D171&lt;&gt;"Serviço","",
         IF(AUTOEVENTO="Manual",
                IF($A171=0,"&lt;-- defina o número do agrupador",
                       OFFSET(EVENTOS!$D$15,$A171-$A$15,0)),
                OFFSET($F$15,$A171,0)))</f>
        <v>Instalações Elétrica</v>
      </c>
      <c r="O171" s="168"/>
      <c r="Q171" s="168"/>
      <c r="R171" s="169"/>
      <c r="S171" s="169"/>
      <c r="T171" s="169"/>
      <c r="U171" s="169"/>
      <c r="V171" s="169"/>
      <c r="W171" s="169"/>
      <c r="X171" s="169"/>
      <c r="Y171" s="169">
        <v>1.8</v>
      </c>
      <c r="Z171" s="170"/>
      <c r="AA171" s="169"/>
      <c r="AB171" s="169"/>
      <c r="AC171" s="169"/>
      <c r="AD171" s="169"/>
      <c r="AE171" s="169"/>
      <c r="AF171" s="169"/>
      <c r="AG171" s="169"/>
      <c r="AH171" s="170"/>
      <c r="AJ171" s="453">
        <f ca="1">IF(AND($D171="Serviço",AJ$12&lt;&gt;0,$H171&gt;0,OR(AUTOEVENTO&lt;&gt;"manual",$M171&lt;&gt;$A$15)),
        IF(Import.TipoArredondamento&lt;&gt;"TransfereGOV",
              ROUND(OFFSET($P171,0,AJ$13),15-13*ORÇAMENTO!$AF$7)/$H171*OFFSET(ORÇAMENTO!$X$15,ROW(AJ171)-ROW(AJ$15),0),
              ROUND(ROUND(OFFSET($P171,0,AJ$13),15-13*ORÇAMENTO!$AF$7)*OFFSET(ORÇAMENTO!$W$15,ROW(AJ171)-ROW(AJ$15),0),15-13*ORÇAMENTO!$AF$11)),
         0)</f>
        <v>0</v>
      </c>
      <c r="AK171" s="453">
        <f ca="1">IF(AND($D171="Serviço",AK$12&lt;&gt;0,$H171&gt;0,OR(AUTOEVENTO&lt;&gt;"manual",$M171&lt;&gt;$A$15)),
        IF(Import.TipoArredondamento&lt;&gt;"TransfereGOV",
              ROUND(OFFSET($P171,0,AK$13),15-13*ORÇAMENTO!$AF$7)/$H171*OFFSET(ORÇAMENTO!$X$15,ROW(AK171)-ROW(AK$15),0),
              ROUND(ROUND(OFFSET($P171,0,AK$13),15-13*ORÇAMENTO!$AF$7)*OFFSET(ORÇAMENTO!$W$15,ROW(AK171)-ROW(AK$15),0),15-13*ORÇAMENTO!$AF$11)),
         0)</f>
        <v>0</v>
      </c>
      <c r="AL171" s="453">
        <f ca="1">IF(AND($D171="Serviço",AL$12&lt;&gt;0,$H171&gt;0,OR(AUTOEVENTO&lt;&gt;"manual",$M171&lt;&gt;$A$15)),
        IF(Import.TipoArredondamento&lt;&gt;"TransfereGOV",
              ROUND(OFFSET($P171,0,AL$13),15-13*ORÇAMENTO!$AF$7)/$H171*OFFSET(ORÇAMENTO!$X$15,ROW(AL171)-ROW(AL$15),0),
              ROUND(ROUND(OFFSET($P171,0,AL$13),15-13*ORÇAMENTO!$AF$7)*OFFSET(ORÇAMENTO!$W$15,ROW(AL171)-ROW(AL$15),0),15-13*ORÇAMENTO!$AF$11)),
         0)</f>
        <v>0</v>
      </c>
      <c r="AM171" s="453">
        <f ca="1">IF(AND($D171="Serviço",AM$12&lt;&gt;0,$H171&gt;0,OR(AUTOEVENTO&lt;&gt;"manual",$M171&lt;&gt;$A$15)),
        IF(Import.TipoArredondamento&lt;&gt;"TransfereGOV",
              ROUND(OFFSET($P171,0,AM$13),15-13*ORÇAMENTO!$AF$7)/$H171*OFFSET(ORÇAMENTO!$X$15,ROW(AM171)-ROW(AM$15),0),
              ROUND(ROUND(OFFSET($P171,0,AM$13),15-13*ORÇAMENTO!$AF$7)*OFFSET(ORÇAMENTO!$W$15,ROW(AM171)-ROW(AM$15),0),15-13*ORÇAMENTO!$AF$11)),
         0)</f>
        <v>0</v>
      </c>
      <c r="AN171" s="453">
        <f ca="1">IF(AND($D171="Serviço",AN$12&lt;&gt;0,$H171&gt;0,OR(AUTOEVENTO&lt;&gt;"manual",$M171&lt;&gt;$A$15)),
        IF(Import.TipoArredondamento&lt;&gt;"TransfereGOV",
              ROUND(OFFSET($P171,0,AN$13),15-13*ORÇAMENTO!$AF$7)/$H171*OFFSET(ORÇAMENTO!$X$15,ROW(AN171)-ROW(AN$15),0),
              ROUND(ROUND(OFFSET($P171,0,AN$13),15-13*ORÇAMENTO!$AF$7)*OFFSET(ORÇAMENTO!$W$15,ROW(AN171)-ROW(AN$15),0),15-13*ORÇAMENTO!$AF$11)),
         0)</f>
        <v>0</v>
      </c>
      <c r="AO171" s="453">
        <f ca="1">IF(AND($D171="Serviço",AO$12&lt;&gt;0,$H171&gt;0,OR(AUTOEVENTO&lt;&gt;"manual",$M171&lt;&gt;$A$15)),
        IF(Import.TipoArredondamento&lt;&gt;"TransfereGOV",
              ROUND(OFFSET($P171,0,AO$13),15-13*ORÇAMENTO!$AF$7)/$H171*OFFSET(ORÇAMENTO!$X$15,ROW(AO171)-ROW(AO$15),0),
              ROUND(ROUND(OFFSET($P171,0,AO$13),15-13*ORÇAMENTO!$AF$7)*OFFSET(ORÇAMENTO!$W$15,ROW(AO171)-ROW(AO$15),0),15-13*ORÇAMENTO!$AF$11)),
         0)</f>
        <v>0</v>
      </c>
      <c r="AP171" s="453">
        <f ca="1">IF(AND($D171="Serviço",AP$12&lt;&gt;0,$H171&gt;0,OR(AUTOEVENTO&lt;&gt;"manual",$M171&lt;&gt;$A$15)),
        IF(Import.TipoArredondamento&lt;&gt;"TransfereGOV",
              ROUND(OFFSET($P171,0,AP$13),15-13*ORÇAMENTO!$AF$7)/$H171*OFFSET(ORÇAMENTO!$X$15,ROW(AP171)-ROW(AP$15),0),
              ROUND(ROUND(OFFSET($P171,0,AP$13),15-13*ORÇAMENTO!$AF$7)*OFFSET(ORÇAMENTO!$W$15,ROW(AP171)-ROW(AP$15),0),15-13*ORÇAMENTO!$AF$11)),
         0)</f>
        <v>0</v>
      </c>
      <c r="AQ171" s="453">
        <f ca="1">IF(AND($D171="Serviço",AQ$12&lt;&gt;0,$H171&gt;0,OR(AUTOEVENTO&lt;&gt;"manual",$M171&lt;&gt;$A$15)),
        IF(Import.TipoArredondamento&lt;&gt;"TransfereGOV",
              ROUND(OFFSET($P171,0,AQ$13),15-13*ORÇAMENTO!$AF$7)/$H171*OFFSET(ORÇAMENTO!$X$15,ROW(AQ171)-ROW(AQ$15),0),
              ROUND(ROUND(OFFSET($P171,0,AQ$13),15-13*ORÇAMENTO!$AF$7)*OFFSET(ORÇAMENTO!$W$15,ROW(AQ171)-ROW(AQ$15),0),15-13*ORÇAMENTO!$AF$11)),
         0)</f>
        <v>0</v>
      </c>
      <c r="AR171" s="453">
        <f ca="1">IF(AND($D171="Serviço",AR$12&lt;&gt;0,$H171&gt;0,OR(AUTOEVENTO&lt;&gt;"manual",$M171&lt;&gt;$A$15)),
        IF(Import.TipoArredondamento&lt;&gt;"TransfereGOV",
              ROUND(OFFSET($P171,0,AR$13),15-13*ORÇAMENTO!$AF$7)/$H171*OFFSET(ORÇAMENTO!$X$15,ROW(AR171)-ROW(AR$15),0),
              ROUND(ROUND(OFFSET($P171,0,AR$13),15-13*ORÇAMENTO!$AF$7)*OFFSET(ORÇAMENTO!$W$15,ROW(AR171)-ROW(AR$15),0),15-13*ORÇAMENTO!$AF$11)),
         0)</f>
        <v>233.35</v>
      </c>
      <c r="AS171" s="453">
        <f ca="1">IF(AND($D171="Serviço",AS$12&lt;&gt;0,$H171&gt;0,OR(AUTOEVENTO&lt;&gt;"manual",$M171&lt;&gt;$A$15)),
        IF(Import.TipoArredondamento&lt;&gt;"TransfereGOV",
              ROUND(OFFSET($P171,0,AS$13),15-13*ORÇAMENTO!$AF$7)/$H171*OFFSET(ORÇAMENTO!$X$15,ROW(AS171)-ROW(AS$15),0),
              ROUND(ROUND(OFFSET($P171,0,AS$13),15-13*ORÇAMENTO!$AF$7)*OFFSET(ORÇAMENTO!$W$15,ROW(AS171)-ROW(AS$15),0),15-13*ORÇAMENTO!$AF$11)),
         0)</f>
        <v>0</v>
      </c>
      <c r="AT171" s="453">
        <f ca="1">IF(AND($D171="Serviço",AT$12&lt;&gt;0,$H171&gt;0,OR(AUTOEVENTO&lt;&gt;"manual",$M171&lt;&gt;$A$15)),
        IF(Import.TipoArredondamento&lt;&gt;"TransfereGOV",
              ROUND(OFFSET($P171,0,AT$13),15-13*ORÇAMENTO!$AF$7)/$H171*OFFSET(ORÇAMENTO!$X$15,ROW(AT171)-ROW(AT$15),0),
              ROUND(ROUND(OFFSET($P171,0,AT$13),15-13*ORÇAMENTO!$AF$7)*OFFSET(ORÇAMENTO!$W$15,ROW(AT171)-ROW(AT$15),0),15-13*ORÇAMENTO!$AF$11)),
         0)</f>
        <v>0</v>
      </c>
      <c r="AU171" s="453">
        <f ca="1">IF(AND($D171="Serviço",AU$12&lt;&gt;0,$H171&gt;0,OR(AUTOEVENTO&lt;&gt;"manual",$M171&lt;&gt;$A$15)),
        IF(Import.TipoArredondamento&lt;&gt;"TransfereGOV",
              ROUND(OFFSET($P171,0,AU$13),15-13*ORÇAMENTO!$AF$7)/$H171*OFFSET(ORÇAMENTO!$X$15,ROW(AU171)-ROW(AU$15),0),
              ROUND(ROUND(OFFSET($P171,0,AU$13),15-13*ORÇAMENTO!$AF$7)*OFFSET(ORÇAMENTO!$W$15,ROW(AU171)-ROW(AU$15),0),15-13*ORÇAMENTO!$AF$11)),
         0)</f>
        <v>0</v>
      </c>
      <c r="AV171" s="453">
        <f ca="1">IF(AND($D171="Serviço",AV$12&lt;&gt;0,$H171&gt;0,OR(AUTOEVENTO&lt;&gt;"manual",$M171&lt;&gt;$A$15)),
        IF(Import.TipoArredondamento&lt;&gt;"TransfereGOV",
              ROUND(OFFSET($P171,0,AV$13),15-13*ORÇAMENTO!$AF$7)/$H171*OFFSET(ORÇAMENTO!$X$15,ROW(AV171)-ROW(AV$15),0),
              ROUND(ROUND(OFFSET($P171,0,AV$13),15-13*ORÇAMENTO!$AF$7)*OFFSET(ORÇAMENTO!$W$15,ROW(AV171)-ROW(AV$15),0),15-13*ORÇAMENTO!$AF$11)),
         0)</f>
        <v>0</v>
      </c>
      <c r="AW171" s="453">
        <f ca="1">IF(AND($D171="Serviço",AW$12&lt;&gt;0,$H171&gt;0,OR(AUTOEVENTO&lt;&gt;"manual",$M171&lt;&gt;$A$15)),
        IF(Import.TipoArredondamento&lt;&gt;"TransfereGOV",
              ROUND(OFFSET($P171,0,AW$13),15-13*ORÇAMENTO!$AF$7)/$H171*OFFSET(ORÇAMENTO!$X$15,ROW(AW171)-ROW(AW$15),0),
              ROUND(ROUND(OFFSET($P171,0,AW$13),15-13*ORÇAMENTO!$AF$7)*OFFSET(ORÇAMENTO!$W$15,ROW(AW171)-ROW(AW$15),0),15-13*ORÇAMENTO!$AF$11)),
         0)</f>
        <v>0</v>
      </c>
      <c r="AX171" s="453">
        <f ca="1">IF(AND($D171="Serviço",AX$12&lt;&gt;0,$H171&gt;0,OR(AUTOEVENTO&lt;&gt;"manual",$M171&lt;&gt;$A$15)),
        IF(Import.TipoArredondamento&lt;&gt;"TransfereGOV",
              ROUND(OFFSET($P171,0,AX$13),15-13*ORÇAMENTO!$AF$7)/$H171*OFFSET(ORÇAMENTO!$X$15,ROW(AX171)-ROW(AX$15),0),
              ROUND(ROUND(OFFSET($P171,0,AX$13),15-13*ORÇAMENTO!$AF$7)*OFFSET(ORÇAMENTO!$W$15,ROW(AX171)-ROW(AX$15),0),15-13*ORÇAMENTO!$AF$11)),
         0)</f>
        <v>0</v>
      </c>
      <c r="AY171" s="453">
        <f ca="1">IF(AND($D171="Serviço",AY$12&lt;&gt;0,$H171&gt;0,OR(AUTOEVENTO&lt;&gt;"manual",$M171&lt;&gt;$A$15)),
        IF(Import.TipoArredondamento&lt;&gt;"TransfereGOV",
              ROUND(OFFSET($P171,0,AY$13),15-13*ORÇAMENTO!$AF$7)/$H171*OFFSET(ORÇAMENTO!$X$15,ROW(AY171)-ROW(AY$15),0),
              ROUND(ROUND(OFFSET($P171,0,AY$13),15-13*ORÇAMENTO!$AF$7)*OFFSET(ORÇAMENTO!$W$15,ROW(AY171)-ROW(AY$15),0),15-13*ORÇAMENTO!$AF$11)),
         0)</f>
        <v>0</v>
      </c>
      <c r="AZ171" s="453">
        <f ca="1">IF(AND($D171="Serviço",AZ$12&lt;&gt;0,$H171&gt;0,OR(AUTOEVENTO&lt;&gt;"manual",$M171&lt;&gt;$A$15)),
        IF(Import.TipoArredondamento&lt;&gt;"TransfereGOV",
              ROUND(OFFSET($P171,0,AZ$13),15-13*ORÇAMENTO!$AF$7)/$H171*OFFSET(ORÇAMENTO!$X$15,ROW(AZ171)-ROW(AZ$15),0),
              ROUND(ROUND(OFFSET($P171,0,AZ$13),15-13*ORÇAMENTO!$AF$7)*OFFSET(ORÇAMENTO!$W$15,ROW(AZ171)-ROW(AZ$15),0),15-13*ORÇAMENTO!$AF$11)),
         0)</f>
        <v>0</v>
      </c>
      <c r="BA171" s="453">
        <f ca="1">IF(AND($D171="Serviço",BA$12&lt;&gt;0,$H171&gt;0,OR(AUTOEVENTO&lt;&gt;"manual",$M171&lt;&gt;$A$15)),
        IF(Import.TipoArredondamento&lt;&gt;"TransfereGOV",
              ROUND(OFFSET($P171,0,BA$13),15-13*ORÇAMENTO!$AF$7)/$H171*OFFSET(ORÇAMENTO!$X$15,ROW(BA171)-ROW(BA$15),0),
              ROUND(ROUND(OFFSET($P171,0,BA$13),15-13*ORÇAMENTO!$AF$7)*OFFSET(ORÇAMENTO!$W$15,ROW(BA171)-ROW(BA$15),0),15-13*ORÇAMENTO!$AF$11)),
         0)</f>
        <v>0</v>
      </c>
      <c r="BC171" s="171">
        <f ca="1">IF(OR($D171&lt;&gt;"Serviço",AND(AUTOEVENTO="Manual",$M171=$A$15)),0,
         IF(OFFSET(CRONOPLE!$F$15,$M171-$A$15,BC$13)=0,10^12,OFFSET(CRONOPLE!$F$15,$M171-$A$15,BC$13)))</f>
        <v>1000000000000</v>
      </c>
      <c r="BD171" s="171">
        <f ca="1">IF(OR($D171&lt;&gt;"Serviço",AND(AUTOEVENTO="Manual",$M171=$A$15)),0,
         IF(OFFSET(CRONOPLE!$F$15,$M171-$A$15,BD$13)=0,10^12,OFFSET(CRONOPLE!$F$15,$M171-$A$15,BD$13)))</f>
        <v>1000000000000</v>
      </c>
      <c r="BE171" s="171">
        <f ca="1">IF(OR($D171&lt;&gt;"Serviço",AND(AUTOEVENTO="Manual",$M171=$A$15)),0,
         IF(OFFSET(CRONOPLE!$F$15,$M171-$A$15,BE$13)=0,10^12,OFFSET(CRONOPLE!$F$15,$M171-$A$15,BE$13)))</f>
        <v>1000000000000</v>
      </c>
      <c r="BF171" s="171">
        <f ca="1">IF(OR($D171&lt;&gt;"Serviço",AND(AUTOEVENTO="Manual",$M171=$A$15)),0,
         IF(OFFSET(CRONOPLE!$F$15,$M171-$A$15,BF$13)=0,10^12,OFFSET(CRONOPLE!$F$15,$M171-$A$15,BF$13)))</f>
        <v>5</v>
      </c>
      <c r="BG171" s="171">
        <f ca="1">IF(OR($D171&lt;&gt;"Serviço",AND(AUTOEVENTO="Manual",$M171=$A$15)),0,
         IF(OFFSET(CRONOPLE!$F$15,$M171-$A$15,BG$13)=0,10^12,OFFSET(CRONOPLE!$F$15,$M171-$A$15,BG$13)))</f>
        <v>1000000000000</v>
      </c>
      <c r="BH171" s="171">
        <f ca="1">IF(OR($D171&lt;&gt;"Serviço",AND(AUTOEVENTO="Manual",$M171=$A$15)),0,
         IF(OFFSET(CRONOPLE!$F$15,$M171-$A$15,BH$13)=0,10^12,OFFSET(CRONOPLE!$F$15,$M171-$A$15,BH$13)))</f>
        <v>1000000000000</v>
      </c>
      <c r="BI171" s="171">
        <f ca="1">IF(OR($D171&lt;&gt;"Serviço",AND(AUTOEVENTO="Manual",$M171=$A$15)),0,
         IF(OFFSET(CRONOPLE!$F$15,$M171-$A$15,BI$13)=0,10^12,OFFSET(CRONOPLE!$F$15,$M171-$A$15,BI$13)))</f>
        <v>1000000000000</v>
      </c>
      <c r="BJ171" s="171">
        <f ca="1">IF(OR($D171&lt;&gt;"Serviço",AND(AUTOEVENTO="Manual",$M171=$A$15)),0,
         IF(OFFSET(CRONOPLE!$F$15,$M171-$A$15,BJ$13)=0,10^12,OFFSET(CRONOPLE!$F$15,$M171-$A$15,BJ$13)))</f>
        <v>1000000000000</v>
      </c>
      <c r="BK171" s="171">
        <f ca="1">IF(OR($D171&lt;&gt;"Serviço",AND(AUTOEVENTO="Manual",$M171=$A$15)),0,
         IF(OFFSET(CRONOPLE!$F$15,$M171-$A$15,BK$13)=0,10^12,OFFSET(CRONOPLE!$F$15,$M171-$A$15,BK$13)))</f>
        <v>7</v>
      </c>
      <c r="BL171" s="171">
        <f ca="1">IF(OR($D171&lt;&gt;"Serviço",AND(AUTOEVENTO="Manual",$M171=$A$15)),0,
         IF(OFFSET(CRONOPLE!$F$15,$M171-$A$15,BL$13)=0,10^12,OFFSET(CRONOPLE!$F$15,$M171-$A$15,BL$13)))</f>
        <v>7</v>
      </c>
      <c r="BM171" s="171">
        <f ca="1">IF(OR($D171&lt;&gt;"Serviço",AND(AUTOEVENTO="Manual",$M171=$A$15)),0,
         IF(OFFSET(CRONOPLE!$F$15,$M171-$A$15,BM$13)=0,10^12,OFFSET(CRONOPLE!$F$15,$M171-$A$15,BM$13)))</f>
        <v>1000000000000</v>
      </c>
      <c r="BN171" s="171">
        <f ca="1">IF(OR($D171&lt;&gt;"Serviço",AND(AUTOEVENTO="Manual",$M171=$A$15)),0,
         IF(OFFSET(CRONOPLE!$F$15,$M171-$A$15,BN$13)=0,10^12,OFFSET(CRONOPLE!$F$15,$M171-$A$15,BN$13)))</f>
        <v>1000000000000</v>
      </c>
      <c r="BO171" s="171">
        <f ca="1">IF(OR($D171&lt;&gt;"Serviço",AND(AUTOEVENTO="Manual",$M171=$A$15)),0,
         IF(OFFSET(CRONOPLE!$F$15,$M171-$A$15,BO$13)=0,10^12,OFFSET(CRONOPLE!$F$15,$M171-$A$15,BO$13)))</f>
        <v>1000000000000</v>
      </c>
      <c r="BP171" s="171">
        <f ca="1">IF(OR($D171&lt;&gt;"Serviço",AND(AUTOEVENTO="Manual",$M171=$A$15)),0,
         IF(OFFSET(CRONOPLE!$F$15,$M171-$A$15,BP$13)=0,10^12,OFFSET(CRONOPLE!$F$15,$M171-$A$15,BP$13)))</f>
        <v>1000000000000</v>
      </c>
      <c r="BQ171" s="171">
        <f ca="1">IF(OR($D171&lt;&gt;"Serviço",AND(AUTOEVENTO="Manual",$M171=$A$15)),0,
         IF(OFFSET(CRONOPLE!$F$15,$M171-$A$15,BQ$13)=0,10^12,OFFSET(CRONOPLE!$F$15,$M171-$A$15,BQ$13)))</f>
        <v>1000000000000</v>
      </c>
      <c r="BR171" s="171">
        <f ca="1">IF(OR($D171&lt;&gt;"Serviço",AND(AUTOEVENTO="Manual",$M171=$A$15)),0,
         IF(OFFSET(CRONOPLE!$F$15,$M171-$A$15,BR$13)=0,10^12,OFFSET(CRONOPLE!$F$15,$M171-$A$15,BR$13)))</f>
        <v>1000000000000</v>
      </c>
      <c r="BS171" s="171">
        <f ca="1">IF(OR($D171&lt;&gt;"Serviço",AND(AUTOEVENTO="Manual",$M171=$A$15)),0,
         IF(OFFSET(CRONOPLE!$F$15,$M171-$A$15,BS$13)=0,10^12,OFFSET(CRONOPLE!$F$15,$M171-$A$15,BS$13)))</f>
        <v>1000000000000</v>
      </c>
      <c r="BT171" s="171">
        <f ca="1">IF(OR($D171&lt;&gt;"Serviço",AND(AUTOEVENTO="Manual",$M171=$A$15)),0,
         IF(OFFSET(CRONOPLE!$F$15,$M171-$A$15,BT$13)=0,10^12,OFFSET(CRONOPLE!$F$15,$M171-$A$15,BT$13)))</f>
        <v>1000000000000</v>
      </c>
      <c r="BV171" s="172">
        <f ca="1">IF(OR($D171&lt;&gt;"Serviço",AND(AUTOEVENTO="Manual",$M171=$A$15),$M171&gt;(ROW(PLE.lastrow)-ROW(PLE.firstrow))),0,
           IF(OFFSET(PLE!$G$15,$M171-$A$15,BV$13)="",10^12,OFFSET(PLE!$G$15,$M171-$A$15,BV$13)))</f>
        <v>1000000000000</v>
      </c>
      <c r="BW171" s="172">
        <f ca="1">IF(OR($D171&lt;&gt;"Serviço",AND(AUTOEVENTO="Manual",$M171=$A$15),$M171&gt;(ROW(PLE.lastrow)-ROW(PLE.firstrow))),0,
           IF(OFFSET(PLE!$G$15,$M171-$A$15,BW$13)="",10^12,OFFSET(PLE!$G$15,$M171-$A$15,BW$13)))</f>
        <v>1000000000000</v>
      </c>
      <c r="BX171" s="172">
        <f ca="1">IF(OR($D171&lt;&gt;"Serviço",AND(AUTOEVENTO="Manual",$M171=$A$15),$M171&gt;(ROW(PLE.lastrow)-ROW(PLE.firstrow))),0,
           IF(OFFSET(PLE!$G$15,$M171-$A$15,BX$13)="",10^12,OFFSET(PLE!$G$15,$M171-$A$15,BX$13)))</f>
        <v>1000000000000</v>
      </c>
      <c r="BY171" s="172">
        <f ca="1">IF(OR($D171&lt;&gt;"Serviço",AND(AUTOEVENTO="Manual",$M171=$A$15),$M171&gt;(ROW(PLE.lastrow)-ROW(PLE.firstrow))),0,
           IF(OFFSET(PLE!$G$15,$M171-$A$15,BY$13)="",10^12,OFFSET(PLE!$G$15,$M171-$A$15,BY$13)))</f>
        <v>1000000000000</v>
      </c>
      <c r="BZ171" s="172">
        <f ca="1">IF(OR($D171&lt;&gt;"Serviço",AND(AUTOEVENTO="Manual",$M171=$A$15),$M171&gt;(ROW(PLE.lastrow)-ROW(PLE.firstrow))),0,
           IF(OFFSET(PLE!$G$15,$M171-$A$15,BZ$13)="",10^12,OFFSET(PLE!$G$15,$M171-$A$15,BZ$13)))</f>
        <v>1000000000000</v>
      </c>
      <c r="CA171" s="172">
        <f ca="1">IF(OR($D171&lt;&gt;"Serviço",AND(AUTOEVENTO="Manual",$M171=$A$15),$M171&gt;(ROW(PLE.lastrow)-ROW(PLE.firstrow))),0,
           IF(OFFSET(PLE!$G$15,$M171-$A$15,CA$13)="",10^12,OFFSET(PLE!$G$15,$M171-$A$15,CA$13)))</f>
        <v>1000000000000</v>
      </c>
      <c r="CB171" s="172">
        <f ca="1">IF(OR($D171&lt;&gt;"Serviço",AND(AUTOEVENTO="Manual",$M171=$A$15),$M171&gt;(ROW(PLE.lastrow)-ROW(PLE.firstrow))),0,
           IF(OFFSET(PLE!$G$15,$M171-$A$15,CB$13)="",10^12,OFFSET(PLE!$G$15,$M171-$A$15,CB$13)))</f>
        <v>1000000000000</v>
      </c>
      <c r="CC171" s="172">
        <f ca="1">IF(OR($D171&lt;&gt;"Serviço",AND(AUTOEVENTO="Manual",$M171=$A$15),$M171&gt;(ROW(PLE.lastrow)-ROW(PLE.firstrow))),0,
           IF(OFFSET(PLE!$G$15,$M171-$A$15,CC$13)="",10^12,OFFSET(PLE!$G$15,$M171-$A$15,CC$13)))</f>
        <v>1000000000000</v>
      </c>
      <c r="CD171" s="172">
        <f ca="1">IF(OR($D171&lt;&gt;"Serviço",AND(AUTOEVENTO="Manual",$M171=$A$15),$M171&gt;(ROW(PLE.lastrow)-ROW(PLE.firstrow))),0,
           IF(OFFSET(PLE!$G$15,$M171-$A$15,CD$13)="",10^12,OFFSET(PLE!$G$15,$M171-$A$15,CD$13)))</f>
        <v>1000000000000</v>
      </c>
      <c r="CE171" s="172">
        <f ca="1">IF(OR($D171&lt;&gt;"Serviço",AND(AUTOEVENTO="Manual",$M171=$A$15),$M171&gt;(ROW(PLE.lastrow)-ROW(PLE.firstrow))),0,
           IF(OFFSET(PLE!$G$15,$M171-$A$15,CE$13)="",10^12,OFFSET(PLE!$G$15,$M171-$A$15,CE$13)))</f>
        <v>1000000000000</v>
      </c>
      <c r="CF171" s="172">
        <f ca="1">IF(OR($D171&lt;&gt;"Serviço",AND(AUTOEVENTO="Manual",$M171=$A$15),$M171&gt;(ROW(PLE.lastrow)-ROW(PLE.firstrow))),0,
           IF(OFFSET(PLE!$G$15,$M171-$A$15,CF$13)="",10^12,OFFSET(PLE!$G$15,$M171-$A$15,CF$13)))</f>
        <v>1000000000000</v>
      </c>
      <c r="CG171" s="172">
        <f ca="1">IF(OR($D171&lt;&gt;"Serviço",AND(AUTOEVENTO="Manual",$M171=$A$15),$M171&gt;(ROW(PLE.lastrow)-ROW(PLE.firstrow))),0,
           IF(OFFSET(PLE!$G$15,$M171-$A$15,CG$13)="",10^12,OFFSET(PLE!$G$15,$M171-$A$15,CG$13)))</f>
        <v>1000000000000</v>
      </c>
      <c r="CH171" s="172">
        <f ca="1">IF(OR($D171&lt;&gt;"Serviço",AND(AUTOEVENTO="Manual",$M171=$A$15),$M171&gt;(ROW(PLE.lastrow)-ROW(PLE.firstrow))),0,
           IF(OFFSET(PLE!$G$15,$M171-$A$15,CH$13)="",10^12,OFFSET(PLE!$G$15,$M171-$A$15,CH$13)))</f>
        <v>1000000000000</v>
      </c>
      <c r="CI171" s="172">
        <f ca="1">IF(OR($D171&lt;&gt;"Serviço",AND(AUTOEVENTO="Manual",$M171=$A$15),$M171&gt;(ROW(PLE.lastrow)-ROW(PLE.firstrow))),0,
           IF(OFFSET(PLE!$G$15,$M171-$A$15,CI$13)="",10^12,OFFSET(PLE!$G$15,$M171-$A$15,CI$13)))</f>
        <v>1000000000000</v>
      </c>
      <c r="CJ171" s="172">
        <f ca="1">IF(OR($D171&lt;&gt;"Serviço",AND(AUTOEVENTO="Manual",$M171=$A$15),$M171&gt;(ROW(PLE.lastrow)-ROW(PLE.firstrow))),0,
           IF(OFFSET(PLE!$G$15,$M171-$A$15,CJ$13)="",10^12,OFFSET(PLE!$G$15,$M171-$A$15,CJ$13)))</f>
        <v>1000000000000</v>
      </c>
      <c r="CK171" s="172">
        <f ca="1">IF(OR($D171&lt;&gt;"Serviço",AND(AUTOEVENTO="Manual",$M171=$A$15),$M171&gt;(ROW(PLE.lastrow)-ROW(PLE.firstrow))),0,
           IF(OFFSET(PLE!$G$15,$M171-$A$15,CK$13)="",10^12,OFFSET(PLE!$G$15,$M171-$A$15,CK$13)))</f>
        <v>1000000000000</v>
      </c>
      <c r="CL171" s="172">
        <f ca="1">IF(OR($D171&lt;&gt;"Serviço",AND(AUTOEVENTO="Manual",$M171=$A$15),$M171&gt;(ROW(PLE.lastrow)-ROW(PLE.firstrow))),0,
           IF(OFFSET(PLE!$G$15,$M171-$A$15,CL$13)="",10^12,OFFSET(PLE!$G$15,$M171-$A$15,CL$13)))</f>
        <v>1000000000000</v>
      </c>
      <c r="CM171" s="172">
        <f ca="1">IF(OR($D171&lt;&gt;"Serviço",AND(AUTOEVENTO="Manual",$M171=$A$15),$M171&gt;(ROW(PLE.lastrow)-ROW(PLE.firstrow))),0,
           IF(OFFSET(PLE!$G$15,$M171-$A$15,CM$13)="",10^12,OFFSET(PLE!$G$15,$M171-$A$15,CM$13)))</f>
        <v>1000000000000</v>
      </c>
    </row>
    <row r="172" spans="1:91" s="673" customFormat="1" ht="38.25" x14ac:dyDescent="0.2">
      <c r="A172" s="669">
        <f t="shared" ca="1" si="12"/>
        <v>11</v>
      </c>
      <c r="B172" s="669" t="str">
        <f ca="1">OFFSET(ORÇAMENTO!C$15,ROW(B172)-ROW(B$15),0)</f>
        <v>S</v>
      </c>
      <c r="C172" s="669" t="str">
        <f ca="1">OFFSET(ORÇAMENTO!L$15,ROW(C172)-ROW(C$15),0)</f>
        <v>F</v>
      </c>
      <c r="D172" s="116" t="str">
        <f ca="1">OFFSET(ORÇAMENTO!N$15,ROW(D172)-ROW(D$15),0)</f>
        <v>Serviço</v>
      </c>
      <c r="E172" s="117" t="str">
        <f ca="1">OFFSET(ORÇAMENTO!O$15,ROW(E172)-ROW(E$15),0)</f>
        <v>1.11.6.</v>
      </c>
      <c r="F172" s="163" t="str">
        <f ca="1">OFFSET(ORÇAMENTO!R$15,ROW(F172)-ROW(F$15),0)</f>
        <v>CONCRETAGEM DE BLOCO DE COROAMENTO OU VIGA BALDRAME, FCK 30 MPA, COM USO DE BOMBA - LANÇAMENTO, ADENSAMENTO E ACABAMENTO. AF_01/2024</v>
      </c>
      <c r="G172" s="164" t="str">
        <f ca="1">IF($D172&lt;&gt;"Serviço","",OFFSET(ORÇAMENTO!S$15,ROW(G172)-ROW(G$15),0))</f>
        <v>M3</v>
      </c>
      <c r="H172" s="122">
        <f ca="1">IF($D172&lt;&gt;"Serviço",0,IF(ACOMPANHAMENTO="BM",ROUND(OFFSET(ORÇAMENTO!AJ$15,ROW(H172)-ROW(H$15),0),15-13*ORÇAMENTO!$AF$7),SUMPRODUCT(($Q$1:$AI$1=1)*ROUND($Q172:$AI172,15-13*ORÇAMENTO!$AF$7))))</f>
        <v>0.18</v>
      </c>
      <c r="I172" s="468" t="s">
        <v>1213</v>
      </c>
      <c r="J172" s="665" t="e">
        <f ca="1">IF(OR(B172&lt;&gt;"S",CÁLCULO.FrentesPreenchidas=0),"",IF(AND(ACOMPANHAMENTO="PLE",AUTOEVENTO="Manual",OR(H172&gt;0,ORÇAMENTO!AC172="QUANT."),OR(K172="",M172=0,N172="")),"►",IF(AND(ACOMPANHAMENTO="PLE",ORÇAMENTO!AC172="QUANT."),"►►",IF(AND(COUNTIF($P$11:$AI$11,"▼")=0,H172&gt;0,I172=""),"◄",""))))</f>
        <v>#NAME?</v>
      </c>
      <c r="K172" s="666" t="s">
        <v>1282</v>
      </c>
      <c r="L172" s="165" t="s">
        <v>765</v>
      </c>
      <c r="M172" s="166">
        <f ca="1">IF($D172&lt;&gt;"Serviço","",
          IF(AUTOEVENTO="manual",$A172,
                IF(ISERROR(MATCH($A172,$A$15:OFFSET($A172,-1,0),0)),MAX($M$15:OFFSET(M172,-1,0))+1,
                      INDEX($M$15:OFFSET(M172,-1,0),MATCH($A172,$A$15:OFFSET($A172,-1,0),0)))))</f>
        <v>11</v>
      </c>
      <c r="N172" s="167" t="str">
        <f ca="1">IF($D172&lt;&gt;"Serviço","",
         IF(AUTOEVENTO="Manual",
                IF($A172=0,"&lt;-- defina o número do agrupador",
                       OFFSET(EVENTOS!$D$15,$A172-$A$15,0)),
                OFFSET($F$15,$A172,0)))</f>
        <v>Instalações Elétrica</v>
      </c>
      <c r="O172" s="168"/>
      <c r="Q172" s="168"/>
      <c r="R172" s="169"/>
      <c r="S172" s="169"/>
      <c r="T172" s="169"/>
      <c r="U172" s="169"/>
      <c r="V172" s="169"/>
      <c r="W172" s="169"/>
      <c r="X172" s="169"/>
      <c r="Y172" s="169">
        <v>0.18</v>
      </c>
      <c r="Z172" s="170"/>
      <c r="AA172" s="169"/>
      <c r="AB172" s="169"/>
      <c r="AC172" s="169"/>
      <c r="AD172" s="169"/>
      <c r="AE172" s="169"/>
      <c r="AF172" s="169"/>
      <c r="AG172" s="169"/>
      <c r="AH172" s="170"/>
      <c r="AJ172" s="453">
        <f ca="1">IF(AND($D172="Serviço",AJ$12&lt;&gt;0,$H172&gt;0,OR(AUTOEVENTO&lt;&gt;"manual",$M172&lt;&gt;$A$15)),
        IF(Import.TipoArredondamento&lt;&gt;"TransfereGOV",
              ROUND(OFFSET($P172,0,AJ$13),15-13*ORÇAMENTO!$AF$7)/$H172*OFFSET(ORÇAMENTO!$X$15,ROW(AJ172)-ROW(AJ$15),0),
              ROUND(ROUND(OFFSET($P172,0,AJ$13),15-13*ORÇAMENTO!$AF$7)*OFFSET(ORÇAMENTO!$W$15,ROW(AJ172)-ROW(AJ$15),0),15-13*ORÇAMENTO!$AF$11)),
         0)</f>
        <v>0</v>
      </c>
      <c r="AK172" s="453">
        <f ca="1">IF(AND($D172="Serviço",AK$12&lt;&gt;0,$H172&gt;0,OR(AUTOEVENTO&lt;&gt;"manual",$M172&lt;&gt;$A$15)),
        IF(Import.TipoArredondamento&lt;&gt;"TransfereGOV",
              ROUND(OFFSET($P172,0,AK$13),15-13*ORÇAMENTO!$AF$7)/$H172*OFFSET(ORÇAMENTO!$X$15,ROW(AK172)-ROW(AK$15),0),
              ROUND(ROUND(OFFSET($P172,0,AK$13),15-13*ORÇAMENTO!$AF$7)*OFFSET(ORÇAMENTO!$W$15,ROW(AK172)-ROW(AK$15),0),15-13*ORÇAMENTO!$AF$11)),
         0)</f>
        <v>0</v>
      </c>
      <c r="AL172" s="453">
        <f ca="1">IF(AND($D172="Serviço",AL$12&lt;&gt;0,$H172&gt;0,OR(AUTOEVENTO&lt;&gt;"manual",$M172&lt;&gt;$A$15)),
        IF(Import.TipoArredondamento&lt;&gt;"TransfereGOV",
              ROUND(OFFSET($P172,0,AL$13),15-13*ORÇAMENTO!$AF$7)/$H172*OFFSET(ORÇAMENTO!$X$15,ROW(AL172)-ROW(AL$15),0),
              ROUND(ROUND(OFFSET($P172,0,AL$13),15-13*ORÇAMENTO!$AF$7)*OFFSET(ORÇAMENTO!$W$15,ROW(AL172)-ROW(AL$15),0),15-13*ORÇAMENTO!$AF$11)),
         0)</f>
        <v>0</v>
      </c>
      <c r="AM172" s="453">
        <f ca="1">IF(AND($D172="Serviço",AM$12&lt;&gt;0,$H172&gt;0,OR(AUTOEVENTO&lt;&gt;"manual",$M172&lt;&gt;$A$15)),
        IF(Import.TipoArredondamento&lt;&gt;"TransfereGOV",
              ROUND(OFFSET($P172,0,AM$13),15-13*ORÇAMENTO!$AF$7)/$H172*OFFSET(ORÇAMENTO!$X$15,ROW(AM172)-ROW(AM$15),0),
              ROUND(ROUND(OFFSET($P172,0,AM$13),15-13*ORÇAMENTO!$AF$7)*OFFSET(ORÇAMENTO!$W$15,ROW(AM172)-ROW(AM$15),0),15-13*ORÇAMENTO!$AF$11)),
         0)</f>
        <v>0</v>
      </c>
      <c r="AN172" s="453">
        <f ca="1">IF(AND($D172="Serviço",AN$12&lt;&gt;0,$H172&gt;0,OR(AUTOEVENTO&lt;&gt;"manual",$M172&lt;&gt;$A$15)),
        IF(Import.TipoArredondamento&lt;&gt;"TransfereGOV",
              ROUND(OFFSET($P172,0,AN$13),15-13*ORÇAMENTO!$AF$7)/$H172*OFFSET(ORÇAMENTO!$X$15,ROW(AN172)-ROW(AN$15),0),
              ROUND(ROUND(OFFSET($P172,0,AN$13),15-13*ORÇAMENTO!$AF$7)*OFFSET(ORÇAMENTO!$W$15,ROW(AN172)-ROW(AN$15),0),15-13*ORÇAMENTO!$AF$11)),
         0)</f>
        <v>0</v>
      </c>
      <c r="AO172" s="453">
        <f ca="1">IF(AND($D172="Serviço",AO$12&lt;&gt;0,$H172&gt;0,OR(AUTOEVENTO&lt;&gt;"manual",$M172&lt;&gt;$A$15)),
        IF(Import.TipoArredondamento&lt;&gt;"TransfereGOV",
              ROUND(OFFSET($P172,0,AO$13),15-13*ORÇAMENTO!$AF$7)/$H172*OFFSET(ORÇAMENTO!$X$15,ROW(AO172)-ROW(AO$15),0),
              ROUND(ROUND(OFFSET($P172,0,AO$13),15-13*ORÇAMENTO!$AF$7)*OFFSET(ORÇAMENTO!$W$15,ROW(AO172)-ROW(AO$15),0),15-13*ORÇAMENTO!$AF$11)),
         0)</f>
        <v>0</v>
      </c>
      <c r="AP172" s="453">
        <f ca="1">IF(AND($D172="Serviço",AP$12&lt;&gt;0,$H172&gt;0,OR(AUTOEVENTO&lt;&gt;"manual",$M172&lt;&gt;$A$15)),
        IF(Import.TipoArredondamento&lt;&gt;"TransfereGOV",
              ROUND(OFFSET($P172,0,AP$13),15-13*ORÇAMENTO!$AF$7)/$H172*OFFSET(ORÇAMENTO!$X$15,ROW(AP172)-ROW(AP$15),0),
              ROUND(ROUND(OFFSET($P172,0,AP$13),15-13*ORÇAMENTO!$AF$7)*OFFSET(ORÇAMENTO!$W$15,ROW(AP172)-ROW(AP$15),0),15-13*ORÇAMENTO!$AF$11)),
         0)</f>
        <v>0</v>
      </c>
      <c r="AQ172" s="453">
        <f ca="1">IF(AND($D172="Serviço",AQ$12&lt;&gt;0,$H172&gt;0,OR(AUTOEVENTO&lt;&gt;"manual",$M172&lt;&gt;$A$15)),
        IF(Import.TipoArredondamento&lt;&gt;"TransfereGOV",
              ROUND(OFFSET($P172,0,AQ$13),15-13*ORÇAMENTO!$AF$7)/$H172*OFFSET(ORÇAMENTO!$X$15,ROW(AQ172)-ROW(AQ$15),0),
              ROUND(ROUND(OFFSET($P172,0,AQ$13),15-13*ORÇAMENTO!$AF$7)*OFFSET(ORÇAMENTO!$W$15,ROW(AQ172)-ROW(AQ$15),0),15-13*ORÇAMENTO!$AF$11)),
         0)</f>
        <v>0</v>
      </c>
      <c r="AR172" s="453">
        <f ca="1">IF(AND($D172="Serviço",AR$12&lt;&gt;0,$H172&gt;0,OR(AUTOEVENTO&lt;&gt;"manual",$M172&lt;&gt;$A$15)),
        IF(Import.TipoArredondamento&lt;&gt;"TransfereGOV",
              ROUND(OFFSET($P172,0,AR$13),15-13*ORÇAMENTO!$AF$7)/$H172*OFFSET(ORÇAMENTO!$X$15,ROW(AR172)-ROW(AR$15),0),
              ROUND(ROUND(OFFSET($P172,0,AR$13),15-13*ORÇAMENTO!$AF$7)*OFFSET(ORÇAMENTO!$W$15,ROW(AR172)-ROW(AR$15),0),15-13*ORÇAMENTO!$AF$11)),
         0)</f>
        <v>141.68</v>
      </c>
      <c r="AS172" s="453">
        <f ca="1">IF(AND($D172="Serviço",AS$12&lt;&gt;0,$H172&gt;0,OR(AUTOEVENTO&lt;&gt;"manual",$M172&lt;&gt;$A$15)),
        IF(Import.TipoArredondamento&lt;&gt;"TransfereGOV",
              ROUND(OFFSET($P172,0,AS$13),15-13*ORÇAMENTO!$AF$7)/$H172*OFFSET(ORÇAMENTO!$X$15,ROW(AS172)-ROW(AS$15),0),
              ROUND(ROUND(OFFSET($P172,0,AS$13),15-13*ORÇAMENTO!$AF$7)*OFFSET(ORÇAMENTO!$W$15,ROW(AS172)-ROW(AS$15),0),15-13*ORÇAMENTO!$AF$11)),
         0)</f>
        <v>0</v>
      </c>
      <c r="AT172" s="453">
        <f ca="1">IF(AND($D172="Serviço",AT$12&lt;&gt;0,$H172&gt;0,OR(AUTOEVENTO&lt;&gt;"manual",$M172&lt;&gt;$A$15)),
        IF(Import.TipoArredondamento&lt;&gt;"TransfereGOV",
              ROUND(OFFSET($P172,0,AT$13),15-13*ORÇAMENTO!$AF$7)/$H172*OFFSET(ORÇAMENTO!$X$15,ROW(AT172)-ROW(AT$15),0),
              ROUND(ROUND(OFFSET($P172,0,AT$13),15-13*ORÇAMENTO!$AF$7)*OFFSET(ORÇAMENTO!$W$15,ROW(AT172)-ROW(AT$15),0),15-13*ORÇAMENTO!$AF$11)),
         0)</f>
        <v>0</v>
      </c>
      <c r="AU172" s="453">
        <f ca="1">IF(AND($D172="Serviço",AU$12&lt;&gt;0,$H172&gt;0,OR(AUTOEVENTO&lt;&gt;"manual",$M172&lt;&gt;$A$15)),
        IF(Import.TipoArredondamento&lt;&gt;"TransfereGOV",
              ROUND(OFFSET($P172,0,AU$13),15-13*ORÇAMENTO!$AF$7)/$H172*OFFSET(ORÇAMENTO!$X$15,ROW(AU172)-ROW(AU$15),0),
              ROUND(ROUND(OFFSET($P172,0,AU$13),15-13*ORÇAMENTO!$AF$7)*OFFSET(ORÇAMENTO!$W$15,ROW(AU172)-ROW(AU$15),0),15-13*ORÇAMENTO!$AF$11)),
         0)</f>
        <v>0</v>
      </c>
      <c r="AV172" s="453">
        <f ca="1">IF(AND($D172="Serviço",AV$12&lt;&gt;0,$H172&gt;0,OR(AUTOEVENTO&lt;&gt;"manual",$M172&lt;&gt;$A$15)),
        IF(Import.TipoArredondamento&lt;&gt;"TransfereGOV",
              ROUND(OFFSET($P172,0,AV$13),15-13*ORÇAMENTO!$AF$7)/$H172*OFFSET(ORÇAMENTO!$X$15,ROW(AV172)-ROW(AV$15),0),
              ROUND(ROUND(OFFSET($P172,0,AV$13),15-13*ORÇAMENTO!$AF$7)*OFFSET(ORÇAMENTO!$W$15,ROW(AV172)-ROW(AV$15),0),15-13*ORÇAMENTO!$AF$11)),
         0)</f>
        <v>0</v>
      </c>
      <c r="AW172" s="453">
        <f ca="1">IF(AND($D172="Serviço",AW$12&lt;&gt;0,$H172&gt;0,OR(AUTOEVENTO&lt;&gt;"manual",$M172&lt;&gt;$A$15)),
        IF(Import.TipoArredondamento&lt;&gt;"TransfereGOV",
              ROUND(OFFSET($P172,0,AW$13),15-13*ORÇAMENTO!$AF$7)/$H172*OFFSET(ORÇAMENTO!$X$15,ROW(AW172)-ROW(AW$15),0),
              ROUND(ROUND(OFFSET($P172,0,AW$13),15-13*ORÇAMENTO!$AF$7)*OFFSET(ORÇAMENTO!$W$15,ROW(AW172)-ROW(AW$15),0),15-13*ORÇAMENTO!$AF$11)),
         0)</f>
        <v>0</v>
      </c>
      <c r="AX172" s="453">
        <f ca="1">IF(AND($D172="Serviço",AX$12&lt;&gt;0,$H172&gt;0,OR(AUTOEVENTO&lt;&gt;"manual",$M172&lt;&gt;$A$15)),
        IF(Import.TipoArredondamento&lt;&gt;"TransfereGOV",
              ROUND(OFFSET($P172,0,AX$13),15-13*ORÇAMENTO!$AF$7)/$H172*OFFSET(ORÇAMENTO!$X$15,ROW(AX172)-ROW(AX$15),0),
              ROUND(ROUND(OFFSET($P172,0,AX$13),15-13*ORÇAMENTO!$AF$7)*OFFSET(ORÇAMENTO!$W$15,ROW(AX172)-ROW(AX$15),0),15-13*ORÇAMENTO!$AF$11)),
         0)</f>
        <v>0</v>
      </c>
      <c r="AY172" s="453">
        <f ca="1">IF(AND($D172="Serviço",AY$12&lt;&gt;0,$H172&gt;0,OR(AUTOEVENTO&lt;&gt;"manual",$M172&lt;&gt;$A$15)),
        IF(Import.TipoArredondamento&lt;&gt;"TransfereGOV",
              ROUND(OFFSET($P172,0,AY$13),15-13*ORÇAMENTO!$AF$7)/$H172*OFFSET(ORÇAMENTO!$X$15,ROW(AY172)-ROW(AY$15),0),
              ROUND(ROUND(OFFSET($P172,0,AY$13),15-13*ORÇAMENTO!$AF$7)*OFFSET(ORÇAMENTO!$W$15,ROW(AY172)-ROW(AY$15),0),15-13*ORÇAMENTO!$AF$11)),
         0)</f>
        <v>0</v>
      </c>
      <c r="AZ172" s="453">
        <f ca="1">IF(AND($D172="Serviço",AZ$12&lt;&gt;0,$H172&gt;0,OR(AUTOEVENTO&lt;&gt;"manual",$M172&lt;&gt;$A$15)),
        IF(Import.TipoArredondamento&lt;&gt;"TransfereGOV",
              ROUND(OFFSET($P172,0,AZ$13),15-13*ORÇAMENTO!$AF$7)/$H172*OFFSET(ORÇAMENTO!$X$15,ROW(AZ172)-ROW(AZ$15),0),
              ROUND(ROUND(OFFSET($P172,0,AZ$13),15-13*ORÇAMENTO!$AF$7)*OFFSET(ORÇAMENTO!$W$15,ROW(AZ172)-ROW(AZ$15),0),15-13*ORÇAMENTO!$AF$11)),
         0)</f>
        <v>0</v>
      </c>
      <c r="BA172" s="453">
        <f ca="1">IF(AND($D172="Serviço",BA$12&lt;&gt;0,$H172&gt;0,OR(AUTOEVENTO&lt;&gt;"manual",$M172&lt;&gt;$A$15)),
        IF(Import.TipoArredondamento&lt;&gt;"TransfereGOV",
              ROUND(OFFSET($P172,0,BA$13),15-13*ORÇAMENTO!$AF$7)/$H172*OFFSET(ORÇAMENTO!$X$15,ROW(BA172)-ROW(BA$15),0),
              ROUND(ROUND(OFFSET($P172,0,BA$13),15-13*ORÇAMENTO!$AF$7)*OFFSET(ORÇAMENTO!$W$15,ROW(BA172)-ROW(BA$15),0),15-13*ORÇAMENTO!$AF$11)),
         0)</f>
        <v>0</v>
      </c>
      <c r="BC172" s="171">
        <f ca="1">IF(OR($D172&lt;&gt;"Serviço",AND(AUTOEVENTO="Manual",$M172=$A$15)),0,
         IF(OFFSET(CRONOPLE!$F$15,$M172-$A$15,BC$13)=0,10^12,OFFSET(CRONOPLE!$F$15,$M172-$A$15,BC$13)))</f>
        <v>1000000000000</v>
      </c>
      <c r="BD172" s="171">
        <f ca="1">IF(OR($D172&lt;&gt;"Serviço",AND(AUTOEVENTO="Manual",$M172=$A$15)),0,
         IF(OFFSET(CRONOPLE!$F$15,$M172-$A$15,BD$13)=0,10^12,OFFSET(CRONOPLE!$F$15,$M172-$A$15,BD$13)))</f>
        <v>1000000000000</v>
      </c>
      <c r="BE172" s="171">
        <f ca="1">IF(OR($D172&lt;&gt;"Serviço",AND(AUTOEVENTO="Manual",$M172=$A$15)),0,
         IF(OFFSET(CRONOPLE!$F$15,$M172-$A$15,BE$13)=0,10^12,OFFSET(CRONOPLE!$F$15,$M172-$A$15,BE$13)))</f>
        <v>1000000000000</v>
      </c>
      <c r="BF172" s="171">
        <f ca="1">IF(OR($D172&lt;&gt;"Serviço",AND(AUTOEVENTO="Manual",$M172=$A$15)),0,
         IF(OFFSET(CRONOPLE!$F$15,$M172-$A$15,BF$13)=0,10^12,OFFSET(CRONOPLE!$F$15,$M172-$A$15,BF$13)))</f>
        <v>5</v>
      </c>
      <c r="BG172" s="171">
        <f ca="1">IF(OR($D172&lt;&gt;"Serviço",AND(AUTOEVENTO="Manual",$M172=$A$15)),0,
         IF(OFFSET(CRONOPLE!$F$15,$M172-$A$15,BG$13)=0,10^12,OFFSET(CRONOPLE!$F$15,$M172-$A$15,BG$13)))</f>
        <v>1000000000000</v>
      </c>
      <c r="BH172" s="171">
        <f ca="1">IF(OR($D172&lt;&gt;"Serviço",AND(AUTOEVENTO="Manual",$M172=$A$15)),0,
         IF(OFFSET(CRONOPLE!$F$15,$M172-$A$15,BH$13)=0,10^12,OFFSET(CRONOPLE!$F$15,$M172-$A$15,BH$13)))</f>
        <v>1000000000000</v>
      </c>
      <c r="BI172" s="171">
        <f ca="1">IF(OR($D172&lt;&gt;"Serviço",AND(AUTOEVENTO="Manual",$M172=$A$15)),0,
         IF(OFFSET(CRONOPLE!$F$15,$M172-$A$15,BI$13)=0,10^12,OFFSET(CRONOPLE!$F$15,$M172-$A$15,BI$13)))</f>
        <v>1000000000000</v>
      </c>
      <c r="BJ172" s="171">
        <f ca="1">IF(OR($D172&lt;&gt;"Serviço",AND(AUTOEVENTO="Manual",$M172=$A$15)),0,
         IF(OFFSET(CRONOPLE!$F$15,$M172-$A$15,BJ$13)=0,10^12,OFFSET(CRONOPLE!$F$15,$M172-$A$15,BJ$13)))</f>
        <v>1000000000000</v>
      </c>
      <c r="BK172" s="171">
        <f ca="1">IF(OR($D172&lt;&gt;"Serviço",AND(AUTOEVENTO="Manual",$M172=$A$15)),0,
         IF(OFFSET(CRONOPLE!$F$15,$M172-$A$15,BK$13)=0,10^12,OFFSET(CRONOPLE!$F$15,$M172-$A$15,BK$13)))</f>
        <v>7</v>
      </c>
      <c r="BL172" s="171">
        <f ca="1">IF(OR($D172&lt;&gt;"Serviço",AND(AUTOEVENTO="Manual",$M172=$A$15)),0,
         IF(OFFSET(CRONOPLE!$F$15,$M172-$A$15,BL$13)=0,10^12,OFFSET(CRONOPLE!$F$15,$M172-$A$15,BL$13)))</f>
        <v>7</v>
      </c>
      <c r="BM172" s="171">
        <f ca="1">IF(OR($D172&lt;&gt;"Serviço",AND(AUTOEVENTO="Manual",$M172=$A$15)),0,
         IF(OFFSET(CRONOPLE!$F$15,$M172-$A$15,BM$13)=0,10^12,OFFSET(CRONOPLE!$F$15,$M172-$A$15,BM$13)))</f>
        <v>1000000000000</v>
      </c>
      <c r="BN172" s="171">
        <f ca="1">IF(OR($D172&lt;&gt;"Serviço",AND(AUTOEVENTO="Manual",$M172=$A$15)),0,
         IF(OFFSET(CRONOPLE!$F$15,$M172-$A$15,BN$13)=0,10^12,OFFSET(CRONOPLE!$F$15,$M172-$A$15,BN$13)))</f>
        <v>1000000000000</v>
      </c>
      <c r="BO172" s="171">
        <f ca="1">IF(OR($D172&lt;&gt;"Serviço",AND(AUTOEVENTO="Manual",$M172=$A$15)),0,
         IF(OFFSET(CRONOPLE!$F$15,$M172-$A$15,BO$13)=0,10^12,OFFSET(CRONOPLE!$F$15,$M172-$A$15,BO$13)))</f>
        <v>1000000000000</v>
      </c>
      <c r="BP172" s="171">
        <f ca="1">IF(OR($D172&lt;&gt;"Serviço",AND(AUTOEVENTO="Manual",$M172=$A$15)),0,
         IF(OFFSET(CRONOPLE!$F$15,$M172-$A$15,BP$13)=0,10^12,OFFSET(CRONOPLE!$F$15,$M172-$A$15,BP$13)))</f>
        <v>1000000000000</v>
      </c>
      <c r="BQ172" s="171">
        <f ca="1">IF(OR($D172&lt;&gt;"Serviço",AND(AUTOEVENTO="Manual",$M172=$A$15)),0,
         IF(OFFSET(CRONOPLE!$F$15,$M172-$A$15,BQ$13)=0,10^12,OFFSET(CRONOPLE!$F$15,$M172-$A$15,BQ$13)))</f>
        <v>1000000000000</v>
      </c>
      <c r="BR172" s="171">
        <f ca="1">IF(OR($D172&lt;&gt;"Serviço",AND(AUTOEVENTO="Manual",$M172=$A$15)),0,
         IF(OFFSET(CRONOPLE!$F$15,$M172-$A$15,BR$13)=0,10^12,OFFSET(CRONOPLE!$F$15,$M172-$A$15,BR$13)))</f>
        <v>1000000000000</v>
      </c>
      <c r="BS172" s="171">
        <f ca="1">IF(OR($D172&lt;&gt;"Serviço",AND(AUTOEVENTO="Manual",$M172=$A$15)),0,
         IF(OFFSET(CRONOPLE!$F$15,$M172-$A$15,BS$13)=0,10^12,OFFSET(CRONOPLE!$F$15,$M172-$A$15,BS$13)))</f>
        <v>1000000000000</v>
      </c>
      <c r="BT172" s="171">
        <f ca="1">IF(OR($D172&lt;&gt;"Serviço",AND(AUTOEVENTO="Manual",$M172=$A$15)),0,
         IF(OFFSET(CRONOPLE!$F$15,$M172-$A$15,BT$13)=0,10^12,OFFSET(CRONOPLE!$F$15,$M172-$A$15,BT$13)))</f>
        <v>1000000000000</v>
      </c>
      <c r="BV172" s="172">
        <f ca="1">IF(OR($D172&lt;&gt;"Serviço",AND(AUTOEVENTO="Manual",$M172=$A$15),$M172&gt;(ROW(PLE.lastrow)-ROW(PLE.firstrow))),0,
           IF(OFFSET(PLE!$G$15,$M172-$A$15,BV$13)="",10^12,OFFSET(PLE!$G$15,$M172-$A$15,BV$13)))</f>
        <v>1000000000000</v>
      </c>
      <c r="BW172" s="172">
        <f ca="1">IF(OR($D172&lt;&gt;"Serviço",AND(AUTOEVENTO="Manual",$M172=$A$15),$M172&gt;(ROW(PLE.lastrow)-ROW(PLE.firstrow))),0,
           IF(OFFSET(PLE!$G$15,$M172-$A$15,BW$13)="",10^12,OFFSET(PLE!$G$15,$M172-$A$15,BW$13)))</f>
        <v>1000000000000</v>
      </c>
      <c r="BX172" s="172">
        <f ca="1">IF(OR($D172&lt;&gt;"Serviço",AND(AUTOEVENTO="Manual",$M172=$A$15),$M172&gt;(ROW(PLE.lastrow)-ROW(PLE.firstrow))),0,
           IF(OFFSET(PLE!$G$15,$M172-$A$15,BX$13)="",10^12,OFFSET(PLE!$G$15,$M172-$A$15,BX$13)))</f>
        <v>1000000000000</v>
      </c>
      <c r="BY172" s="172">
        <f ca="1">IF(OR($D172&lt;&gt;"Serviço",AND(AUTOEVENTO="Manual",$M172=$A$15),$M172&gt;(ROW(PLE.lastrow)-ROW(PLE.firstrow))),0,
           IF(OFFSET(PLE!$G$15,$M172-$A$15,BY$13)="",10^12,OFFSET(PLE!$G$15,$M172-$A$15,BY$13)))</f>
        <v>1000000000000</v>
      </c>
      <c r="BZ172" s="172">
        <f ca="1">IF(OR($D172&lt;&gt;"Serviço",AND(AUTOEVENTO="Manual",$M172=$A$15),$M172&gt;(ROW(PLE.lastrow)-ROW(PLE.firstrow))),0,
           IF(OFFSET(PLE!$G$15,$M172-$A$15,BZ$13)="",10^12,OFFSET(PLE!$G$15,$M172-$A$15,BZ$13)))</f>
        <v>1000000000000</v>
      </c>
      <c r="CA172" s="172">
        <f ca="1">IF(OR($D172&lt;&gt;"Serviço",AND(AUTOEVENTO="Manual",$M172=$A$15),$M172&gt;(ROW(PLE.lastrow)-ROW(PLE.firstrow))),0,
           IF(OFFSET(PLE!$G$15,$M172-$A$15,CA$13)="",10^12,OFFSET(PLE!$G$15,$M172-$A$15,CA$13)))</f>
        <v>1000000000000</v>
      </c>
      <c r="CB172" s="172">
        <f ca="1">IF(OR($D172&lt;&gt;"Serviço",AND(AUTOEVENTO="Manual",$M172=$A$15),$M172&gt;(ROW(PLE.lastrow)-ROW(PLE.firstrow))),0,
           IF(OFFSET(PLE!$G$15,$M172-$A$15,CB$13)="",10^12,OFFSET(PLE!$G$15,$M172-$A$15,CB$13)))</f>
        <v>1000000000000</v>
      </c>
      <c r="CC172" s="172">
        <f ca="1">IF(OR($D172&lt;&gt;"Serviço",AND(AUTOEVENTO="Manual",$M172=$A$15),$M172&gt;(ROW(PLE.lastrow)-ROW(PLE.firstrow))),0,
           IF(OFFSET(PLE!$G$15,$M172-$A$15,CC$13)="",10^12,OFFSET(PLE!$G$15,$M172-$A$15,CC$13)))</f>
        <v>1000000000000</v>
      </c>
      <c r="CD172" s="172">
        <f ca="1">IF(OR($D172&lt;&gt;"Serviço",AND(AUTOEVENTO="Manual",$M172=$A$15),$M172&gt;(ROW(PLE.lastrow)-ROW(PLE.firstrow))),0,
           IF(OFFSET(PLE!$G$15,$M172-$A$15,CD$13)="",10^12,OFFSET(PLE!$G$15,$M172-$A$15,CD$13)))</f>
        <v>1000000000000</v>
      </c>
      <c r="CE172" s="172">
        <f ca="1">IF(OR($D172&lt;&gt;"Serviço",AND(AUTOEVENTO="Manual",$M172=$A$15),$M172&gt;(ROW(PLE.lastrow)-ROW(PLE.firstrow))),0,
           IF(OFFSET(PLE!$G$15,$M172-$A$15,CE$13)="",10^12,OFFSET(PLE!$G$15,$M172-$A$15,CE$13)))</f>
        <v>1000000000000</v>
      </c>
      <c r="CF172" s="172">
        <f ca="1">IF(OR($D172&lt;&gt;"Serviço",AND(AUTOEVENTO="Manual",$M172=$A$15),$M172&gt;(ROW(PLE.lastrow)-ROW(PLE.firstrow))),0,
           IF(OFFSET(PLE!$G$15,$M172-$A$15,CF$13)="",10^12,OFFSET(PLE!$G$15,$M172-$A$15,CF$13)))</f>
        <v>1000000000000</v>
      </c>
      <c r="CG172" s="172">
        <f ca="1">IF(OR($D172&lt;&gt;"Serviço",AND(AUTOEVENTO="Manual",$M172=$A$15),$M172&gt;(ROW(PLE.lastrow)-ROW(PLE.firstrow))),0,
           IF(OFFSET(PLE!$G$15,$M172-$A$15,CG$13)="",10^12,OFFSET(PLE!$G$15,$M172-$A$15,CG$13)))</f>
        <v>1000000000000</v>
      </c>
      <c r="CH172" s="172">
        <f ca="1">IF(OR($D172&lt;&gt;"Serviço",AND(AUTOEVENTO="Manual",$M172=$A$15),$M172&gt;(ROW(PLE.lastrow)-ROW(PLE.firstrow))),0,
           IF(OFFSET(PLE!$G$15,$M172-$A$15,CH$13)="",10^12,OFFSET(PLE!$G$15,$M172-$A$15,CH$13)))</f>
        <v>1000000000000</v>
      </c>
      <c r="CI172" s="172">
        <f ca="1">IF(OR($D172&lt;&gt;"Serviço",AND(AUTOEVENTO="Manual",$M172=$A$15),$M172&gt;(ROW(PLE.lastrow)-ROW(PLE.firstrow))),0,
           IF(OFFSET(PLE!$G$15,$M172-$A$15,CI$13)="",10^12,OFFSET(PLE!$G$15,$M172-$A$15,CI$13)))</f>
        <v>1000000000000</v>
      </c>
      <c r="CJ172" s="172">
        <f ca="1">IF(OR($D172&lt;&gt;"Serviço",AND(AUTOEVENTO="Manual",$M172=$A$15),$M172&gt;(ROW(PLE.lastrow)-ROW(PLE.firstrow))),0,
           IF(OFFSET(PLE!$G$15,$M172-$A$15,CJ$13)="",10^12,OFFSET(PLE!$G$15,$M172-$A$15,CJ$13)))</f>
        <v>1000000000000</v>
      </c>
      <c r="CK172" s="172">
        <f ca="1">IF(OR($D172&lt;&gt;"Serviço",AND(AUTOEVENTO="Manual",$M172=$A$15),$M172&gt;(ROW(PLE.lastrow)-ROW(PLE.firstrow))),0,
           IF(OFFSET(PLE!$G$15,$M172-$A$15,CK$13)="",10^12,OFFSET(PLE!$G$15,$M172-$A$15,CK$13)))</f>
        <v>1000000000000</v>
      </c>
      <c r="CL172" s="172">
        <f ca="1">IF(OR($D172&lt;&gt;"Serviço",AND(AUTOEVENTO="Manual",$M172=$A$15),$M172&gt;(ROW(PLE.lastrow)-ROW(PLE.firstrow))),0,
           IF(OFFSET(PLE!$G$15,$M172-$A$15,CL$13)="",10^12,OFFSET(PLE!$G$15,$M172-$A$15,CL$13)))</f>
        <v>1000000000000</v>
      </c>
      <c r="CM172" s="172">
        <f ca="1">IF(OR($D172&lt;&gt;"Serviço",AND(AUTOEVENTO="Manual",$M172=$A$15),$M172&gt;(ROW(PLE.lastrow)-ROW(PLE.firstrow))),0,
           IF(OFFSET(PLE!$G$15,$M172-$A$15,CM$13)="",10^12,OFFSET(PLE!$G$15,$M172-$A$15,CM$13)))</f>
        <v>1000000000000</v>
      </c>
    </row>
    <row r="173" spans="1:91" s="673" customFormat="1" ht="12.75" x14ac:dyDescent="0.2">
      <c r="A173" s="669">
        <f t="shared" ca="1" si="12"/>
        <v>11</v>
      </c>
      <c r="B173" s="669" t="str">
        <f ca="1">OFFSET(ORÇAMENTO!C$15,ROW(B173)-ROW(B$15),0)</f>
        <v>S</v>
      </c>
      <c r="C173" s="669" t="str">
        <f ca="1">OFFSET(ORÇAMENTO!L$15,ROW(C173)-ROW(C$15),0)</f>
        <v>F</v>
      </c>
      <c r="D173" s="116" t="str">
        <f ca="1">OFFSET(ORÇAMENTO!N$15,ROW(D173)-ROW(D$15),0)</f>
        <v>Serviço</v>
      </c>
      <c r="E173" s="117" t="str">
        <f ca="1">OFFSET(ORÇAMENTO!O$15,ROW(E173)-ROW(E$15),0)</f>
        <v>1.11.7.</v>
      </c>
      <c r="F173" s="163" t="str">
        <f ca="1">OFFSET(ORÇAMENTO!R$15,ROW(F173)-ROW(F$15),0)</f>
        <v>ARMADURA EM AÇO CA-50</v>
      </c>
      <c r="G173" s="164" t="str">
        <f ca="1">IF($D173&lt;&gt;"Serviço","",OFFSET(ORÇAMENTO!S$15,ROW(G173)-ROW(G$15),0))</f>
        <v>KG</v>
      </c>
      <c r="H173" s="122">
        <f ca="1">IF($D173&lt;&gt;"Serviço",0,IF(ACOMPANHAMENTO="BM",ROUND(OFFSET(ORÇAMENTO!AJ$15,ROW(H173)-ROW(H$15),0),15-13*ORÇAMENTO!$AF$7),SUMPRODUCT(($Q$1:$AI$1=1)*ROUND($Q173:$AI173,15-13*ORÇAMENTO!$AF$7))))</f>
        <v>14.4</v>
      </c>
      <c r="I173" s="468" t="s">
        <v>1214</v>
      </c>
      <c r="J173" s="665" t="e">
        <f ca="1">IF(OR(B173&lt;&gt;"S",CÁLCULO.FrentesPreenchidas=0),"",IF(AND(ACOMPANHAMENTO="PLE",AUTOEVENTO="Manual",OR(H173&gt;0,ORÇAMENTO!AC173="QUANT."),OR(K173="",M173=0,N173="")),"►",IF(AND(ACOMPANHAMENTO="PLE",ORÇAMENTO!AC173="QUANT."),"►►",IF(AND(COUNTIF($P$11:$AI$11,"▼")=0,H173&gt;0,I173=""),"◄",""))))</f>
        <v>#NAME?</v>
      </c>
      <c r="K173" s="666" t="s">
        <v>1282</v>
      </c>
      <c r="L173" s="165" t="s">
        <v>765</v>
      </c>
      <c r="M173" s="166">
        <f ca="1">IF($D173&lt;&gt;"Serviço","",
          IF(AUTOEVENTO="manual",$A173,
                IF(ISERROR(MATCH($A173,$A$15:OFFSET($A173,-1,0),0)),MAX($M$15:OFFSET(M173,-1,0))+1,
                      INDEX($M$15:OFFSET(M173,-1,0),MATCH($A173,$A$15:OFFSET($A173,-1,0),0)))))</f>
        <v>11</v>
      </c>
      <c r="N173" s="167" t="str">
        <f ca="1">IF($D173&lt;&gt;"Serviço","",
         IF(AUTOEVENTO="Manual",
                IF($A173=0,"&lt;-- defina o número do agrupador",
                       OFFSET(EVENTOS!$D$15,$A173-$A$15,0)),
                OFFSET($F$15,$A173,0)))</f>
        <v>Instalações Elétrica</v>
      </c>
      <c r="O173" s="168"/>
      <c r="Q173" s="168"/>
      <c r="R173" s="169"/>
      <c r="S173" s="169"/>
      <c r="T173" s="169"/>
      <c r="U173" s="169"/>
      <c r="V173" s="169"/>
      <c r="W173" s="169"/>
      <c r="X173" s="169"/>
      <c r="Y173" s="169">
        <v>14.4</v>
      </c>
      <c r="Z173" s="170"/>
      <c r="AA173" s="169"/>
      <c r="AB173" s="169"/>
      <c r="AC173" s="169"/>
      <c r="AD173" s="169"/>
      <c r="AE173" s="169"/>
      <c r="AF173" s="169"/>
      <c r="AG173" s="169"/>
      <c r="AH173" s="170"/>
      <c r="AJ173" s="453">
        <f ca="1">IF(AND($D173="Serviço",AJ$12&lt;&gt;0,$H173&gt;0,OR(AUTOEVENTO&lt;&gt;"manual",$M173&lt;&gt;$A$15)),
        IF(Import.TipoArredondamento&lt;&gt;"TransfereGOV",
              ROUND(OFFSET($P173,0,AJ$13),15-13*ORÇAMENTO!$AF$7)/$H173*OFFSET(ORÇAMENTO!$X$15,ROW(AJ173)-ROW(AJ$15),0),
              ROUND(ROUND(OFFSET($P173,0,AJ$13),15-13*ORÇAMENTO!$AF$7)*OFFSET(ORÇAMENTO!$W$15,ROW(AJ173)-ROW(AJ$15),0),15-13*ORÇAMENTO!$AF$11)),
         0)</f>
        <v>0</v>
      </c>
      <c r="AK173" s="453">
        <f ca="1">IF(AND($D173="Serviço",AK$12&lt;&gt;0,$H173&gt;0,OR(AUTOEVENTO&lt;&gt;"manual",$M173&lt;&gt;$A$15)),
        IF(Import.TipoArredondamento&lt;&gt;"TransfereGOV",
              ROUND(OFFSET($P173,0,AK$13),15-13*ORÇAMENTO!$AF$7)/$H173*OFFSET(ORÇAMENTO!$X$15,ROW(AK173)-ROW(AK$15),0),
              ROUND(ROUND(OFFSET($P173,0,AK$13),15-13*ORÇAMENTO!$AF$7)*OFFSET(ORÇAMENTO!$W$15,ROW(AK173)-ROW(AK$15),0),15-13*ORÇAMENTO!$AF$11)),
         0)</f>
        <v>0</v>
      </c>
      <c r="AL173" s="453">
        <f ca="1">IF(AND($D173="Serviço",AL$12&lt;&gt;0,$H173&gt;0,OR(AUTOEVENTO&lt;&gt;"manual",$M173&lt;&gt;$A$15)),
        IF(Import.TipoArredondamento&lt;&gt;"TransfereGOV",
              ROUND(OFFSET($P173,0,AL$13),15-13*ORÇAMENTO!$AF$7)/$H173*OFFSET(ORÇAMENTO!$X$15,ROW(AL173)-ROW(AL$15),0),
              ROUND(ROUND(OFFSET($P173,0,AL$13),15-13*ORÇAMENTO!$AF$7)*OFFSET(ORÇAMENTO!$W$15,ROW(AL173)-ROW(AL$15),0),15-13*ORÇAMENTO!$AF$11)),
         0)</f>
        <v>0</v>
      </c>
      <c r="AM173" s="453">
        <f ca="1">IF(AND($D173="Serviço",AM$12&lt;&gt;0,$H173&gt;0,OR(AUTOEVENTO&lt;&gt;"manual",$M173&lt;&gt;$A$15)),
        IF(Import.TipoArredondamento&lt;&gt;"TransfereGOV",
              ROUND(OFFSET($P173,0,AM$13),15-13*ORÇAMENTO!$AF$7)/$H173*OFFSET(ORÇAMENTO!$X$15,ROW(AM173)-ROW(AM$15),0),
              ROUND(ROUND(OFFSET($P173,0,AM$13),15-13*ORÇAMENTO!$AF$7)*OFFSET(ORÇAMENTO!$W$15,ROW(AM173)-ROW(AM$15),0),15-13*ORÇAMENTO!$AF$11)),
         0)</f>
        <v>0</v>
      </c>
      <c r="AN173" s="453">
        <f ca="1">IF(AND($D173="Serviço",AN$12&lt;&gt;0,$H173&gt;0,OR(AUTOEVENTO&lt;&gt;"manual",$M173&lt;&gt;$A$15)),
        IF(Import.TipoArredondamento&lt;&gt;"TransfereGOV",
              ROUND(OFFSET($P173,0,AN$13),15-13*ORÇAMENTO!$AF$7)/$H173*OFFSET(ORÇAMENTO!$X$15,ROW(AN173)-ROW(AN$15),0),
              ROUND(ROUND(OFFSET($P173,0,AN$13),15-13*ORÇAMENTO!$AF$7)*OFFSET(ORÇAMENTO!$W$15,ROW(AN173)-ROW(AN$15),0),15-13*ORÇAMENTO!$AF$11)),
         0)</f>
        <v>0</v>
      </c>
      <c r="AO173" s="453">
        <f ca="1">IF(AND($D173="Serviço",AO$12&lt;&gt;0,$H173&gt;0,OR(AUTOEVENTO&lt;&gt;"manual",$M173&lt;&gt;$A$15)),
        IF(Import.TipoArredondamento&lt;&gt;"TransfereGOV",
              ROUND(OFFSET($P173,0,AO$13),15-13*ORÇAMENTO!$AF$7)/$H173*OFFSET(ORÇAMENTO!$X$15,ROW(AO173)-ROW(AO$15),0),
              ROUND(ROUND(OFFSET($P173,0,AO$13),15-13*ORÇAMENTO!$AF$7)*OFFSET(ORÇAMENTO!$W$15,ROW(AO173)-ROW(AO$15),0),15-13*ORÇAMENTO!$AF$11)),
         0)</f>
        <v>0</v>
      </c>
      <c r="AP173" s="453">
        <f ca="1">IF(AND($D173="Serviço",AP$12&lt;&gt;0,$H173&gt;0,OR(AUTOEVENTO&lt;&gt;"manual",$M173&lt;&gt;$A$15)),
        IF(Import.TipoArredondamento&lt;&gt;"TransfereGOV",
              ROUND(OFFSET($P173,0,AP$13),15-13*ORÇAMENTO!$AF$7)/$H173*OFFSET(ORÇAMENTO!$X$15,ROW(AP173)-ROW(AP$15),0),
              ROUND(ROUND(OFFSET($P173,0,AP$13),15-13*ORÇAMENTO!$AF$7)*OFFSET(ORÇAMENTO!$W$15,ROW(AP173)-ROW(AP$15),0),15-13*ORÇAMENTO!$AF$11)),
         0)</f>
        <v>0</v>
      </c>
      <c r="AQ173" s="453">
        <f ca="1">IF(AND($D173="Serviço",AQ$12&lt;&gt;0,$H173&gt;0,OR(AUTOEVENTO&lt;&gt;"manual",$M173&lt;&gt;$A$15)),
        IF(Import.TipoArredondamento&lt;&gt;"TransfereGOV",
              ROUND(OFFSET($P173,0,AQ$13),15-13*ORÇAMENTO!$AF$7)/$H173*OFFSET(ORÇAMENTO!$X$15,ROW(AQ173)-ROW(AQ$15),0),
              ROUND(ROUND(OFFSET($P173,0,AQ$13),15-13*ORÇAMENTO!$AF$7)*OFFSET(ORÇAMENTO!$W$15,ROW(AQ173)-ROW(AQ$15),0),15-13*ORÇAMENTO!$AF$11)),
         0)</f>
        <v>0</v>
      </c>
      <c r="AR173" s="453">
        <f ca="1">IF(AND($D173="Serviço",AR$12&lt;&gt;0,$H173&gt;0,OR(AUTOEVENTO&lt;&gt;"manual",$M173&lt;&gt;$A$15)),
        IF(Import.TipoArredondamento&lt;&gt;"TransfereGOV",
              ROUND(OFFSET($P173,0,AR$13),15-13*ORÇAMENTO!$AF$7)/$H173*OFFSET(ORÇAMENTO!$X$15,ROW(AR173)-ROW(AR$15),0),
              ROUND(ROUND(OFFSET($P173,0,AR$13),15-13*ORÇAMENTO!$AF$7)*OFFSET(ORÇAMENTO!$W$15,ROW(AR173)-ROW(AR$15),0),15-13*ORÇAMENTO!$AF$11)),
         0)</f>
        <v>180.86</v>
      </c>
      <c r="AS173" s="453">
        <f ca="1">IF(AND($D173="Serviço",AS$12&lt;&gt;0,$H173&gt;0,OR(AUTOEVENTO&lt;&gt;"manual",$M173&lt;&gt;$A$15)),
        IF(Import.TipoArredondamento&lt;&gt;"TransfereGOV",
              ROUND(OFFSET($P173,0,AS$13),15-13*ORÇAMENTO!$AF$7)/$H173*OFFSET(ORÇAMENTO!$X$15,ROW(AS173)-ROW(AS$15),0),
              ROUND(ROUND(OFFSET($P173,0,AS$13),15-13*ORÇAMENTO!$AF$7)*OFFSET(ORÇAMENTO!$W$15,ROW(AS173)-ROW(AS$15),0),15-13*ORÇAMENTO!$AF$11)),
         0)</f>
        <v>0</v>
      </c>
      <c r="AT173" s="453">
        <f ca="1">IF(AND($D173="Serviço",AT$12&lt;&gt;0,$H173&gt;0,OR(AUTOEVENTO&lt;&gt;"manual",$M173&lt;&gt;$A$15)),
        IF(Import.TipoArredondamento&lt;&gt;"TransfereGOV",
              ROUND(OFFSET($P173,0,AT$13),15-13*ORÇAMENTO!$AF$7)/$H173*OFFSET(ORÇAMENTO!$X$15,ROW(AT173)-ROW(AT$15),0),
              ROUND(ROUND(OFFSET($P173,0,AT$13),15-13*ORÇAMENTO!$AF$7)*OFFSET(ORÇAMENTO!$W$15,ROW(AT173)-ROW(AT$15),0),15-13*ORÇAMENTO!$AF$11)),
         0)</f>
        <v>0</v>
      </c>
      <c r="AU173" s="453">
        <f ca="1">IF(AND($D173="Serviço",AU$12&lt;&gt;0,$H173&gt;0,OR(AUTOEVENTO&lt;&gt;"manual",$M173&lt;&gt;$A$15)),
        IF(Import.TipoArredondamento&lt;&gt;"TransfereGOV",
              ROUND(OFFSET($P173,0,AU$13),15-13*ORÇAMENTO!$AF$7)/$H173*OFFSET(ORÇAMENTO!$X$15,ROW(AU173)-ROW(AU$15),0),
              ROUND(ROUND(OFFSET($P173,0,AU$13),15-13*ORÇAMENTO!$AF$7)*OFFSET(ORÇAMENTO!$W$15,ROW(AU173)-ROW(AU$15),0),15-13*ORÇAMENTO!$AF$11)),
         0)</f>
        <v>0</v>
      </c>
      <c r="AV173" s="453">
        <f ca="1">IF(AND($D173="Serviço",AV$12&lt;&gt;0,$H173&gt;0,OR(AUTOEVENTO&lt;&gt;"manual",$M173&lt;&gt;$A$15)),
        IF(Import.TipoArredondamento&lt;&gt;"TransfereGOV",
              ROUND(OFFSET($P173,0,AV$13),15-13*ORÇAMENTO!$AF$7)/$H173*OFFSET(ORÇAMENTO!$X$15,ROW(AV173)-ROW(AV$15),0),
              ROUND(ROUND(OFFSET($P173,0,AV$13),15-13*ORÇAMENTO!$AF$7)*OFFSET(ORÇAMENTO!$W$15,ROW(AV173)-ROW(AV$15),0),15-13*ORÇAMENTO!$AF$11)),
         0)</f>
        <v>0</v>
      </c>
      <c r="AW173" s="453">
        <f ca="1">IF(AND($D173="Serviço",AW$12&lt;&gt;0,$H173&gt;0,OR(AUTOEVENTO&lt;&gt;"manual",$M173&lt;&gt;$A$15)),
        IF(Import.TipoArredondamento&lt;&gt;"TransfereGOV",
              ROUND(OFFSET($P173,0,AW$13),15-13*ORÇAMENTO!$AF$7)/$H173*OFFSET(ORÇAMENTO!$X$15,ROW(AW173)-ROW(AW$15),0),
              ROUND(ROUND(OFFSET($P173,0,AW$13),15-13*ORÇAMENTO!$AF$7)*OFFSET(ORÇAMENTO!$W$15,ROW(AW173)-ROW(AW$15),0),15-13*ORÇAMENTO!$AF$11)),
         0)</f>
        <v>0</v>
      </c>
      <c r="AX173" s="453">
        <f ca="1">IF(AND($D173="Serviço",AX$12&lt;&gt;0,$H173&gt;0,OR(AUTOEVENTO&lt;&gt;"manual",$M173&lt;&gt;$A$15)),
        IF(Import.TipoArredondamento&lt;&gt;"TransfereGOV",
              ROUND(OFFSET($P173,0,AX$13),15-13*ORÇAMENTO!$AF$7)/$H173*OFFSET(ORÇAMENTO!$X$15,ROW(AX173)-ROW(AX$15),0),
              ROUND(ROUND(OFFSET($P173,0,AX$13),15-13*ORÇAMENTO!$AF$7)*OFFSET(ORÇAMENTO!$W$15,ROW(AX173)-ROW(AX$15),0),15-13*ORÇAMENTO!$AF$11)),
         0)</f>
        <v>0</v>
      </c>
      <c r="AY173" s="453">
        <f ca="1">IF(AND($D173="Serviço",AY$12&lt;&gt;0,$H173&gt;0,OR(AUTOEVENTO&lt;&gt;"manual",$M173&lt;&gt;$A$15)),
        IF(Import.TipoArredondamento&lt;&gt;"TransfereGOV",
              ROUND(OFFSET($P173,0,AY$13),15-13*ORÇAMENTO!$AF$7)/$H173*OFFSET(ORÇAMENTO!$X$15,ROW(AY173)-ROW(AY$15),0),
              ROUND(ROUND(OFFSET($P173,0,AY$13),15-13*ORÇAMENTO!$AF$7)*OFFSET(ORÇAMENTO!$W$15,ROW(AY173)-ROW(AY$15),0),15-13*ORÇAMENTO!$AF$11)),
         0)</f>
        <v>0</v>
      </c>
      <c r="AZ173" s="453">
        <f ca="1">IF(AND($D173="Serviço",AZ$12&lt;&gt;0,$H173&gt;0,OR(AUTOEVENTO&lt;&gt;"manual",$M173&lt;&gt;$A$15)),
        IF(Import.TipoArredondamento&lt;&gt;"TransfereGOV",
              ROUND(OFFSET($P173,0,AZ$13),15-13*ORÇAMENTO!$AF$7)/$H173*OFFSET(ORÇAMENTO!$X$15,ROW(AZ173)-ROW(AZ$15),0),
              ROUND(ROUND(OFFSET($P173,0,AZ$13),15-13*ORÇAMENTO!$AF$7)*OFFSET(ORÇAMENTO!$W$15,ROW(AZ173)-ROW(AZ$15),0),15-13*ORÇAMENTO!$AF$11)),
         0)</f>
        <v>0</v>
      </c>
      <c r="BA173" s="453">
        <f ca="1">IF(AND($D173="Serviço",BA$12&lt;&gt;0,$H173&gt;0,OR(AUTOEVENTO&lt;&gt;"manual",$M173&lt;&gt;$A$15)),
        IF(Import.TipoArredondamento&lt;&gt;"TransfereGOV",
              ROUND(OFFSET($P173,0,BA$13),15-13*ORÇAMENTO!$AF$7)/$H173*OFFSET(ORÇAMENTO!$X$15,ROW(BA173)-ROW(BA$15),0),
              ROUND(ROUND(OFFSET($P173,0,BA$13),15-13*ORÇAMENTO!$AF$7)*OFFSET(ORÇAMENTO!$W$15,ROW(BA173)-ROW(BA$15),0),15-13*ORÇAMENTO!$AF$11)),
         0)</f>
        <v>0</v>
      </c>
      <c r="BC173" s="171">
        <f ca="1">IF(OR($D173&lt;&gt;"Serviço",AND(AUTOEVENTO="Manual",$M173=$A$15)),0,
         IF(OFFSET(CRONOPLE!$F$15,$M173-$A$15,BC$13)=0,10^12,OFFSET(CRONOPLE!$F$15,$M173-$A$15,BC$13)))</f>
        <v>1000000000000</v>
      </c>
      <c r="BD173" s="171">
        <f ca="1">IF(OR($D173&lt;&gt;"Serviço",AND(AUTOEVENTO="Manual",$M173=$A$15)),0,
         IF(OFFSET(CRONOPLE!$F$15,$M173-$A$15,BD$13)=0,10^12,OFFSET(CRONOPLE!$F$15,$M173-$A$15,BD$13)))</f>
        <v>1000000000000</v>
      </c>
      <c r="BE173" s="171">
        <f ca="1">IF(OR($D173&lt;&gt;"Serviço",AND(AUTOEVENTO="Manual",$M173=$A$15)),0,
         IF(OFFSET(CRONOPLE!$F$15,$M173-$A$15,BE$13)=0,10^12,OFFSET(CRONOPLE!$F$15,$M173-$A$15,BE$13)))</f>
        <v>1000000000000</v>
      </c>
      <c r="BF173" s="171">
        <f ca="1">IF(OR($D173&lt;&gt;"Serviço",AND(AUTOEVENTO="Manual",$M173=$A$15)),0,
         IF(OFFSET(CRONOPLE!$F$15,$M173-$A$15,BF$13)=0,10^12,OFFSET(CRONOPLE!$F$15,$M173-$A$15,BF$13)))</f>
        <v>5</v>
      </c>
      <c r="BG173" s="171">
        <f ca="1">IF(OR($D173&lt;&gt;"Serviço",AND(AUTOEVENTO="Manual",$M173=$A$15)),0,
         IF(OFFSET(CRONOPLE!$F$15,$M173-$A$15,BG$13)=0,10^12,OFFSET(CRONOPLE!$F$15,$M173-$A$15,BG$13)))</f>
        <v>1000000000000</v>
      </c>
      <c r="BH173" s="171">
        <f ca="1">IF(OR($D173&lt;&gt;"Serviço",AND(AUTOEVENTO="Manual",$M173=$A$15)),0,
         IF(OFFSET(CRONOPLE!$F$15,$M173-$A$15,BH$13)=0,10^12,OFFSET(CRONOPLE!$F$15,$M173-$A$15,BH$13)))</f>
        <v>1000000000000</v>
      </c>
      <c r="BI173" s="171">
        <f ca="1">IF(OR($D173&lt;&gt;"Serviço",AND(AUTOEVENTO="Manual",$M173=$A$15)),0,
         IF(OFFSET(CRONOPLE!$F$15,$M173-$A$15,BI$13)=0,10^12,OFFSET(CRONOPLE!$F$15,$M173-$A$15,BI$13)))</f>
        <v>1000000000000</v>
      </c>
      <c r="BJ173" s="171">
        <f ca="1">IF(OR($D173&lt;&gt;"Serviço",AND(AUTOEVENTO="Manual",$M173=$A$15)),0,
         IF(OFFSET(CRONOPLE!$F$15,$M173-$A$15,BJ$13)=0,10^12,OFFSET(CRONOPLE!$F$15,$M173-$A$15,BJ$13)))</f>
        <v>1000000000000</v>
      </c>
      <c r="BK173" s="171">
        <f ca="1">IF(OR($D173&lt;&gt;"Serviço",AND(AUTOEVENTO="Manual",$M173=$A$15)),0,
         IF(OFFSET(CRONOPLE!$F$15,$M173-$A$15,BK$13)=0,10^12,OFFSET(CRONOPLE!$F$15,$M173-$A$15,BK$13)))</f>
        <v>7</v>
      </c>
      <c r="BL173" s="171">
        <f ca="1">IF(OR($D173&lt;&gt;"Serviço",AND(AUTOEVENTO="Manual",$M173=$A$15)),0,
         IF(OFFSET(CRONOPLE!$F$15,$M173-$A$15,BL$13)=0,10^12,OFFSET(CRONOPLE!$F$15,$M173-$A$15,BL$13)))</f>
        <v>7</v>
      </c>
      <c r="BM173" s="171">
        <f ca="1">IF(OR($D173&lt;&gt;"Serviço",AND(AUTOEVENTO="Manual",$M173=$A$15)),0,
         IF(OFFSET(CRONOPLE!$F$15,$M173-$A$15,BM$13)=0,10^12,OFFSET(CRONOPLE!$F$15,$M173-$A$15,BM$13)))</f>
        <v>1000000000000</v>
      </c>
      <c r="BN173" s="171">
        <f ca="1">IF(OR($D173&lt;&gt;"Serviço",AND(AUTOEVENTO="Manual",$M173=$A$15)),0,
         IF(OFFSET(CRONOPLE!$F$15,$M173-$A$15,BN$13)=0,10^12,OFFSET(CRONOPLE!$F$15,$M173-$A$15,BN$13)))</f>
        <v>1000000000000</v>
      </c>
      <c r="BO173" s="171">
        <f ca="1">IF(OR($D173&lt;&gt;"Serviço",AND(AUTOEVENTO="Manual",$M173=$A$15)),0,
         IF(OFFSET(CRONOPLE!$F$15,$M173-$A$15,BO$13)=0,10^12,OFFSET(CRONOPLE!$F$15,$M173-$A$15,BO$13)))</f>
        <v>1000000000000</v>
      </c>
      <c r="BP173" s="171">
        <f ca="1">IF(OR($D173&lt;&gt;"Serviço",AND(AUTOEVENTO="Manual",$M173=$A$15)),0,
         IF(OFFSET(CRONOPLE!$F$15,$M173-$A$15,BP$13)=0,10^12,OFFSET(CRONOPLE!$F$15,$M173-$A$15,BP$13)))</f>
        <v>1000000000000</v>
      </c>
      <c r="BQ173" s="171">
        <f ca="1">IF(OR($D173&lt;&gt;"Serviço",AND(AUTOEVENTO="Manual",$M173=$A$15)),0,
         IF(OFFSET(CRONOPLE!$F$15,$M173-$A$15,BQ$13)=0,10^12,OFFSET(CRONOPLE!$F$15,$M173-$A$15,BQ$13)))</f>
        <v>1000000000000</v>
      </c>
      <c r="BR173" s="171">
        <f ca="1">IF(OR($D173&lt;&gt;"Serviço",AND(AUTOEVENTO="Manual",$M173=$A$15)),0,
         IF(OFFSET(CRONOPLE!$F$15,$M173-$A$15,BR$13)=0,10^12,OFFSET(CRONOPLE!$F$15,$M173-$A$15,BR$13)))</f>
        <v>1000000000000</v>
      </c>
      <c r="BS173" s="171">
        <f ca="1">IF(OR($D173&lt;&gt;"Serviço",AND(AUTOEVENTO="Manual",$M173=$A$15)),0,
         IF(OFFSET(CRONOPLE!$F$15,$M173-$A$15,BS$13)=0,10^12,OFFSET(CRONOPLE!$F$15,$M173-$A$15,BS$13)))</f>
        <v>1000000000000</v>
      </c>
      <c r="BT173" s="171">
        <f ca="1">IF(OR($D173&lt;&gt;"Serviço",AND(AUTOEVENTO="Manual",$M173=$A$15)),0,
         IF(OFFSET(CRONOPLE!$F$15,$M173-$A$15,BT$13)=0,10^12,OFFSET(CRONOPLE!$F$15,$M173-$A$15,BT$13)))</f>
        <v>1000000000000</v>
      </c>
      <c r="BV173" s="172">
        <f ca="1">IF(OR($D173&lt;&gt;"Serviço",AND(AUTOEVENTO="Manual",$M173=$A$15),$M173&gt;(ROW(PLE.lastrow)-ROW(PLE.firstrow))),0,
           IF(OFFSET(PLE!$G$15,$M173-$A$15,BV$13)="",10^12,OFFSET(PLE!$G$15,$M173-$A$15,BV$13)))</f>
        <v>1000000000000</v>
      </c>
      <c r="BW173" s="172">
        <f ca="1">IF(OR($D173&lt;&gt;"Serviço",AND(AUTOEVENTO="Manual",$M173=$A$15),$M173&gt;(ROW(PLE.lastrow)-ROW(PLE.firstrow))),0,
           IF(OFFSET(PLE!$G$15,$M173-$A$15,BW$13)="",10^12,OFFSET(PLE!$G$15,$M173-$A$15,BW$13)))</f>
        <v>1000000000000</v>
      </c>
      <c r="BX173" s="172">
        <f ca="1">IF(OR($D173&lt;&gt;"Serviço",AND(AUTOEVENTO="Manual",$M173=$A$15),$M173&gt;(ROW(PLE.lastrow)-ROW(PLE.firstrow))),0,
           IF(OFFSET(PLE!$G$15,$M173-$A$15,BX$13)="",10^12,OFFSET(PLE!$G$15,$M173-$A$15,BX$13)))</f>
        <v>1000000000000</v>
      </c>
      <c r="BY173" s="172">
        <f ca="1">IF(OR($D173&lt;&gt;"Serviço",AND(AUTOEVENTO="Manual",$M173=$A$15),$M173&gt;(ROW(PLE.lastrow)-ROW(PLE.firstrow))),0,
           IF(OFFSET(PLE!$G$15,$M173-$A$15,BY$13)="",10^12,OFFSET(PLE!$G$15,$M173-$A$15,BY$13)))</f>
        <v>1000000000000</v>
      </c>
      <c r="BZ173" s="172">
        <f ca="1">IF(OR($D173&lt;&gt;"Serviço",AND(AUTOEVENTO="Manual",$M173=$A$15),$M173&gt;(ROW(PLE.lastrow)-ROW(PLE.firstrow))),0,
           IF(OFFSET(PLE!$G$15,$M173-$A$15,BZ$13)="",10^12,OFFSET(PLE!$G$15,$M173-$A$15,BZ$13)))</f>
        <v>1000000000000</v>
      </c>
      <c r="CA173" s="172">
        <f ca="1">IF(OR($D173&lt;&gt;"Serviço",AND(AUTOEVENTO="Manual",$M173=$A$15),$M173&gt;(ROW(PLE.lastrow)-ROW(PLE.firstrow))),0,
           IF(OFFSET(PLE!$G$15,$M173-$A$15,CA$13)="",10^12,OFFSET(PLE!$G$15,$M173-$A$15,CA$13)))</f>
        <v>1000000000000</v>
      </c>
      <c r="CB173" s="172">
        <f ca="1">IF(OR($D173&lt;&gt;"Serviço",AND(AUTOEVENTO="Manual",$M173=$A$15),$M173&gt;(ROW(PLE.lastrow)-ROW(PLE.firstrow))),0,
           IF(OFFSET(PLE!$G$15,$M173-$A$15,CB$13)="",10^12,OFFSET(PLE!$G$15,$M173-$A$15,CB$13)))</f>
        <v>1000000000000</v>
      </c>
      <c r="CC173" s="172">
        <f ca="1">IF(OR($D173&lt;&gt;"Serviço",AND(AUTOEVENTO="Manual",$M173=$A$15),$M173&gt;(ROW(PLE.lastrow)-ROW(PLE.firstrow))),0,
           IF(OFFSET(PLE!$G$15,$M173-$A$15,CC$13)="",10^12,OFFSET(PLE!$G$15,$M173-$A$15,CC$13)))</f>
        <v>1000000000000</v>
      </c>
      <c r="CD173" s="172">
        <f ca="1">IF(OR($D173&lt;&gt;"Serviço",AND(AUTOEVENTO="Manual",$M173=$A$15),$M173&gt;(ROW(PLE.lastrow)-ROW(PLE.firstrow))),0,
           IF(OFFSET(PLE!$G$15,$M173-$A$15,CD$13)="",10^12,OFFSET(PLE!$G$15,$M173-$A$15,CD$13)))</f>
        <v>1000000000000</v>
      </c>
      <c r="CE173" s="172">
        <f ca="1">IF(OR($D173&lt;&gt;"Serviço",AND(AUTOEVENTO="Manual",$M173=$A$15),$M173&gt;(ROW(PLE.lastrow)-ROW(PLE.firstrow))),0,
           IF(OFFSET(PLE!$G$15,$M173-$A$15,CE$13)="",10^12,OFFSET(PLE!$G$15,$M173-$A$15,CE$13)))</f>
        <v>1000000000000</v>
      </c>
      <c r="CF173" s="172">
        <f ca="1">IF(OR($D173&lt;&gt;"Serviço",AND(AUTOEVENTO="Manual",$M173=$A$15),$M173&gt;(ROW(PLE.lastrow)-ROW(PLE.firstrow))),0,
           IF(OFFSET(PLE!$G$15,$M173-$A$15,CF$13)="",10^12,OFFSET(PLE!$G$15,$M173-$A$15,CF$13)))</f>
        <v>1000000000000</v>
      </c>
      <c r="CG173" s="172">
        <f ca="1">IF(OR($D173&lt;&gt;"Serviço",AND(AUTOEVENTO="Manual",$M173=$A$15),$M173&gt;(ROW(PLE.lastrow)-ROW(PLE.firstrow))),0,
           IF(OFFSET(PLE!$G$15,$M173-$A$15,CG$13)="",10^12,OFFSET(PLE!$G$15,$M173-$A$15,CG$13)))</f>
        <v>1000000000000</v>
      </c>
      <c r="CH173" s="172">
        <f ca="1">IF(OR($D173&lt;&gt;"Serviço",AND(AUTOEVENTO="Manual",$M173=$A$15),$M173&gt;(ROW(PLE.lastrow)-ROW(PLE.firstrow))),0,
           IF(OFFSET(PLE!$G$15,$M173-$A$15,CH$13)="",10^12,OFFSET(PLE!$G$15,$M173-$A$15,CH$13)))</f>
        <v>1000000000000</v>
      </c>
      <c r="CI173" s="172">
        <f ca="1">IF(OR($D173&lt;&gt;"Serviço",AND(AUTOEVENTO="Manual",$M173=$A$15),$M173&gt;(ROW(PLE.lastrow)-ROW(PLE.firstrow))),0,
           IF(OFFSET(PLE!$G$15,$M173-$A$15,CI$13)="",10^12,OFFSET(PLE!$G$15,$M173-$A$15,CI$13)))</f>
        <v>1000000000000</v>
      </c>
      <c r="CJ173" s="172">
        <f ca="1">IF(OR($D173&lt;&gt;"Serviço",AND(AUTOEVENTO="Manual",$M173=$A$15),$M173&gt;(ROW(PLE.lastrow)-ROW(PLE.firstrow))),0,
           IF(OFFSET(PLE!$G$15,$M173-$A$15,CJ$13)="",10^12,OFFSET(PLE!$G$15,$M173-$A$15,CJ$13)))</f>
        <v>1000000000000</v>
      </c>
      <c r="CK173" s="172">
        <f ca="1">IF(OR($D173&lt;&gt;"Serviço",AND(AUTOEVENTO="Manual",$M173=$A$15),$M173&gt;(ROW(PLE.lastrow)-ROW(PLE.firstrow))),0,
           IF(OFFSET(PLE!$G$15,$M173-$A$15,CK$13)="",10^12,OFFSET(PLE!$G$15,$M173-$A$15,CK$13)))</f>
        <v>1000000000000</v>
      </c>
      <c r="CL173" s="172">
        <f ca="1">IF(OR($D173&lt;&gt;"Serviço",AND(AUTOEVENTO="Manual",$M173=$A$15),$M173&gt;(ROW(PLE.lastrow)-ROW(PLE.firstrow))),0,
           IF(OFFSET(PLE!$G$15,$M173-$A$15,CL$13)="",10^12,OFFSET(PLE!$G$15,$M173-$A$15,CL$13)))</f>
        <v>1000000000000</v>
      </c>
      <c r="CM173" s="172">
        <f ca="1">IF(OR($D173&lt;&gt;"Serviço",AND(AUTOEVENTO="Manual",$M173=$A$15),$M173&gt;(ROW(PLE.lastrow)-ROW(PLE.firstrow))),0,
           IF(OFFSET(PLE!$G$15,$M173-$A$15,CM$13)="",10^12,OFFSET(PLE!$G$15,$M173-$A$15,CM$13)))</f>
        <v>1000000000000</v>
      </c>
    </row>
    <row r="174" spans="1:91" s="673" customFormat="1" ht="38.25" x14ac:dyDescent="0.2">
      <c r="A174" s="669">
        <f t="shared" ca="1" si="12"/>
        <v>11</v>
      </c>
      <c r="B174" s="669" t="str">
        <f ca="1">OFFSET(ORÇAMENTO!C$15,ROW(B174)-ROW(B$15),0)</f>
        <v>S</v>
      </c>
      <c r="C174" s="669" t="str">
        <f ca="1">OFFSET(ORÇAMENTO!L$15,ROW(C174)-ROW(C$15),0)</f>
        <v>F</v>
      </c>
      <c r="D174" s="116" t="str">
        <f ca="1">OFFSET(ORÇAMENTO!N$15,ROW(D174)-ROW(D$15),0)</f>
        <v>Serviço</v>
      </c>
      <c r="E174" s="117" t="str">
        <f ca="1">OFFSET(ORÇAMENTO!O$15,ROW(E174)-ROW(E$15),0)</f>
        <v>1.11.8.</v>
      </c>
      <c r="F174" s="163" t="str">
        <f ca="1">OFFSET(ORÇAMENTO!R$15,ROW(F174)-ROW(F$15),0)</f>
        <v>IMPERMEABILIZAÇÃO DE SUPERFÍCIE COM ARGAMASSA DE CIMENTO E AREIA, COM ADITIVO IMPERMEABILIZANTE, E = 1,5CM. AF_09/2023</v>
      </c>
      <c r="G174" s="164" t="str">
        <f ca="1">IF($D174&lt;&gt;"Serviço","",OFFSET(ORÇAMENTO!S$15,ROW(G174)-ROW(G$15),0))</f>
        <v>M2</v>
      </c>
      <c r="H174" s="122">
        <f ca="1">IF($D174&lt;&gt;"Serviço",0,IF(ACOMPANHAMENTO="BM",ROUND(OFFSET(ORÇAMENTO!AJ$15,ROW(H174)-ROW(H$15),0),15-13*ORÇAMENTO!$AF$7),SUMPRODUCT(($Q$1:$AI$1=1)*ROUND($Q174:$AI174,15-13*ORÇAMENTO!$AF$7))))</f>
        <v>1.8</v>
      </c>
      <c r="I174" s="468" t="s">
        <v>1215</v>
      </c>
      <c r="J174" s="665" t="e">
        <f ca="1">IF(OR(B174&lt;&gt;"S",CÁLCULO.FrentesPreenchidas=0),"",IF(AND(ACOMPANHAMENTO="PLE",AUTOEVENTO="Manual",OR(H174&gt;0,ORÇAMENTO!AC174="QUANT."),OR(K174="",M174=0,N174="")),"►",IF(AND(ACOMPANHAMENTO="PLE",ORÇAMENTO!AC174="QUANT."),"►►",IF(AND(COUNTIF($P$11:$AI$11,"▼")=0,H174&gt;0,I174=""),"◄",""))))</f>
        <v>#NAME?</v>
      </c>
      <c r="K174" s="666" t="s">
        <v>1282</v>
      </c>
      <c r="L174" s="165" t="s">
        <v>765</v>
      </c>
      <c r="M174" s="166">
        <f ca="1">IF($D174&lt;&gt;"Serviço","",
          IF(AUTOEVENTO="manual",$A174,
                IF(ISERROR(MATCH($A174,$A$15:OFFSET($A174,-1,0),0)),MAX($M$15:OFFSET(M174,-1,0))+1,
                      INDEX($M$15:OFFSET(M174,-1,0),MATCH($A174,$A$15:OFFSET($A174,-1,0),0)))))</f>
        <v>11</v>
      </c>
      <c r="N174" s="167" t="str">
        <f ca="1">IF($D174&lt;&gt;"Serviço","",
         IF(AUTOEVENTO="Manual",
                IF($A174=0,"&lt;-- defina o número do agrupador",
                       OFFSET(EVENTOS!$D$15,$A174-$A$15,0)),
                OFFSET($F$15,$A174,0)))</f>
        <v>Instalações Elétrica</v>
      </c>
      <c r="O174" s="168"/>
      <c r="Q174" s="168"/>
      <c r="R174" s="169"/>
      <c r="S174" s="169"/>
      <c r="T174" s="169"/>
      <c r="U174" s="169"/>
      <c r="V174" s="169"/>
      <c r="W174" s="169"/>
      <c r="X174" s="169"/>
      <c r="Y174" s="169">
        <v>1.8</v>
      </c>
      <c r="Z174" s="170"/>
      <c r="AA174" s="169"/>
      <c r="AB174" s="169"/>
      <c r="AC174" s="169"/>
      <c r="AD174" s="169"/>
      <c r="AE174" s="169"/>
      <c r="AF174" s="169"/>
      <c r="AG174" s="169"/>
      <c r="AH174" s="170"/>
      <c r="AJ174" s="453">
        <f ca="1">IF(AND($D174="Serviço",AJ$12&lt;&gt;0,$H174&gt;0,OR(AUTOEVENTO&lt;&gt;"manual",$M174&lt;&gt;$A$15)),
        IF(Import.TipoArredondamento&lt;&gt;"TransfereGOV",
              ROUND(OFFSET($P174,0,AJ$13),15-13*ORÇAMENTO!$AF$7)/$H174*OFFSET(ORÇAMENTO!$X$15,ROW(AJ174)-ROW(AJ$15),0),
              ROUND(ROUND(OFFSET($P174,0,AJ$13),15-13*ORÇAMENTO!$AF$7)*OFFSET(ORÇAMENTO!$W$15,ROW(AJ174)-ROW(AJ$15),0),15-13*ORÇAMENTO!$AF$11)),
         0)</f>
        <v>0</v>
      </c>
      <c r="AK174" s="453">
        <f ca="1">IF(AND($D174="Serviço",AK$12&lt;&gt;0,$H174&gt;0,OR(AUTOEVENTO&lt;&gt;"manual",$M174&lt;&gt;$A$15)),
        IF(Import.TipoArredondamento&lt;&gt;"TransfereGOV",
              ROUND(OFFSET($P174,0,AK$13),15-13*ORÇAMENTO!$AF$7)/$H174*OFFSET(ORÇAMENTO!$X$15,ROW(AK174)-ROW(AK$15),0),
              ROUND(ROUND(OFFSET($P174,0,AK$13),15-13*ORÇAMENTO!$AF$7)*OFFSET(ORÇAMENTO!$W$15,ROW(AK174)-ROW(AK$15),0),15-13*ORÇAMENTO!$AF$11)),
         0)</f>
        <v>0</v>
      </c>
      <c r="AL174" s="453">
        <f ca="1">IF(AND($D174="Serviço",AL$12&lt;&gt;0,$H174&gt;0,OR(AUTOEVENTO&lt;&gt;"manual",$M174&lt;&gt;$A$15)),
        IF(Import.TipoArredondamento&lt;&gt;"TransfereGOV",
              ROUND(OFFSET($P174,0,AL$13),15-13*ORÇAMENTO!$AF$7)/$H174*OFFSET(ORÇAMENTO!$X$15,ROW(AL174)-ROW(AL$15),0),
              ROUND(ROUND(OFFSET($P174,0,AL$13),15-13*ORÇAMENTO!$AF$7)*OFFSET(ORÇAMENTO!$W$15,ROW(AL174)-ROW(AL$15),0),15-13*ORÇAMENTO!$AF$11)),
         0)</f>
        <v>0</v>
      </c>
      <c r="AM174" s="453">
        <f ca="1">IF(AND($D174="Serviço",AM$12&lt;&gt;0,$H174&gt;0,OR(AUTOEVENTO&lt;&gt;"manual",$M174&lt;&gt;$A$15)),
        IF(Import.TipoArredondamento&lt;&gt;"TransfereGOV",
              ROUND(OFFSET($P174,0,AM$13),15-13*ORÇAMENTO!$AF$7)/$H174*OFFSET(ORÇAMENTO!$X$15,ROW(AM174)-ROW(AM$15),0),
              ROUND(ROUND(OFFSET($P174,0,AM$13),15-13*ORÇAMENTO!$AF$7)*OFFSET(ORÇAMENTO!$W$15,ROW(AM174)-ROW(AM$15),0),15-13*ORÇAMENTO!$AF$11)),
         0)</f>
        <v>0</v>
      </c>
      <c r="AN174" s="453">
        <f ca="1">IF(AND($D174="Serviço",AN$12&lt;&gt;0,$H174&gt;0,OR(AUTOEVENTO&lt;&gt;"manual",$M174&lt;&gt;$A$15)),
        IF(Import.TipoArredondamento&lt;&gt;"TransfereGOV",
              ROUND(OFFSET($P174,0,AN$13),15-13*ORÇAMENTO!$AF$7)/$H174*OFFSET(ORÇAMENTO!$X$15,ROW(AN174)-ROW(AN$15),0),
              ROUND(ROUND(OFFSET($P174,0,AN$13),15-13*ORÇAMENTO!$AF$7)*OFFSET(ORÇAMENTO!$W$15,ROW(AN174)-ROW(AN$15),0),15-13*ORÇAMENTO!$AF$11)),
         0)</f>
        <v>0</v>
      </c>
      <c r="AO174" s="453">
        <f ca="1">IF(AND($D174="Serviço",AO$12&lt;&gt;0,$H174&gt;0,OR(AUTOEVENTO&lt;&gt;"manual",$M174&lt;&gt;$A$15)),
        IF(Import.TipoArredondamento&lt;&gt;"TransfereGOV",
              ROUND(OFFSET($P174,0,AO$13),15-13*ORÇAMENTO!$AF$7)/$H174*OFFSET(ORÇAMENTO!$X$15,ROW(AO174)-ROW(AO$15),0),
              ROUND(ROUND(OFFSET($P174,0,AO$13),15-13*ORÇAMENTO!$AF$7)*OFFSET(ORÇAMENTO!$W$15,ROW(AO174)-ROW(AO$15),0),15-13*ORÇAMENTO!$AF$11)),
         0)</f>
        <v>0</v>
      </c>
      <c r="AP174" s="453">
        <f ca="1">IF(AND($D174="Serviço",AP$12&lt;&gt;0,$H174&gt;0,OR(AUTOEVENTO&lt;&gt;"manual",$M174&lt;&gt;$A$15)),
        IF(Import.TipoArredondamento&lt;&gt;"TransfereGOV",
              ROUND(OFFSET($P174,0,AP$13),15-13*ORÇAMENTO!$AF$7)/$H174*OFFSET(ORÇAMENTO!$X$15,ROW(AP174)-ROW(AP$15),0),
              ROUND(ROUND(OFFSET($P174,0,AP$13),15-13*ORÇAMENTO!$AF$7)*OFFSET(ORÇAMENTO!$W$15,ROW(AP174)-ROW(AP$15),0),15-13*ORÇAMENTO!$AF$11)),
         0)</f>
        <v>0</v>
      </c>
      <c r="AQ174" s="453">
        <f ca="1">IF(AND($D174="Serviço",AQ$12&lt;&gt;0,$H174&gt;0,OR(AUTOEVENTO&lt;&gt;"manual",$M174&lt;&gt;$A$15)),
        IF(Import.TipoArredondamento&lt;&gt;"TransfereGOV",
              ROUND(OFFSET($P174,0,AQ$13),15-13*ORÇAMENTO!$AF$7)/$H174*OFFSET(ORÇAMENTO!$X$15,ROW(AQ174)-ROW(AQ$15),0),
              ROUND(ROUND(OFFSET($P174,0,AQ$13),15-13*ORÇAMENTO!$AF$7)*OFFSET(ORÇAMENTO!$W$15,ROW(AQ174)-ROW(AQ$15),0),15-13*ORÇAMENTO!$AF$11)),
         0)</f>
        <v>0</v>
      </c>
      <c r="AR174" s="453">
        <f ca="1">IF(AND($D174="Serviço",AR$12&lt;&gt;0,$H174&gt;0,OR(AUTOEVENTO&lt;&gt;"manual",$M174&lt;&gt;$A$15)),
        IF(Import.TipoArredondamento&lt;&gt;"TransfereGOV",
              ROUND(OFFSET($P174,0,AR$13),15-13*ORÇAMENTO!$AF$7)/$H174*OFFSET(ORÇAMENTO!$X$15,ROW(AR174)-ROW(AR$15),0),
              ROUND(ROUND(OFFSET($P174,0,AR$13),15-13*ORÇAMENTO!$AF$7)*OFFSET(ORÇAMENTO!$W$15,ROW(AR174)-ROW(AR$15),0),15-13*ORÇAMENTO!$AF$11)),
         0)</f>
        <v>127.12</v>
      </c>
      <c r="AS174" s="453">
        <f ca="1">IF(AND($D174="Serviço",AS$12&lt;&gt;0,$H174&gt;0,OR(AUTOEVENTO&lt;&gt;"manual",$M174&lt;&gt;$A$15)),
        IF(Import.TipoArredondamento&lt;&gt;"TransfereGOV",
              ROUND(OFFSET($P174,0,AS$13),15-13*ORÇAMENTO!$AF$7)/$H174*OFFSET(ORÇAMENTO!$X$15,ROW(AS174)-ROW(AS$15),0),
              ROUND(ROUND(OFFSET($P174,0,AS$13),15-13*ORÇAMENTO!$AF$7)*OFFSET(ORÇAMENTO!$W$15,ROW(AS174)-ROW(AS$15),0),15-13*ORÇAMENTO!$AF$11)),
         0)</f>
        <v>0</v>
      </c>
      <c r="AT174" s="453">
        <f ca="1">IF(AND($D174="Serviço",AT$12&lt;&gt;0,$H174&gt;0,OR(AUTOEVENTO&lt;&gt;"manual",$M174&lt;&gt;$A$15)),
        IF(Import.TipoArredondamento&lt;&gt;"TransfereGOV",
              ROUND(OFFSET($P174,0,AT$13),15-13*ORÇAMENTO!$AF$7)/$H174*OFFSET(ORÇAMENTO!$X$15,ROW(AT174)-ROW(AT$15),0),
              ROUND(ROUND(OFFSET($P174,0,AT$13),15-13*ORÇAMENTO!$AF$7)*OFFSET(ORÇAMENTO!$W$15,ROW(AT174)-ROW(AT$15),0),15-13*ORÇAMENTO!$AF$11)),
         0)</f>
        <v>0</v>
      </c>
      <c r="AU174" s="453">
        <f ca="1">IF(AND($D174="Serviço",AU$12&lt;&gt;0,$H174&gt;0,OR(AUTOEVENTO&lt;&gt;"manual",$M174&lt;&gt;$A$15)),
        IF(Import.TipoArredondamento&lt;&gt;"TransfereGOV",
              ROUND(OFFSET($P174,0,AU$13),15-13*ORÇAMENTO!$AF$7)/$H174*OFFSET(ORÇAMENTO!$X$15,ROW(AU174)-ROW(AU$15),0),
              ROUND(ROUND(OFFSET($P174,0,AU$13),15-13*ORÇAMENTO!$AF$7)*OFFSET(ORÇAMENTO!$W$15,ROW(AU174)-ROW(AU$15),0),15-13*ORÇAMENTO!$AF$11)),
         0)</f>
        <v>0</v>
      </c>
      <c r="AV174" s="453">
        <f ca="1">IF(AND($D174="Serviço",AV$12&lt;&gt;0,$H174&gt;0,OR(AUTOEVENTO&lt;&gt;"manual",$M174&lt;&gt;$A$15)),
        IF(Import.TipoArredondamento&lt;&gt;"TransfereGOV",
              ROUND(OFFSET($P174,0,AV$13),15-13*ORÇAMENTO!$AF$7)/$H174*OFFSET(ORÇAMENTO!$X$15,ROW(AV174)-ROW(AV$15),0),
              ROUND(ROUND(OFFSET($P174,0,AV$13),15-13*ORÇAMENTO!$AF$7)*OFFSET(ORÇAMENTO!$W$15,ROW(AV174)-ROW(AV$15),0),15-13*ORÇAMENTO!$AF$11)),
         0)</f>
        <v>0</v>
      </c>
      <c r="AW174" s="453">
        <f ca="1">IF(AND($D174="Serviço",AW$12&lt;&gt;0,$H174&gt;0,OR(AUTOEVENTO&lt;&gt;"manual",$M174&lt;&gt;$A$15)),
        IF(Import.TipoArredondamento&lt;&gt;"TransfereGOV",
              ROUND(OFFSET($P174,0,AW$13),15-13*ORÇAMENTO!$AF$7)/$H174*OFFSET(ORÇAMENTO!$X$15,ROW(AW174)-ROW(AW$15),0),
              ROUND(ROUND(OFFSET($P174,0,AW$13),15-13*ORÇAMENTO!$AF$7)*OFFSET(ORÇAMENTO!$W$15,ROW(AW174)-ROW(AW$15),0),15-13*ORÇAMENTO!$AF$11)),
         0)</f>
        <v>0</v>
      </c>
      <c r="AX174" s="453">
        <f ca="1">IF(AND($D174="Serviço",AX$12&lt;&gt;0,$H174&gt;0,OR(AUTOEVENTO&lt;&gt;"manual",$M174&lt;&gt;$A$15)),
        IF(Import.TipoArredondamento&lt;&gt;"TransfereGOV",
              ROUND(OFFSET($P174,0,AX$13),15-13*ORÇAMENTO!$AF$7)/$H174*OFFSET(ORÇAMENTO!$X$15,ROW(AX174)-ROW(AX$15),0),
              ROUND(ROUND(OFFSET($P174,0,AX$13),15-13*ORÇAMENTO!$AF$7)*OFFSET(ORÇAMENTO!$W$15,ROW(AX174)-ROW(AX$15),0),15-13*ORÇAMENTO!$AF$11)),
         0)</f>
        <v>0</v>
      </c>
      <c r="AY174" s="453">
        <f ca="1">IF(AND($D174="Serviço",AY$12&lt;&gt;0,$H174&gt;0,OR(AUTOEVENTO&lt;&gt;"manual",$M174&lt;&gt;$A$15)),
        IF(Import.TipoArredondamento&lt;&gt;"TransfereGOV",
              ROUND(OFFSET($P174,0,AY$13),15-13*ORÇAMENTO!$AF$7)/$H174*OFFSET(ORÇAMENTO!$X$15,ROW(AY174)-ROW(AY$15),0),
              ROUND(ROUND(OFFSET($P174,0,AY$13),15-13*ORÇAMENTO!$AF$7)*OFFSET(ORÇAMENTO!$W$15,ROW(AY174)-ROW(AY$15),0),15-13*ORÇAMENTO!$AF$11)),
         0)</f>
        <v>0</v>
      </c>
      <c r="AZ174" s="453">
        <f ca="1">IF(AND($D174="Serviço",AZ$12&lt;&gt;0,$H174&gt;0,OR(AUTOEVENTO&lt;&gt;"manual",$M174&lt;&gt;$A$15)),
        IF(Import.TipoArredondamento&lt;&gt;"TransfereGOV",
              ROUND(OFFSET($P174,0,AZ$13),15-13*ORÇAMENTO!$AF$7)/$H174*OFFSET(ORÇAMENTO!$X$15,ROW(AZ174)-ROW(AZ$15),0),
              ROUND(ROUND(OFFSET($P174,0,AZ$13),15-13*ORÇAMENTO!$AF$7)*OFFSET(ORÇAMENTO!$W$15,ROW(AZ174)-ROW(AZ$15),0),15-13*ORÇAMENTO!$AF$11)),
         0)</f>
        <v>0</v>
      </c>
      <c r="BA174" s="453">
        <f ca="1">IF(AND($D174="Serviço",BA$12&lt;&gt;0,$H174&gt;0,OR(AUTOEVENTO&lt;&gt;"manual",$M174&lt;&gt;$A$15)),
        IF(Import.TipoArredondamento&lt;&gt;"TransfereGOV",
              ROUND(OFFSET($P174,0,BA$13),15-13*ORÇAMENTO!$AF$7)/$H174*OFFSET(ORÇAMENTO!$X$15,ROW(BA174)-ROW(BA$15),0),
              ROUND(ROUND(OFFSET($P174,0,BA$13),15-13*ORÇAMENTO!$AF$7)*OFFSET(ORÇAMENTO!$W$15,ROW(BA174)-ROW(BA$15),0),15-13*ORÇAMENTO!$AF$11)),
         0)</f>
        <v>0</v>
      </c>
      <c r="BC174" s="171">
        <f ca="1">IF(OR($D174&lt;&gt;"Serviço",AND(AUTOEVENTO="Manual",$M174=$A$15)),0,
         IF(OFFSET(CRONOPLE!$F$15,$M174-$A$15,BC$13)=0,10^12,OFFSET(CRONOPLE!$F$15,$M174-$A$15,BC$13)))</f>
        <v>1000000000000</v>
      </c>
      <c r="BD174" s="171">
        <f ca="1">IF(OR($D174&lt;&gt;"Serviço",AND(AUTOEVENTO="Manual",$M174=$A$15)),0,
         IF(OFFSET(CRONOPLE!$F$15,$M174-$A$15,BD$13)=0,10^12,OFFSET(CRONOPLE!$F$15,$M174-$A$15,BD$13)))</f>
        <v>1000000000000</v>
      </c>
      <c r="BE174" s="171">
        <f ca="1">IF(OR($D174&lt;&gt;"Serviço",AND(AUTOEVENTO="Manual",$M174=$A$15)),0,
         IF(OFFSET(CRONOPLE!$F$15,$M174-$A$15,BE$13)=0,10^12,OFFSET(CRONOPLE!$F$15,$M174-$A$15,BE$13)))</f>
        <v>1000000000000</v>
      </c>
      <c r="BF174" s="171">
        <f ca="1">IF(OR($D174&lt;&gt;"Serviço",AND(AUTOEVENTO="Manual",$M174=$A$15)),0,
         IF(OFFSET(CRONOPLE!$F$15,$M174-$A$15,BF$13)=0,10^12,OFFSET(CRONOPLE!$F$15,$M174-$A$15,BF$13)))</f>
        <v>5</v>
      </c>
      <c r="BG174" s="171">
        <f ca="1">IF(OR($D174&lt;&gt;"Serviço",AND(AUTOEVENTO="Manual",$M174=$A$15)),0,
         IF(OFFSET(CRONOPLE!$F$15,$M174-$A$15,BG$13)=0,10^12,OFFSET(CRONOPLE!$F$15,$M174-$A$15,BG$13)))</f>
        <v>1000000000000</v>
      </c>
      <c r="BH174" s="171">
        <f ca="1">IF(OR($D174&lt;&gt;"Serviço",AND(AUTOEVENTO="Manual",$M174=$A$15)),0,
         IF(OFFSET(CRONOPLE!$F$15,$M174-$A$15,BH$13)=0,10^12,OFFSET(CRONOPLE!$F$15,$M174-$A$15,BH$13)))</f>
        <v>1000000000000</v>
      </c>
      <c r="BI174" s="171">
        <f ca="1">IF(OR($D174&lt;&gt;"Serviço",AND(AUTOEVENTO="Manual",$M174=$A$15)),0,
         IF(OFFSET(CRONOPLE!$F$15,$M174-$A$15,BI$13)=0,10^12,OFFSET(CRONOPLE!$F$15,$M174-$A$15,BI$13)))</f>
        <v>1000000000000</v>
      </c>
      <c r="BJ174" s="171">
        <f ca="1">IF(OR($D174&lt;&gt;"Serviço",AND(AUTOEVENTO="Manual",$M174=$A$15)),0,
         IF(OFFSET(CRONOPLE!$F$15,$M174-$A$15,BJ$13)=0,10^12,OFFSET(CRONOPLE!$F$15,$M174-$A$15,BJ$13)))</f>
        <v>1000000000000</v>
      </c>
      <c r="BK174" s="171">
        <f ca="1">IF(OR($D174&lt;&gt;"Serviço",AND(AUTOEVENTO="Manual",$M174=$A$15)),0,
         IF(OFFSET(CRONOPLE!$F$15,$M174-$A$15,BK$13)=0,10^12,OFFSET(CRONOPLE!$F$15,$M174-$A$15,BK$13)))</f>
        <v>7</v>
      </c>
      <c r="BL174" s="171">
        <f ca="1">IF(OR($D174&lt;&gt;"Serviço",AND(AUTOEVENTO="Manual",$M174=$A$15)),0,
         IF(OFFSET(CRONOPLE!$F$15,$M174-$A$15,BL$13)=0,10^12,OFFSET(CRONOPLE!$F$15,$M174-$A$15,BL$13)))</f>
        <v>7</v>
      </c>
      <c r="BM174" s="171">
        <f ca="1">IF(OR($D174&lt;&gt;"Serviço",AND(AUTOEVENTO="Manual",$M174=$A$15)),0,
         IF(OFFSET(CRONOPLE!$F$15,$M174-$A$15,BM$13)=0,10^12,OFFSET(CRONOPLE!$F$15,$M174-$A$15,BM$13)))</f>
        <v>1000000000000</v>
      </c>
      <c r="BN174" s="171">
        <f ca="1">IF(OR($D174&lt;&gt;"Serviço",AND(AUTOEVENTO="Manual",$M174=$A$15)),0,
         IF(OFFSET(CRONOPLE!$F$15,$M174-$A$15,BN$13)=0,10^12,OFFSET(CRONOPLE!$F$15,$M174-$A$15,BN$13)))</f>
        <v>1000000000000</v>
      </c>
      <c r="BO174" s="171">
        <f ca="1">IF(OR($D174&lt;&gt;"Serviço",AND(AUTOEVENTO="Manual",$M174=$A$15)),0,
         IF(OFFSET(CRONOPLE!$F$15,$M174-$A$15,BO$13)=0,10^12,OFFSET(CRONOPLE!$F$15,$M174-$A$15,BO$13)))</f>
        <v>1000000000000</v>
      </c>
      <c r="BP174" s="171">
        <f ca="1">IF(OR($D174&lt;&gt;"Serviço",AND(AUTOEVENTO="Manual",$M174=$A$15)),0,
         IF(OFFSET(CRONOPLE!$F$15,$M174-$A$15,BP$13)=0,10^12,OFFSET(CRONOPLE!$F$15,$M174-$A$15,BP$13)))</f>
        <v>1000000000000</v>
      </c>
      <c r="BQ174" s="171">
        <f ca="1">IF(OR($D174&lt;&gt;"Serviço",AND(AUTOEVENTO="Manual",$M174=$A$15)),0,
         IF(OFFSET(CRONOPLE!$F$15,$M174-$A$15,BQ$13)=0,10^12,OFFSET(CRONOPLE!$F$15,$M174-$A$15,BQ$13)))</f>
        <v>1000000000000</v>
      </c>
      <c r="BR174" s="171">
        <f ca="1">IF(OR($D174&lt;&gt;"Serviço",AND(AUTOEVENTO="Manual",$M174=$A$15)),0,
         IF(OFFSET(CRONOPLE!$F$15,$M174-$A$15,BR$13)=0,10^12,OFFSET(CRONOPLE!$F$15,$M174-$A$15,BR$13)))</f>
        <v>1000000000000</v>
      </c>
      <c r="BS174" s="171">
        <f ca="1">IF(OR($D174&lt;&gt;"Serviço",AND(AUTOEVENTO="Manual",$M174=$A$15)),0,
         IF(OFFSET(CRONOPLE!$F$15,$M174-$A$15,BS$13)=0,10^12,OFFSET(CRONOPLE!$F$15,$M174-$A$15,BS$13)))</f>
        <v>1000000000000</v>
      </c>
      <c r="BT174" s="171">
        <f ca="1">IF(OR($D174&lt;&gt;"Serviço",AND(AUTOEVENTO="Manual",$M174=$A$15)),0,
         IF(OFFSET(CRONOPLE!$F$15,$M174-$A$15,BT$13)=0,10^12,OFFSET(CRONOPLE!$F$15,$M174-$A$15,BT$13)))</f>
        <v>1000000000000</v>
      </c>
      <c r="BV174" s="172">
        <f ca="1">IF(OR($D174&lt;&gt;"Serviço",AND(AUTOEVENTO="Manual",$M174=$A$15),$M174&gt;(ROW(PLE.lastrow)-ROW(PLE.firstrow))),0,
           IF(OFFSET(PLE!$G$15,$M174-$A$15,BV$13)="",10^12,OFFSET(PLE!$G$15,$M174-$A$15,BV$13)))</f>
        <v>1000000000000</v>
      </c>
      <c r="BW174" s="172">
        <f ca="1">IF(OR($D174&lt;&gt;"Serviço",AND(AUTOEVENTO="Manual",$M174=$A$15),$M174&gt;(ROW(PLE.lastrow)-ROW(PLE.firstrow))),0,
           IF(OFFSET(PLE!$G$15,$M174-$A$15,BW$13)="",10^12,OFFSET(PLE!$G$15,$M174-$A$15,BW$13)))</f>
        <v>1000000000000</v>
      </c>
      <c r="BX174" s="172">
        <f ca="1">IF(OR($D174&lt;&gt;"Serviço",AND(AUTOEVENTO="Manual",$M174=$A$15),$M174&gt;(ROW(PLE.lastrow)-ROW(PLE.firstrow))),0,
           IF(OFFSET(PLE!$G$15,$M174-$A$15,BX$13)="",10^12,OFFSET(PLE!$G$15,$M174-$A$15,BX$13)))</f>
        <v>1000000000000</v>
      </c>
      <c r="BY174" s="172">
        <f ca="1">IF(OR($D174&lt;&gt;"Serviço",AND(AUTOEVENTO="Manual",$M174=$A$15),$M174&gt;(ROW(PLE.lastrow)-ROW(PLE.firstrow))),0,
           IF(OFFSET(PLE!$G$15,$M174-$A$15,BY$13)="",10^12,OFFSET(PLE!$G$15,$M174-$A$15,BY$13)))</f>
        <v>1000000000000</v>
      </c>
      <c r="BZ174" s="172">
        <f ca="1">IF(OR($D174&lt;&gt;"Serviço",AND(AUTOEVENTO="Manual",$M174=$A$15),$M174&gt;(ROW(PLE.lastrow)-ROW(PLE.firstrow))),0,
           IF(OFFSET(PLE!$G$15,$M174-$A$15,BZ$13)="",10^12,OFFSET(PLE!$G$15,$M174-$A$15,BZ$13)))</f>
        <v>1000000000000</v>
      </c>
      <c r="CA174" s="172">
        <f ca="1">IF(OR($D174&lt;&gt;"Serviço",AND(AUTOEVENTO="Manual",$M174=$A$15),$M174&gt;(ROW(PLE.lastrow)-ROW(PLE.firstrow))),0,
           IF(OFFSET(PLE!$G$15,$M174-$A$15,CA$13)="",10^12,OFFSET(PLE!$G$15,$M174-$A$15,CA$13)))</f>
        <v>1000000000000</v>
      </c>
      <c r="CB174" s="172">
        <f ca="1">IF(OR($D174&lt;&gt;"Serviço",AND(AUTOEVENTO="Manual",$M174=$A$15),$M174&gt;(ROW(PLE.lastrow)-ROW(PLE.firstrow))),0,
           IF(OFFSET(PLE!$G$15,$M174-$A$15,CB$13)="",10^12,OFFSET(PLE!$G$15,$M174-$A$15,CB$13)))</f>
        <v>1000000000000</v>
      </c>
      <c r="CC174" s="172">
        <f ca="1">IF(OR($D174&lt;&gt;"Serviço",AND(AUTOEVENTO="Manual",$M174=$A$15),$M174&gt;(ROW(PLE.lastrow)-ROW(PLE.firstrow))),0,
           IF(OFFSET(PLE!$G$15,$M174-$A$15,CC$13)="",10^12,OFFSET(PLE!$G$15,$M174-$A$15,CC$13)))</f>
        <v>1000000000000</v>
      </c>
      <c r="CD174" s="172">
        <f ca="1">IF(OR($D174&lt;&gt;"Serviço",AND(AUTOEVENTO="Manual",$M174=$A$15),$M174&gt;(ROW(PLE.lastrow)-ROW(PLE.firstrow))),0,
           IF(OFFSET(PLE!$G$15,$M174-$A$15,CD$13)="",10^12,OFFSET(PLE!$G$15,$M174-$A$15,CD$13)))</f>
        <v>1000000000000</v>
      </c>
      <c r="CE174" s="172">
        <f ca="1">IF(OR($D174&lt;&gt;"Serviço",AND(AUTOEVENTO="Manual",$M174=$A$15),$M174&gt;(ROW(PLE.lastrow)-ROW(PLE.firstrow))),0,
           IF(OFFSET(PLE!$G$15,$M174-$A$15,CE$13)="",10^12,OFFSET(PLE!$G$15,$M174-$A$15,CE$13)))</f>
        <v>1000000000000</v>
      </c>
      <c r="CF174" s="172">
        <f ca="1">IF(OR($D174&lt;&gt;"Serviço",AND(AUTOEVENTO="Manual",$M174=$A$15),$M174&gt;(ROW(PLE.lastrow)-ROW(PLE.firstrow))),0,
           IF(OFFSET(PLE!$G$15,$M174-$A$15,CF$13)="",10^12,OFFSET(PLE!$G$15,$M174-$A$15,CF$13)))</f>
        <v>1000000000000</v>
      </c>
      <c r="CG174" s="172">
        <f ca="1">IF(OR($D174&lt;&gt;"Serviço",AND(AUTOEVENTO="Manual",$M174=$A$15),$M174&gt;(ROW(PLE.lastrow)-ROW(PLE.firstrow))),0,
           IF(OFFSET(PLE!$G$15,$M174-$A$15,CG$13)="",10^12,OFFSET(PLE!$G$15,$M174-$A$15,CG$13)))</f>
        <v>1000000000000</v>
      </c>
      <c r="CH174" s="172">
        <f ca="1">IF(OR($D174&lt;&gt;"Serviço",AND(AUTOEVENTO="Manual",$M174=$A$15),$M174&gt;(ROW(PLE.lastrow)-ROW(PLE.firstrow))),0,
           IF(OFFSET(PLE!$G$15,$M174-$A$15,CH$13)="",10^12,OFFSET(PLE!$G$15,$M174-$A$15,CH$13)))</f>
        <v>1000000000000</v>
      </c>
      <c r="CI174" s="172">
        <f ca="1">IF(OR($D174&lt;&gt;"Serviço",AND(AUTOEVENTO="Manual",$M174=$A$15),$M174&gt;(ROW(PLE.lastrow)-ROW(PLE.firstrow))),0,
           IF(OFFSET(PLE!$G$15,$M174-$A$15,CI$13)="",10^12,OFFSET(PLE!$G$15,$M174-$A$15,CI$13)))</f>
        <v>1000000000000</v>
      </c>
      <c r="CJ174" s="172">
        <f ca="1">IF(OR($D174&lt;&gt;"Serviço",AND(AUTOEVENTO="Manual",$M174=$A$15),$M174&gt;(ROW(PLE.lastrow)-ROW(PLE.firstrow))),0,
           IF(OFFSET(PLE!$G$15,$M174-$A$15,CJ$13)="",10^12,OFFSET(PLE!$G$15,$M174-$A$15,CJ$13)))</f>
        <v>1000000000000</v>
      </c>
      <c r="CK174" s="172">
        <f ca="1">IF(OR($D174&lt;&gt;"Serviço",AND(AUTOEVENTO="Manual",$M174=$A$15),$M174&gt;(ROW(PLE.lastrow)-ROW(PLE.firstrow))),0,
           IF(OFFSET(PLE!$G$15,$M174-$A$15,CK$13)="",10^12,OFFSET(PLE!$G$15,$M174-$A$15,CK$13)))</f>
        <v>1000000000000</v>
      </c>
      <c r="CL174" s="172">
        <f ca="1">IF(OR($D174&lt;&gt;"Serviço",AND(AUTOEVENTO="Manual",$M174=$A$15),$M174&gt;(ROW(PLE.lastrow)-ROW(PLE.firstrow))),0,
           IF(OFFSET(PLE!$G$15,$M174-$A$15,CL$13)="",10^12,OFFSET(PLE!$G$15,$M174-$A$15,CL$13)))</f>
        <v>1000000000000</v>
      </c>
      <c r="CM174" s="172">
        <f ca="1">IF(OR($D174&lt;&gt;"Serviço",AND(AUTOEVENTO="Manual",$M174=$A$15),$M174&gt;(ROW(PLE.lastrow)-ROW(PLE.firstrow))),0,
           IF(OFFSET(PLE!$G$15,$M174-$A$15,CM$13)="",10^12,OFFSET(PLE!$G$15,$M174-$A$15,CM$13)))</f>
        <v>1000000000000</v>
      </c>
    </row>
    <row r="175" spans="1:91" s="673" customFormat="1" ht="51" x14ac:dyDescent="0.2">
      <c r="A175" s="669">
        <f t="shared" ca="1" si="12"/>
        <v>11</v>
      </c>
      <c r="B175" s="669" t="str">
        <f ca="1">OFFSET(ORÇAMENTO!C$15,ROW(B175)-ROW(B$15),0)</f>
        <v>S</v>
      </c>
      <c r="C175" s="669" t="str">
        <f ca="1">OFFSET(ORÇAMENTO!L$15,ROW(C175)-ROW(C$15),0)</f>
        <v>F</v>
      </c>
      <c r="D175" s="116" t="str">
        <f ca="1">OFFSET(ORÇAMENTO!N$15,ROW(D175)-ROW(D$15),0)</f>
        <v>Serviço</v>
      </c>
      <c r="E175" s="117" t="str">
        <f ca="1">OFFSET(ORÇAMENTO!O$15,ROW(E175)-ROW(E$15),0)</f>
        <v>1.11.9.</v>
      </c>
      <c r="F175" s="163" t="str">
        <f ca="1">OFFSET(ORÇAMENTO!R$15,ROW(F175)-ROW(F$15),0)</f>
        <v>MONTAGEM E DESMONTAGEM DE FÔRMA DE PILARES RETANGULARES E ESTRUTURAS SIMILARES, PÉ-DIREITO SIMPLES, EM CHAPA DE MADEIRA COMPENSADA RESINADA, 2 UTILIZAÇÕES. AF_09/2020</v>
      </c>
      <c r="G175" s="164" t="str">
        <f ca="1">IF($D175&lt;&gt;"Serviço","",OFFSET(ORÇAMENTO!S$15,ROW(G175)-ROW(G$15),0))</f>
        <v>M2</v>
      </c>
      <c r="H175" s="122">
        <f ca="1">IF($D175&lt;&gt;"Serviço",0,IF(ACOMPANHAMENTO="BM",ROUND(OFFSET(ORÇAMENTO!AJ$15,ROW(H175)-ROW(H$15),0),15-13*ORÇAMENTO!$AF$7),SUMPRODUCT(($Q$1:$AI$1=1)*ROUND($Q175:$AI175,15-13*ORÇAMENTO!$AF$7))))</f>
        <v>1.68</v>
      </c>
      <c r="I175" s="468" t="s">
        <v>1216</v>
      </c>
      <c r="J175" s="665" t="e">
        <f ca="1">IF(OR(B175&lt;&gt;"S",CÁLCULO.FrentesPreenchidas=0),"",IF(AND(ACOMPANHAMENTO="PLE",AUTOEVENTO="Manual",OR(H175&gt;0,ORÇAMENTO!AC175="QUANT."),OR(K175="",M175=0,N175="")),"►",IF(AND(ACOMPANHAMENTO="PLE",ORÇAMENTO!AC175="QUANT."),"►►",IF(AND(COUNTIF($P$11:$AI$11,"▼")=0,H175&gt;0,I175=""),"◄",""))))</f>
        <v>#NAME?</v>
      </c>
      <c r="K175" s="666" t="s">
        <v>1282</v>
      </c>
      <c r="L175" s="165" t="s">
        <v>765</v>
      </c>
      <c r="M175" s="166">
        <f ca="1">IF($D175&lt;&gt;"Serviço","",
          IF(AUTOEVENTO="manual",$A175,
                IF(ISERROR(MATCH($A175,$A$15:OFFSET($A175,-1,0),0)),MAX($M$15:OFFSET(M175,-1,0))+1,
                      INDEX($M$15:OFFSET(M175,-1,0),MATCH($A175,$A$15:OFFSET($A175,-1,0),0)))))</f>
        <v>11</v>
      </c>
      <c r="N175" s="167" t="str">
        <f ca="1">IF($D175&lt;&gt;"Serviço","",
         IF(AUTOEVENTO="Manual",
                IF($A175=0,"&lt;-- defina o número do agrupador",
                       OFFSET(EVENTOS!$D$15,$A175-$A$15,0)),
                OFFSET($F$15,$A175,0)))</f>
        <v>Instalações Elétrica</v>
      </c>
      <c r="O175" s="168"/>
      <c r="Q175" s="168"/>
      <c r="R175" s="169"/>
      <c r="S175" s="169"/>
      <c r="T175" s="169"/>
      <c r="U175" s="169"/>
      <c r="V175" s="169"/>
      <c r="W175" s="169"/>
      <c r="X175" s="169"/>
      <c r="Y175" s="169">
        <v>1.68</v>
      </c>
      <c r="Z175" s="170"/>
      <c r="AA175" s="169"/>
      <c r="AB175" s="169"/>
      <c r="AC175" s="169"/>
      <c r="AD175" s="169"/>
      <c r="AE175" s="169"/>
      <c r="AF175" s="169"/>
      <c r="AG175" s="169"/>
      <c r="AH175" s="170"/>
      <c r="AJ175" s="453">
        <f ca="1">IF(AND($D175="Serviço",AJ$12&lt;&gt;0,$H175&gt;0,OR(AUTOEVENTO&lt;&gt;"manual",$M175&lt;&gt;$A$15)),
        IF(Import.TipoArredondamento&lt;&gt;"TransfereGOV",
              ROUND(OFFSET($P175,0,AJ$13),15-13*ORÇAMENTO!$AF$7)/$H175*OFFSET(ORÇAMENTO!$X$15,ROW(AJ175)-ROW(AJ$15),0),
              ROUND(ROUND(OFFSET($P175,0,AJ$13),15-13*ORÇAMENTO!$AF$7)*OFFSET(ORÇAMENTO!$W$15,ROW(AJ175)-ROW(AJ$15),0),15-13*ORÇAMENTO!$AF$11)),
         0)</f>
        <v>0</v>
      </c>
      <c r="AK175" s="453">
        <f ca="1">IF(AND($D175="Serviço",AK$12&lt;&gt;0,$H175&gt;0,OR(AUTOEVENTO&lt;&gt;"manual",$M175&lt;&gt;$A$15)),
        IF(Import.TipoArredondamento&lt;&gt;"TransfereGOV",
              ROUND(OFFSET($P175,0,AK$13),15-13*ORÇAMENTO!$AF$7)/$H175*OFFSET(ORÇAMENTO!$X$15,ROW(AK175)-ROW(AK$15),0),
              ROUND(ROUND(OFFSET($P175,0,AK$13),15-13*ORÇAMENTO!$AF$7)*OFFSET(ORÇAMENTO!$W$15,ROW(AK175)-ROW(AK$15),0),15-13*ORÇAMENTO!$AF$11)),
         0)</f>
        <v>0</v>
      </c>
      <c r="AL175" s="453">
        <f ca="1">IF(AND($D175="Serviço",AL$12&lt;&gt;0,$H175&gt;0,OR(AUTOEVENTO&lt;&gt;"manual",$M175&lt;&gt;$A$15)),
        IF(Import.TipoArredondamento&lt;&gt;"TransfereGOV",
              ROUND(OFFSET($P175,0,AL$13),15-13*ORÇAMENTO!$AF$7)/$H175*OFFSET(ORÇAMENTO!$X$15,ROW(AL175)-ROW(AL$15),0),
              ROUND(ROUND(OFFSET($P175,0,AL$13),15-13*ORÇAMENTO!$AF$7)*OFFSET(ORÇAMENTO!$W$15,ROW(AL175)-ROW(AL$15),0),15-13*ORÇAMENTO!$AF$11)),
         0)</f>
        <v>0</v>
      </c>
      <c r="AM175" s="453">
        <f ca="1">IF(AND($D175="Serviço",AM$12&lt;&gt;0,$H175&gt;0,OR(AUTOEVENTO&lt;&gt;"manual",$M175&lt;&gt;$A$15)),
        IF(Import.TipoArredondamento&lt;&gt;"TransfereGOV",
              ROUND(OFFSET($P175,0,AM$13),15-13*ORÇAMENTO!$AF$7)/$H175*OFFSET(ORÇAMENTO!$X$15,ROW(AM175)-ROW(AM$15),0),
              ROUND(ROUND(OFFSET($P175,0,AM$13),15-13*ORÇAMENTO!$AF$7)*OFFSET(ORÇAMENTO!$W$15,ROW(AM175)-ROW(AM$15),0),15-13*ORÇAMENTO!$AF$11)),
         0)</f>
        <v>0</v>
      </c>
      <c r="AN175" s="453">
        <f ca="1">IF(AND($D175="Serviço",AN$12&lt;&gt;0,$H175&gt;0,OR(AUTOEVENTO&lt;&gt;"manual",$M175&lt;&gt;$A$15)),
        IF(Import.TipoArredondamento&lt;&gt;"TransfereGOV",
              ROUND(OFFSET($P175,0,AN$13),15-13*ORÇAMENTO!$AF$7)/$H175*OFFSET(ORÇAMENTO!$X$15,ROW(AN175)-ROW(AN$15),0),
              ROUND(ROUND(OFFSET($P175,0,AN$13),15-13*ORÇAMENTO!$AF$7)*OFFSET(ORÇAMENTO!$W$15,ROW(AN175)-ROW(AN$15),0),15-13*ORÇAMENTO!$AF$11)),
         0)</f>
        <v>0</v>
      </c>
      <c r="AO175" s="453">
        <f ca="1">IF(AND($D175="Serviço",AO$12&lt;&gt;0,$H175&gt;0,OR(AUTOEVENTO&lt;&gt;"manual",$M175&lt;&gt;$A$15)),
        IF(Import.TipoArredondamento&lt;&gt;"TransfereGOV",
              ROUND(OFFSET($P175,0,AO$13),15-13*ORÇAMENTO!$AF$7)/$H175*OFFSET(ORÇAMENTO!$X$15,ROW(AO175)-ROW(AO$15),0),
              ROUND(ROUND(OFFSET($P175,0,AO$13),15-13*ORÇAMENTO!$AF$7)*OFFSET(ORÇAMENTO!$W$15,ROW(AO175)-ROW(AO$15),0),15-13*ORÇAMENTO!$AF$11)),
         0)</f>
        <v>0</v>
      </c>
      <c r="AP175" s="453">
        <f ca="1">IF(AND($D175="Serviço",AP$12&lt;&gt;0,$H175&gt;0,OR(AUTOEVENTO&lt;&gt;"manual",$M175&lt;&gt;$A$15)),
        IF(Import.TipoArredondamento&lt;&gt;"TransfereGOV",
              ROUND(OFFSET($P175,0,AP$13),15-13*ORÇAMENTO!$AF$7)/$H175*OFFSET(ORÇAMENTO!$X$15,ROW(AP175)-ROW(AP$15),0),
              ROUND(ROUND(OFFSET($P175,0,AP$13),15-13*ORÇAMENTO!$AF$7)*OFFSET(ORÇAMENTO!$W$15,ROW(AP175)-ROW(AP$15),0),15-13*ORÇAMENTO!$AF$11)),
         0)</f>
        <v>0</v>
      </c>
      <c r="AQ175" s="453">
        <f ca="1">IF(AND($D175="Serviço",AQ$12&lt;&gt;0,$H175&gt;0,OR(AUTOEVENTO&lt;&gt;"manual",$M175&lt;&gt;$A$15)),
        IF(Import.TipoArredondamento&lt;&gt;"TransfereGOV",
              ROUND(OFFSET($P175,0,AQ$13),15-13*ORÇAMENTO!$AF$7)/$H175*OFFSET(ORÇAMENTO!$X$15,ROW(AQ175)-ROW(AQ$15),0),
              ROUND(ROUND(OFFSET($P175,0,AQ$13),15-13*ORÇAMENTO!$AF$7)*OFFSET(ORÇAMENTO!$W$15,ROW(AQ175)-ROW(AQ$15),0),15-13*ORÇAMENTO!$AF$11)),
         0)</f>
        <v>0</v>
      </c>
      <c r="AR175" s="453">
        <f ca="1">IF(AND($D175="Serviço",AR$12&lt;&gt;0,$H175&gt;0,OR(AUTOEVENTO&lt;&gt;"manual",$M175&lt;&gt;$A$15)),
        IF(Import.TipoArredondamento&lt;&gt;"TransfereGOV",
              ROUND(OFFSET($P175,0,AR$13),15-13*ORÇAMENTO!$AF$7)/$H175*OFFSET(ORÇAMENTO!$X$15,ROW(AR175)-ROW(AR$15),0),
              ROUND(ROUND(OFFSET($P175,0,AR$13),15-13*ORÇAMENTO!$AF$7)*OFFSET(ORÇAMENTO!$W$15,ROW(AR175)-ROW(AR$15),0),15-13*ORÇAMENTO!$AF$11)),
         0)</f>
        <v>315.81</v>
      </c>
      <c r="AS175" s="453">
        <f ca="1">IF(AND($D175="Serviço",AS$12&lt;&gt;0,$H175&gt;0,OR(AUTOEVENTO&lt;&gt;"manual",$M175&lt;&gt;$A$15)),
        IF(Import.TipoArredondamento&lt;&gt;"TransfereGOV",
              ROUND(OFFSET($P175,0,AS$13),15-13*ORÇAMENTO!$AF$7)/$H175*OFFSET(ORÇAMENTO!$X$15,ROW(AS175)-ROW(AS$15),0),
              ROUND(ROUND(OFFSET($P175,0,AS$13),15-13*ORÇAMENTO!$AF$7)*OFFSET(ORÇAMENTO!$W$15,ROW(AS175)-ROW(AS$15),0),15-13*ORÇAMENTO!$AF$11)),
         0)</f>
        <v>0</v>
      </c>
      <c r="AT175" s="453">
        <f ca="1">IF(AND($D175="Serviço",AT$12&lt;&gt;0,$H175&gt;0,OR(AUTOEVENTO&lt;&gt;"manual",$M175&lt;&gt;$A$15)),
        IF(Import.TipoArredondamento&lt;&gt;"TransfereGOV",
              ROUND(OFFSET($P175,0,AT$13),15-13*ORÇAMENTO!$AF$7)/$H175*OFFSET(ORÇAMENTO!$X$15,ROW(AT175)-ROW(AT$15),0),
              ROUND(ROUND(OFFSET($P175,0,AT$13),15-13*ORÇAMENTO!$AF$7)*OFFSET(ORÇAMENTO!$W$15,ROW(AT175)-ROW(AT$15),0),15-13*ORÇAMENTO!$AF$11)),
         0)</f>
        <v>0</v>
      </c>
      <c r="AU175" s="453">
        <f ca="1">IF(AND($D175="Serviço",AU$12&lt;&gt;0,$H175&gt;0,OR(AUTOEVENTO&lt;&gt;"manual",$M175&lt;&gt;$A$15)),
        IF(Import.TipoArredondamento&lt;&gt;"TransfereGOV",
              ROUND(OFFSET($P175,0,AU$13),15-13*ORÇAMENTO!$AF$7)/$H175*OFFSET(ORÇAMENTO!$X$15,ROW(AU175)-ROW(AU$15),0),
              ROUND(ROUND(OFFSET($P175,0,AU$13),15-13*ORÇAMENTO!$AF$7)*OFFSET(ORÇAMENTO!$W$15,ROW(AU175)-ROW(AU$15),0),15-13*ORÇAMENTO!$AF$11)),
         0)</f>
        <v>0</v>
      </c>
      <c r="AV175" s="453">
        <f ca="1">IF(AND($D175="Serviço",AV$12&lt;&gt;0,$H175&gt;0,OR(AUTOEVENTO&lt;&gt;"manual",$M175&lt;&gt;$A$15)),
        IF(Import.TipoArredondamento&lt;&gt;"TransfereGOV",
              ROUND(OFFSET($P175,0,AV$13),15-13*ORÇAMENTO!$AF$7)/$H175*OFFSET(ORÇAMENTO!$X$15,ROW(AV175)-ROW(AV$15),0),
              ROUND(ROUND(OFFSET($P175,0,AV$13),15-13*ORÇAMENTO!$AF$7)*OFFSET(ORÇAMENTO!$W$15,ROW(AV175)-ROW(AV$15),0),15-13*ORÇAMENTO!$AF$11)),
         0)</f>
        <v>0</v>
      </c>
      <c r="AW175" s="453">
        <f ca="1">IF(AND($D175="Serviço",AW$12&lt;&gt;0,$H175&gt;0,OR(AUTOEVENTO&lt;&gt;"manual",$M175&lt;&gt;$A$15)),
        IF(Import.TipoArredondamento&lt;&gt;"TransfereGOV",
              ROUND(OFFSET($P175,0,AW$13),15-13*ORÇAMENTO!$AF$7)/$H175*OFFSET(ORÇAMENTO!$X$15,ROW(AW175)-ROW(AW$15),0),
              ROUND(ROUND(OFFSET($P175,0,AW$13),15-13*ORÇAMENTO!$AF$7)*OFFSET(ORÇAMENTO!$W$15,ROW(AW175)-ROW(AW$15),0),15-13*ORÇAMENTO!$AF$11)),
         0)</f>
        <v>0</v>
      </c>
      <c r="AX175" s="453">
        <f ca="1">IF(AND($D175="Serviço",AX$12&lt;&gt;0,$H175&gt;0,OR(AUTOEVENTO&lt;&gt;"manual",$M175&lt;&gt;$A$15)),
        IF(Import.TipoArredondamento&lt;&gt;"TransfereGOV",
              ROUND(OFFSET($P175,0,AX$13),15-13*ORÇAMENTO!$AF$7)/$H175*OFFSET(ORÇAMENTO!$X$15,ROW(AX175)-ROW(AX$15),0),
              ROUND(ROUND(OFFSET($P175,0,AX$13),15-13*ORÇAMENTO!$AF$7)*OFFSET(ORÇAMENTO!$W$15,ROW(AX175)-ROW(AX$15),0),15-13*ORÇAMENTO!$AF$11)),
         0)</f>
        <v>0</v>
      </c>
      <c r="AY175" s="453">
        <f ca="1">IF(AND($D175="Serviço",AY$12&lt;&gt;0,$H175&gt;0,OR(AUTOEVENTO&lt;&gt;"manual",$M175&lt;&gt;$A$15)),
        IF(Import.TipoArredondamento&lt;&gt;"TransfereGOV",
              ROUND(OFFSET($P175,0,AY$13),15-13*ORÇAMENTO!$AF$7)/$H175*OFFSET(ORÇAMENTO!$X$15,ROW(AY175)-ROW(AY$15),0),
              ROUND(ROUND(OFFSET($P175,0,AY$13),15-13*ORÇAMENTO!$AF$7)*OFFSET(ORÇAMENTO!$W$15,ROW(AY175)-ROW(AY$15),0),15-13*ORÇAMENTO!$AF$11)),
         0)</f>
        <v>0</v>
      </c>
      <c r="AZ175" s="453">
        <f ca="1">IF(AND($D175="Serviço",AZ$12&lt;&gt;0,$H175&gt;0,OR(AUTOEVENTO&lt;&gt;"manual",$M175&lt;&gt;$A$15)),
        IF(Import.TipoArredondamento&lt;&gt;"TransfereGOV",
              ROUND(OFFSET($P175,0,AZ$13),15-13*ORÇAMENTO!$AF$7)/$H175*OFFSET(ORÇAMENTO!$X$15,ROW(AZ175)-ROW(AZ$15),0),
              ROUND(ROUND(OFFSET($P175,0,AZ$13),15-13*ORÇAMENTO!$AF$7)*OFFSET(ORÇAMENTO!$W$15,ROW(AZ175)-ROW(AZ$15),0),15-13*ORÇAMENTO!$AF$11)),
         0)</f>
        <v>0</v>
      </c>
      <c r="BA175" s="453">
        <f ca="1">IF(AND($D175="Serviço",BA$12&lt;&gt;0,$H175&gt;0,OR(AUTOEVENTO&lt;&gt;"manual",$M175&lt;&gt;$A$15)),
        IF(Import.TipoArredondamento&lt;&gt;"TransfereGOV",
              ROUND(OFFSET($P175,0,BA$13),15-13*ORÇAMENTO!$AF$7)/$H175*OFFSET(ORÇAMENTO!$X$15,ROW(BA175)-ROW(BA$15),0),
              ROUND(ROUND(OFFSET($P175,0,BA$13),15-13*ORÇAMENTO!$AF$7)*OFFSET(ORÇAMENTO!$W$15,ROW(BA175)-ROW(BA$15),0),15-13*ORÇAMENTO!$AF$11)),
         0)</f>
        <v>0</v>
      </c>
      <c r="BC175" s="171">
        <f ca="1">IF(OR($D175&lt;&gt;"Serviço",AND(AUTOEVENTO="Manual",$M175=$A$15)),0,
         IF(OFFSET(CRONOPLE!$F$15,$M175-$A$15,BC$13)=0,10^12,OFFSET(CRONOPLE!$F$15,$M175-$A$15,BC$13)))</f>
        <v>1000000000000</v>
      </c>
      <c r="BD175" s="171">
        <f ca="1">IF(OR($D175&lt;&gt;"Serviço",AND(AUTOEVENTO="Manual",$M175=$A$15)),0,
         IF(OFFSET(CRONOPLE!$F$15,$M175-$A$15,BD$13)=0,10^12,OFFSET(CRONOPLE!$F$15,$M175-$A$15,BD$13)))</f>
        <v>1000000000000</v>
      </c>
      <c r="BE175" s="171">
        <f ca="1">IF(OR($D175&lt;&gt;"Serviço",AND(AUTOEVENTO="Manual",$M175=$A$15)),0,
         IF(OFFSET(CRONOPLE!$F$15,$M175-$A$15,BE$13)=0,10^12,OFFSET(CRONOPLE!$F$15,$M175-$A$15,BE$13)))</f>
        <v>1000000000000</v>
      </c>
      <c r="BF175" s="171">
        <f ca="1">IF(OR($D175&lt;&gt;"Serviço",AND(AUTOEVENTO="Manual",$M175=$A$15)),0,
         IF(OFFSET(CRONOPLE!$F$15,$M175-$A$15,BF$13)=0,10^12,OFFSET(CRONOPLE!$F$15,$M175-$A$15,BF$13)))</f>
        <v>5</v>
      </c>
      <c r="BG175" s="171">
        <f ca="1">IF(OR($D175&lt;&gt;"Serviço",AND(AUTOEVENTO="Manual",$M175=$A$15)),0,
         IF(OFFSET(CRONOPLE!$F$15,$M175-$A$15,BG$13)=0,10^12,OFFSET(CRONOPLE!$F$15,$M175-$A$15,BG$13)))</f>
        <v>1000000000000</v>
      </c>
      <c r="BH175" s="171">
        <f ca="1">IF(OR($D175&lt;&gt;"Serviço",AND(AUTOEVENTO="Manual",$M175=$A$15)),0,
         IF(OFFSET(CRONOPLE!$F$15,$M175-$A$15,BH$13)=0,10^12,OFFSET(CRONOPLE!$F$15,$M175-$A$15,BH$13)))</f>
        <v>1000000000000</v>
      </c>
      <c r="BI175" s="171">
        <f ca="1">IF(OR($D175&lt;&gt;"Serviço",AND(AUTOEVENTO="Manual",$M175=$A$15)),0,
         IF(OFFSET(CRONOPLE!$F$15,$M175-$A$15,BI$13)=0,10^12,OFFSET(CRONOPLE!$F$15,$M175-$A$15,BI$13)))</f>
        <v>1000000000000</v>
      </c>
      <c r="BJ175" s="171">
        <f ca="1">IF(OR($D175&lt;&gt;"Serviço",AND(AUTOEVENTO="Manual",$M175=$A$15)),0,
         IF(OFFSET(CRONOPLE!$F$15,$M175-$A$15,BJ$13)=0,10^12,OFFSET(CRONOPLE!$F$15,$M175-$A$15,BJ$13)))</f>
        <v>1000000000000</v>
      </c>
      <c r="BK175" s="171">
        <f ca="1">IF(OR($D175&lt;&gt;"Serviço",AND(AUTOEVENTO="Manual",$M175=$A$15)),0,
         IF(OFFSET(CRONOPLE!$F$15,$M175-$A$15,BK$13)=0,10^12,OFFSET(CRONOPLE!$F$15,$M175-$A$15,BK$13)))</f>
        <v>7</v>
      </c>
      <c r="BL175" s="171">
        <f ca="1">IF(OR($D175&lt;&gt;"Serviço",AND(AUTOEVENTO="Manual",$M175=$A$15)),0,
         IF(OFFSET(CRONOPLE!$F$15,$M175-$A$15,BL$13)=0,10^12,OFFSET(CRONOPLE!$F$15,$M175-$A$15,BL$13)))</f>
        <v>7</v>
      </c>
      <c r="BM175" s="171">
        <f ca="1">IF(OR($D175&lt;&gt;"Serviço",AND(AUTOEVENTO="Manual",$M175=$A$15)),0,
         IF(OFFSET(CRONOPLE!$F$15,$M175-$A$15,BM$13)=0,10^12,OFFSET(CRONOPLE!$F$15,$M175-$A$15,BM$13)))</f>
        <v>1000000000000</v>
      </c>
      <c r="BN175" s="171">
        <f ca="1">IF(OR($D175&lt;&gt;"Serviço",AND(AUTOEVENTO="Manual",$M175=$A$15)),0,
         IF(OFFSET(CRONOPLE!$F$15,$M175-$A$15,BN$13)=0,10^12,OFFSET(CRONOPLE!$F$15,$M175-$A$15,BN$13)))</f>
        <v>1000000000000</v>
      </c>
      <c r="BO175" s="171">
        <f ca="1">IF(OR($D175&lt;&gt;"Serviço",AND(AUTOEVENTO="Manual",$M175=$A$15)),0,
         IF(OFFSET(CRONOPLE!$F$15,$M175-$A$15,BO$13)=0,10^12,OFFSET(CRONOPLE!$F$15,$M175-$A$15,BO$13)))</f>
        <v>1000000000000</v>
      </c>
      <c r="BP175" s="171">
        <f ca="1">IF(OR($D175&lt;&gt;"Serviço",AND(AUTOEVENTO="Manual",$M175=$A$15)),0,
         IF(OFFSET(CRONOPLE!$F$15,$M175-$A$15,BP$13)=0,10^12,OFFSET(CRONOPLE!$F$15,$M175-$A$15,BP$13)))</f>
        <v>1000000000000</v>
      </c>
      <c r="BQ175" s="171">
        <f ca="1">IF(OR($D175&lt;&gt;"Serviço",AND(AUTOEVENTO="Manual",$M175=$A$15)),0,
         IF(OFFSET(CRONOPLE!$F$15,$M175-$A$15,BQ$13)=0,10^12,OFFSET(CRONOPLE!$F$15,$M175-$A$15,BQ$13)))</f>
        <v>1000000000000</v>
      </c>
      <c r="BR175" s="171">
        <f ca="1">IF(OR($D175&lt;&gt;"Serviço",AND(AUTOEVENTO="Manual",$M175=$A$15)),0,
         IF(OFFSET(CRONOPLE!$F$15,$M175-$A$15,BR$13)=0,10^12,OFFSET(CRONOPLE!$F$15,$M175-$A$15,BR$13)))</f>
        <v>1000000000000</v>
      </c>
      <c r="BS175" s="171">
        <f ca="1">IF(OR($D175&lt;&gt;"Serviço",AND(AUTOEVENTO="Manual",$M175=$A$15)),0,
         IF(OFFSET(CRONOPLE!$F$15,$M175-$A$15,BS$13)=0,10^12,OFFSET(CRONOPLE!$F$15,$M175-$A$15,BS$13)))</f>
        <v>1000000000000</v>
      </c>
      <c r="BT175" s="171">
        <f ca="1">IF(OR($D175&lt;&gt;"Serviço",AND(AUTOEVENTO="Manual",$M175=$A$15)),0,
         IF(OFFSET(CRONOPLE!$F$15,$M175-$A$15,BT$13)=0,10^12,OFFSET(CRONOPLE!$F$15,$M175-$A$15,BT$13)))</f>
        <v>1000000000000</v>
      </c>
      <c r="BV175" s="172">
        <f ca="1">IF(OR($D175&lt;&gt;"Serviço",AND(AUTOEVENTO="Manual",$M175=$A$15),$M175&gt;(ROW(PLE.lastrow)-ROW(PLE.firstrow))),0,
           IF(OFFSET(PLE!$G$15,$M175-$A$15,BV$13)="",10^12,OFFSET(PLE!$G$15,$M175-$A$15,BV$13)))</f>
        <v>1000000000000</v>
      </c>
      <c r="BW175" s="172">
        <f ca="1">IF(OR($D175&lt;&gt;"Serviço",AND(AUTOEVENTO="Manual",$M175=$A$15),$M175&gt;(ROW(PLE.lastrow)-ROW(PLE.firstrow))),0,
           IF(OFFSET(PLE!$G$15,$M175-$A$15,BW$13)="",10^12,OFFSET(PLE!$G$15,$M175-$A$15,BW$13)))</f>
        <v>1000000000000</v>
      </c>
      <c r="BX175" s="172">
        <f ca="1">IF(OR($D175&lt;&gt;"Serviço",AND(AUTOEVENTO="Manual",$M175=$A$15),$M175&gt;(ROW(PLE.lastrow)-ROW(PLE.firstrow))),0,
           IF(OFFSET(PLE!$G$15,$M175-$A$15,BX$13)="",10^12,OFFSET(PLE!$G$15,$M175-$A$15,BX$13)))</f>
        <v>1000000000000</v>
      </c>
      <c r="BY175" s="172">
        <f ca="1">IF(OR($D175&lt;&gt;"Serviço",AND(AUTOEVENTO="Manual",$M175=$A$15),$M175&gt;(ROW(PLE.lastrow)-ROW(PLE.firstrow))),0,
           IF(OFFSET(PLE!$G$15,$M175-$A$15,BY$13)="",10^12,OFFSET(PLE!$G$15,$M175-$A$15,BY$13)))</f>
        <v>1000000000000</v>
      </c>
      <c r="BZ175" s="172">
        <f ca="1">IF(OR($D175&lt;&gt;"Serviço",AND(AUTOEVENTO="Manual",$M175=$A$15),$M175&gt;(ROW(PLE.lastrow)-ROW(PLE.firstrow))),0,
           IF(OFFSET(PLE!$G$15,$M175-$A$15,BZ$13)="",10^12,OFFSET(PLE!$G$15,$M175-$A$15,BZ$13)))</f>
        <v>1000000000000</v>
      </c>
      <c r="CA175" s="172">
        <f ca="1">IF(OR($D175&lt;&gt;"Serviço",AND(AUTOEVENTO="Manual",$M175=$A$15),$M175&gt;(ROW(PLE.lastrow)-ROW(PLE.firstrow))),0,
           IF(OFFSET(PLE!$G$15,$M175-$A$15,CA$13)="",10^12,OFFSET(PLE!$G$15,$M175-$A$15,CA$13)))</f>
        <v>1000000000000</v>
      </c>
      <c r="CB175" s="172">
        <f ca="1">IF(OR($D175&lt;&gt;"Serviço",AND(AUTOEVENTO="Manual",$M175=$A$15),$M175&gt;(ROW(PLE.lastrow)-ROW(PLE.firstrow))),0,
           IF(OFFSET(PLE!$G$15,$M175-$A$15,CB$13)="",10^12,OFFSET(PLE!$G$15,$M175-$A$15,CB$13)))</f>
        <v>1000000000000</v>
      </c>
      <c r="CC175" s="172">
        <f ca="1">IF(OR($D175&lt;&gt;"Serviço",AND(AUTOEVENTO="Manual",$M175=$A$15),$M175&gt;(ROW(PLE.lastrow)-ROW(PLE.firstrow))),0,
           IF(OFFSET(PLE!$G$15,$M175-$A$15,CC$13)="",10^12,OFFSET(PLE!$G$15,$M175-$A$15,CC$13)))</f>
        <v>1000000000000</v>
      </c>
      <c r="CD175" s="172">
        <f ca="1">IF(OR($D175&lt;&gt;"Serviço",AND(AUTOEVENTO="Manual",$M175=$A$15),$M175&gt;(ROW(PLE.lastrow)-ROW(PLE.firstrow))),0,
           IF(OFFSET(PLE!$G$15,$M175-$A$15,CD$13)="",10^12,OFFSET(PLE!$G$15,$M175-$A$15,CD$13)))</f>
        <v>1000000000000</v>
      </c>
      <c r="CE175" s="172">
        <f ca="1">IF(OR($D175&lt;&gt;"Serviço",AND(AUTOEVENTO="Manual",$M175=$A$15),$M175&gt;(ROW(PLE.lastrow)-ROW(PLE.firstrow))),0,
           IF(OFFSET(PLE!$G$15,$M175-$A$15,CE$13)="",10^12,OFFSET(PLE!$G$15,$M175-$A$15,CE$13)))</f>
        <v>1000000000000</v>
      </c>
      <c r="CF175" s="172">
        <f ca="1">IF(OR($D175&lt;&gt;"Serviço",AND(AUTOEVENTO="Manual",$M175=$A$15),$M175&gt;(ROW(PLE.lastrow)-ROW(PLE.firstrow))),0,
           IF(OFFSET(PLE!$G$15,$M175-$A$15,CF$13)="",10^12,OFFSET(PLE!$G$15,$M175-$A$15,CF$13)))</f>
        <v>1000000000000</v>
      </c>
      <c r="CG175" s="172">
        <f ca="1">IF(OR($D175&lt;&gt;"Serviço",AND(AUTOEVENTO="Manual",$M175=$A$15),$M175&gt;(ROW(PLE.lastrow)-ROW(PLE.firstrow))),0,
           IF(OFFSET(PLE!$G$15,$M175-$A$15,CG$13)="",10^12,OFFSET(PLE!$G$15,$M175-$A$15,CG$13)))</f>
        <v>1000000000000</v>
      </c>
      <c r="CH175" s="172">
        <f ca="1">IF(OR($D175&lt;&gt;"Serviço",AND(AUTOEVENTO="Manual",$M175=$A$15),$M175&gt;(ROW(PLE.lastrow)-ROW(PLE.firstrow))),0,
           IF(OFFSET(PLE!$G$15,$M175-$A$15,CH$13)="",10^12,OFFSET(PLE!$G$15,$M175-$A$15,CH$13)))</f>
        <v>1000000000000</v>
      </c>
      <c r="CI175" s="172">
        <f ca="1">IF(OR($D175&lt;&gt;"Serviço",AND(AUTOEVENTO="Manual",$M175=$A$15),$M175&gt;(ROW(PLE.lastrow)-ROW(PLE.firstrow))),0,
           IF(OFFSET(PLE!$G$15,$M175-$A$15,CI$13)="",10^12,OFFSET(PLE!$G$15,$M175-$A$15,CI$13)))</f>
        <v>1000000000000</v>
      </c>
      <c r="CJ175" s="172">
        <f ca="1">IF(OR($D175&lt;&gt;"Serviço",AND(AUTOEVENTO="Manual",$M175=$A$15),$M175&gt;(ROW(PLE.lastrow)-ROW(PLE.firstrow))),0,
           IF(OFFSET(PLE!$G$15,$M175-$A$15,CJ$13)="",10^12,OFFSET(PLE!$G$15,$M175-$A$15,CJ$13)))</f>
        <v>1000000000000</v>
      </c>
      <c r="CK175" s="172">
        <f ca="1">IF(OR($D175&lt;&gt;"Serviço",AND(AUTOEVENTO="Manual",$M175=$A$15),$M175&gt;(ROW(PLE.lastrow)-ROW(PLE.firstrow))),0,
           IF(OFFSET(PLE!$G$15,$M175-$A$15,CK$13)="",10^12,OFFSET(PLE!$G$15,$M175-$A$15,CK$13)))</f>
        <v>1000000000000</v>
      </c>
      <c r="CL175" s="172">
        <f ca="1">IF(OR($D175&lt;&gt;"Serviço",AND(AUTOEVENTO="Manual",$M175=$A$15),$M175&gt;(ROW(PLE.lastrow)-ROW(PLE.firstrow))),0,
           IF(OFFSET(PLE!$G$15,$M175-$A$15,CL$13)="",10^12,OFFSET(PLE!$G$15,$M175-$A$15,CL$13)))</f>
        <v>1000000000000</v>
      </c>
      <c r="CM175" s="172">
        <f ca="1">IF(OR($D175&lt;&gt;"Serviço",AND(AUTOEVENTO="Manual",$M175=$A$15),$M175&gt;(ROW(PLE.lastrow)-ROW(PLE.firstrow))),0,
           IF(OFFSET(PLE!$G$15,$M175-$A$15,CM$13)="",10^12,OFFSET(PLE!$G$15,$M175-$A$15,CM$13)))</f>
        <v>1000000000000</v>
      </c>
    </row>
    <row r="176" spans="1:91" s="673" customFormat="1" ht="25.5" x14ac:dyDescent="0.2">
      <c r="A176" s="669">
        <f t="shared" ca="1" si="12"/>
        <v>11</v>
      </c>
      <c r="B176" s="669" t="str">
        <f ca="1">OFFSET(ORÇAMENTO!C$15,ROW(B176)-ROW(B$15),0)</f>
        <v>S</v>
      </c>
      <c r="C176" s="669" t="str">
        <f ca="1">OFFSET(ORÇAMENTO!L$15,ROW(C176)-ROW(C$15),0)</f>
        <v>F</v>
      </c>
      <c r="D176" s="116" t="str">
        <f ca="1">OFFSET(ORÇAMENTO!N$15,ROW(D176)-ROW(D$15),0)</f>
        <v>Serviço</v>
      </c>
      <c r="E176" s="117" t="str">
        <f ca="1">OFFSET(ORÇAMENTO!O$15,ROW(E176)-ROW(E$15),0)</f>
        <v>1.11.10.</v>
      </c>
      <c r="F176" s="163" t="str">
        <f ca="1">OFFSET(ORÇAMENTO!R$15,ROW(F176)-ROW(F$15),0)</f>
        <v>CONCRETAGEM DE PILARES, FCK = 25 MPA, COM USO DE BALDES - LANÇAMENTO, ADENSAMENTO E ACABAMENTO. AF_02/2022</v>
      </c>
      <c r="G176" s="164" t="str">
        <f ca="1">IF($D176&lt;&gt;"Serviço","",OFFSET(ORÇAMENTO!S$15,ROW(G176)-ROW(G$15),0))</f>
        <v>M3</v>
      </c>
      <c r="H176" s="122">
        <f ca="1">IF($D176&lt;&gt;"Serviço",0,IF(ACOMPANHAMENTO="BM",ROUND(OFFSET(ORÇAMENTO!AJ$15,ROW(H176)-ROW(H$15),0),15-13*ORÇAMENTO!$AF$7),SUMPRODUCT(($Q$1:$AI$1=1)*ROUND($Q176:$AI176,15-13*ORÇAMENTO!$AF$7))))</f>
        <v>0.04</v>
      </c>
      <c r="I176" s="468" t="s">
        <v>1217</v>
      </c>
      <c r="J176" s="665" t="e">
        <f ca="1">IF(OR(B176&lt;&gt;"S",CÁLCULO.FrentesPreenchidas=0),"",IF(AND(ACOMPANHAMENTO="PLE",AUTOEVENTO="Manual",OR(H176&gt;0,ORÇAMENTO!AC176="QUANT."),OR(K176="",M176=0,N176="")),"►",IF(AND(ACOMPANHAMENTO="PLE",ORÇAMENTO!AC176="QUANT."),"►►",IF(AND(COUNTIF($P$11:$AI$11,"▼")=0,H176&gt;0,I176=""),"◄",""))))</f>
        <v>#NAME?</v>
      </c>
      <c r="K176" s="666" t="s">
        <v>1282</v>
      </c>
      <c r="L176" s="165" t="s">
        <v>765</v>
      </c>
      <c r="M176" s="166">
        <f ca="1">IF($D176&lt;&gt;"Serviço","",
          IF(AUTOEVENTO="manual",$A176,
                IF(ISERROR(MATCH($A176,$A$15:OFFSET($A176,-1,0),0)),MAX($M$15:OFFSET(M176,-1,0))+1,
                      INDEX($M$15:OFFSET(M176,-1,0),MATCH($A176,$A$15:OFFSET($A176,-1,0),0)))))</f>
        <v>11</v>
      </c>
      <c r="N176" s="167" t="str">
        <f ca="1">IF($D176&lt;&gt;"Serviço","",
         IF(AUTOEVENTO="Manual",
                IF($A176=0,"&lt;-- defina o número do agrupador",
                       OFFSET(EVENTOS!$D$15,$A176-$A$15,0)),
                OFFSET($F$15,$A176,0)))</f>
        <v>Instalações Elétrica</v>
      </c>
      <c r="O176" s="168"/>
      <c r="Q176" s="168"/>
      <c r="R176" s="169"/>
      <c r="S176" s="169"/>
      <c r="T176" s="169"/>
      <c r="U176" s="169"/>
      <c r="V176" s="169"/>
      <c r="W176" s="169"/>
      <c r="X176" s="169"/>
      <c r="Y176" s="169">
        <v>0.04</v>
      </c>
      <c r="Z176" s="170"/>
      <c r="AA176" s="169"/>
      <c r="AB176" s="169"/>
      <c r="AC176" s="169"/>
      <c r="AD176" s="169"/>
      <c r="AE176" s="169"/>
      <c r="AF176" s="169"/>
      <c r="AG176" s="169"/>
      <c r="AH176" s="170"/>
      <c r="AJ176" s="453">
        <f ca="1">IF(AND($D176="Serviço",AJ$12&lt;&gt;0,$H176&gt;0,OR(AUTOEVENTO&lt;&gt;"manual",$M176&lt;&gt;$A$15)),
        IF(Import.TipoArredondamento&lt;&gt;"TransfereGOV",
              ROUND(OFFSET($P176,0,AJ$13),15-13*ORÇAMENTO!$AF$7)/$H176*OFFSET(ORÇAMENTO!$X$15,ROW(AJ176)-ROW(AJ$15),0),
              ROUND(ROUND(OFFSET($P176,0,AJ$13),15-13*ORÇAMENTO!$AF$7)*OFFSET(ORÇAMENTO!$W$15,ROW(AJ176)-ROW(AJ$15),0),15-13*ORÇAMENTO!$AF$11)),
         0)</f>
        <v>0</v>
      </c>
      <c r="AK176" s="453">
        <f ca="1">IF(AND($D176="Serviço",AK$12&lt;&gt;0,$H176&gt;0,OR(AUTOEVENTO&lt;&gt;"manual",$M176&lt;&gt;$A$15)),
        IF(Import.TipoArredondamento&lt;&gt;"TransfereGOV",
              ROUND(OFFSET($P176,0,AK$13),15-13*ORÇAMENTO!$AF$7)/$H176*OFFSET(ORÇAMENTO!$X$15,ROW(AK176)-ROW(AK$15),0),
              ROUND(ROUND(OFFSET($P176,0,AK$13),15-13*ORÇAMENTO!$AF$7)*OFFSET(ORÇAMENTO!$W$15,ROW(AK176)-ROW(AK$15),0),15-13*ORÇAMENTO!$AF$11)),
         0)</f>
        <v>0</v>
      </c>
      <c r="AL176" s="453">
        <f ca="1">IF(AND($D176="Serviço",AL$12&lt;&gt;0,$H176&gt;0,OR(AUTOEVENTO&lt;&gt;"manual",$M176&lt;&gt;$A$15)),
        IF(Import.TipoArredondamento&lt;&gt;"TransfereGOV",
              ROUND(OFFSET($P176,0,AL$13),15-13*ORÇAMENTO!$AF$7)/$H176*OFFSET(ORÇAMENTO!$X$15,ROW(AL176)-ROW(AL$15),0),
              ROUND(ROUND(OFFSET($P176,0,AL$13),15-13*ORÇAMENTO!$AF$7)*OFFSET(ORÇAMENTO!$W$15,ROW(AL176)-ROW(AL$15),0),15-13*ORÇAMENTO!$AF$11)),
         0)</f>
        <v>0</v>
      </c>
      <c r="AM176" s="453">
        <f ca="1">IF(AND($D176="Serviço",AM$12&lt;&gt;0,$H176&gt;0,OR(AUTOEVENTO&lt;&gt;"manual",$M176&lt;&gt;$A$15)),
        IF(Import.TipoArredondamento&lt;&gt;"TransfereGOV",
              ROUND(OFFSET($P176,0,AM$13),15-13*ORÇAMENTO!$AF$7)/$H176*OFFSET(ORÇAMENTO!$X$15,ROW(AM176)-ROW(AM$15),0),
              ROUND(ROUND(OFFSET($P176,0,AM$13),15-13*ORÇAMENTO!$AF$7)*OFFSET(ORÇAMENTO!$W$15,ROW(AM176)-ROW(AM$15),0),15-13*ORÇAMENTO!$AF$11)),
         0)</f>
        <v>0</v>
      </c>
      <c r="AN176" s="453">
        <f ca="1">IF(AND($D176="Serviço",AN$12&lt;&gt;0,$H176&gt;0,OR(AUTOEVENTO&lt;&gt;"manual",$M176&lt;&gt;$A$15)),
        IF(Import.TipoArredondamento&lt;&gt;"TransfereGOV",
              ROUND(OFFSET($P176,0,AN$13),15-13*ORÇAMENTO!$AF$7)/$H176*OFFSET(ORÇAMENTO!$X$15,ROW(AN176)-ROW(AN$15),0),
              ROUND(ROUND(OFFSET($P176,0,AN$13),15-13*ORÇAMENTO!$AF$7)*OFFSET(ORÇAMENTO!$W$15,ROW(AN176)-ROW(AN$15),0),15-13*ORÇAMENTO!$AF$11)),
         0)</f>
        <v>0</v>
      </c>
      <c r="AO176" s="453">
        <f ca="1">IF(AND($D176="Serviço",AO$12&lt;&gt;0,$H176&gt;0,OR(AUTOEVENTO&lt;&gt;"manual",$M176&lt;&gt;$A$15)),
        IF(Import.TipoArredondamento&lt;&gt;"TransfereGOV",
              ROUND(OFFSET($P176,0,AO$13),15-13*ORÇAMENTO!$AF$7)/$H176*OFFSET(ORÇAMENTO!$X$15,ROW(AO176)-ROW(AO$15),0),
              ROUND(ROUND(OFFSET($P176,0,AO$13),15-13*ORÇAMENTO!$AF$7)*OFFSET(ORÇAMENTO!$W$15,ROW(AO176)-ROW(AO$15),0),15-13*ORÇAMENTO!$AF$11)),
         0)</f>
        <v>0</v>
      </c>
      <c r="AP176" s="453">
        <f ca="1">IF(AND($D176="Serviço",AP$12&lt;&gt;0,$H176&gt;0,OR(AUTOEVENTO&lt;&gt;"manual",$M176&lt;&gt;$A$15)),
        IF(Import.TipoArredondamento&lt;&gt;"TransfereGOV",
              ROUND(OFFSET($P176,0,AP$13),15-13*ORÇAMENTO!$AF$7)/$H176*OFFSET(ORÇAMENTO!$X$15,ROW(AP176)-ROW(AP$15),0),
              ROUND(ROUND(OFFSET($P176,0,AP$13),15-13*ORÇAMENTO!$AF$7)*OFFSET(ORÇAMENTO!$W$15,ROW(AP176)-ROW(AP$15),0),15-13*ORÇAMENTO!$AF$11)),
         0)</f>
        <v>0</v>
      </c>
      <c r="AQ176" s="453">
        <f ca="1">IF(AND($D176="Serviço",AQ$12&lt;&gt;0,$H176&gt;0,OR(AUTOEVENTO&lt;&gt;"manual",$M176&lt;&gt;$A$15)),
        IF(Import.TipoArredondamento&lt;&gt;"TransfereGOV",
              ROUND(OFFSET($P176,0,AQ$13),15-13*ORÇAMENTO!$AF$7)/$H176*OFFSET(ORÇAMENTO!$X$15,ROW(AQ176)-ROW(AQ$15),0),
              ROUND(ROUND(OFFSET($P176,0,AQ$13),15-13*ORÇAMENTO!$AF$7)*OFFSET(ORÇAMENTO!$W$15,ROW(AQ176)-ROW(AQ$15),0),15-13*ORÇAMENTO!$AF$11)),
         0)</f>
        <v>0</v>
      </c>
      <c r="AR176" s="453">
        <f ca="1">IF(AND($D176="Serviço",AR$12&lt;&gt;0,$H176&gt;0,OR(AUTOEVENTO&lt;&gt;"manual",$M176&lt;&gt;$A$15)),
        IF(Import.TipoArredondamento&lt;&gt;"TransfereGOV",
              ROUND(OFFSET($P176,0,AR$13),15-13*ORÇAMENTO!$AF$7)/$H176*OFFSET(ORÇAMENTO!$X$15,ROW(AR176)-ROW(AR$15),0),
              ROUND(ROUND(OFFSET($P176,0,AR$13),15-13*ORÇAMENTO!$AF$7)*OFFSET(ORÇAMENTO!$W$15,ROW(AR176)-ROW(AR$15),0),15-13*ORÇAMENTO!$AF$11)),
         0)</f>
        <v>47.5</v>
      </c>
      <c r="AS176" s="453">
        <f ca="1">IF(AND($D176="Serviço",AS$12&lt;&gt;0,$H176&gt;0,OR(AUTOEVENTO&lt;&gt;"manual",$M176&lt;&gt;$A$15)),
        IF(Import.TipoArredondamento&lt;&gt;"TransfereGOV",
              ROUND(OFFSET($P176,0,AS$13),15-13*ORÇAMENTO!$AF$7)/$H176*OFFSET(ORÇAMENTO!$X$15,ROW(AS176)-ROW(AS$15),0),
              ROUND(ROUND(OFFSET($P176,0,AS$13),15-13*ORÇAMENTO!$AF$7)*OFFSET(ORÇAMENTO!$W$15,ROW(AS176)-ROW(AS$15),0),15-13*ORÇAMENTO!$AF$11)),
         0)</f>
        <v>0</v>
      </c>
      <c r="AT176" s="453">
        <f ca="1">IF(AND($D176="Serviço",AT$12&lt;&gt;0,$H176&gt;0,OR(AUTOEVENTO&lt;&gt;"manual",$M176&lt;&gt;$A$15)),
        IF(Import.TipoArredondamento&lt;&gt;"TransfereGOV",
              ROUND(OFFSET($P176,0,AT$13),15-13*ORÇAMENTO!$AF$7)/$H176*OFFSET(ORÇAMENTO!$X$15,ROW(AT176)-ROW(AT$15),0),
              ROUND(ROUND(OFFSET($P176,0,AT$13),15-13*ORÇAMENTO!$AF$7)*OFFSET(ORÇAMENTO!$W$15,ROW(AT176)-ROW(AT$15),0),15-13*ORÇAMENTO!$AF$11)),
         0)</f>
        <v>0</v>
      </c>
      <c r="AU176" s="453">
        <f ca="1">IF(AND($D176="Serviço",AU$12&lt;&gt;0,$H176&gt;0,OR(AUTOEVENTO&lt;&gt;"manual",$M176&lt;&gt;$A$15)),
        IF(Import.TipoArredondamento&lt;&gt;"TransfereGOV",
              ROUND(OFFSET($P176,0,AU$13),15-13*ORÇAMENTO!$AF$7)/$H176*OFFSET(ORÇAMENTO!$X$15,ROW(AU176)-ROW(AU$15),0),
              ROUND(ROUND(OFFSET($P176,0,AU$13),15-13*ORÇAMENTO!$AF$7)*OFFSET(ORÇAMENTO!$W$15,ROW(AU176)-ROW(AU$15),0),15-13*ORÇAMENTO!$AF$11)),
         0)</f>
        <v>0</v>
      </c>
      <c r="AV176" s="453">
        <f ca="1">IF(AND($D176="Serviço",AV$12&lt;&gt;0,$H176&gt;0,OR(AUTOEVENTO&lt;&gt;"manual",$M176&lt;&gt;$A$15)),
        IF(Import.TipoArredondamento&lt;&gt;"TransfereGOV",
              ROUND(OFFSET($P176,0,AV$13),15-13*ORÇAMENTO!$AF$7)/$H176*OFFSET(ORÇAMENTO!$X$15,ROW(AV176)-ROW(AV$15),0),
              ROUND(ROUND(OFFSET($P176,0,AV$13),15-13*ORÇAMENTO!$AF$7)*OFFSET(ORÇAMENTO!$W$15,ROW(AV176)-ROW(AV$15),0),15-13*ORÇAMENTO!$AF$11)),
         0)</f>
        <v>0</v>
      </c>
      <c r="AW176" s="453">
        <f ca="1">IF(AND($D176="Serviço",AW$12&lt;&gt;0,$H176&gt;0,OR(AUTOEVENTO&lt;&gt;"manual",$M176&lt;&gt;$A$15)),
        IF(Import.TipoArredondamento&lt;&gt;"TransfereGOV",
              ROUND(OFFSET($P176,0,AW$13),15-13*ORÇAMENTO!$AF$7)/$H176*OFFSET(ORÇAMENTO!$X$15,ROW(AW176)-ROW(AW$15),0),
              ROUND(ROUND(OFFSET($P176,0,AW$13),15-13*ORÇAMENTO!$AF$7)*OFFSET(ORÇAMENTO!$W$15,ROW(AW176)-ROW(AW$15),0),15-13*ORÇAMENTO!$AF$11)),
         0)</f>
        <v>0</v>
      </c>
      <c r="AX176" s="453">
        <f ca="1">IF(AND($D176="Serviço",AX$12&lt;&gt;0,$H176&gt;0,OR(AUTOEVENTO&lt;&gt;"manual",$M176&lt;&gt;$A$15)),
        IF(Import.TipoArredondamento&lt;&gt;"TransfereGOV",
              ROUND(OFFSET($P176,0,AX$13),15-13*ORÇAMENTO!$AF$7)/$H176*OFFSET(ORÇAMENTO!$X$15,ROW(AX176)-ROW(AX$15),0),
              ROUND(ROUND(OFFSET($P176,0,AX$13),15-13*ORÇAMENTO!$AF$7)*OFFSET(ORÇAMENTO!$W$15,ROW(AX176)-ROW(AX$15),0),15-13*ORÇAMENTO!$AF$11)),
         0)</f>
        <v>0</v>
      </c>
      <c r="AY176" s="453">
        <f ca="1">IF(AND($D176="Serviço",AY$12&lt;&gt;0,$H176&gt;0,OR(AUTOEVENTO&lt;&gt;"manual",$M176&lt;&gt;$A$15)),
        IF(Import.TipoArredondamento&lt;&gt;"TransfereGOV",
              ROUND(OFFSET($P176,0,AY$13),15-13*ORÇAMENTO!$AF$7)/$H176*OFFSET(ORÇAMENTO!$X$15,ROW(AY176)-ROW(AY$15),0),
              ROUND(ROUND(OFFSET($P176,0,AY$13),15-13*ORÇAMENTO!$AF$7)*OFFSET(ORÇAMENTO!$W$15,ROW(AY176)-ROW(AY$15),0),15-13*ORÇAMENTO!$AF$11)),
         0)</f>
        <v>0</v>
      </c>
      <c r="AZ176" s="453">
        <f ca="1">IF(AND($D176="Serviço",AZ$12&lt;&gt;0,$H176&gt;0,OR(AUTOEVENTO&lt;&gt;"manual",$M176&lt;&gt;$A$15)),
        IF(Import.TipoArredondamento&lt;&gt;"TransfereGOV",
              ROUND(OFFSET($P176,0,AZ$13),15-13*ORÇAMENTO!$AF$7)/$H176*OFFSET(ORÇAMENTO!$X$15,ROW(AZ176)-ROW(AZ$15),0),
              ROUND(ROUND(OFFSET($P176,0,AZ$13),15-13*ORÇAMENTO!$AF$7)*OFFSET(ORÇAMENTO!$W$15,ROW(AZ176)-ROW(AZ$15),0),15-13*ORÇAMENTO!$AF$11)),
         0)</f>
        <v>0</v>
      </c>
      <c r="BA176" s="453">
        <f ca="1">IF(AND($D176="Serviço",BA$12&lt;&gt;0,$H176&gt;0,OR(AUTOEVENTO&lt;&gt;"manual",$M176&lt;&gt;$A$15)),
        IF(Import.TipoArredondamento&lt;&gt;"TransfereGOV",
              ROUND(OFFSET($P176,0,BA$13),15-13*ORÇAMENTO!$AF$7)/$H176*OFFSET(ORÇAMENTO!$X$15,ROW(BA176)-ROW(BA$15),0),
              ROUND(ROUND(OFFSET($P176,0,BA$13),15-13*ORÇAMENTO!$AF$7)*OFFSET(ORÇAMENTO!$W$15,ROW(BA176)-ROW(BA$15),0),15-13*ORÇAMENTO!$AF$11)),
         0)</f>
        <v>0</v>
      </c>
      <c r="BC176" s="171">
        <f ca="1">IF(OR($D176&lt;&gt;"Serviço",AND(AUTOEVENTO="Manual",$M176=$A$15)),0,
         IF(OFFSET(CRONOPLE!$F$15,$M176-$A$15,BC$13)=0,10^12,OFFSET(CRONOPLE!$F$15,$M176-$A$15,BC$13)))</f>
        <v>1000000000000</v>
      </c>
      <c r="BD176" s="171">
        <f ca="1">IF(OR($D176&lt;&gt;"Serviço",AND(AUTOEVENTO="Manual",$M176=$A$15)),0,
         IF(OFFSET(CRONOPLE!$F$15,$M176-$A$15,BD$13)=0,10^12,OFFSET(CRONOPLE!$F$15,$M176-$A$15,BD$13)))</f>
        <v>1000000000000</v>
      </c>
      <c r="BE176" s="171">
        <f ca="1">IF(OR($D176&lt;&gt;"Serviço",AND(AUTOEVENTO="Manual",$M176=$A$15)),0,
         IF(OFFSET(CRONOPLE!$F$15,$M176-$A$15,BE$13)=0,10^12,OFFSET(CRONOPLE!$F$15,$M176-$A$15,BE$13)))</f>
        <v>1000000000000</v>
      </c>
      <c r="BF176" s="171">
        <f ca="1">IF(OR($D176&lt;&gt;"Serviço",AND(AUTOEVENTO="Manual",$M176=$A$15)),0,
         IF(OFFSET(CRONOPLE!$F$15,$M176-$A$15,BF$13)=0,10^12,OFFSET(CRONOPLE!$F$15,$M176-$A$15,BF$13)))</f>
        <v>5</v>
      </c>
      <c r="BG176" s="171">
        <f ca="1">IF(OR($D176&lt;&gt;"Serviço",AND(AUTOEVENTO="Manual",$M176=$A$15)),0,
         IF(OFFSET(CRONOPLE!$F$15,$M176-$A$15,BG$13)=0,10^12,OFFSET(CRONOPLE!$F$15,$M176-$A$15,BG$13)))</f>
        <v>1000000000000</v>
      </c>
      <c r="BH176" s="171">
        <f ca="1">IF(OR($D176&lt;&gt;"Serviço",AND(AUTOEVENTO="Manual",$M176=$A$15)),0,
         IF(OFFSET(CRONOPLE!$F$15,$M176-$A$15,BH$13)=0,10^12,OFFSET(CRONOPLE!$F$15,$M176-$A$15,BH$13)))</f>
        <v>1000000000000</v>
      </c>
      <c r="BI176" s="171">
        <f ca="1">IF(OR($D176&lt;&gt;"Serviço",AND(AUTOEVENTO="Manual",$M176=$A$15)),0,
         IF(OFFSET(CRONOPLE!$F$15,$M176-$A$15,BI$13)=0,10^12,OFFSET(CRONOPLE!$F$15,$M176-$A$15,BI$13)))</f>
        <v>1000000000000</v>
      </c>
      <c r="BJ176" s="171">
        <f ca="1">IF(OR($D176&lt;&gt;"Serviço",AND(AUTOEVENTO="Manual",$M176=$A$15)),0,
         IF(OFFSET(CRONOPLE!$F$15,$M176-$A$15,BJ$13)=0,10^12,OFFSET(CRONOPLE!$F$15,$M176-$A$15,BJ$13)))</f>
        <v>1000000000000</v>
      </c>
      <c r="BK176" s="171">
        <f ca="1">IF(OR($D176&lt;&gt;"Serviço",AND(AUTOEVENTO="Manual",$M176=$A$15)),0,
         IF(OFFSET(CRONOPLE!$F$15,$M176-$A$15,BK$13)=0,10^12,OFFSET(CRONOPLE!$F$15,$M176-$A$15,BK$13)))</f>
        <v>7</v>
      </c>
      <c r="BL176" s="171">
        <f ca="1">IF(OR($D176&lt;&gt;"Serviço",AND(AUTOEVENTO="Manual",$M176=$A$15)),0,
         IF(OFFSET(CRONOPLE!$F$15,$M176-$A$15,BL$13)=0,10^12,OFFSET(CRONOPLE!$F$15,$M176-$A$15,BL$13)))</f>
        <v>7</v>
      </c>
      <c r="BM176" s="171">
        <f ca="1">IF(OR($D176&lt;&gt;"Serviço",AND(AUTOEVENTO="Manual",$M176=$A$15)),0,
         IF(OFFSET(CRONOPLE!$F$15,$M176-$A$15,BM$13)=0,10^12,OFFSET(CRONOPLE!$F$15,$M176-$A$15,BM$13)))</f>
        <v>1000000000000</v>
      </c>
      <c r="BN176" s="171">
        <f ca="1">IF(OR($D176&lt;&gt;"Serviço",AND(AUTOEVENTO="Manual",$M176=$A$15)),0,
         IF(OFFSET(CRONOPLE!$F$15,$M176-$A$15,BN$13)=0,10^12,OFFSET(CRONOPLE!$F$15,$M176-$A$15,BN$13)))</f>
        <v>1000000000000</v>
      </c>
      <c r="BO176" s="171">
        <f ca="1">IF(OR($D176&lt;&gt;"Serviço",AND(AUTOEVENTO="Manual",$M176=$A$15)),0,
         IF(OFFSET(CRONOPLE!$F$15,$M176-$A$15,BO$13)=0,10^12,OFFSET(CRONOPLE!$F$15,$M176-$A$15,BO$13)))</f>
        <v>1000000000000</v>
      </c>
      <c r="BP176" s="171">
        <f ca="1">IF(OR($D176&lt;&gt;"Serviço",AND(AUTOEVENTO="Manual",$M176=$A$15)),0,
         IF(OFFSET(CRONOPLE!$F$15,$M176-$A$15,BP$13)=0,10^12,OFFSET(CRONOPLE!$F$15,$M176-$A$15,BP$13)))</f>
        <v>1000000000000</v>
      </c>
      <c r="BQ176" s="171">
        <f ca="1">IF(OR($D176&lt;&gt;"Serviço",AND(AUTOEVENTO="Manual",$M176=$A$15)),0,
         IF(OFFSET(CRONOPLE!$F$15,$M176-$A$15,BQ$13)=0,10^12,OFFSET(CRONOPLE!$F$15,$M176-$A$15,BQ$13)))</f>
        <v>1000000000000</v>
      </c>
      <c r="BR176" s="171">
        <f ca="1">IF(OR($D176&lt;&gt;"Serviço",AND(AUTOEVENTO="Manual",$M176=$A$15)),0,
         IF(OFFSET(CRONOPLE!$F$15,$M176-$A$15,BR$13)=0,10^12,OFFSET(CRONOPLE!$F$15,$M176-$A$15,BR$13)))</f>
        <v>1000000000000</v>
      </c>
      <c r="BS176" s="171">
        <f ca="1">IF(OR($D176&lt;&gt;"Serviço",AND(AUTOEVENTO="Manual",$M176=$A$15)),0,
         IF(OFFSET(CRONOPLE!$F$15,$M176-$A$15,BS$13)=0,10^12,OFFSET(CRONOPLE!$F$15,$M176-$A$15,BS$13)))</f>
        <v>1000000000000</v>
      </c>
      <c r="BT176" s="171">
        <f ca="1">IF(OR($D176&lt;&gt;"Serviço",AND(AUTOEVENTO="Manual",$M176=$A$15)),0,
         IF(OFFSET(CRONOPLE!$F$15,$M176-$A$15,BT$13)=0,10^12,OFFSET(CRONOPLE!$F$15,$M176-$A$15,BT$13)))</f>
        <v>1000000000000</v>
      </c>
      <c r="BV176" s="172">
        <f ca="1">IF(OR($D176&lt;&gt;"Serviço",AND(AUTOEVENTO="Manual",$M176=$A$15),$M176&gt;(ROW(PLE.lastrow)-ROW(PLE.firstrow))),0,
           IF(OFFSET(PLE!$G$15,$M176-$A$15,BV$13)="",10^12,OFFSET(PLE!$G$15,$M176-$A$15,BV$13)))</f>
        <v>1000000000000</v>
      </c>
      <c r="BW176" s="172">
        <f ca="1">IF(OR($D176&lt;&gt;"Serviço",AND(AUTOEVENTO="Manual",$M176=$A$15),$M176&gt;(ROW(PLE.lastrow)-ROW(PLE.firstrow))),0,
           IF(OFFSET(PLE!$G$15,$M176-$A$15,BW$13)="",10^12,OFFSET(PLE!$G$15,$M176-$A$15,BW$13)))</f>
        <v>1000000000000</v>
      </c>
      <c r="BX176" s="172">
        <f ca="1">IF(OR($D176&lt;&gt;"Serviço",AND(AUTOEVENTO="Manual",$M176=$A$15),$M176&gt;(ROW(PLE.lastrow)-ROW(PLE.firstrow))),0,
           IF(OFFSET(PLE!$G$15,$M176-$A$15,BX$13)="",10^12,OFFSET(PLE!$G$15,$M176-$A$15,BX$13)))</f>
        <v>1000000000000</v>
      </c>
      <c r="BY176" s="172">
        <f ca="1">IF(OR($D176&lt;&gt;"Serviço",AND(AUTOEVENTO="Manual",$M176=$A$15),$M176&gt;(ROW(PLE.lastrow)-ROW(PLE.firstrow))),0,
           IF(OFFSET(PLE!$G$15,$M176-$A$15,BY$13)="",10^12,OFFSET(PLE!$G$15,$M176-$A$15,BY$13)))</f>
        <v>1000000000000</v>
      </c>
      <c r="BZ176" s="172">
        <f ca="1">IF(OR($D176&lt;&gt;"Serviço",AND(AUTOEVENTO="Manual",$M176=$A$15),$M176&gt;(ROW(PLE.lastrow)-ROW(PLE.firstrow))),0,
           IF(OFFSET(PLE!$G$15,$M176-$A$15,BZ$13)="",10^12,OFFSET(PLE!$G$15,$M176-$A$15,BZ$13)))</f>
        <v>1000000000000</v>
      </c>
      <c r="CA176" s="172">
        <f ca="1">IF(OR($D176&lt;&gt;"Serviço",AND(AUTOEVENTO="Manual",$M176=$A$15),$M176&gt;(ROW(PLE.lastrow)-ROW(PLE.firstrow))),0,
           IF(OFFSET(PLE!$G$15,$M176-$A$15,CA$13)="",10^12,OFFSET(PLE!$G$15,$M176-$A$15,CA$13)))</f>
        <v>1000000000000</v>
      </c>
      <c r="CB176" s="172">
        <f ca="1">IF(OR($D176&lt;&gt;"Serviço",AND(AUTOEVENTO="Manual",$M176=$A$15),$M176&gt;(ROW(PLE.lastrow)-ROW(PLE.firstrow))),0,
           IF(OFFSET(PLE!$G$15,$M176-$A$15,CB$13)="",10^12,OFFSET(PLE!$G$15,$M176-$A$15,CB$13)))</f>
        <v>1000000000000</v>
      </c>
      <c r="CC176" s="172">
        <f ca="1">IF(OR($D176&lt;&gt;"Serviço",AND(AUTOEVENTO="Manual",$M176=$A$15),$M176&gt;(ROW(PLE.lastrow)-ROW(PLE.firstrow))),0,
           IF(OFFSET(PLE!$G$15,$M176-$A$15,CC$13)="",10^12,OFFSET(PLE!$G$15,$M176-$A$15,CC$13)))</f>
        <v>1000000000000</v>
      </c>
      <c r="CD176" s="172">
        <f ca="1">IF(OR($D176&lt;&gt;"Serviço",AND(AUTOEVENTO="Manual",$M176=$A$15),$M176&gt;(ROW(PLE.lastrow)-ROW(PLE.firstrow))),0,
           IF(OFFSET(PLE!$G$15,$M176-$A$15,CD$13)="",10^12,OFFSET(PLE!$G$15,$M176-$A$15,CD$13)))</f>
        <v>1000000000000</v>
      </c>
      <c r="CE176" s="172">
        <f ca="1">IF(OR($D176&lt;&gt;"Serviço",AND(AUTOEVENTO="Manual",$M176=$A$15),$M176&gt;(ROW(PLE.lastrow)-ROW(PLE.firstrow))),0,
           IF(OFFSET(PLE!$G$15,$M176-$A$15,CE$13)="",10^12,OFFSET(PLE!$G$15,$M176-$A$15,CE$13)))</f>
        <v>1000000000000</v>
      </c>
      <c r="CF176" s="172">
        <f ca="1">IF(OR($D176&lt;&gt;"Serviço",AND(AUTOEVENTO="Manual",$M176=$A$15),$M176&gt;(ROW(PLE.lastrow)-ROW(PLE.firstrow))),0,
           IF(OFFSET(PLE!$G$15,$M176-$A$15,CF$13)="",10^12,OFFSET(PLE!$G$15,$M176-$A$15,CF$13)))</f>
        <v>1000000000000</v>
      </c>
      <c r="CG176" s="172">
        <f ca="1">IF(OR($D176&lt;&gt;"Serviço",AND(AUTOEVENTO="Manual",$M176=$A$15),$M176&gt;(ROW(PLE.lastrow)-ROW(PLE.firstrow))),0,
           IF(OFFSET(PLE!$G$15,$M176-$A$15,CG$13)="",10^12,OFFSET(PLE!$G$15,$M176-$A$15,CG$13)))</f>
        <v>1000000000000</v>
      </c>
      <c r="CH176" s="172">
        <f ca="1">IF(OR($D176&lt;&gt;"Serviço",AND(AUTOEVENTO="Manual",$M176=$A$15),$M176&gt;(ROW(PLE.lastrow)-ROW(PLE.firstrow))),0,
           IF(OFFSET(PLE!$G$15,$M176-$A$15,CH$13)="",10^12,OFFSET(PLE!$G$15,$M176-$A$15,CH$13)))</f>
        <v>1000000000000</v>
      </c>
      <c r="CI176" s="172">
        <f ca="1">IF(OR($D176&lt;&gt;"Serviço",AND(AUTOEVENTO="Manual",$M176=$A$15),$M176&gt;(ROW(PLE.lastrow)-ROW(PLE.firstrow))),0,
           IF(OFFSET(PLE!$G$15,$M176-$A$15,CI$13)="",10^12,OFFSET(PLE!$G$15,$M176-$A$15,CI$13)))</f>
        <v>1000000000000</v>
      </c>
      <c r="CJ176" s="172">
        <f ca="1">IF(OR($D176&lt;&gt;"Serviço",AND(AUTOEVENTO="Manual",$M176=$A$15),$M176&gt;(ROW(PLE.lastrow)-ROW(PLE.firstrow))),0,
           IF(OFFSET(PLE!$G$15,$M176-$A$15,CJ$13)="",10^12,OFFSET(PLE!$G$15,$M176-$A$15,CJ$13)))</f>
        <v>1000000000000</v>
      </c>
      <c r="CK176" s="172">
        <f ca="1">IF(OR($D176&lt;&gt;"Serviço",AND(AUTOEVENTO="Manual",$M176=$A$15),$M176&gt;(ROW(PLE.lastrow)-ROW(PLE.firstrow))),0,
           IF(OFFSET(PLE!$G$15,$M176-$A$15,CK$13)="",10^12,OFFSET(PLE!$G$15,$M176-$A$15,CK$13)))</f>
        <v>1000000000000</v>
      </c>
      <c r="CL176" s="172">
        <f ca="1">IF(OR($D176&lt;&gt;"Serviço",AND(AUTOEVENTO="Manual",$M176=$A$15),$M176&gt;(ROW(PLE.lastrow)-ROW(PLE.firstrow))),0,
           IF(OFFSET(PLE!$G$15,$M176-$A$15,CL$13)="",10^12,OFFSET(PLE!$G$15,$M176-$A$15,CL$13)))</f>
        <v>1000000000000</v>
      </c>
      <c r="CM176" s="172">
        <f ca="1">IF(OR($D176&lt;&gt;"Serviço",AND(AUTOEVENTO="Manual",$M176=$A$15),$M176&gt;(ROW(PLE.lastrow)-ROW(PLE.firstrow))),0,
           IF(OFFSET(PLE!$G$15,$M176-$A$15,CM$13)="",10^12,OFFSET(PLE!$G$15,$M176-$A$15,CM$13)))</f>
        <v>1000000000000</v>
      </c>
    </row>
    <row r="177" spans="1:91" s="673" customFormat="1" ht="12.75" x14ac:dyDescent="0.2">
      <c r="A177" s="669">
        <f t="shared" ca="1" si="12"/>
        <v>11</v>
      </c>
      <c r="B177" s="669" t="str">
        <f ca="1">OFFSET(ORÇAMENTO!C$15,ROW(B177)-ROW(B$15),0)</f>
        <v>S</v>
      </c>
      <c r="C177" s="669" t="str">
        <f ca="1">OFFSET(ORÇAMENTO!L$15,ROW(C177)-ROW(C$15),0)</f>
        <v>F</v>
      </c>
      <c r="D177" s="116" t="str">
        <f ca="1">OFFSET(ORÇAMENTO!N$15,ROW(D177)-ROW(D$15),0)</f>
        <v>Serviço</v>
      </c>
      <c r="E177" s="117" t="str">
        <f ca="1">OFFSET(ORÇAMENTO!O$15,ROW(E177)-ROW(E$15),0)</f>
        <v>1.11.11.</v>
      </c>
      <c r="F177" s="163" t="str">
        <f ca="1">OFFSET(ORÇAMENTO!R$15,ROW(F177)-ROW(F$15),0)</f>
        <v>ARMADURA EM AÇO CA-50</v>
      </c>
      <c r="G177" s="164" t="str">
        <f ca="1">IF($D177&lt;&gt;"Serviço","",OFFSET(ORÇAMENTO!S$15,ROW(G177)-ROW(G$15),0))</f>
        <v>KG</v>
      </c>
      <c r="H177" s="122">
        <f ca="1">IF($D177&lt;&gt;"Serviço",0,IF(ACOMPANHAMENTO="BM",ROUND(OFFSET(ORÇAMENTO!AJ$15,ROW(H177)-ROW(H$15),0),15-13*ORÇAMENTO!$AF$7),SUMPRODUCT(($Q$1:$AI$1=1)*ROUND($Q177:$AI177,15-13*ORÇAMENTO!$AF$7))))</f>
        <v>2.88</v>
      </c>
      <c r="I177" s="468" t="s">
        <v>1218</v>
      </c>
      <c r="J177" s="665" t="e">
        <f ca="1">IF(OR(B177&lt;&gt;"S",CÁLCULO.FrentesPreenchidas=0),"",IF(AND(ACOMPANHAMENTO="PLE",AUTOEVENTO="Manual",OR(H177&gt;0,ORÇAMENTO!AC177="QUANT."),OR(K177="",M177=0,N177="")),"►",IF(AND(ACOMPANHAMENTO="PLE",ORÇAMENTO!AC177="QUANT."),"►►",IF(AND(COUNTIF($P$11:$AI$11,"▼")=0,H177&gt;0,I177=""),"◄",""))))</f>
        <v>#NAME?</v>
      </c>
      <c r="K177" s="666" t="s">
        <v>1282</v>
      </c>
      <c r="L177" s="165" t="s">
        <v>765</v>
      </c>
      <c r="M177" s="166">
        <f ca="1">IF($D177&lt;&gt;"Serviço","",
          IF(AUTOEVENTO="manual",$A177,
                IF(ISERROR(MATCH($A177,$A$15:OFFSET($A177,-1,0),0)),MAX($M$15:OFFSET(M177,-1,0))+1,
                      INDEX($M$15:OFFSET(M177,-1,0),MATCH($A177,$A$15:OFFSET($A177,-1,0),0)))))</f>
        <v>11</v>
      </c>
      <c r="N177" s="167" t="str">
        <f ca="1">IF($D177&lt;&gt;"Serviço","",
         IF(AUTOEVENTO="Manual",
                IF($A177=0,"&lt;-- defina o número do agrupador",
                       OFFSET(EVENTOS!$D$15,$A177-$A$15,0)),
                OFFSET($F$15,$A177,0)))</f>
        <v>Instalações Elétrica</v>
      </c>
      <c r="O177" s="168"/>
      <c r="Q177" s="168"/>
      <c r="R177" s="169"/>
      <c r="S177" s="169"/>
      <c r="T177" s="169"/>
      <c r="U177" s="169"/>
      <c r="V177" s="169"/>
      <c r="W177" s="169"/>
      <c r="X177" s="169"/>
      <c r="Y177" s="169">
        <v>2.88</v>
      </c>
      <c r="Z177" s="170"/>
      <c r="AA177" s="169"/>
      <c r="AB177" s="169"/>
      <c r="AC177" s="169"/>
      <c r="AD177" s="169"/>
      <c r="AE177" s="169"/>
      <c r="AF177" s="169"/>
      <c r="AG177" s="169"/>
      <c r="AH177" s="170"/>
      <c r="AJ177" s="453">
        <f ca="1">IF(AND($D177="Serviço",AJ$12&lt;&gt;0,$H177&gt;0,OR(AUTOEVENTO&lt;&gt;"manual",$M177&lt;&gt;$A$15)),
        IF(Import.TipoArredondamento&lt;&gt;"TransfereGOV",
              ROUND(OFFSET($P177,0,AJ$13),15-13*ORÇAMENTO!$AF$7)/$H177*OFFSET(ORÇAMENTO!$X$15,ROW(AJ177)-ROW(AJ$15),0),
              ROUND(ROUND(OFFSET($P177,0,AJ$13),15-13*ORÇAMENTO!$AF$7)*OFFSET(ORÇAMENTO!$W$15,ROW(AJ177)-ROW(AJ$15),0),15-13*ORÇAMENTO!$AF$11)),
         0)</f>
        <v>0</v>
      </c>
      <c r="AK177" s="453">
        <f ca="1">IF(AND($D177="Serviço",AK$12&lt;&gt;0,$H177&gt;0,OR(AUTOEVENTO&lt;&gt;"manual",$M177&lt;&gt;$A$15)),
        IF(Import.TipoArredondamento&lt;&gt;"TransfereGOV",
              ROUND(OFFSET($P177,0,AK$13),15-13*ORÇAMENTO!$AF$7)/$H177*OFFSET(ORÇAMENTO!$X$15,ROW(AK177)-ROW(AK$15),0),
              ROUND(ROUND(OFFSET($P177,0,AK$13),15-13*ORÇAMENTO!$AF$7)*OFFSET(ORÇAMENTO!$W$15,ROW(AK177)-ROW(AK$15),0),15-13*ORÇAMENTO!$AF$11)),
         0)</f>
        <v>0</v>
      </c>
      <c r="AL177" s="453">
        <f ca="1">IF(AND($D177="Serviço",AL$12&lt;&gt;0,$H177&gt;0,OR(AUTOEVENTO&lt;&gt;"manual",$M177&lt;&gt;$A$15)),
        IF(Import.TipoArredondamento&lt;&gt;"TransfereGOV",
              ROUND(OFFSET($P177,0,AL$13),15-13*ORÇAMENTO!$AF$7)/$H177*OFFSET(ORÇAMENTO!$X$15,ROW(AL177)-ROW(AL$15),0),
              ROUND(ROUND(OFFSET($P177,0,AL$13),15-13*ORÇAMENTO!$AF$7)*OFFSET(ORÇAMENTO!$W$15,ROW(AL177)-ROW(AL$15),0),15-13*ORÇAMENTO!$AF$11)),
         0)</f>
        <v>0</v>
      </c>
      <c r="AM177" s="453">
        <f ca="1">IF(AND($D177="Serviço",AM$12&lt;&gt;0,$H177&gt;0,OR(AUTOEVENTO&lt;&gt;"manual",$M177&lt;&gt;$A$15)),
        IF(Import.TipoArredondamento&lt;&gt;"TransfereGOV",
              ROUND(OFFSET($P177,0,AM$13),15-13*ORÇAMENTO!$AF$7)/$H177*OFFSET(ORÇAMENTO!$X$15,ROW(AM177)-ROW(AM$15),0),
              ROUND(ROUND(OFFSET($P177,0,AM$13),15-13*ORÇAMENTO!$AF$7)*OFFSET(ORÇAMENTO!$W$15,ROW(AM177)-ROW(AM$15),0),15-13*ORÇAMENTO!$AF$11)),
         0)</f>
        <v>0</v>
      </c>
      <c r="AN177" s="453">
        <f ca="1">IF(AND($D177="Serviço",AN$12&lt;&gt;0,$H177&gt;0,OR(AUTOEVENTO&lt;&gt;"manual",$M177&lt;&gt;$A$15)),
        IF(Import.TipoArredondamento&lt;&gt;"TransfereGOV",
              ROUND(OFFSET($P177,0,AN$13),15-13*ORÇAMENTO!$AF$7)/$H177*OFFSET(ORÇAMENTO!$X$15,ROW(AN177)-ROW(AN$15),0),
              ROUND(ROUND(OFFSET($P177,0,AN$13),15-13*ORÇAMENTO!$AF$7)*OFFSET(ORÇAMENTO!$W$15,ROW(AN177)-ROW(AN$15),0),15-13*ORÇAMENTO!$AF$11)),
         0)</f>
        <v>0</v>
      </c>
      <c r="AO177" s="453">
        <f ca="1">IF(AND($D177="Serviço",AO$12&lt;&gt;0,$H177&gt;0,OR(AUTOEVENTO&lt;&gt;"manual",$M177&lt;&gt;$A$15)),
        IF(Import.TipoArredondamento&lt;&gt;"TransfereGOV",
              ROUND(OFFSET($P177,0,AO$13),15-13*ORÇAMENTO!$AF$7)/$H177*OFFSET(ORÇAMENTO!$X$15,ROW(AO177)-ROW(AO$15),0),
              ROUND(ROUND(OFFSET($P177,0,AO$13),15-13*ORÇAMENTO!$AF$7)*OFFSET(ORÇAMENTO!$W$15,ROW(AO177)-ROW(AO$15),0),15-13*ORÇAMENTO!$AF$11)),
         0)</f>
        <v>0</v>
      </c>
      <c r="AP177" s="453">
        <f ca="1">IF(AND($D177="Serviço",AP$12&lt;&gt;0,$H177&gt;0,OR(AUTOEVENTO&lt;&gt;"manual",$M177&lt;&gt;$A$15)),
        IF(Import.TipoArredondamento&lt;&gt;"TransfereGOV",
              ROUND(OFFSET($P177,0,AP$13),15-13*ORÇAMENTO!$AF$7)/$H177*OFFSET(ORÇAMENTO!$X$15,ROW(AP177)-ROW(AP$15),0),
              ROUND(ROUND(OFFSET($P177,0,AP$13),15-13*ORÇAMENTO!$AF$7)*OFFSET(ORÇAMENTO!$W$15,ROW(AP177)-ROW(AP$15),0),15-13*ORÇAMENTO!$AF$11)),
         0)</f>
        <v>0</v>
      </c>
      <c r="AQ177" s="453">
        <f ca="1">IF(AND($D177="Serviço",AQ$12&lt;&gt;0,$H177&gt;0,OR(AUTOEVENTO&lt;&gt;"manual",$M177&lt;&gt;$A$15)),
        IF(Import.TipoArredondamento&lt;&gt;"TransfereGOV",
              ROUND(OFFSET($P177,0,AQ$13),15-13*ORÇAMENTO!$AF$7)/$H177*OFFSET(ORÇAMENTO!$X$15,ROW(AQ177)-ROW(AQ$15),0),
              ROUND(ROUND(OFFSET($P177,0,AQ$13),15-13*ORÇAMENTO!$AF$7)*OFFSET(ORÇAMENTO!$W$15,ROW(AQ177)-ROW(AQ$15),0),15-13*ORÇAMENTO!$AF$11)),
         0)</f>
        <v>0</v>
      </c>
      <c r="AR177" s="453">
        <f ca="1">IF(AND($D177="Serviço",AR$12&lt;&gt;0,$H177&gt;0,OR(AUTOEVENTO&lt;&gt;"manual",$M177&lt;&gt;$A$15)),
        IF(Import.TipoArredondamento&lt;&gt;"TransfereGOV",
              ROUND(OFFSET($P177,0,AR$13),15-13*ORÇAMENTO!$AF$7)/$H177*OFFSET(ORÇAMENTO!$X$15,ROW(AR177)-ROW(AR$15),0),
              ROUND(ROUND(OFFSET($P177,0,AR$13),15-13*ORÇAMENTO!$AF$7)*OFFSET(ORÇAMENTO!$W$15,ROW(AR177)-ROW(AR$15),0),15-13*ORÇAMENTO!$AF$11)),
         0)</f>
        <v>36.17</v>
      </c>
      <c r="AS177" s="453">
        <f ca="1">IF(AND($D177="Serviço",AS$12&lt;&gt;0,$H177&gt;0,OR(AUTOEVENTO&lt;&gt;"manual",$M177&lt;&gt;$A$15)),
        IF(Import.TipoArredondamento&lt;&gt;"TransfereGOV",
              ROUND(OFFSET($P177,0,AS$13),15-13*ORÇAMENTO!$AF$7)/$H177*OFFSET(ORÇAMENTO!$X$15,ROW(AS177)-ROW(AS$15),0),
              ROUND(ROUND(OFFSET($P177,0,AS$13),15-13*ORÇAMENTO!$AF$7)*OFFSET(ORÇAMENTO!$W$15,ROW(AS177)-ROW(AS$15),0),15-13*ORÇAMENTO!$AF$11)),
         0)</f>
        <v>0</v>
      </c>
      <c r="AT177" s="453">
        <f ca="1">IF(AND($D177="Serviço",AT$12&lt;&gt;0,$H177&gt;0,OR(AUTOEVENTO&lt;&gt;"manual",$M177&lt;&gt;$A$15)),
        IF(Import.TipoArredondamento&lt;&gt;"TransfereGOV",
              ROUND(OFFSET($P177,0,AT$13),15-13*ORÇAMENTO!$AF$7)/$H177*OFFSET(ORÇAMENTO!$X$15,ROW(AT177)-ROW(AT$15),0),
              ROUND(ROUND(OFFSET($P177,0,AT$13),15-13*ORÇAMENTO!$AF$7)*OFFSET(ORÇAMENTO!$W$15,ROW(AT177)-ROW(AT$15),0),15-13*ORÇAMENTO!$AF$11)),
         0)</f>
        <v>0</v>
      </c>
      <c r="AU177" s="453">
        <f ca="1">IF(AND($D177="Serviço",AU$12&lt;&gt;0,$H177&gt;0,OR(AUTOEVENTO&lt;&gt;"manual",$M177&lt;&gt;$A$15)),
        IF(Import.TipoArredondamento&lt;&gt;"TransfereGOV",
              ROUND(OFFSET($P177,0,AU$13),15-13*ORÇAMENTO!$AF$7)/$H177*OFFSET(ORÇAMENTO!$X$15,ROW(AU177)-ROW(AU$15),0),
              ROUND(ROUND(OFFSET($P177,0,AU$13),15-13*ORÇAMENTO!$AF$7)*OFFSET(ORÇAMENTO!$W$15,ROW(AU177)-ROW(AU$15),0),15-13*ORÇAMENTO!$AF$11)),
         0)</f>
        <v>0</v>
      </c>
      <c r="AV177" s="453">
        <f ca="1">IF(AND($D177="Serviço",AV$12&lt;&gt;0,$H177&gt;0,OR(AUTOEVENTO&lt;&gt;"manual",$M177&lt;&gt;$A$15)),
        IF(Import.TipoArredondamento&lt;&gt;"TransfereGOV",
              ROUND(OFFSET($P177,0,AV$13),15-13*ORÇAMENTO!$AF$7)/$H177*OFFSET(ORÇAMENTO!$X$15,ROW(AV177)-ROW(AV$15),0),
              ROUND(ROUND(OFFSET($P177,0,AV$13),15-13*ORÇAMENTO!$AF$7)*OFFSET(ORÇAMENTO!$W$15,ROW(AV177)-ROW(AV$15),0),15-13*ORÇAMENTO!$AF$11)),
         0)</f>
        <v>0</v>
      </c>
      <c r="AW177" s="453">
        <f ca="1">IF(AND($D177="Serviço",AW$12&lt;&gt;0,$H177&gt;0,OR(AUTOEVENTO&lt;&gt;"manual",$M177&lt;&gt;$A$15)),
        IF(Import.TipoArredondamento&lt;&gt;"TransfereGOV",
              ROUND(OFFSET($P177,0,AW$13),15-13*ORÇAMENTO!$AF$7)/$H177*OFFSET(ORÇAMENTO!$X$15,ROW(AW177)-ROW(AW$15),0),
              ROUND(ROUND(OFFSET($P177,0,AW$13),15-13*ORÇAMENTO!$AF$7)*OFFSET(ORÇAMENTO!$W$15,ROW(AW177)-ROW(AW$15),0),15-13*ORÇAMENTO!$AF$11)),
         0)</f>
        <v>0</v>
      </c>
      <c r="AX177" s="453">
        <f ca="1">IF(AND($D177="Serviço",AX$12&lt;&gt;0,$H177&gt;0,OR(AUTOEVENTO&lt;&gt;"manual",$M177&lt;&gt;$A$15)),
        IF(Import.TipoArredondamento&lt;&gt;"TransfereGOV",
              ROUND(OFFSET($P177,0,AX$13),15-13*ORÇAMENTO!$AF$7)/$H177*OFFSET(ORÇAMENTO!$X$15,ROW(AX177)-ROW(AX$15),0),
              ROUND(ROUND(OFFSET($P177,0,AX$13),15-13*ORÇAMENTO!$AF$7)*OFFSET(ORÇAMENTO!$W$15,ROW(AX177)-ROW(AX$15),0),15-13*ORÇAMENTO!$AF$11)),
         0)</f>
        <v>0</v>
      </c>
      <c r="AY177" s="453">
        <f ca="1">IF(AND($D177="Serviço",AY$12&lt;&gt;0,$H177&gt;0,OR(AUTOEVENTO&lt;&gt;"manual",$M177&lt;&gt;$A$15)),
        IF(Import.TipoArredondamento&lt;&gt;"TransfereGOV",
              ROUND(OFFSET($P177,0,AY$13),15-13*ORÇAMENTO!$AF$7)/$H177*OFFSET(ORÇAMENTO!$X$15,ROW(AY177)-ROW(AY$15),0),
              ROUND(ROUND(OFFSET($P177,0,AY$13),15-13*ORÇAMENTO!$AF$7)*OFFSET(ORÇAMENTO!$W$15,ROW(AY177)-ROW(AY$15),0),15-13*ORÇAMENTO!$AF$11)),
         0)</f>
        <v>0</v>
      </c>
      <c r="AZ177" s="453">
        <f ca="1">IF(AND($D177="Serviço",AZ$12&lt;&gt;0,$H177&gt;0,OR(AUTOEVENTO&lt;&gt;"manual",$M177&lt;&gt;$A$15)),
        IF(Import.TipoArredondamento&lt;&gt;"TransfereGOV",
              ROUND(OFFSET($P177,0,AZ$13),15-13*ORÇAMENTO!$AF$7)/$H177*OFFSET(ORÇAMENTO!$X$15,ROW(AZ177)-ROW(AZ$15),0),
              ROUND(ROUND(OFFSET($P177,0,AZ$13),15-13*ORÇAMENTO!$AF$7)*OFFSET(ORÇAMENTO!$W$15,ROW(AZ177)-ROW(AZ$15),0),15-13*ORÇAMENTO!$AF$11)),
         0)</f>
        <v>0</v>
      </c>
      <c r="BA177" s="453">
        <f ca="1">IF(AND($D177="Serviço",BA$12&lt;&gt;0,$H177&gt;0,OR(AUTOEVENTO&lt;&gt;"manual",$M177&lt;&gt;$A$15)),
        IF(Import.TipoArredondamento&lt;&gt;"TransfereGOV",
              ROUND(OFFSET($P177,0,BA$13),15-13*ORÇAMENTO!$AF$7)/$H177*OFFSET(ORÇAMENTO!$X$15,ROW(BA177)-ROW(BA$15),0),
              ROUND(ROUND(OFFSET($P177,0,BA$13),15-13*ORÇAMENTO!$AF$7)*OFFSET(ORÇAMENTO!$W$15,ROW(BA177)-ROW(BA$15),0),15-13*ORÇAMENTO!$AF$11)),
         0)</f>
        <v>0</v>
      </c>
      <c r="BC177" s="171">
        <f ca="1">IF(OR($D177&lt;&gt;"Serviço",AND(AUTOEVENTO="Manual",$M177=$A$15)),0,
         IF(OFFSET(CRONOPLE!$F$15,$M177-$A$15,BC$13)=0,10^12,OFFSET(CRONOPLE!$F$15,$M177-$A$15,BC$13)))</f>
        <v>1000000000000</v>
      </c>
      <c r="BD177" s="171">
        <f ca="1">IF(OR($D177&lt;&gt;"Serviço",AND(AUTOEVENTO="Manual",$M177=$A$15)),0,
         IF(OFFSET(CRONOPLE!$F$15,$M177-$A$15,BD$13)=0,10^12,OFFSET(CRONOPLE!$F$15,$M177-$A$15,BD$13)))</f>
        <v>1000000000000</v>
      </c>
      <c r="BE177" s="171">
        <f ca="1">IF(OR($D177&lt;&gt;"Serviço",AND(AUTOEVENTO="Manual",$M177=$A$15)),0,
         IF(OFFSET(CRONOPLE!$F$15,$M177-$A$15,BE$13)=0,10^12,OFFSET(CRONOPLE!$F$15,$M177-$A$15,BE$13)))</f>
        <v>1000000000000</v>
      </c>
      <c r="BF177" s="171">
        <f ca="1">IF(OR($D177&lt;&gt;"Serviço",AND(AUTOEVENTO="Manual",$M177=$A$15)),0,
         IF(OFFSET(CRONOPLE!$F$15,$M177-$A$15,BF$13)=0,10^12,OFFSET(CRONOPLE!$F$15,$M177-$A$15,BF$13)))</f>
        <v>5</v>
      </c>
      <c r="BG177" s="171">
        <f ca="1">IF(OR($D177&lt;&gt;"Serviço",AND(AUTOEVENTO="Manual",$M177=$A$15)),0,
         IF(OFFSET(CRONOPLE!$F$15,$M177-$A$15,BG$13)=0,10^12,OFFSET(CRONOPLE!$F$15,$M177-$A$15,BG$13)))</f>
        <v>1000000000000</v>
      </c>
      <c r="BH177" s="171">
        <f ca="1">IF(OR($D177&lt;&gt;"Serviço",AND(AUTOEVENTO="Manual",$M177=$A$15)),0,
         IF(OFFSET(CRONOPLE!$F$15,$M177-$A$15,BH$13)=0,10^12,OFFSET(CRONOPLE!$F$15,$M177-$A$15,BH$13)))</f>
        <v>1000000000000</v>
      </c>
      <c r="BI177" s="171">
        <f ca="1">IF(OR($D177&lt;&gt;"Serviço",AND(AUTOEVENTO="Manual",$M177=$A$15)),0,
         IF(OFFSET(CRONOPLE!$F$15,$M177-$A$15,BI$13)=0,10^12,OFFSET(CRONOPLE!$F$15,$M177-$A$15,BI$13)))</f>
        <v>1000000000000</v>
      </c>
      <c r="BJ177" s="171">
        <f ca="1">IF(OR($D177&lt;&gt;"Serviço",AND(AUTOEVENTO="Manual",$M177=$A$15)),0,
         IF(OFFSET(CRONOPLE!$F$15,$M177-$A$15,BJ$13)=0,10^12,OFFSET(CRONOPLE!$F$15,$M177-$A$15,BJ$13)))</f>
        <v>1000000000000</v>
      </c>
      <c r="BK177" s="171">
        <f ca="1">IF(OR($D177&lt;&gt;"Serviço",AND(AUTOEVENTO="Manual",$M177=$A$15)),0,
         IF(OFFSET(CRONOPLE!$F$15,$M177-$A$15,BK$13)=0,10^12,OFFSET(CRONOPLE!$F$15,$M177-$A$15,BK$13)))</f>
        <v>7</v>
      </c>
      <c r="BL177" s="171">
        <f ca="1">IF(OR($D177&lt;&gt;"Serviço",AND(AUTOEVENTO="Manual",$M177=$A$15)),0,
         IF(OFFSET(CRONOPLE!$F$15,$M177-$A$15,BL$13)=0,10^12,OFFSET(CRONOPLE!$F$15,$M177-$A$15,BL$13)))</f>
        <v>7</v>
      </c>
      <c r="BM177" s="171">
        <f ca="1">IF(OR($D177&lt;&gt;"Serviço",AND(AUTOEVENTO="Manual",$M177=$A$15)),0,
         IF(OFFSET(CRONOPLE!$F$15,$M177-$A$15,BM$13)=0,10^12,OFFSET(CRONOPLE!$F$15,$M177-$A$15,BM$13)))</f>
        <v>1000000000000</v>
      </c>
      <c r="BN177" s="171">
        <f ca="1">IF(OR($D177&lt;&gt;"Serviço",AND(AUTOEVENTO="Manual",$M177=$A$15)),0,
         IF(OFFSET(CRONOPLE!$F$15,$M177-$A$15,BN$13)=0,10^12,OFFSET(CRONOPLE!$F$15,$M177-$A$15,BN$13)))</f>
        <v>1000000000000</v>
      </c>
      <c r="BO177" s="171">
        <f ca="1">IF(OR($D177&lt;&gt;"Serviço",AND(AUTOEVENTO="Manual",$M177=$A$15)),0,
         IF(OFFSET(CRONOPLE!$F$15,$M177-$A$15,BO$13)=0,10^12,OFFSET(CRONOPLE!$F$15,$M177-$A$15,BO$13)))</f>
        <v>1000000000000</v>
      </c>
      <c r="BP177" s="171">
        <f ca="1">IF(OR($D177&lt;&gt;"Serviço",AND(AUTOEVENTO="Manual",$M177=$A$15)),0,
         IF(OFFSET(CRONOPLE!$F$15,$M177-$A$15,BP$13)=0,10^12,OFFSET(CRONOPLE!$F$15,$M177-$A$15,BP$13)))</f>
        <v>1000000000000</v>
      </c>
      <c r="BQ177" s="171">
        <f ca="1">IF(OR($D177&lt;&gt;"Serviço",AND(AUTOEVENTO="Manual",$M177=$A$15)),0,
         IF(OFFSET(CRONOPLE!$F$15,$M177-$A$15,BQ$13)=0,10^12,OFFSET(CRONOPLE!$F$15,$M177-$A$15,BQ$13)))</f>
        <v>1000000000000</v>
      </c>
      <c r="BR177" s="171">
        <f ca="1">IF(OR($D177&lt;&gt;"Serviço",AND(AUTOEVENTO="Manual",$M177=$A$15)),0,
         IF(OFFSET(CRONOPLE!$F$15,$M177-$A$15,BR$13)=0,10^12,OFFSET(CRONOPLE!$F$15,$M177-$A$15,BR$13)))</f>
        <v>1000000000000</v>
      </c>
      <c r="BS177" s="171">
        <f ca="1">IF(OR($D177&lt;&gt;"Serviço",AND(AUTOEVENTO="Manual",$M177=$A$15)),0,
         IF(OFFSET(CRONOPLE!$F$15,$M177-$A$15,BS$13)=0,10^12,OFFSET(CRONOPLE!$F$15,$M177-$A$15,BS$13)))</f>
        <v>1000000000000</v>
      </c>
      <c r="BT177" s="171">
        <f ca="1">IF(OR($D177&lt;&gt;"Serviço",AND(AUTOEVENTO="Manual",$M177=$A$15)),0,
         IF(OFFSET(CRONOPLE!$F$15,$M177-$A$15,BT$13)=0,10^12,OFFSET(CRONOPLE!$F$15,$M177-$A$15,BT$13)))</f>
        <v>1000000000000</v>
      </c>
      <c r="BV177" s="172">
        <f ca="1">IF(OR($D177&lt;&gt;"Serviço",AND(AUTOEVENTO="Manual",$M177=$A$15),$M177&gt;(ROW(PLE.lastrow)-ROW(PLE.firstrow))),0,
           IF(OFFSET(PLE!$G$15,$M177-$A$15,BV$13)="",10^12,OFFSET(PLE!$G$15,$M177-$A$15,BV$13)))</f>
        <v>1000000000000</v>
      </c>
      <c r="BW177" s="172">
        <f ca="1">IF(OR($D177&lt;&gt;"Serviço",AND(AUTOEVENTO="Manual",$M177=$A$15),$M177&gt;(ROW(PLE.lastrow)-ROW(PLE.firstrow))),0,
           IF(OFFSET(PLE!$G$15,$M177-$A$15,BW$13)="",10^12,OFFSET(PLE!$G$15,$M177-$A$15,BW$13)))</f>
        <v>1000000000000</v>
      </c>
      <c r="BX177" s="172">
        <f ca="1">IF(OR($D177&lt;&gt;"Serviço",AND(AUTOEVENTO="Manual",$M177=$A$15),$M177&gt;(ROW(PLE.lastrow)-ROW(PLE.firstrow))),0,
           IF(OFFSET(PLE!$G$15,$M177-$A$15,BX$13)="",10^12,OFFSET(PLE!$G$15,$M177-$A$15,BX$13)))</f>
        <v>1000000000000</v>
      </c>
      <c r="BY177" s="172">
        <f ca="1">IF(OR($D177&lt;&gt;"Serviço",AND(AUTOEVENTO="Manual",$M177=$A$15),$M177&gt;(ROW(PLE.lastrow)-ROW(PLE.firstrow))),0,
           IF(OFFSET(PLE!$G$15,$M177-$A$15,BY$13)="",10^12,OFFSET(PLE!$G$15,$M177-$A$15,BY$13)))</f>
        <v>1000000000000</v>
      </c>
      <c r="BZ177" s="172">
        <f ca="1">IF(OR($D177&lt;&gt;"Serviço",AND(AUTOEVENTO="Manual",$M177=$A$15),$M177&gt;(ROW(PLE.lastrow)-ROW(PLE.firstrow))),0,
           IF(OFFSET(PLE!$G$15,$M177-$A$15,BZ$13)="",10^12,OFFSET(PLE!$G$15,$M177-$A$15,BZ$13)))</f>
        <v>1000000000000</v>
      </c>
      <c r="CA177" s="172">
        <f ca="1">IF(OR($D177&lt;&gt;"Serviço",AND(AUTOEVENTO="Manual",$M177=$A$15),$M177&gt;(ROW(PLE.lastrow)-ROW(PLE.firstrow))),0,
           IF(OFFSET(PLE!$G$15,$M177-$A$15,CA$13)="",10^12,OFFSET(PLE!$G$15,$M177-$A$15,CA$13)))</f>
        <v>1000000000000</v>
      </c>
      <c r="CB177" s="172">
        <f ca="1">IF(OR($D177&lt;&gt;"Serviço",AND(AUTOEVENTO="Manual",$M177=$A$15),$M177&gt;(ROW(PLE.lastrow)-ROW(PLE.firstrow))),0,
           IF(OFFSET(PLE!$G$15,$M177-$A$15,CB$13)="",10^12,OFFSET(PLE!$G$15,$M177-$A$15,CB$13)))</f>
        <v>1000000000000</v>
      </c>
      <c r="CC177" s="172">
        <f ca="1">IF(OR($D177&lt;&gt;"Serviço",AND(AUTOEVENTO="Manual",$M177=$A$15),$M177&gt;(ROW(PLE.lastrow)-ROW(PLE.firstrow))),0,
           IF(OFFSET(PLE!$G$15,$M177-$A$15,CC$13)="",10^12,OFFSET(PLE!$G$15,$M177-$A$15,CC$13)))</f>
        <v>1000000000000</v>
      </c>
      <c r="CD177" s="172">
        <f ca="1">IF(OR($D177&lt;&gt;"Serviço",AND(AUTOEVENTO="Manual",$M177=$A$15),$M177&gt;(ROW(PLE.lastrow)-ROW(PLE.firstrow))),0,
           IF(OFFSET(PLE!$G$15,$M177-$A$15,CD$13)="",10^12,OFFSET(PLE!$G$15,$M177-$A$15,CD$13)))</f>
        <v>1000000000000</v>
      </c>
      <c r="CE177" s="172">
        <f ca="1">IF(OR($D177&lt;&gt;"Serviço",AND(AUTOEVENTO="Manual",$M177=$A$15),$M177&gt;(ROW(PLE.lastrow)-ROW(PLE.firstrow))),0,
           IF(OFFSET(PLE!$G$15,$M177-$A$15,CE$13)="",10^12,OFFSET(PLE!$G$15,$M177-$A$15,CE$13)))</f>
        <v>1000000000000</v>
      </c>
      <c r="CF177" s="172">
        <f ca="1">IF(OR($D177&lt;&gt;"Serviço",AND(AUTOEVENTO="Manual",$M177=$A$15),$M177&gt;(ROW(PLE.lastrow)-ROW(PLE.firstrow))),0,
           IF(OFFSET(PLE!$G$15,$M177-$A$15,CF$13)="",10^12,OFFSET(PLE!$G$15,$M177-$A$15,CF$13)))</f>
        <v>1000000000000</v>
      </c>
      <c r="CG177" s="172">
        <f ca="1">IF(OR($D177&lt;&gt;"Serviço",AND(AUTOEVENTO="Manual",$M177=$A$15),$M177&gt;(ROW(PLE.lastrow)-ROW(PLE.firstrow))),0,
           IF(OFFSET(PLE!$G$15,$M177-$A$15,CG$13)="",10^12,OFFSET(PLE!$G$15,$M177-$A$15,CG$13)))</f>
        <v>1000000000000</v>
      </c>
      <c r="CH177" s="172">
        <f ca="1">IF(OR($D177&lt;&gt;"Serviço",AND(AUTOEVENTO="Manual",$M177=$A$15),$M177&gt;(ROW(PLE.lastrow)-ROW(PLE.firstrow))),0,
           IF(OFFSET(PLE!$G$15,$M177-$A$15,CH$13)="",10^12,OFFSET(PLE!$G$15,$M177-$A$15,CH$13)))</f>
        <v>1000000000000</v>
      </c>
      <c r="CI177" s="172">
        <f ca="1">IF(OR($D177&lt;&gt;"Serviço",AND(AUTOEVENTO="Manual",$M177=$A$15),$M177&gt;(ROW(PLE.lastrow)-ROW(PLE.firstrow))),0,
           IF(OFFSET(PLE!$G$15,$M177-$A$15,CI$13)="",10^12,OFFSET(PLE!$G$15,$M177-$A$15,CI$13)))</f>
        <v>1000000000000</v>
      </c>
      <c r="CJ177" s="172">
        <f ca="1">IF(OR($D177&lt;&gt;"Serviço",AND(AUTOEVENTO="Manual",$M177=$A$15),$M177&gt;(ROW(PLE.lastrow)-ROW(PLE.firstrow))),0,
           IF(OFFSET(PLE!$G$15,$M177-$A$15,CJ$13)="",10^12,OFFSET(PLE!$G$15,$M177-$A$15,CJ$13)))</f>
        <v>1000000000000</v>
      </c>
      <c r="CK177" s="172">
        <f ca="1">IF(OR($D177&lt;&gt;"Serviço",AND(AUTOEVENTO="Manual",$M177=$A$15),$M177&gt;(ROW(PLE.lastrow)-ROW(PLE.firstrow))),0,
           IF(OFFSET(PLE!$G$15,$M177-$A$15,CK$13)="",10^12,OFFSET(PLE!$G$15,$M177-$A$15,CK$13)))</f>
        <v>1000000000000</v>
      </c>
      <c r="CL177" s="172">
        <f ca="1">IF(OR($D177&lt;&gt;"Serviço",AND(AUTOEVENTO="Manual",$M177=$A$15),$M177&gt;(ROW(PLE.lastrow)-ROW(PLE.firstrow))),0,
           IF(OFFSET(PLE!$G$15,$M177-$A$15,CL$13)="",10^12,OFFSET(PLE!$G$15,$M177-$A$15,CL$13)))</f>
        <v>1000000000000</v>
      </c>
      <c r="CM177" s="172">
        <f ca="1">IF(OR($D177&lt;&gt;"Serviço",AND(AUTOEVENTO="Manual",$M177=$A$15),$M177&gt;(ROW(PLE.lastrow)-ROW(PLE.firstrow))),0,
           IF(OFFSET(PLE!$G$15,$M177-$A$15,CM$13)="",10^12,OFFSET(PLE!$G$15,$M177-$A$15,CM$13)))</f>
        <v>1000000000000</v>
      </c>
    </row>
    <row r="178" spans="1:91" s="673" customFormat="1" ht="38.25" x14ac:dyDescent="0.2">
      <c r="A178" s="669">
        <f t="shared" ca="1" si="12"/>
        <v>11</v>
      </c>
      <c r="B178" s="669" t="str">
        <f ca="1">OFFSET(ORÇAMENTO!C$15,ROW(B178)-ROW(B$15),0)</f>
        <v>S</v>
      </c>
      <c r="C178" s="669" t="str">
        <f ca="1">OFFSET(ORÇAMENTO!L$15,ROW(C178)-ROW(C$15),0)</f>
        <v>F</v>
      </c>
      <c r="D178" s="116" t="str">
        <f ca="1">OFFSET(ORÇAMENTO!N$15,ROW(D178)-ROW(D$15),0)</f>
        <v>Serviço</v>
      </c>
      <c r="E178" s="117" t="str">
        <f ca="1">OFFSET(ORÇAMENTO!O$15,ROW(E178)-ROW(E$15),0)</f>
        <v>1.11.12.</v>
      </c>
      <c r="F178" s="163" t="str">
        <f ca="1">OFFSET(ORÇAMENTO!R$15,ROW(F178)-ROW(F$15),0)</f>
        <v>ALVENARIA DE VEDAÇÃO DE BLOCOS VAZADOS DE CONCRETO APARENTE DE 14X19X39 CM (ESPESSURA 14 CM) E ARGAMASSA DE ASSENTAMENTO COM PREPARO EM BETONEIRA. AF_12/2021</v>
      </c>
      <c r="G178" s="164" t="str">
        <f ca="1">IF($D178&lt;&gt;"Serviço","",OFFSET(ORÇAMENTO!S$15,ROW(G178)-ROW(G$15),0))</f>
        <v>M2</v>
      </c>
      <c r="H178" s="122">
        <f ca="1">IF($D178&lt;&gt;"Serviço",0,IF(ACOMPANHAMENTO="BM",ROUND(OFFSET(ORÇAMENTO!AJ$15,ROW(H178)-ROW(H$15),0),15-13*ORÇAMENTO!$AF$7),SUMPRODUCT(($Q$1:$AI$1=1)*ROUND($Q178:$AI178,15-13*ORÇAMENTO!$AF$7))))</f>
        <v>4.5</v>
      </c>
      <c r="I178" s="468" t="s">
        <v>1219</v>
      </c>
      <c r="J178" s="665" t="e">
        <f ca="1">IF(OR(B178&lt;&gt;"S",CÁLCULO.FrentesPreenchidas=0),"",IF(AND(ACOMPANHAMENTO="PLE",AUTOEVENTO="Manual",OR(H178&gt;0,ORÇAMENTO!AC178="QUANT."),OR(K178="",M178=0,N178="")),"►",IF(AND(ACOMPANHAMENTO="PLE",ORÇAMENTO!AC178="QUANT."),"►►",IF(AND(COUNTIF($P$11:$AI$11,"▼")=0,H178&gt;0,I178=""),"◄",""))))</f>
        <v>#NAME?</v>
      </c>
      <c r="K178" s="666" t="s">
        <v>1282</v>
      </c>
      <c r="L178" s="165" t="s">
        <v>765</v>
      </c>
      <c r="M178" s="166">
        <f ca="1">IF($D178&lt;&gt;"Serviço","",
          IF(AUTOEVENTO="manual",$A178,
                IF(ISERROR(MATCH($A178,$A$15:OFFSET($A178,-1,0),0)),MAX($M$15:OFFSET(M178,-1,0))+1,
                      INDEX($M$15:OFFSET(M178,-1,0),MATCH($A178,$A$15:OFFSET($A178,-1,0),0)))))</f>
        <v>11</v>
      </c>
      <c r="N178" s="167" t="str">
        <f ca="1">IF($D178&lt;&gt;"Serviço","",
         IF(AUTOEVENTO="Manual",
                IF($A178=0,"&lt;-- defina o número do agrupador",
                       OFFSET(EVENTOS!$D$15,$A178-$A$15,0)),
                OFFSET($F$15,$A178,0)))</f>
        <v>Instalações Elétrica</v>
      </c>
      <c r="O178" s="168"/>
      <c r="Q178" s="168"/>
      <c r="R178" s="169"/>
      <c r="S178" s="169"/>
      <c r="T178" s="169"/>
      <c r="U178" s="169"/>
      <c r="V178" s="169"/>
      <c r="W178" s="169"/>
      <c r="X178" s="169"/>
      <c r="Y178" s="169">
        <v>4.5</v>
      </c>
      <c r="Z178" s="170"/>
      <c r="AA178" s="169"/>
      <c r="AB178" s="169"/>
      <c r="AC178" s="169"/>
      <c r="AD178" s="169"/>
      <c r="AE178" s="169"/>
      <c r="AF178" s="169"/>
      <c r="AG178" s="169"/>
      <c r="AH178" s="170"/>
      <c r="AJ178" s="453">
        <f ca="1">IF(AND($D178="Serviço",AJ$12&lt;&gt;0,$H178&gt;0,OR(AUTOEVENTO&lt;&gt;"manual",$M178&lt;&gt;$A$15)),
        IF(Import.TipoArredondamento&lt;&gt;"TransfereGOV",
              ROUND(OFFSET($P178,0,AJ$13),15-13*ORÇAMENTO!$AF$7)/$H178*OFFSET(ORÇAMENTO!$X$15,ROW(AJ178)-ROW(AJ$15),0),
              ROUND(ROUND(OFFSET($P178,0,AJ$13),15-13*ORÇAMENTO!$AF$7)*OFFSET(ORÇAMENTO!$W$15,ROW(AJ178)-ROW(AJ$15),0),15-13*ORÇAMENTO!$AF$11)),
         0)</f>
        <v>0</v>
      </c>
      <c r="AK178" s="453">
        <f ca="1">IF(AND($D178="Serviço",AK$12&lt;&gt;0,$H178&gt;0,OR(AUTOEVENTO&lt;&gt;"manual",$M178&lt;&gt;$A$15)),
        IF(Import.TipoArredondamento&lt;&gt;"TransfereGOV",
              ROUND(OFFSET($P178,0,AK$13),15-13*ORÇAMENTO!$AF$7)/$H178*OFFSET(ORÇAMENTO!$X$15,ROW(AK178)-ROW(AK$15),0),
              ROUND(ROUND(OFFSET($P178,0,AK$13),15-13*ORÇAMENTO!$AF$7)*OFFSET(ORÇAMENTO!$W$15,ROW(AK178)-ROW(AK$15),0),15-13*ORÇAMENTO!$AF$11)),
         0)</f>
        <v>0</v>
      </c>
      <c r="AL178" s="453">
        <f ca="1">IF(AND($D178="Serviço",AL$12&lt;&gt;0,$H178&gt;0,OR(AUTOEVENTO&lt;&gt;"manual",$M178&lt;&gt;$A$15)),
        IF(Import.TipoArredondamento&lt;&gt;"TransfereGOV",
              ROUND(OFFSET($P178,0,AL$13),15-13*ORÇAMENTO!$AF$7)/$H178*OFFSET(ORÇAMENTO!$X$15,ROW(AL178)-ROW(AL$15),0),
              ROUND(ROUND(OFFSET($P178,0,AL$13),15-13*ORÇAMENTO!$AF$7)*OFFSET(ORÇAMENTO!$W$15,ROW(AL178)-ROW(AL$15),0),15-13*ORÇAMENTO!$AF$11)),
         0)</f>
        <v>0</v>
      </c>
      <c r="AM178" s="453">
        <f ca="1">IF(AND($D178="Serviço",AM$12&lt;&gt;0,$H178&gt;0,OR(AUTOEVENTO&lt;&gt;"manual",$M178&lt;&gt;$A$15)),
        IF(Import.TipoArredondamento&lt;&gt;"TransfereGOV",
              ROUND(OFFSET($P178,0,AM$13),15-13*ORÇAMENTO!$AF$7)/$H178*OFFSET(ORÇAMENTO!$X$15,ROW(AM178)-ROW(AM$15),0),
              ROUND(ROUND(OFFSET($P178,0,AM$13),15-13*ORÇAMENTO!$AF$7)*OFFSET(ORÇAMENTO!$W$15,ROW(AM178)-ROW(AM$15),0),15-13*ORÇAMENTO!$AF$11)),
         0)</f>
        <v>0</v>
      </c>
      <c r="AN178" s="453">
        <f ca="1">IF(AND($D178="Serviço",AN$12&lt;&gt;0,$H178&gt;0,OR(AUTOEVENTO&lt;&gt;"manual",$M178&lt;&gt;$A$15)),
        IF(Import.TipoArredondamento&lt;&gt;"TransfereGOV",
              ROUND(OFFSET($P178,0,AN$13),15-13*ORÇAMENTO!$AF$7)/$H178*OFFSET(ORÇAMENTO!$X$15,ROW(AN178)-ROW(AN$15),0),
              ROUND(ROUND(OFFSET($P178,0,AN$13),15-13*ORÇAMENTO!$AF$7)*OFFSET(ORÇAMENTO!$W$15,ROW(AN178)-ROW(AN$15),0),15-13*ORÇAMENTO!$AF$11)),
         0)</f>
        <v>0</v>
      </c>
      <c r="AO178" s="453">
        <f ca="1">IF(AND($D178="Serviço",AO$12&lt;&gt;0,$H178&gt;0,OR(AUTOEVENTO&lt;&gt;"manual",$M178&lt;&gt;$A$15)),
        IF(Import.TipoArredondamento&lt;&gt;"TransfereGOV",
              ROUND(OFFSET($P178,0,AO$13),15-13*ORÇAMENTO!$AF$7)/$H178*OFFSET(ORÇAMENTO!$X$15,ROW(AO178)-ROW(AO$15),0),
              ROUND(ROUND(OFFSET($P178,0,AO$13),15-13*ORÇAMENTO!$AF$7)*OFFSET(ORÇAMENTO!$W$15,ROW(AO178)-ROW(AO$15),0),15-13*ORÇAMENTO!$AF$11)),
         0)</f>
        <v>0</v>
      </c>
      <c r="AP178" s="453">
        <f ca="1">IF(AND($D178="Serviço",AP$12&lt;&gt;0,$H178&gt;0,OR(AUTOEVENTO&lt;&gt;"manual",$M178&lt;&gt;$A$15)),
        IF(Import.TipoArredondamento&lt;&gt;"TransfereGOV",
              ROUND(OFFSET($P178,0,AP$13),15-13*ORÇAMENTO!$AF$7)/$H178*OFFSET(ORÇAMENTO!$X$15,ROW(AP178)-ROW(AP$15),0),
              ROUND(ROUND(OFFSET($P178,0,AP$13),15-13*ORÇAMENTO!$AF$7)*OFFSET(ORÇAMENTO!$W$15,ROW(AP178)-ROW(AP$15),0),15-13*ORÇAMENTO!$AF$11)),
         0)</f>
        <v>0</v>
      </c>
      <c r="AQ178" s="453">
        <f ca="1">IF(AND($D178="Serviço",AQ$12&lt;&gt;0,$H178&gt;0,OR(AUTOEVENTO&lt;&gt;"manual",$M178&lt;&gt;$A$15)),
        IF(Import.TipoArredondamento&lt;&gt;"TransfereGOV",
              ROUND(OFFSET($P178,0,AQ$13),15-13*ORÇAMENTO!$AF$7)/$H178*OFFSET(ORÇAMENTO!$X$15,ROW(AQ178)-ROW(AQ$15),0),
              ROUND(ROUND(OFFSET($P178,0,AQ$13),15-13*ORÇAMENTO!$AF$7)*OFFSET(ORÇAMENTO!$W$15,ROW(AQ178)-ROW(AQ$15),0),15-13*ORÇAMENTO!$AF$11)),
         0)</f>
        <v>0</v>
      </c>
      <c r="AR178" s="453">
        <f ca="1">IF(AND($D178="Serviço",AR$12&lt;&gt;0,$H178&gt;0,OR(AUTOEVENTO&lt;&gt;"manual",$M178&lt;&gt;$A$15)),
        IF(Import.TipoArredondamento&lt;&gt;"TransfereGOV",
              ROUND(OFFSET($P178,0,AR$13),15-13*ORÇAMENTO!$AF$7)/$H178*OFFSET(ORÇAMENTO!$X$15,ROW(AR178)-ROW(AR$15),0),
              ROUND(ROUND(OFFSET($P178,0,AR$13),15-13*ORÇAMENTO!$AF$7)*OFFSET(ORÇAMENTO!$W$15,ROW(AR178)-ROW(AR$15),0),15-13*ORÇAMENTO!$AF$11)),
         0)</f>
        <v>695.03</v>
      </c>
      <c r="AS178" s="453">
        <f ca="1">IF(AND($D178="Serviço",AS$12&lt;&gt;0,$H178&gt;0,OR(AUTOEVENTO&lt;&gt;"manual",$M178&lt;&gt;$A$15)),
        IF(Import.TipoArredondamento&lt;&gt;"TransfereGOV",
              ROUND(OFFSET($P178,0,AS$13),15-13*ORÇAMENTO!$AF$7)/$H178*OFFSET(ORÇAMENTO!$X$15,ROW(AS178)-ROW(AS$15),0),
              ROUND(ROUND(OFFSET($P178,0,AS$13),15-13*ORÇAMENTO!$AF$7)*OFFSET(ORÇAMENTO!$W$15,ROW(AS178)-ROW(AS$15),0),15-13*ORÇAMENTO!$AF$11)),
         0)</f>
        <v>0</v>
      </c>
      <c r="AT178" s="453">
        <f ca="1">IF(AND($D178="Serviço",AT$12&lt;&gt;0,$H178&gt;0,OR(AUTOEVENTO&lt;&gt;"manual",$M178&lt;&gt;$A$15)),
        IF(Import.TipoArredondamento&lt;&gt;"TransfereGOV",
              ROUND(OFFSET($P178,0,AT$13),15-13*ORÇAMENTO!$AF$7)/$H178*OFFSET(ORÇAMENTO!$X$15,ROW(AT178)-ROW(AT$15),0),
              ROUND(ROUND(OFFSET($P178,0,AT$13),15-13*ORÇAMENTO!$AF$7)*OFFSET(ORÇAMENTO!$W$15,ROW(AT178)-ROW(AT$15),0),15-13*ORÇAMENTO!$AF$11)),
         0)</f>
        <v>0</v>
      </c>
      <c r="AU178" s="453">
        <f ca="1">IF(AND($D178="Serviço",AU$12&lt;&gt;0,$H178&gt;0,OR(AUTOEVENTO&lt;&gt;"manual",$M178&lt;&gt;$A$15)),
        IF(Import.TipoArredondamento&lt;&gt;"TransfereGOV",
              ROUND(OFFSET($P178,0,AU$13),15-13*ORÇAMENTO!$AF$7)/$H178*OFFSET(ORÇAMENTO!$X$15,ROW(AU178)-ROW(AU$15),0),
              ROUND(ROUND(OFFSET($P178,0,AU$13),15-13*ORÇAMENTO!$AF$7)*OFFSET(ORÇAMENTO!$W$15,ROW(AU178)-ROW(AU$15),0),15-13*ORÇAMENTO!$AF$11)),
         0)</f>
        <v>0</v>
      </c>
      <c r="AV178" s="453">
        <f ca="1">IF(AND($D178="Serviço",AV$12&lt;&gt;0,$H178&gt;0,OR(AUTOEVENTO&lt;&gt;"manual",$M178&lt;&gt;$A$15)),
        IF(Import.TipoArredondamento&lt;&gt;"TransfereGOV",
              ROUND(OFFSET($P178,0,AV$13),15-13*ORÇAMENTO!$AF$7)/$H178*OFFSET(ORÇAMENTO!$X$15,ROW(AV178)-ROW(AV$15),0),
              ROUND(ROUND(OFFSET($P178,0,AV$13),15-13*ORÇAMENTO!$AF$7)*OFFSET(ORÇAMENTO!$W$15,ROW(AV178)-ROW(AV$15),0),15-13*ORÇAMENTO!$AF$11)),
         0)</f>
        <v>0</v>
      </c>
      <c r="AW178" s="453">
        <f ca="1">IF(AND($D178="Serviço",AW$12&lt;&gt;0,$H178&gt;0,OR(AUTOEVENTO&lt;&gt;"manual",$M178&lt;&gt;$A$15)),
        IF(Import.TipoArredondamento&lt;&gt;"TransfereGOV",
              ROUND(OFFSET($P178,0,AW$13),15-13*ORÇAMENTO!$AF$7)/$H178*OFFSET(ORÇAMENTO!$X$15,ROW(AW178)-ROW(AW$15),0),
              ROUND(ROUND(OFFSET($P178,0,AW$13),15-13*ORÇAMENTO!$AF$7)*OFFSET(ORÇAMENTO!$W$15,ROW(AW178)-ROW(AW$15),0),15-13*ORÇAMENTO!$AF$11)),
         0)</f>
        <v>0</v>
      </c>
      <c r="AX178" s="453">
        <f ca="1">IF(AND($D178="Serviço",AX$12&lt;&gt;0,$H178&gt;0,OR(AUTOEVENTO&lt;&gt;"manual",$M178&lt;&gt;$A$15)),
        IF(Import.TipoArredondamento&lt;&gt;"TransfereGOV",
              ROUND(OFFSET($P178,0,AX$13),15-13*ORÇAMENTO!$AF$7)/$H178*OFFSET(ORÇAMENTO!$X$15,ROW(AX178)-ROW(AX$15),0),
              ROUND(ROUND(OFFSET($P178,0,AX$13),15-13*ORÇAMENTO!$AF$7)*OFFSET(ORÇAMENTO!$W$15,ROW(AX178)-ROW(AX$15),0),15-13*ORÇAMENTO!$AF$11)),
         0)</f>
        <v>0</v>
      </c>
      <c r="AY178" s="453">
        <f ca="1">IF(AND($D178="Serviço",AY$12&lt;&gt;0,$H178&gt;0,OR(AUTOEVENTO&lt;&gt;"manual",$M178&lt;&gt;$A$15)),
        IF(Import.TipoArredondamento&lt;&gt;"TransfereGOV",
              ROUND(OFFSET($P178,0,AY$13),15-13*ORÇAMENTO!$AF$7)/$H178*OFFSET(ORÇAMENTO!$X$15,ROW(AY178)-ROW(AY$15),0),
              ROUND(ROUND(OFFSET($P178,0,AY$13),15-13*ORÇAMENTO!$AF$7)*OFFSET(ORÇAMENTO!$W$15,ROW(AY178)-ROW(AY$15),0),15-13*ORÇAMENTO!$AF$11)),
         0)</f>
        <v>0</v>
      </c>
      <c r="AZ178" s="453">
        <f ca="1">IF(AND($D178="Serviço",AZ$12&lt;&gt;0,$H178&gt;0,OR(AUTOEVENTO&lt;&gt;"manual",$M178&lt;&gt;$A$15)),
        IF(Import.TipoArredondamento&lt;&gt;"TransfereGOV",
              ROUND(OFFSET($P178,0,AZ$13),15-13*ORÇAMENTO!$AF$7)/$H178*OFFSET(ORÇAMENTO!$X$15,ROW(AZ178)-ROW(AZ$15),0),
              ROUND(ROUND(OFFSET($P178,0,AZ$13),15-13*ORÇAMENTO!$AF$7)*OFFSET(ORÇAMENTO!$W$15,ROW(AZ178)-ROW(AZ$15),0),15-13*ORÇAMENTO!$AF$11)),
         0)</f>
        <v>0</v>
      </c>
      <c r="BA178" s="453">
        <f ca="1">IF(AND($D178="Serviço",BA$12&lt;&gt;0,$H178&gt;0,OR(AUTOEVENTO&lt;&gt;"manual",$M178&lt;&gt;$A$15)),
        IF(Import.TipoArredondamento&lt;&gt;"TransfereGOV",
              ROUND(OFFSET($P178,0,BA$13),15-13*ORÇAMENTO!$AF$7)/$H178*OFFSET(ORÇAMENTO!$X$15,ROW(BA178)-ROW(BA$15),0),
              ROUND(ROUND(OFFSET($P178,0,BA$13),15-13*ORÇAMENTO!$AF$7)*OFFSET(ORÇAMENTO!$W$15,ROW(BA178)-ROW(BA$15),0),15-13*ORÇAMENTO!$AF$11)),
         0)</f>
        <v>0</v>
      </c>
      <c r="BC178" s="171">
        <f ca="1">IF(OR($D178&lt;&gt;"Serviço",AND(AUTOEVENTO="Manual",$M178=$A$15)),0,
         IF(OFFSET(CRONOPLE!$F$15,$M178-$A$15,BC$13)=0,10^12,OFFSET(CRONOPLE!$F$15,$M178-$A$15,BC$13)))</f>
        <v>1000000000000</v>
      </c>
      <c r="BD178" s="171">
        <f ca="1">IF(OR($D178&lt;&gt;"Serviço",AND(AUTOEVENTO="Manual",$M178=$A$15)),0,
         IF(OFFSET(CRONOPLE!$F$15,$M178-$A$15,BD$13)=0,10^12,OFFSET(CRONOPLE!$F$15,$M178-$A$15,BD$13)))</f>
        <v>1000000000000</v>
      </c>
      <c r="BE178" s="171">
        <f ca="1">IF(OR($D178&lt;&gt;"Serviço",AND(AUTOEVENTO="Manual",$M178=$A$15)),0,
         IF(OFFSET(CRONOPLE!$F$15,$M178-$A$15,BE$13)=0,10^12,OFFSET(CRONOPLE!$F$15,$M178-$A$15,BE$13)))</f>
        <v>1000000000000</v>
      </c>
      <c r="BF178" s="171">
        <f ca="1">IF(OR($D178&lt;&gt;"Serviço",AND(AUTOEVENTO="Manual",$M178=$A$15)),0,
         IF(OFFSET(CRONOPLE!$F$15,$M178-$A$15,BF$13)=0,10^12,OFFSET(CRONOPLE!$F$15,$M178-$A$15,BF$13)))</f>
        <v>5</v>
      </c>
      <c r="BG178" s="171">
        <f ca="1">IF(OR($D178&lt;&gt;"Serviço",AND(AUTOEVENTO="Manual",$M178=$A$15)),0,
         IF(OFFSET(CRONOPLE!$F$15,$M178-$A$15,BG$13)=0,10^12,OFFSET(CRONOPLE!$F$15,$M178-$A$15,BG$13)))</f>
        <v>1000000000000</v>
      </c>
      <c r="BH178" s="171">
        <f ca="1">IF(OR($D178&lt;&gt;"Serviço",AND(AUTOEVENTO="Manual",$M178=$A$15)),0,
         IF(OFFSET(CRONOPLE!$F$15,$M178-$A$15,BH$13)=0,10^12,OFFSET(CRONOPLE!$F$15,$M178-$A$15,BH$13)))</f>
        <v>1000000000000</v>
      </c>
      <c r="BI178" s="171">
        <f ca="1">IF(OR($D178&lt;&gt;"Serviço",AND(AUTOEVENTO="Manual",$M178=$A$15)),0,
         IF(OFFSET(CRONOPLE!$F$15,$M178-$A$15,BI$13)=0,10^12,OFFSET(CRONOPLE!$F$15,$M178-$A$15,BI$13)))</f>
        <v>1000000000000</v>
      </c>
      <c r="BJ178" s="171">
        <f ca="1">IF(OR($D178&lt;&gt;"Serviço",AND(AUTOEVENTO="Manual",$M178=$A$15)),0,
         IF(OFFSET(CRONOPLE!$F$15,$M178-$A$15,BJ$13)=0,10^12,OFFSET(CRONOPLE!$F$15,$M178-$A$15,BJ$13)))</f>
        <v>1000000000000</v>
      </c>
      <c r="BK178" s="171">
        <f ca="1">IF(OR($D178&lt;&gt;"Serviço",AND(AUTOEVENTO="Manual",$M178=$A$15)),0,
         IF(OFFSET(CRONOPLE!$F$15,$M178-$A$15,BK$13)=0,10^12,OFFSET(CRONOPLE!$F$15,$M178-$A$15,BK$13)))</f>
        <v>7</v>
      </c>
      <c r="BL178" s="171">
        <f ca="1">IF(OR($D178&lt;&gt;"Serviço",AND(AUTOEVENTO="Manual",$M178=$A$15)),0,
         IF(OFFSET(CRONOPLE!$F$15,$M178-$A$15,BL$13)=0,10^12,OFFSET(CRONOPLE!$F$15,$M178-$A$15,BL$13)))</f>
        <v>7</v>
      </c>
      <c r="BM178" s="171">
        <f ca="1">IF(OR($D178&lt;&gt;"Serviço",AND(AUTOEVENTO="Manual",$M178=$A$15)),0,
         IF(OFFSET(CRONOPLE!$F$15,$M178-$A$15,BM$13)=0,10^12,OFFSET(CRONOPLE!$F$15,$M178-$A$15,BM$13)))</f>
        <v>1000000000000</v>
      </c>
      <c r="BN178" s="171">
        <f ca="1">IF(OR($D178&lt;&gt;"Serviço",AND(AUTOEVENTO="Manual",$M178=$A$15)),0,
         IF(OFFSET(CRONOPLE!$F$15,$M178-$A$15,BN$13)=0,10^12,OFFSET(CRONOPLE!$F$15,$M178-$A$15,BN$13)))</f>
        <v>1000000000000</v>
      </c>
      <c r="BO178" s="171">
        <f ca="1">IF(OR($D178&lt;&gt;"Serviço",AND(AUTOEVENTO="Manual",$M178=$A$15)),0,
         IF(OFFSET(CRONOPLE!$F$15,$M178-$A$15,BO$13)=0,10^12,OFFSET(CRONOPLE!$F$15,$M178-$A$15,BO$13)))</f>
        <v>1000000000000</v>
      </c>
      <c r="BP178" s="171">
        <f ca="1">IF(OR($D178&lt;&gt;"Serviço",AND(AUTOEVENTO="Manual",$M178=$A$15)),0,
         IF(OFFSET(CRONOPLE!$F$15,$M178-$A$15,BP$13)=0,10^12,OFFSET(CRONOPLE!$F$15,$M178-$A$15,BP$13)))</f>
        <v>1000000000000</v>
      </c>
      <c r="BQ178" s="171">
        <f ca="1">IF(OR($D178&lt;&gt;"Serviço",AND(AUTOEVENTO="Manual",$M178=$A$15)),0,
         IF(OFFSET(CRONOPLE!$F$15,$M178-$A$15,BQ$13)=0,10^12,OFFSET(CRONOPLE!$F$15,$M178-$A$15,BQ$13)))</f>
        <v>1000000000000</v>
      </c>
      <c r="BR178" s="171">
        <f ca="1">IF(OR($D178&lt;&gt;"Serviço",AND(AUTOEVENTO="Manual",$M178=$A$15)),0,
         IF(OFFSET(CRONOPLE!$F$15,$M178-$A$15,BR$13)=0,10^12,OFFSET(CRONOPLE!$F$15,$M178-$A$15,BR$13)))</f>
        <v>1000000000000</v>
      </c>
      <c r="BS178" s="171">
        <f ca="1">IF(OR($D178&lt;&gt;"Serviço",AND(AUTOEVENTO="Manual",$M178=$A$15)),0,
         IF(OFFSET(CRONOPLE!$F$15,$M178-$A$15,BS$13)=0,10^12,OFFSET(CRONOPLE!$F$15,$M178-$A$15,BS$13)))</f>
        <v>1000000000000</v>
      </c>
      <c r="BT178" s="171">
        <f ca="1">IF(OR($D178&lt;&gt;"Serviço",AND(AUTOEVENTO="Manual",$M178=$A$15)),0,
         IF(OFFSET(CRONOPLE!$F$15,$M178-$A$15,BT$13)=0,10^12,OFFSET(CRONOPLE!$F$15,$M178-$A$15,BT$13)))</f>
        <v>1000000000000</v>
      </c>
      <c r="BV178" s="172">
        <f ca="1">IF(OR($D178&lt;&gt;"Serviço",AND(AUTOEVENTO="Manual",$M178=$A$15),$M178&gt;(ROW(PLE.lastrow)-ROW(PLE.firstrow))),0,
           IF(OFFSET(PLE!$G$15,$M178-$A$15,BV$13)="",10^12,OFFSET(PLE!$G$15,$M178-$A$15,BV$13)))</f>
        <v>1000000000000</v>
      </c>
      <c r="BW178" s="172">
        <f ca="1">IF(OR($D178&lt;&gt;"Serviço",AND(AUTOEVENTO="Manual",$M178=$A$15),$M178&gt;(ROW(PLE.lastrow)-ROW(PLE.firstrow))),0,
           IF(OFFSET(PLE!$G$15,$M178-$A$15,BW$13)="",10^12,OFFSET(PLE!$G$15,$M178-$A$15,BW$13)))</f>
        <v>1000000000000</v>
      </c>
      <c r="BX178" s="172">
        <f ca="1">IF(OR($D178&lt;&gt;"Serviço",AND(AUTOEVENTO="Manual",$M178=$A$15),$M178&gt;(ROW(PLE.lastrow)-ROW(PLE.firstrow))),0,
           IF(OFFSET(PLE!$G$15,$M178-$A$15,BX$13)="",10^12,OFFSET(PLE!$G$15,$M178-$A$15,BX$13)))</f>
        <v>1000000000000</v>
      </c>
      <c r="BY178" s="172">
        <f ca="1">IF(OR($D178&lt;&gt;"Serviço",AND(AUTOEVENTO="Manual",$M178=$A$15),$M178&gt;(ROW(PLE.lastrow)-ROW(PLE.firstrow))),0,
           IF(OFFSET(PLE!$G$15,$M178-$A$15,BY$13)="",10^12,OFFSET(PLE!$G$15,$M178-$A$15,BY$13)))</f>
        <v>1000000000000</v>
      </c>
      <c r="BZ178" s="172">
        <f ca="1">IF(OR($D178&lt;&gt;"Serviço",AND(AUTOEVENTO="Manual",$M178=$A$15),$M178&gt;(ROW(PLE.lastrow)-ROW(PLE.firstrow))),0,
           IF(OFFSET(PLE!$G$15,$M178-$A$15,BZ$13)="",10^12,OFFSET(PLE!$G$15,$M178-$A$15,BZ$13)))</f>
        <v>1000000000000</v>
      </c>
      <c r="CA178" s="172">
        <f ca="1">IF(OR($D178&lt;&gt;"Serviço",AND(AUTOEVENTO="Manual",$M178=$A$15),$M178&gt;(ROW(PLE.lastrow)-ROW(PLE.firstrow))),0,
           IF(OFFSET(PLE!$G$15,$M178-$A$15,CA$13)="",10^12,OFFSET(PLE!$G$15,$M178-$A$15,CA$13)))</f>
        <v>1000000000000</v>
      </c>
      <c r="CB178" s="172">
        <f ca="1">IF(OR($D178&lt;&gt;"Serviço",AND(AUTOEVENTO="Manual",$M178=$A$15),$M178&gt;(ROW(PLE.lastrow)-ROW(PLE.firstrow))),0,
           IF(OFFSET(PLE!$G$15,$M178-$A$15,CB$13)="",10^12,OFFSET(PLE!$G$15,$M178-$A$15,CB$13)))</f>
        <v>1000000000000</v>
      </c>
      <c r="CC178" s="172">
        <f ca="1">IF(OR($D178&lt;&gt;"Serviço",AND(AUTOEVENTO="Manual",$M178=$A$15),$M178&gt;(ROW(PLE.lastrow)-ROW(PLE.firstrow))),0,
           IF(OFFSET(PLE!$G$15,$M178-$A$15,CC$13)="",10^12,OFFSET(PLE!$G$15,$M178-$A$15,CC$13)))</f>
        <v>1000000000000</v>
      </c>
      <c r="CD178" s="172">
        <f ca="1">IF(OR($D178&lt;&gt;"Serviço",AND(AUTOEVENTO="Manual",$M178=$A$15),$M178&gt;(ROW(PLE.lastrow)-ROW(PLE.firstrow))),0,
           IF(OFFSET(PLE!$G$15,$M178-$A$15,CD$13)="",10^12,OFFSET(PLE!$G$15,$M178-$A$15,CD$13)))</f>
        <v>1000000000000</v>
      </c>
      <c r="CE178" s="172">
        <f ca="1">IF(OR($D178&lt;&gt;"Serviço",AND(AUTOEVENTO="Manual",$M178=$A$15),$M178&gt;(ROW(PLE.lastrow)-ROW(PLE.firstrow))),0,
           IF(OFFSET(PLE!$G$15,$M178-$A$15,CE$13)="",10^12,OFFSET(PLE!$G$15,$M178-$A$15,CE$13)))</f>
        <v>1000000000000</v>
      </c>
      <c r="CF178" s="172">
        <f ca="1">IF(OR($D178&lt;&gt;"Serviço",AND(AUTOEVENTO="Manual",$M178=$A$15),$M178&gt;(ROW(PLE.lastrow)-ROW(PLE.firstrow))),0,
           IF(OFFSET(PLE!$G$15,$M178-$A$15,CF$13)="",10^12,OFFSET(PLE!$G$15,$M178-$A$15,CF$13)))</f>
        <v>1000000000000</v>
      </c>
      <c r="CG178" s="172">
        <f ca="1">IF(OR($D178&lt;&gt;"Serviço",AND(AUTOEVENTO="Manual",$M178=$A$15),$M178&gt;(ROW(PLE.lastrow)-ROW(PLE.firstrow))),0,
           IF(OFFSET(PLE!$G$15,$M178-$A$15,CG$13)="",10^12,OFFSET(PLE!$G$15,$M178-$A$15,CG$13)))</f>
        <v>1000000000000</v>
      </c>
      <c r="CH178" s="172">
        <f ca="1">IF(OR($D178&lt;&gt;"Serviço",AND(AUTOEVENTO="Manual",$M178=$A$15),$M178&gt;(ROW(PLE.lastrow)-ROW(PLE.firstrow))),0,
           IF(OFFSET(PLE!$G$15,$M178-$A$15,CH$13)="",10^12,OFFSET(PLE!$G$15,$M178-$A$15,CH$13)))</f>
        <v>1000000000000</v>
      </c>
      <c r="CI178" s="172">
        <f ca="1">IF(OR($D178&lt;&gt;"Serviço",AND(AUTOEVENTO="Manual",$M178=$A$15),$M178&gt;(ROW(PLE.lastrow)-ROW(PLE.firstrow))),0,
           IF(OFFSET(PLE!$G$15,$M178-$A$15,CI$13)="",10^12,OFFSET(PLE!$G$15,$M178-$A$15,CI$13)))</f>
        <v>1000000000000</v>
      </c>
      <c r="CJ178" s="172">
        <f ca="1">IF(OR($D178&lt;&gt;"Serviço",AND(AUTOEVENTO="Manual",$M178=$A$15),$M178&gt;(ROW(PLE.lastrow)-ROW(PLE.firstrow))),0,
           IF(OFFSET(PLE!$G$15,$M178-$A$15,CJ$13)="",10^12,OFFSET(PLE!$G$15,$M178-$A$15,CJ$13)))</f>
        <v>1000000000000</v>
      </c>
      <c r="CK178" s="172">
        <f ca="1">IF(OR($D178&lt;&gt;"Serviço",AND(AUTOEVENTO="Manual",$M178=$A$15),$M178&gt;(ROW(PLE.lastrow)-ROW(PLE.firstrow))),0,
           IF(OFFSET(PLE!$G$15,$M178-$A$15,CK$13)="",10^12,OFFSET(PLE!$G$15,$M178-$A$15,CK$13)))</f>
        <v>1000000000000</v>
      </c>
      <c r="CL178" s="172">
        <f ca="1">IF(OR($D178&lt;&gt;"Serviço",AND(AUTOEVENTO="Manual",$M178=$A$15),$M178&gt;(ROW(PLE.lastrow)-ROW(PLE.firstrow))),0,
           IF(OFFSET(PLE!$G$15,$M178-$A$15,CL$13)="",10^12,OFFSET(PLE!$G$15,$M178-$A$15,CL$13)))</f>
        <v>1000000000000</v>
      </c>
      <c r="CM178" s="172">
        <f ca="1">IF(OR($D178&lt;&gt;"Serviço",AND(AUTOEVENTO="Manual",$M178=$A$15),$M178&gt;(ROW(PLE.lastrow)-ROW(PLE.firstrow))),0,
           IF(OFFSET(PLE!$G$15,$M178-$A$15,CM$13)="",10^12,OFFSET(PLE!$G$15,$M178-$A$15,CM$13)))</f>
        <v>1000000000000</v>
      </c>
    </row>
    <row r="179" spans="1:91" s="673" customFormat="1" ht="12.75" x14ac:dyDescent="0.2">
      <c r="A179" s="669">
        <f t="shared" ca="1" si="12"/>
        <v>11</v>
      </c>
      <c r="B179" s="669" t="str">
        <f ca="1">OFFSET(ORÇAMENTO!C$15,ROW(B179)-ROW(B$15),0)</f>
        <v>S</v>
      </c>
      <c r="C179" s="669" t="str">
        <f ca="1">OFFSET(ORÇAMENTO!L$15,ROW(C179)-ROW(C$15),0)</f>
        <v>F</v>
      </c>
      <c r="D179" s="116" t="str">
        <f ca="1">OFFSET(ORÇAMENTO!N$15,ROW(D179)-ROW(D$15),0)</f>
        <v>Serviço</v>
      </c>
      <c r="E179" s="117" t="str">
        <f ca="1">OFFSET(ORÇAMENTO!O$15,ROW(E179)-ROW(E$15),0)</f>
        <v>1.11.13.</v>
      </c>
      <c r="F179" s="163" t="str">
        <f ca="1">OFFSET(ORÇAMENTO!R$15,ROW(F179)-ROW(F$15),0)</f>
        <v>LAJE MISTA TRELIÇADA H-8CM COM CAPEAMENTO 4CM (12CM)</v>
      </c>
      <c r="G179" s="164" t="str">
        <f ca="1">IF($D179&lt;&gt;"Serviço","",OFFSET(ORÇAMENTO!S$15,ROW(G179)-ROW(G$15),0))</f>
        <v>M2</v>
      </c>
      <c r="H179" s="122">
        <f ca="1">IF($D179&lt;&gt;"Serviço",0,IF(ACOMPANHAMENTO="BM",ROUND(OFFSET(ORÇAMENTO!AJ$15,ROW(H179)-ROW(H$15),0),15-13*ORÇAMENTO!$AF$7),SUMPRODUCT(($Q$1:$AI$1=1)*ROUND($Q179:$AI179,15-13*ORÇAMENTO!$AF$7))))</f>
        <v>1</v>
      </c>
      <c r="I179" s="468" t="s">
        <v>1220</v>
      </c>
      <c r="J179" s="665" t="e">
        <f ca="1">IF(OR(B179&lt;&gt;"S",CÁLCULO.FrentesPreenchidas=0),"",IF(AND(ACOMPANHAMENTO="PLE",AUTOEVENTO="Manual",OR(H179&gt;0,ORÇAMENTO!AC179="QUANT."),OR(K179="",M179=0,N179="")),"►",IF(AND(ACOMPANHAMENTO="PLE",ORÇAMENTO!AC179="QUANT."),"►►",IF(AND(COUNTIF($P$11:$AI$11,"▼")=0,H179&gt;0,I179=""),"◄",""))))</f>
        <v>#NAME?</v>
      </c>
      <c r="K179" s="666" t="s">
        <v>1282</v>
      </c>
      <c r="L179" s="165" t="s">
        <v>765</v>
      </c>
      <c r="M179" s="166">
        <f ca="1">IF($D179&lt;&gt;"Serviço","",
          IF(AUTOEVENTO="manual",$A179,
                IF(ISERROR(MATCH($A179,$A$15:OFFSET($A179,-1,0),0)),MAX($M$15:OFFSET(M179,-1,0))+1,
                      INDEX($M$15:OFFSET(M179,-1,0),MATCH($A179,$A$15:OFFSET($A179,-1,0),0)))))</f>
        <v>11</v>
      </c>
      <c r="N179" s="167" t="str">
        <f ca="1">IF($D179&lt;&gt;"Serviço","",
         IF(AUTOEVENTO="Manual",
                IF($A179=0,"&lt;-- defina o número do agrupador",
                       OFFSET(EVENTOS!$D$15,$A179-$A$15,0)),
                OFFSET($F$15,$A179,0)))</f>
        <v>Instalações Elétrica</v>
      </c>
      <c r="O179" s="168"/>
      <c r="Q179" s="168"/>
      <c r="R179" s="169"/>
      <c r="S179" s="169"/>
      <c r="T179" s="169"/>
      <c r="U179" s="169"/>
      <c r="V179" s="169"/>
      <c r="W179" s="169"/>
      <c r="X179" s="169"/>
      <c r="Y179" s="169">
        <v>1</v>
      </c>
      <c r="Z179" s="170"/>
      <c r="AA179" s="169"/>
      <c r="AB179" s="169"/>
      <c r="AC179" s="169"/>
      <c r="AD179" s="169"/>
      <c r="AE179" s="169"/>
      <c r="AF179" s="169"/>
      <c r="AG179" s="169"/>
      <c r="AH179" s="170"/>
      <c r="AJ179" s="453">
        <f ca="1">IF(AND($D179="Serviço",AJ$12&lt;&gt;0,$H179&gt;0,OR(AUTOEVENTO&lt;&gt;"manual",$M179&lt;&gt;$A$15)),
        IF(Import.TipoArredondamento&lt;&gt;"TransfereGOV",
              ROUND(OFFSET($P179,0,AJ$13),15-13*ORÇAMENTO!$AF$7)/$H179*OFFSET(ORÇAMENTO!$X$15,ROW(AJ179)-ROW(AJ$15),0),
              ROUND(ROUND(OFFSET($P179,0,AJ$13),15-13*ORÇAMENTO!$AF$7)*OFFSET(ORÇAMENTO!$W$15,ROW(AJ179)-ROW(AJ$15),0),15-13*ORÇAMENTO!$AF$11)),
         0)</f>
        <v>0</v>
      </c>
      <c r="AK179" s="453">
        <f ca="1">IF(AND($D179="Serviço",AK$12&lt;&gt;0,$H179&gt;0,OR(AUTOEVENTO&lt;&gt;"manual",$M179&lt;&gt;$A$15)),
        IF(Import.TipoArredondamento&lt;&gt;"TransfereGOV",
              ROUND(OFFSET($P179,0,AK$13),15-13*ORÇAMENTO!$AF$7)/$H179*OFFSET(ORÇAMENTO!$X$15,ROW(AK179)-ROW(AK$15),0),
              ROUND(ROUND(OFFSET($P179,0,AK$13),15-13*ORÇAMENTO!$AF$7)*OFFSET(ORÇAMENTO!$W$15,ROW(AK179)-ROW(AK$15),0),15-13*ORÇAMENTO!$AF$11)),
         0)</f>
        <v>0</v>
      </c>
      <c r="AL179" s="453">
        <f ca="1">IF(AND($D179="Serviço",AL$12&lt;&gt;0,$H179&gt;0,OR(AUTOEVENTO&lt;&gt;"manual",$M179&lt;&gt;$A$15)),
        IF(Import.TipoArredondamento&lt;&gt;"TransfereGOV",
              ROUND(OFFSET($P179,0,AL$13),15-13*ORÇAMENTO!$AF$7)/$H179*OFFSET(ORÇAMENTO!$X$15,ROW(AL179)-ROW(AL$15),0),
              ROUND(ROUND(OFFSET($P179,0,AL$13),15-13*ORÇAMENTO!$AF$7)*OFFSET(ORÇAMENTO!$W$15,ROW(AL179)-ROW(AL$15),0),15-13*ORÇAMENTO!$AF$11)),
         0)</f>
        <v>0</v>
      </c>
      <c r="AM179" s="453">
        <f ca="1">IF(AND($D179="Serviço",AM$12&lt;&gt;0,$H179&gt;0,OR(AUTOEVENTO&lt;&gt;"manual",$M179&lt;&gt;$A$15)),
        IF(Import.TipoArredondamento&lt;&gt;"TransfereGOV",
              ROUND(OFFSET($P179,0,AM$13),15-13*ORÇAMENTO!$AF$7)/$H179*OFFSET(ORÇAMENTO!$X$15,ROW(AM179)-ROW(AM$15),0),
              ROUND(ROUND(OFFSET($P179,0,AM$13),15-13*ORÇAMENTO!$AF$7)*OFFSET(ORÇAMENTO!$W$15,ROW(AM179)-ROW(AM$15),0),15-13*ORÇAMENTO!$AF$11)),
         0)</f>
        <v>0</v>
      </c>
      <c r="AN179" s="453">
        <f ca="1">IF(AND($D179="Serviço",AN$12&lt;&gt;0,$H179&gt;0,OR(AUTOEVENTO&lt;&gt;"manual",$M179&lt;&gt;$A$15)),
        IF(Import.TipoArredondamento&lt;&gt;"TransfereGOV",
              ROUND(OFFSET($P179,0,AN$13),15-13*ORÇAMENTO!$AF$7)/$H179*OFFSET(ORÇAMENTO!$X$15,ROW(AN179)-ROW(AN$15),0),
              ROUND(ROUND(OFFSET($P179,0,AN$13),15-13*ORÇAMENTO!$AF$7)*OFFSET(ORÇAMENTO!$W$15,ROW(AN179)-ROW(AN$15),0),15-13*ORÇAMENTO!$AF$11)),
         0)</f>
        <v>0</v>
      </c>
      <c r="AO179" s="453">
        <f ca="1">IF(AND($D179="Serviço",AO$12&lt;&gt;0,$H179&gt;0,OR(AUTOEVENTO&lt;&gt;"manual",$M179&lt;&gt;$A$15)),
        IF(Import.TipoArredondamento&lt;&gt;"TransfereGOV",
              ROUND(OFFSET($P179,0,AO$13),15-13*ORÇAMENTO!$AF$7)/$H179*OFFSET(ORÇAMENTO!$X$15,ROW(AO179)-ROW(AO$15),0),
              ROUND(ROUND(OFFSET($P179,0,AO$13),15-13*ORÇAMENTO!$AF$7)*OFFSET(ORÇAMENTO!$W$15,ROW(AO179)-ROW(AO$15),0),15-13*ORÇAMENTO!$AF$11)),
         0)</f>
        <v>0</v>
      </c>
      <c r="AP179" s="453">
        <f ca="1">IF(AND($D179="Serviço",AP$12&lt;&gt;0,$H179&gt;0,OR(AUTOEVENTO&lt;&gt;"manual",$M179&lt;&gt;$A$15)),
        IF(Import.TipoArredondamento&lt;&gt;"TransfereGOV",
              ROUND(OFFSET($P179,0,AP$13),15-13*ORÇAMENTO!$AF$7)/$H179*OFFSET(ORÇAMENTO!$X$15,ROW(AP179)-ROW(AP$15),0),
              ROUND(ROUND(OFFSET($P179,0,AP$13),15-13*ORÇAMENTO!$AF$7)*OFFSET(ORÇAMENTO!$W$15,ROW(AP179)-ROW(AP$15),0),15-13*ORÇAMENTO!$AF$11)),
         0)</f>
        <v>0</v>
      </c>
      <c r="AQ179" s="453">
        <f ca="1">IF(AND($D179="Serviço",AQ$12&lt;&gt;0,$H179&gt;0,OR(AUTOEVENTO&lt;&gt;"manual",$M179&lt;&gt;$A$15)),
        IF(Import.TipoArredondamento&lt;&gt;"TransfereGOV",
              ROUND(OFFSET($P179,0,AQ$13),15-13*ORÇAMENTO!$AF$7)/$H179*OFFSET(ORÇAMENTO!$X$15,ROW(AQ179)-ROW(AQ$15),0),
              ROUND(ROUND(OFFSET($P179,0,AQ$13),15-13*ORÇAMENTO!$AF$7)*OFFSET(ORÇAMENTO!$W$15,ROW(AQ179)-ROW(AQ$15),0),15-13*ORÇAMENTO!$AF$11)),
         0)</f>
        <v>0</v>
      </c>
      <c r="AR179" s="453">
        <f ca="1">IF(AND($D179="Serviço",AR$12&lt;&gt;0,$H179&gt;0,OR(AUTOEVENTO&lt;&gt;"manual",$M179&lt;&gt;$A$15)),
        IF(Import.TipoArredondamento&lt;&gt;"TransfereGOV",
              ROUND(OFFSET($P179,0,AR$13),15-13*ORÇAMENTO!$AF$7)/$H179*OFFSET(ORÇAMENTO!$X$15,ROW(AR179)-ROW(AR$15),0),
              ROUND(ROUND(OFFSET($P179,0,AR$13),15-13*ORÇAMENTO!$AF$7)*OFFSET(ORÇAMENTO!$W$15,ROW(AR179)-ROW(AR$15),0),15-13*ORÇAMENTO!$AF$11)),
         0)</f>
        <v>186.2</v>
      </c>
      <c r="AS179" s="453">
        <f ca="1">IF(AND($D179="Serviço",AS$12&lt;&gt;0,$H179&gt;0,OR(AUTOEVENTO&lt;&gt;"manual",$M179&lt;&gt;$A$15)),
        IF(Import.TipoArredondamento&lt;&gt;"TransfereGOV",
              ROUND(OFFSET($P179,0,AS$13),15-13*ORÇAMENTO!$AF$7)/$H179*OFFSET(ORÇAMENTO!$X$15,ROW(AS179)-ROW(AS$15),0),
              ROUND(ROUND(OFFSET($P179,0,AS$13),15-13*ORÇAMENTO!$AF$7)*OFFSET(ORÇAMENTO!$W$15,ROW(AS179)-ROW(AS$15),0),15-13*ORÇAMENTO!$AF$11)),
         0)</f>
        <v>0</v>
      </c>
      <c r="AT179" s="453">
        <f ca="1">IF(AND($D179="Serviço",AT$12&lt;&gt;0,$H179&gt;0,OR(AUTOEVENTO&lt;&gt;"manual",$M179&lt;&gt;$A$15)),
        IF(Import.TipoArredondamento&lt;&gt;"TransfereGOV",
              ROUND(OFFSET($P179,0,AT$13),15-13*ORÇAMENTO!$AF$7)/$H179*OFFSET(ORÇAMENTO!$X$15,ROW(AT179)-ROW(AT$15),0),
              ROUND(ROUND(OFFSET($P179,0,AT$13),15-13*ORÇAMENTO!$AF$7)*OFFSET(ORÇAMENTO!$W$15,ROW(AT179)-ROW(AT$15),0),15-13*ORÇAMENTO!$AF$11)),
         0)</f>
        <v>0</v>
      </c>
      <c r="AU179" s="453">
        <f ca="1">IF(AND($D179="Serviço",AU$12&lt;&gt;0,$H179&gt;0,OR(AUTOEVENTO&lt;&gt;"manual",$M179&lt;&gt;$A$15)),
        IF(Import.TipoArredondamento&lt;&gt;"TransfereGOV",
              ROUND(OFFSET($P179,0,AU$13),15-13*ORÇAMENTO!$AF$7)/$H179*OFFSET(ORÇAMENTO!$X$15,ROW(AU179)-ROW(AU$15),0),
              ROUND(ROUND(OFFSET($P179,0,AU$13),15-13*ORÇAMENTO!$AF$7)*OFFSET(ORÇAMENTO!$W$15,ROW(AU179)-ROW(AU$15),0),15-13*ORÇAMENTO!$AF$11)),
         0)</f>
        <v>0</v>
      </c>
      <c r="AV179" s="453">
        <f ca="1">IF(AND($D179="Serviço",AV$12&lt;&gt;0,$H179&gt;0,OR(AUTOEVENTO&lt;&gt;"manual",$M179&lt;&gt;$A$15)),
        IF(Import.TipoArredondamento&lt;&gt;"TransfereGOV",
              ROUND(OFFSET($P179,0,AV$13),15-13*ORÇAMENTO!$AF$7)/$H179*OFFSET(ORÇAMENTO!$X$15,ROW(AV179)-ROW(AV$15),0),
              ROUND(ROUND(OFFSET($P179,0,AV$13),15-13*ORÇAMENTO!$AF$7)*OFFSET(ORÇAMENTO!$W$15,ROW(AV179)-ROW(AV$15),0),15-13*ORÇAMENTO!$AF$11)),
         0)</f>
        <v>0</v>
      </c>
      <c r="AW179" s="453">
        <f ca="1">IF(AND($D179="Serviço",AW$12&lt;&gt;0,$H179&gt;0,OR(AUTOEVENTO&lt;&gt;"manual",$M179&lt;&gt;$A$15)),
        IF(Import.TipoArredondamento&lt;&gt;"TransfereGOV",
              ROUND(OFFSET($P179,0,AW$13),15-13*ORÇAMENTO!$AF$7)/$H179*OFFSET(ORÇAMENTO!$X$15,ROW(AW179)-ROW(AW$15),0),
              ROUND(ROUND(OFFSET($P179,0,AW$13),15-13*ORÇAMENTO!$AF$7)*OFFSET(ORÇAMENTO!$W$15,ROW(AW179)-ROW(AW$15),0),15-13*ORÇAMENTO!$AF$11)),
         0)</f>
        <v>0</v>
      </c>
      <c r="AX179" s="453">
        <f ca="1">IF(AND($D179="Serviço",AX$12&lt;&gt;0,$H179&gt;0,OR(AUTOEVENTO&lt;&gt;"manual",$M179&lt;&gt;$A$15)),
        IF(Import.TipoArredondamento&lt;&gt;"TransfereGOV",
              ROUND(OFFSET($P179,0,AX$13),15-13*ORÇAMENTO!$AF$7)/$H179*OFFSET(ORÇAMENTO!$X$15,ROW(AX179)-ROW(AX$15),0),
              ROUND(ROUND(OFFSET($P179,0,AX$13),15-13*ORÇAMENTO!$AF$7)*OFFSET(ORÇAMENTO!$W$15,ROW(AX179)-ROW(AX$15),0),15-13*ORÇAMENTO!$AF$11)),
         0)</f>
        <v>0</v>
      </c>
      <c r="AY179" s="453">
        <f ca="1">IF(AND($D179="Serviço",AY$12&lt;&gt;0,$H179&gt;0,OR(AUTOEVENTO&lt;&gt;"manual",$M179&lt;&gt;$A$15)),
        IF(Import.TipoArredondamento&lt;&gt;"TransfereGOV",
              ROUND(OFFSET($P179,0,AY$13),15-13*ORÇAMENTO!$AF$7)/$H179*OFFSET(ORÇAMENTO!$X$15,ROW(AY179)-ROW(AY$15),0),
              ROUND(ROUND(OFFSET($P179,0,AY$13),15-13*ORÇAMENTO!$AF$7)*OFFSET(ORÇAMENTO!$W$15,ROW(AY179)-ROW(AY$15),0),15-13*ORÇAMENTO!$AF$11)),
         0)</f>
        <v>0</v>
      </c>
      <c r="AZ179" s="453">
        <f ca="1">IF(AND($D179="Serviço",AZ$12&lt;&gt;0,$H179&gt;0,OR(AUTOEVENTO&lt;&gt;"manual",$M179&lt;&gt;$A$15)),
        IF(Import.TipoArredondamento&lt;&gt;"TransfereGOV",
              ROUND(OFFSET($P179,0,AZ$13),15-13*ORÇAMENTO!$AF$7)/$H179*OFFSET(ORÇAMENTO!$X$15,ROW(AZ179)-ROW(AZ$15),0),
              ROUND(ROUND(OFFSET($P179,0,AZ$13),15-13*ORÇAMENTO!$AF$7)*OFFSET(ORÇAMENTO!$W$15,ROW(AZ179)-ROW(AZ$15),0),15-13*ORÇAMENTO!$AF$11)),
         0)</f>
        <v>0</v>
      </c>
      <c r="BA179" s="453">
        <f ca="1">IF(AND($D179="Serviço",BA$12&lt;&gt;0,$H179&gt;0,OR(AUTOEVENTO&lt;&gt;"manual",$M179&lt;&gt;$A$15)),
        IF(Import.TipoArredondamento&lt;&gt;"TransfereGOV",
              ROUND(OFFSET($P179,0,BA$13),15-13*ORÇAMENTO!$AF$7)/$H179*OFFSET(ORÇAMENTO!$X$15,ROW(BA179)-ROW(BA$15),0),
              ROUND(ROUND(OFFSET($P179,0,BA$13),15-13*ORÇAMENTO!$AF$7)*OFFSET(ORÇAMENTO!$W$15,ROW(BA179)-ROW(BA$15),0),15-13*ORÇAMENTO!$AF$11)),
         0)</f>
        <v>0</v>
      </c>
      <c r="BC179" s="171">
        <f ca="1">IF(OR($D179&lt;&gt;"Serviço",AND(AUTOEVENTO="Manual",$M179=$A$15)),0,
         IF(OFFSET(CRONOPLE!$F$15,$M179-$A$15,BC$13)=0,10^12,OFFSET(CRONOPLE!$F$15,$M179-$A$15,BC$13)))</f>
        <v>1000000000000</v>
      </c>
      <c r="BD179" s="171">
        <f ca="1">IF(OR($D179&lt;&gt;"Serviço",AND(AUTOEVENTO="Manual",$M179=$A$15)),0,
         IF(OFFSET(CRONOPLE!$F$15,$M179-$A$15,BD$13)=0,10^12,OFFSET(CRONOPLE!$F$15,$M179-$A$15,BD$13)))</f>
        <v>1000000000000</v>
      </c>
      <c r="BE179" s="171">
        <f ca="1">IF(OR($D179&lt;&gt;"Serviço",AND(AUTOEVENTO="Manual",$M179=$A$15)),0,
         IF(OFFSET(CRONOPLE!$F$15,$M179-$A$15,BE$13)=0,10^12,OFFSET(CRONOPLE!$F$15,$M179-$A$15,BE$13)))</f>
        <v>1000000000000</v>
      </c>
      <c r="BF179" s="171">
        <f ca="1">IF(OR($D179&lt;&gt;"Serviço",AND(AUTOEVENTO="Manual",$M179=$A$15)),0,
         IF(OFFSET(CRONOPLE!$F$15,$M179-$A$15,BF$13)=0,10^12,OFFSET(CRONOPLE!$F$15,$M179-$A$15,BF$13)))</f>
        <v>5</v>
      </c>
      <c r="BG179" s="171">
        <f ca="1">IF(OR($D179&lt;&gt;"Serviço",AND(AUTOEVENTO="Manual",$M179=$A$15)),0,
         IF(OFFSET(CRONOPLE!$F$15,$M179-$A$15,BG$13)=0,10^12,OFFSET(CRONOPLE!$F$15,$M179-$A$15,BG$13)))</f>
        <v>1000000000000</v>
      </c>
      <c r="BH179" s="171">
        <f ca="1">IF(OR($D179&lt;&gt;"Serviço",AND(AUTOEVENTO="Manual",$M179=$A$15)),0,
         IF(OFFSET(CRONOPLE!$F$15,$M179-$A$15,BH$13)=0,10^12,OFFSET(CRONOPLE!$F$15,$M179-$A$15,BH$13)))</f>
        <v>1000000000000</v>
      </c>
      <c r="BI179" s="171">
        <f ca="1">IF(OR($D179&lt;&gt;"Serviço",AND(AUTOEVENTO="Manual",$M179=$A$15)),0,
         IF(OFFSET(CRONOPLE!$F$15,$M179-$A$15,BI$13)=0,10^12,OFFSET(CRONOPLE!$F$15,$M179-$A$15,BI$13)))</f>
        <v>1000000000000</v>
      </c>
      <c r="BJ179" s="171">
        <f ca="1">IF(OR($D179&lt;&gt;"Serviço",AND(AUTOEVENTO="Manual",$M179=$A$15)),0,
         IF(OFFSET(CRONOPLE!$F$15,$M179-$A$15,BJ$13)=0,10^12,OFFSET(CRONOPLE!$F$15,$M179-$A$15,BJ$13)))</f>
        <v>1000000000000</v>
      </c>
      <c r="BK179" s="171">
        <f ca="1">IF(OR($D179&lt;&gt;"Serviço",AND(AUTOEVENTO="Manual",$M179=$A$15)),0,
         IF(OFFSET(CRONOPLE!$F$15,$M179-$A$15,BK$13)=0,10^12,OFFSET(CRONOPLE!$F$15,$M179-$A$15,BK$13)))</f>
        <v>7</v>
      </c>
      <c r="BL179" s="171">
        <f ca="1">IF(OR($D179&lt;&gt;"Serviço",AND(AUTOEVENTO="Manual",$M179=$A$15)),0,
         IF(OFFSET(CRONOPLE!$F$15,$M179-$A$15,BL$13)=0,10^12,OFFSET(CRONOPLE!$F$15,$M179-$A$15,BL$13)))</f>
        <v>7</v>
      </c>
      <c r="BM179" s="171">
        <f ca="1">IF(OR($D179&lt;&gt;"Serviço",AND(AUTOEVENTO="Manual",$M179=$A$15)),0,
         IF(OFFSET(CRONOPLE!$F$15,$M179-$A$15,BM$13)=0,10^12,OFFSET(CRONOPLE!$F$15,$M179-$A$15,BM$13)))</f>
        <v>1000000000000</v>
      </c>
      <c r="BN179" s="171">
        <f ca="1">IF(OR($D179&lt;&gt;"Serviço",AND(AUTOEVENTO="Manual",$M179=$A$15)),0,
         IF(OFFSET(CRONOPLE!$F$15,$M179-$A$15,BN$13)=0,10^12,OFFSET(CRONOPLE!$F$15,$M179-$A$15,BN$13)))</f>
        <v>1000000000000</v>
      </c>
      <c r="BO179" s="171">
        <f ca="1">IF(OR($D179&lt;&gt;"Serviço",AND(AUTOEVENTO="Manual",$M179=$A$15)),0,
         IF(OFFSET(CRONOPLE!$F$15,$M179-$A$15,BO$13)=0,10^12,OFFSET(CRONOPLE!$F$15,$M179-$A$15,BO$13)))</f>
        <v>1000000000000</v>
      </c>
      <c r="BP179" s="171">
        <f ca="1">IF(OR($D179&lt;&gt;"Serviço",AND(AUTOEVENTO="Manual",$M179=$A$15)),0,
         IF(OFFSET(CRONOPLE!$F$15,$M179-$A$15,BP$13)=0,10^12,OFFSET(CRONOPLE!$F$15,$M179-$A$15,BP$13)))</f>
        <v>1000000000000</v>
      </c>
      <c r="BQ179" s="171">
        <f ca="1">IF(OR($D179&lt;&gt;"Serviço",AND(AUTOEVENTO="Manual",$M179=$A$15)),0,
         IF(OFFSET(CRONOPLE!$F$15,$M179-$A$15,BQ$13)=0,10^12,OFFSET(CRONOPLE!$F$15,$M179-$A$15,BQ$13)))</f>
        <v>1000000000000</v>
      </c>
      <c r="BR179" s="171">
        <f ca="1">IF(OR($D179&lt;&gt;"Serviço",AND(AUTOEVENTO="Manual",$M179=$A$15)),0,
         IF(OFFSET(CRONOPLE!$F$15,$M179-$A$15,BR$13)=0,10^12,OFFSET(CRONOPLE!$F$15,$M179-$A$15,BR$13)))</f>
        <v>1000000000000</v>
      </c>
      <c r="BS179" s="171">
        <f ca="1">IF(OR($D179&lt;&gt;"Serviço",AND(AUTOEVENTO="Manual",$M179=$A$15)),0,
         IF(OFFSET(CRONOPLE!$F$15,$M179-$A$15,BS$13)=0,10^12,OFFSET(CRONOPLE!$F$15,$M179-$A$15,BS$13)))</f>
        <v>1000000000000</v>
      </c>
      <c r="BT179" s="171">
        <f ca="1">IF(OR($D179&lt;&gt;"Serviço",AND(AUTOEVENTO="Manual",$M179=$A$15)),0,
         IF(OFFSET(CRONOPLE!$F$15,$M179-$A$15,BT$13)=0,10^12,OFFSET(CRONOPLE!$F$15,$M179-$A$15,BT$13)))</f>
        <v>1000000000000</v>
      </c>
      <c r="BV179" s="172">
        <f ca="1">IF(OR($D179&lt;&gt;"Serviço",AND(AUTOEVENTO="Manual",$M179=$A$15),$M179&gt;(ROW(PLE.lastrow)-ROW(PLE.firstrow))),0,
           IF(OFFSET(PLE!$G$15,$M179-$A$15,BV$13)="",10^12,OFFSET(PLE!$G$15,$M179-$A$15,BV$13)))</f>
        <v>1000000000000</v>
      </c>
      <c r="BW179" s="172">
        <f ca="1">IF(OR($D179&lt;&gt;"Serviço",AND(AUTOEVENTO="Manual",$M179=$A$15),$M179&gt;(ROW(PLE.lastrow)-ROW(PLE.firstrow))),0,
           IF(OFFSET(PLE!$G$15,$M179-$A$15,BW$13)="",10^12,OFFSET(PLE!$G$15,$M179-$A$15,BW$13)))</f>
        <v>1000000000000</v>
      </c>
      <c r="BX179" s="172">
        <f ca="1">IF(OR($D179&lt;&gt;"Serviço",AND(AUTOEVENTO="Manual",$M179=$A$15),$M179&gt;(ROW(PLE.lastrow)-ROW(PLE.firstrow))),0,
           IF(OFFSET(PLE!$G$15,$M179-$A$15,BX$13)="",10^12,OFFSET(PLE!$G$15,$M179-$A$15,BX$13)))</f>
        <v>1000000000000</v>
      </c>
      <c r="BY179" s="172">
        <f ca="1">IF(OR($D179&lt;&gt;"Serviço",AND(AUTOEVENTO="Manual",$M179=$A$15),$M179&gt;(ROW(PLE.lastrow)-ROW(PLE.firstrow))),0,
           IF(OFFSET(PLE!$G$15,$M179-$A$15,BY$13)="",10^12,OFFSET(PLE!$G$15,$M179-$A$15,BY$13)))</f>
        <v>1000000000000</v>
      </c>
      <c r="BZ179" s="172">
        <f ca="1">IF(OR($D179&lt;&gt;"Serviço",AND(AUTOEVENTO="Manual",$M179=$A$15),$M179&gt;(ROW(PLE.lastrow)-ROW(PLE.firstrow))),0,
           IF(OFFSET(PLE!$G$15,$M179-$A$15,BZ$13)="",10^12,OFFSET(PLE!$G$15,$M179-$A$15,BZ$13)))</f>
        <v>1000000000000</v>
      </c>
      <c r="CA179" s="172">
        <f ca="1">IF(OR($D179&lt;&gt;"Serviço",AND(AUTOEVENTO="Manual",$M179=$A$15),$M179&gt;(ROW(PLE.lastrow)-ROW(PLE.firstrow))),0,
           IF(OFFSET(PLE!$G$15,$M179-$A$15,CA$13)="",10^12,OFFSET(PLE!$G$15,$M179-$A$15,CA$13)))</f>
        <v>1000000000000</v>
      </c>
      <c r="CB179" s="172">
        <f ca="1">IF(OR($D179&lt;&gt;"Serviço",AND(AUTOEVENTO="Manual",$M179=$A$15),$M179&gt;(ROW(PLE.lastrow)-ROW(PLE.firstrow))),0,
           IF(OFFSET(PLE!$G$15,$M179-$A$15,CB$13)="",10^12,OFFSET(PLE!$G$15,$M179-$A$15,CB$13)))</f>
        <v>1000000000000</v>
      </c>
      <c r="CC179" s="172">
        <f ca="1">IF(OR($D179&lt;&gt;"Serviço",AND(AUTOEVENTO="Manual",$M179=$A$15),$M179&gt;(ROW(PLE.lastrow)-ROW(PLE.firstrow))),0,
           IF(OFFSET(PLE!$G$15,$M179-$A$15,CC$13)="",10^12,OFFSET(PLE!$G$15,$M179-$A$15,CC$13)))</f>
        <v>1000000000000</v>
      </c>
      <c r="CD179" s="172">
        <f ca="1">IF(OR($D179&lt;&gt;"Serviço",AND(AUTOEVENTO="Manual",$M179=$A$15),$M179&gt;(ROW(PLE.lastrow)-ROW(PLE.firstrow))),0,
           IF(OFFSET(PLE!$G$15,$M179-$A$15,CD$13)="",10^12,OFFSET(PLE!$G$15,$M179-$A$15,CD$13)))</f>
        <v>1000000000000</v>
      </c>
      <c r="CE179" s="172">
        <f ca="1">IF(OR($D179&lt;&gt;"Serviço",AND(AUTOEVENTO="Manual",$M179=$A$15),$M179&gt;(ROW(PLE.lastrow)-ROW(PLE.firstrow))),0,
           IF(OFFSET(PLE!$G$15,$M179-$A$15,CE$13)="",10^12,OFFSET(PLE!$G$15,$M179-$A$15,CE$13)))</f>
        <v>1000000000000</v>
      </c>
      <c r="CF179" s="172">
        <f ca="1">IF(OR($D179&lt;&gt;"Serviço",AND(AUTOEVENTO="Manual",$M179=$A$15),$M179&gt;(ROW(PLE.lastrow)-ROW(PLE.firstrow))),0,
           IF(OFFSET(PLE!$G$15,$M179-$A$15,CF$13)="",10^12,OFFSET(PLE!$G$15,$M179-$A$15,CF$13)))</f>
        <v>1000000000000</v>
      </c>
      <c r="CG179" s="172">
        <f ca="1">IF(OR($D179&lt;&gt;"Serviço",AND(AUTOEVENTO="Manual",$M179=$A$15),$M179&gt;(ROW(PLE.lastrow)-ROW(PLE.firstrow))),0,
           IF(OFFSET(PLE!$G$15,$M179-$A$15,CG$13)="",10^12,OFFSET(PLE!$G$15,$M179-$A$15,CG$13)))</f>
        <v>1000000000000</v>
      </c>
      <c r="CH179" s="172">
        <f ca="1">IF(OR($D179&lt;&gt;"Serviço",AND(AUTOEVENTO="Manual",$M179=$A$15),$M179&gt;(ROW(PLE.lastrow)-ROW(PLE.firstrow))),0,
           IF(OFFSET(PLE!$G$15,$M179-$A$15,CH$13)="",10^12,OFFSET(PLE!$G$15,$M179-$A$15,CH$13)))</f>
        <v>1000000000000</v>
      </c>
      <c r="CI179" s="172">
        <f ca="1">IF(OR($D179&lt;&gt;"Serviço",AND(AUTOEVENTO="Manual",$M179=$A$15),$M179&gt;(ROW(PLE.lastrow)-ROW(PLE.firstrow))),0,
           IF(OFFSET(PLE!$G$15,$M179-$A$15,CI$13)="",10^12,OFFSET(PLE!$G$15,$M179-$A$15,CI$13)))</f>
        <v>1000000000000</v>
      </c>
      <c r="CJ179" s="172">
        <f ca="1">IF(OR($D179&lt;&gt;"Serviço",AND(AUTOEVENTO="Manual",$M179=$A$15),$M179&gt;(ROW(PLE.lastrow)-ROW(PLE.firstrow))),0,
           IF(OFFSET(PLE!$G$15,$M179-$A$15,CJ$13)="",10^12,OFFSET(PLE!$G$15,$M179-$A$15,CJ$13)))</f>
        <v>1000000000000</v>
      </c>
      <c r="CK179" s="172">
        <f ca="1">IF(OR($D179&lt;&gt;"Serviço",AND(AUTOEVENTO="Manual",$M179=$A$15),$M179&gt;(ROW(PLE.lastrow)-ROW(PLE.firstrow))),0,
           IF(OFFSET(PLE!$G$15,$M179-$A$15,CK$13)="",10^12,OFFSET(PLE!$G$15,$M179-$A$15,CK$13)))</f>
        <v>1000000000000</v>
      </c>
      <c r="CL179" s="172">
        <f ca="1">IF(OR($D179&lt;&gt;"Serviço",AND(AUTOEVENTO="Manual",$M179=$A$15),$M179&gt;(ROW(PLE.lastrow)-ROW(PLE.firstrow))),0,
           IF(OFFSET(PLE!$G$15,$M179-$A$15,CL$13)="",10^12,OFFSET(PLE!$G$15,$M179-$A$15,CL$13)))</f>
        <v>1000000000000</v>
      </c>
      <c r="CM179" s="172">
        <f ca="1">IF(OR($D179&lt;&gt;"Serviço",AND(AUTOEVENTO="Manual",$M179=$A$15),$M179&gt;(ROW(PLE.lastrow)-ROW(PLE.firstrow))),0,
           IF(OFFSET(PLE!$G$15,$M179-$A$15,CM$13)="",10^12,OFFSET(PLE!$G$15,$M179-$A$15,CM$13)))</f>
        <v>1000000000000</v>
      </c>
    </row>
    <row r="180" spans="1:91" s="673" customFormat="1" ht="51" x14ac:dyDescent="0.2">
      <c r="A180" s="669">
        <f t="shared" ca="1" si="12"/>
        <v>11</v>
      </c>
      <c r="B180" s="669" t="str">
        <f ca="1">OFFSET(ORÇAMENTO!C$15,ROW(B180)-ROW(B$15),0)</f>
        <v>S</v>
      </c>
      <c r="C180" s="669" t="str">
        <f ca="1">OFFSET(ORÇAMENTO!L$15,ROW(C180)-ROW(C$15),0)</f>
        <v>F</v>
      </c>
      <c r="D180" s="116" t="str">
        <f ca="1">OFFSET(ORÇAMENTO!N$15,ROW(D180)-ROW(D$15),0)</f>
        <v>Serviço</v>
      </c>
      <c r="E180" s="117" t="str">
        <f ca="1">OFFSET(ORÇAMENTO!O$15,ROW(E180)-ROW(E$15),0)</f>
        <v>1.11.14.</v>
      </c>
      <c r="F180" s="163" t="str">
        <f ca="1">OFFSET(ORÇAMENTO!R$15,ROW(F180)-ROW(F$15),0)</f>
        <v>CHAPISCO APLICADO EM ALVENARIA (SEM PRESENÇA DE VÃOS) E ESTRUTURAS DE CONCRETO DE FACHADA, COM COLHER DE PEDREIRO. ARGAMASSA TRAÇO 1:3 COM PREPARO EM BETONEIRA 400L. AF_10/2022</v>
      </c>
      <c r="G180" s="164" t="str">
        <f ca="1">IF($D180&lt;&gt;"Serviço","",OFFSET(ORÇAMENTO!S$15,ROW(G180)-ROW(G$15),0))</f>
        <v>M2</v>
      </c>
      <c r="H180" s="122">
        <f ca="1">IF($D180&lt;&gt;"Serviço",0,IF(ACOMPANHAMENTO="BM",ROUND(OFFSET(ORÇAMENTO!AJ$15,ROW(H180)-ROW(H$15),0),15-13*ORÇAMENTO!$AF$7),SUMPRODUCT(($Q$1:$AI$1=1)*ROUND($Q180:$AI180,15-13*ORÇAMENTO!$AF$7))))</f>
        <v>9</v>
      </c>
      <c r="I180" s="468" t="s">
        <v>1221</v>
      </c>
      <c r="J180" s="665" t="e">
        <f ca="1">IF(OR(B180&lt;&gt;"S",CÁLCULO.FrentesPreenchidas=0),"",IF(AND(ACOMPANHAMENTO="PLE",AUTOEVENTO="Manual",OR(H180&gt;0,ORÇAMENTO!AC180="QUANT."),OR(K180="",M180=0,N180="")),"►",IF(AND(ACOMPANHAMENTO="PLE",ORÇAMENTO!AC180="QUANT."),"►►",IF(AND(COUNTIF($P$11:$AI$11,"▼")=0,H180&gt;0,I180=""),"◄",""))))</f>
        <v>#NAME?</v>
      </c>
      <c r="K180" s="666" t="s">
        <v>1282</v>
      </c>
      <c r="L180" s="165" t="s">
        <v>765</v>
      </c>
      <c r="M180" s="166">
        <f ca="1">IF($D180&lt;&gt;"Serviço","",
          IF(AUTOEVENTO="manual",$A180,
                IF(ISERROR(MATCH($A180,$A$15:OFFSET($A180,-1,0),0)),MAX($M$15:OFFSET(M180,-1,0))+1,
                      INDEX($M$15:OFFSET(M180,-1,0),MATCH($A180,$A$15:OFFSET($A180,-1,0),0)))))</f>
        <v>11</v>
      </c>
      <c r="N180" s="167" t="str">
        <f ca="1">IF($D180&lt;&gt;"Serviço","",
         IF(AUTOEVENTO="Manual",
                IF($A180=0,"&lt;-- defina o número do agrupador",
                       OFFSET(EVENTOS!$D$15,$A180-$A$15,0)),
                OFFSET($F$15,$A180,0)))</f>
        <v>Instalações Elétrica</v>
      </c>
      <c r="O180" s="168"/>
      <c r="Q180" s="168"/>
      <c r="R180" s="169"/>
      <c r="S180" s="169"/>
      <c r="T180" s="169"/>
      <c r="U180" s="169"/>
      <c r="V180" s="169"/>
      <c r="W180" s="169"/>
      <c r="X180" s="169"/>
      <c r="Y180" s="169">
        <v>9</v>
      </c>
      <c r="Z180" s="170"/>
      <c r="AA180" s="169"/>
      <c r="AB180" s="169"/>
      <c r="AC180" s="169"/>
      <c r="AD180" s="169"/>
      <c r="AE180" s="169"/>
      <c r="AF180" s="169"/>
      <c r="AG180" s="169"/>
      <c r="AH180" s="170"/>
      <c r="AJ180" s="453">
        <f ca="1">IF(AND($D180="Serviço",AJ$12&lt;&gt;0,$H180&gt;0,OR(AUTOEVENTO&lt;&gt;"manual",$M180&lt;&gt;$A$15)),
        IF(Import.TipoArredondamento&lt;&gt;"TransfereGOV",
              ROUND(OFFSET($P180,0,AJ$13),15-13*ORÇAMENTO!$AF$7)/$H180*OFFSET(ORÇAMENTO!$X$15,ROW(AJ180)-ROW(AJ$15),0),
              ROUND(ROUND(OFFSET($P180,0,AJ$13),15-13*ORÇAMENTO!$AF$7)*OFFSET(ORÇAMENTO!$W$15,ROW(AJ180)-ROW(AJ$15),0),15-13*ORÇAMENTO!$AF$11)),
         0)</f>
        <v>0</v>
      </c>
      <c r="AK180" s="453">
        <f ca="1">IF(AND($D180="Serviço",AK$12&lt;&gt;0,$H180&gt;0,OR(AUTOEVENTO&lt;&gt;"manual",$M180&lt;&gt;$A$15)),
        IF(Import.TipoArredondamento&lt;&gt;"TransfereGOV",
              ROUND(OFFSET($P180,0,AK$13),15-13*ORÇAMENTO!$AF$7)/$H180*OFFSET(ORÇAMENTO!$X$15,ROW(AK180)-ROW(AK$15),0),
              ROUND(ROUND(OFFSET($P180,0,AK$13),15-13*ORÇAMENTO!$AF$7)*OFFSET(ORÇAMENTO!$W$15,ROW(AK180)-ROW(AK$15),0),15-13*ORÇAMENTO!$AF$11)),
         0)</f>
        <v>0</v>
      </c>
      <c r="AL180" s="453">
        <f ca="1">IF(AND($D180="Serviço",AL$12&lt;&gt;0,$H180&gt;0,OR(AUTOEVENTO&lt;&gt;"manual",$M180&lt;&gt;$A$15)),
        IF(Import.TipoArredondamento&lt;&gt;"TransfereGOV",
              ROUND(OFFSET($P180,0,AL$13),15-13*ORÇAMENTO!$AF$7)/$H180*OFFSET(ORÇAMENTO!$X$15,ROW(AL180)-ROW(AL$15),0),
              ROUND(ROUND(OFFSET($P180,0,AL$13),15-13*ORÇAMENTO!$AF$7)*OFFSET(ORÇAMENTO!$W$15,ROW(AL180)-ROW(AL$15),0),15-13*ORÇAMENTO!$AF$11)),
         0)</f>
        <v>0</v>
      </c>
      <c r="AM180" s="453">
        <f ca="1">IF(AND($D180="Serviço",AM$12&lt;&gt;0,$H180&gt;0,OR(AUTOEVENTO&lt;&gt;"manual",$M180&lt;&gt;$A$15)),
        IF(Import.TipoArredondamento&lt;&gt;"TransfereGOV",
              ROUND(OFFSET($P180,0,AM$13),15-13*ORÇAMENTO!$AF$7)/$H180*OFFSET(ORÇAMENTO!$X$15,ROW(AM180)-ROW(AM$15),0),
              ROUND(ROUND(OFFSET($P180,0,AM$13),15-13*ORÇAMENTO!$AF$7)*OFFSET(ORÇAMENTO!$W$15,ROW(AM180)-ROW(AM$15),0),15-13*ORÇAMENTO!$AF$11)),
         0)</f>
        <v>0</v>
      </c>
      <c r="AN180" s="453">
        <f ca="1">IF(AND($D180="Serviço",AN$12&lt;&gt;0,$H180&gt;0,OR(AUTOEVENTO&lt;&gt;"manual",$M180&lt;&gt;$A$15)),
        IF(Import.TipoArredondamento&lt;&gt;"TransfereGOV",
              ROUND(OFFSET($P180,0,AN$13),15-13*ORÇAMENTO!$AF$7)/$H180*OFFSET(ORÇAMENTO!$X$15,ROW(AN180)-ROW(AN$15),0),
              ROUND(ROUND(OFFSET($P180,0,AN$13),15-13*ORÇAMENTO!$AF$7)*OFFSET(ORÇAMENTO!$W$15,ROW(AN180)-ROW(AN$15),0),15-13*ORÇAMENTO!$AF$11)),
         0)</f>
        <v>0</v>
      </c>
      <c r="AO180" s="453">
        <f ca="1">IF(AND($D180="Serviço",AO$12&lt;&gt;0,$H180&gt;0,OR(AUTOEVENTO&lt;&gt;"manual",$M180&lt;&gt;$A$15)),
        IF(Import.TipoArredondamento&lt;&gt;"TransfereGOV",
              ROUND(OFFSET($P180,0,AO$13),15-13*ORÇAMENTO!$AF$7)/$H180*OFFSET(ORÇAMENTO!$X$15,ROW(AO180)-ROW(AO$15),0),
              ROUND(ROUND(OFFSET($P180,0,AO$13),15-13*ORÇAMENTO!$AF$7)*OFFSET(ORÇAMENTO!$W$15,ROW(AO180)-ROW(AO$15),0),15-13*ORÇAMENTO!$AF$11)),
         0)</f>
        <v>0</v>
      </c>
      <c r="AP180" s="453">
        <f ca="1">IF(AND($D180="Serviço",AP$12&lt;&gt;0,$H180&gt;0,OR(AUTOEVENTO&lt;&gt;"manual",$M180&lt;&gt;$A$15)),
        IF(Import.TipoArredondamento&lt;&gt;"TransfereGOV",
              ROUND(OFFSET($P180,0,AP$13),15-13*ORÇAMENTO!$AF$7)/$H180*OFFSET(ORÇAMENTO!$X$15,ROW(AP180)-ROW(AP$15),0),
              ROUND(ROUND(OFFSET($P180,0,AP$13),15-13*ORÇAMENTO!$AF$7)*OFFSET(ORÇAMENTO!$W$15,ROW(AP180)-ROW(AP$15),0),15-13*ORÇAMENTO!$AF$11)),
         0)</f>
        <v>0</v>
      </c>
      <c r="AQ180" s="453">
        <f ca="1">IF(AND($D180="Serviço",AQ$12&lt;&gt;0,$H180&gt;0,OR(AUTOEVENTO&lt;&gt;"manual",$M180&lt;&gt;$A$15)),
        IF(Import.TipoArredondamento&lt;&gt;"TransfereGOV",
              ROUND(OFFSET($P180,0,AQ$13),15-13*ORÇAMENTO!$AF$7)/$H180*OFFSET(ORÇAMENTO!$X$15,ROW(AQ180)-ROW(AQ$15),0),
              ROUND(ROUND(OFFSET($P180,0,AQ$13),15-13*ORÇAMENTO!$AF$7)*OFFSET(ORÇAMENTO!$W$15,ROW(AQ180)-ROW(AQ$15),0),15-13*ORÇAMENTO!$AF$11)),
         0)</f>
        <v>0</v>
      </c>
      <c r="AR180" s="453">
        <f ca="1">IF(AND($D180="Serviço",AR$12&lt;&gt;0,$H180&gt;0,OR(AUTOEVENTO&lt;&gt;"manual",$M180&lt;&gt;$A$15)),
        IF(Import.TipoArredondamento&lt;&gt;"TransfereGOV",
              ROUND(OFFSET($P180,0,AR$13),15-13*ORÇAMENTO!$AF$7)/$H180*OFFSET(ORÇAMENTO!$X$15,ROW(AR180)-ROW(AR$15),0),
              ROUND(ROUND(OFFSET($P180,0,AR$13),15-13*ORÇAMENTO!$AF$7)*OFFSET(ORÇAMENTO!$W$15,ROW(AR180)-ROW(AR$15),0),15-13*ORÇAMENTO!$AF$11)),
         0)</f>
        <v>90.81</v>
      </c>
      <c r="AS180" s="453">
        <f ca="1">IF(AND($D180="Serviço",AS$12&lt;&gt;0,$H180&gt;0,OR(AUTOEVENTO&lt;&gt;"manual",$M180&lt;&gt;$A$15)),
        IF(Import.TipoArredondamento&lt;&gt;"TransfereGOV",
              ROUND(OFFSET($P180,0,AS$13),15-13*ORÇAMENTO!$AF$7)/$H180*OFFSET(ORÇAMENTO!$X$15,ROW(AS180)-ROW(AS$15),0),
              ROUND(ROUND(OFFSET($P180,0,AS$13),15-13*ORÇAMENTO!$AF$7)*OFFSET(ORÇAMENTO!$W$15,ROW(AS180)-ROW(AS$15),0),15-13*ORÇAMENTO!$AF$11)),
         0)</f>
        <v>0</v>
      </c>
      <c r="AT180" s="453">
        <f ca="1">IF(AND($D180="Serviço",AT$12&lt;&gt;0,$H180&gt;0,OR(AUTOEVENTO&lt;&gt;"manual",$M180&lt;&gt;$A$15)),
        IF(Import.TipoArredondamento&lt;&gt;"TransfereGOV",
              ROUND(OFFSET($P180,0,AT$13),15-13*ORÇAMENTO!$AF$7)/$H180*OFFSET(ORÇAMENTO!$X$15,ROW(AT180)-ROW(AT$15),0),
              ROUND(ROUND(OFFSET($P180,0,AT$13),15-13*ORÇAMENTO!$AF$7)*OFFSET(ORÇAMENTO!$W$15,ROW(AT180)-ROW(AT$15),0),15-13*ORÇAMENTO!$AF$11)),
         0)</f>
        <v>0</v>
      </c>
      <c r="AU180" s="453">
        <f ca="1">IF(AND($D180="Serviço",AU$12&lt;&gt;0,$H180&gt;0,OR(AUTOEVENTO&lt;&gt;"manual",$M180&lt;&gt;$A$15)),
        IF(Import.TipoArredondamento&lt;&gt;"TransfereGOV",
              ROUND(OFFSET($P180,0,AU$13),15-13*ORÇAMENTO!$AF$7)/$H180*OFFSET(ORÇAMENTO!$X$15,ROW(AU180)-ROW(AU$15),0),
              ROUND(ROUND(OFFSET($P180,0,AU$13),15-13*ORÇAMENTO!$AF$7)*OFFSET(ORÇAMENTO!$W$15,ROW(AU180)-ROW(AU$15),0),15-13*ORÇAMENTO!$AF$11)),
         0)</f>
        <v>0</v>
      </c>
      <c r="AV180" s="453">
        <f ca="1">IF(AND($D180="Serviço",AV$12&lt;&gt;0,$H180&gt;0,OR(AUTOEVENTO&lt;&gt;"manual",$M180&lt;&gt;$A$15)),
        IF(Import.TipoArredondamento&lt;&gt;"TransfereGOV",
              ROUND(OFFSET($P180,0,AV$13),15-13*ORÇAMENTO!$AF$7)/$H180*OFFSET(ORÇAMENTO!$X$15,ROW(AV180)-ROW(AV$15),0),
              ROUND(ROUND(OFFSET($P180,0,AV$13),15-13*ORÇAMENTO!$AF$7)*OFFSET(ORÇAMENTO!$W$15,ROW(AV180)-ROW(AV$15),0),15-13*ORÇAMENTO!$AF$11)),
         0)</f>
        <v>0</v>
      </c>
      <c r="AW180" s="453">
        <f ca="1">IF(AND($D180="Serviço",AW$12&lt;&gt;0,$H180&gt;0,OR(AUTOEVENTO&lt;&gt;"manual",$M180&lt;&gt;$A$15)),
        IF(Import.TipoArredondamento&lt;&gt;"TransfereGOV",
              ROUND(OFFSET($P180,0,AW$13),15-13*ORÇAMENTO!$AF$7)/$H180*OFFSET(ORÇAMENTO!$X$15,ROW(AW180)-ROW(AW$15),0),
              ROUND(ROUND(OFFSET($P180,0,AW$13),15-13*ORÇAMENTO!$AF$7)*OFFSET(ORÇAMENTO!$W$15,ROW(AW180)-ROW(AW$15),0),15-13*ORÇAMENTO!$AF$11)),
         0)</f>
        <v>0</v>
      </c>
      <c r="AX180" s="453">
        <f ca="1">IF(AND($D180="Serviço",AX$12&lt;&gt;0,$H180&gt;0,OR(AUTOEVENTO&lt;&gt;"manual",$M180&lt;&gt;$A$15)),
        IF(Import.TipoArredondamento&lt;&gt;"TransfereGOV",
              ROUND(OFFSET($P180,0,AX$13),15-13*ORÇAMENTO!$AF$7)/$H180*OFFSET(ORÇAMENTO!$X$15,ROW(AX180)-ROW(AX$15),0),
              ROUND(ROUND(OFFSET($P180,0,AX$13),15-13*ORÇAMENTO!$AF$7)*OFFSET(ORÇAMENTO!$W$15,ROW(AX180)-ROW(AX$15),0),15-13*ORÇAMENTO!$AF$11)),
         0)</f>
        <v>0</v>
      </c>
      <c r="AY180" s="453">
        <f ca="1">IF(AND($D180="Serviço",AY$12&lt;&gt;0,$H180&gt;0,OR(AUTOEVENTO&lt;&gt;"manual",$M180&lt;&gt;$A$15)),
        IF(Import.TipoArredondamento&lt;&gt;"TransfereGOV",
              ROUND(OFFSET($P180,0,AY$13),15-13*ORÇAMENTO!$AF$7)/$H180*OFFSET(ORÇAMENTO!$X$15,ROW(AY180)-ROW(AY$15),0),
              ROUND(ROUND(OFFSET($P180,0,AY$13),15-13*ORÇAMENTO!$AF$7)*OFFSET(ORÇAMENTO!$W$15,ROW(AY180)-ROW(AY$15),0),15-13*ORÇAMENTO!$AF$11)),
         0)</f>
        <v>0</v>
      </c>
      <c r="AZ180" s="453">
        <f ca="1">IF(AND($D180="Serviço",AZ$12&lt;&gt;0,$H180&gt;0,OR(AUTOEVENTO&lt;&gt;"manual",$M180&lt;&gt;$A$15)),
        IF(Import.TipoArredondamento&lt;&gt;"TransfereGOV",
              ROUND(OFFSET($P180,0,AZ$13),15-13*ORÇAMENTO!$AF$7)/$H180*OFFSET(ORÇAMENTO!$X$15,ROW(AZ180)-ROW(AZ$15),0),
              ROUND(ROUND(OFFSET($P180,0,AZ$13),15-13*ORÇAMENTO!$AF$7)*OFFSET(ORÇAMENTO!$W$15,ROW(AZ180)-ROW(AZ$15),0),15-13*ORÇAMENTO!$AF$11)),
         0)</f>
        <v>0</v>
      </c>
      <c r="BA180" s="453">
        <f ca="1">IF(AND($D180="Serviço",BA$12&lt;&gt;0,$H180&gt;0,OR(AUTOEVENTO&lt;&gt;"manual",$M180&lt;&gt;$A$15)),
        IF(Import.TipoArredondamento&lt;&gt;"TransfereGOV",
              ROUND(OFFSET($P180,0,BA$13),15-13*ORÇAMENTO!$AF$7)/$H180*OFFSET(ORÇAMENTO!$X$15,ROW(BA180)-ROW(BA$15),0),
              ROUND(ROUND(OFFSET($P180,0,BA$13),15-13*ORÇAMENTO!$AF$7)*OFFSET(ORÇAMENTO!$W$15,ROW(BA180)-ROW(BA$15),0),15-13*ORÇAMENTO!$AF$11)),
         0)</f>
        <v>0</v>
      </c>
      <c r="BC180" s="171">
        <f ca="1">IF(OR($D180&lt;&gt;"Serviço",AND(AUTOEVENTO="Manual",$M180=$A$15)),0,
         IF(OFFSET(CRONOPLE!$F$15,$M180-$A$15,BC$13)=0,10^12,OFFSET(CRONOPLE!$F$15,$M180-$A$15,BC$13)))</f>
        <v>1000000000000</v>
      </c>
      <c r="BD180" s="171">
        <f ca="1">IF(OR($D180&lt;&gt;"Serviço",AND(AUTOEVENTO="Manual",$M180=$A$15)),0,
         IF(OFFSET(CRONOPLE!$F$15,$M180-$A$15,BD$13)=0,10^12,OFFSET(CRONOPLE!$F$15,$M180-$A$15,BD$13)))</f>
        <v>1000000000000</v>
      </c>
      <c r="BE180" s="171">
        <f ca="1">IF(OR($D180&lt;&gt;"Serviço",AND(AUTOEVENTO="Manual",$M180=$A$15)),0,
         IF(OFFSET(CRONOPLE!$F$15,$M180-$A$15,BE$13)=0,10^12,OFFSET(CRONOPLE!$F$15,$M180-$A$15,BE$13)))</f>
        <v>1000000000000</v>
      </c>
      <c r="BF180" s="171">
        <f ca="1">IF(OR($D180&lt;&gt;"Serviço",AND(AUTOEVENTO="Manual",$M180=$A$15)),0,
         IF(OFFSET(CRONOPLE!$F$15,$M180-$A$15,BF$13)=0,10^12,OFFSET(CRONOPLE!$F$15,$M180-$A$15,BF$13)))</f>
        <v>5</v>
      </c>
      <c r="BG180" s="171">
        <f ca="1">IF(OR($D180&lt;&gt;"Serviço",AND(AUTOEVENTO="Manual",$M180=$A$15)),0,
         IF(OFFSET(CRONOPLE!$F$15,$M180-$A$15,BG$13)=0,10^12,OFFSET(CRONOPLE!$F$15,$M180-$A$15,BG$13)))</f>
        <v>1000000000000</v>
      </c>
      <c r="BH180" s="171">
        <f ca="1">IF(OR($D180&lt;&gt;"Serviço",AND(AUTOEVENTO="Manual",$M180=$A$15)),0,
         IF(OFFSET(CRONOPLE!$F$15,$M180-$A$15,BH$13)=0,10^12,OFFSET(CRONOPLE!$F$15,$M180-$A$15,BH$13)))</f>
        <v>1000000000000</v>
      </c>
      <c r="BI180" s="171">
        <f ca="1">IF(OR($D180&lt;&gt;"Serviço",AND(AUTOEVENTO="Manual",$M180=$A$15)),0,
         IF(OFFSET(CRONOPLE!$F$15,$M180-$A$15,BI$13)=0,10^12,OFFSET(CRONOPLE!$F$15,$M180-$A$15,BI$13)))</f>
        <v>1000000000000</v>
      </c>
      <c r="BJ180" s="171">
        <f ca="1">IF(OR($D180&lt;&gt;"Serviço",AND(AUTOEVENTO="Manual",$M180=$A$15)),0,
         IF(OFFSET(CRONOPLE!$F$15,$M180-$A$15,BJ$13)=0,10^12,OFFSET(CRONOPLE!$F$15,$M180-$A$15,BJ$13)))</f>
        <v>1000000000000</v>
      </c>
      <c r="BK180" s="171">
        <f ca="1">IF(OR($D180&lt;&gt;"Serviço",AND(AUTOEVENTO="Manual",$M180=$A$15)),0,
         IF(OFFSET(CRONOPLE!$F$15,$M180-$A$15,BK$13)=0,10^12,OFFSET(CRONOPLE!$F$15,$M180-$A$15,BK$13)))</f>
        <v>7</v>
      </c>
      <c r="BL180" s="171">
        <f ca="1">IF(OR($D180&lt;&gt;"Serviço",AND(AUTOEVENTO="Manual",$M180=$A$15)),0,
         IF(OFFSET(CRONOPLE!$F$15,$M180-$A$15,BL$13)=0,10^12,OFFSET(CRONOPLE!$F$15,$M180-$A$15,BL$13)))</f>
        <v>7</v>
      </c>
      <c r="BM180" s="171">
        <f ca="1">IF(OR($D180&lt;&gt;"Serviço",AND(AUTOEVENTO="Manual",$M180=$A$15)),0,
         IF(OFFSET(CRONOPLE!$F$15,$M180-$A$15,BM$13)=0,10^12,OFFSET(CRONOPLE!$F$15,$M180-$A$15,BM$13)))</f>
        <v>1000000000000</v>
      </c>
      <c r="BN180" s="171">
        <f ca="1">IF(OR($D180&lt;&gt;"Serviço",AND(AUTOEVENTO="Manual",$M180=$A$15)),0,
         IF(OFFSET(CRONOPLE!$F$15,$M180-$A$15,BN$13)=0,10^12,OFFSET(CRONOPLE!$F$15,$M180-$A$15,BN$13)))</f>
        <v>1000000000000</v>
      </c>
      <c r="BO180" s="171">
        <f ca="1">IF(OR($D180&lt;&gt;"Serviço",AND(AUTOEVENTO="Manual",$M180=$A$15)),0,
         IF(OFFSET(CRONOPLE!$F$15,$M180-$A$15,BO$13)=0,10^12,OFFSET(CRONOPLE!$F$15,$M180-$A$15,BO$13)))</f>
        <v>1000000000000</v>
      </c>
      <c r="BP180" s="171">
        <f ca="1">IF(OR($D180&lt;&gt;"Serviço",AND(AUTOEVENTO="Manual",$M180=$A$15)),0,
         IF(OFFSET(CRONOPLE!$F$15,$M180-$A$15,BP$13)=0,10^12,OFFSET(CRONOPLE!$F$15,$M180-$A$15,BP$13)))</f>
        <v>1000000000000</v>
      </c>
      <c r="BQ180" s="171">
        <f ca="1">IF(OR($D180&lt;&gt;"Serviço",AND(AUTOEVENTO="Manual",$M180=$A$15)),0,
         IF(OFFSET(CRONOPLE!$F$15,$M180-$A$15,BQ$13)=0,10^12,OFFSET(CRONOPLE!$F$15,$M180-$A$15,BQ$13)))</f>
        <v>1000000000000</v>
      </c>
      <c r="BR180" s="171">
        <f ca="1">IF(OR($D180&lt;&gt;"Serviço",AND(AUTOEVENTO="Manual",$M180=$A$15)),0,
         IF(OFFSET(CRONOPLE!$F$15,$M180-$A$15,BR$13)=0,10^12,OFFSET(CRONOPLE!$F$15,$M180-$A$15,BR$13)))</f>
        <v>1000000000000</v>
      </c>
      <c r="BS180" s="171">
        <f ca="1">IF(OR($D180&lt;&gt;"Serviço",AND(AUTOEVENTO="Manual",$M180=$A$15)),0,
         IF(OFFSET(CRONOPLE!$F$15,$M180-$A$15,BS$13)=0,10^12,OFFSET(CRONOPLE!$F$15,$M180-$A$15,BS$13)))</f>
        <v>1000000000000</v>
      </c>
      <c r="BT180" s="171">
        <f ca="1">IF(OR($D180&lt;&gt;"Serviço",AND(AUTOEVENTO="Manual",$M180=$A$15)),0,
         IF(OFFSET(CRONOPLE!$F$15,$M180-$A$15,BT$13)=0,10^12,OFFSET(CRONOPLE!$F$15,$M180-$A$15,BT$13)))</f>
        <v>1000000000000</v>
      </c>
      <c r="BV180" s="172">
        <f ca="1">IF(OR($D180&lt;&gt;"Serviço",AND(AUTOEVENTO="Manual",$M180=$A$15),$M180&gt;(ROW(PLE.lastrow)-ROW(PLE.firstrow))),0,
           IF(OFFSET(PLE!$G$15,$M180-$A$15,BV$13)="",10^12,OFFSET(PLE!$G$15,$M180-$A$15,BV$13)))</f>
        <v>1000000000000</v>
      </c>
      <c r="BW180" s="172">
        <f ca="1">IF(OR($D180&lt;&gt;"Serviço",AND(AUTOEVENTO="Manual",$M180=$A$15),$M180&gt;(ROW(PLE.lastrow)-ROW(PLE.firstrow))),0,
           IF(OFFSET(PLE!$G$15,$M180-$A$15,BW$13)="",10^12,OFFSET(PLE!$G$15,$M180-$A$15,BW$13)))</f>
        <v>1000000000000</v>
      </c>
      <c r="BX180" s="172">
        <f ca="1">IF(OR($D180&lt;&gt;"Serviço",AND(AUTOEVENTO="Manual",$M180=$A$15),$M180&gt;(ROW(PLE.lastrow)-ROW(PLE.firstrow))),0,
           IF(OFFSET(PLE!$G$15,$M180-$A$15,BX$13)="",10^12,OFFSET(PLE!$G$15,$M180-$A$15,BX$13)))</f>
        <v>1000000000000</v>
      </c>
      <c r="BY180" s="172">
        <f ca="1">IF(OR($D180&lt;&gt;"Serviço",AND(AUTOEVENTO="Manual",$M180=$A$15),$M180&gt;(ROW(PLE.lastrow)-ROW(PLE.firstrow))),0,
           IF(OFFSET(PLE!$G$15,$M180-$A$15,BY$13)="",10^12,OFFSET(PLE!$G$15,$M180-$A$15,BY$13)))</f>
        <v>1000000000000</v>
      </c>
      <c r="BZ180" s="172">
        <f ca="1">IF(OR($D180&lt;&gt;"Serviço",AND(AUTOEVENTO="Manual",$M180=$A$15),$M180&gt;(ROW(PLE.lastrow)-ROW(PLE.firstrow))),0,
           IF(OFFSET(PLE!$G$15,$M180-$A$15,BZ$13)="",10^12,OFFSET(PLE!$G$15,$M180-$A$15,BZ$13)))</f>
        <v>1000000000000</v>
      </c>
      <c r="CA180" s="172">
        <f ca="1">IF(OR($D180&lt;&gt;"Serviço",AND(AUTOEVENTO="Manual",$M180=$A$15),$M180&gt;(ROW(PLE.lastrow)-ROW(PLE.firstrow))),0,
           IF(OFFSET(PLE!$G$15,$M180-$A$15,CA$13)="",10^12,OFFSET(PLE!$G$15,$M180-$A$15,CA$13)))</f>
        <v>1000000000000</v>
      </c>
      <c r="CB180" s="172">
        <f ca="1">IF(OR($D180&lt;&gt;"Serviço",AND(AUTOEVENTO="Manual",$M180=$A$15),$M180&gt;(ROW(PLE.lastrow)-ROW(PLE.firstrow))),0,
           IF(OFFSET(PLE!$G$15,$M180-$A$15,CB$13)="",10^12,OFFSET(PLE!$G$15,$M180-$A$15,CB$13)))</f>
        <v>1000000000000</v>
      </c>
      <c r="CC180" s="172">
        <f ca="1">IF(OR($D180&lt;&gt;"Serviço",AND(AUTOEVENTO="Manual",$M180=$A$15),$M180&gt;(ROW(PLE.lastrow)-ROW(PLE.firstrow))),0,
           IF(OFFSET(PLE!$G$15,$M180-$A$15,CC$13)="",10^12,OFFSET(PLE!$G$15,$M180-$A$15,CC$13)))</f>
        <v>1000000000000</v>
      </c>
      <c r="CD180" s="172">
        <f ca="1">IF(OR($D180&lt;&gt;"Serviço",AND(AUTOEVENTO="Manual",$M180=$A$15),$M180&gt;(ROW(PLE.lastrow)-ROW(PLE.firstrow))),0,
           IF(OFFSET(PLE!$G$15,$M180-$A$15,CD$13)="",10^12,OFFSET(PLE!$G$15,$M180-$A$15,CD$13)))</f>
        <v>1000000000000</v>
      </c>
      <c r="CE180" s="172">
        <f ca="1">IF(OR($D180&lt;&gt;"Serviço",AND(AUTOEVENTO="Manual",$M180=$A$15),$M180&gt;(ROW(PLE.lastrow)-ROW(PLE.firstrow))),0,
           IF(OFFSET(PLE!$G$15,$M180-$A$15,CE$13)="",10^12,OFFSET(PLE!$G$15,$M180-$A$15,CE$13)))</f>
        <v>1000000000000</v>
      </c>
      <c r="CF180" s="172">
        <f ca="1">IF(OR($D180&lt;&gt;"Serviço",AND(AUTOEVENTO="Manual",$M180=$A$15),$M180&gt;(ROW(PLE.lastrow)-ROW(PLE.firstrow))),0,
           IF(OFFSET(PLE!$G$15,$M180-$A$15,CF$13)="",10^12,OFFSET(PLE!$G$15,$M180-$A$15,CF$13)))</f>
        <v>1000000000000</v>
      </c>
      <c r="CG180" s="172">
        <f ca="1">IF(OR($D180&lt;&gt;"Serviço",AND(AUTOEVENTO="Manual",$M180=$A$15),$M180&gt;(ROW(PLE.lastrow)-ROW(PLE.firstrow))),0,
           IF(OFFSET(PLE!$G$15,$M180-$A$15,CG$13)="",10^12,OFFSET(PLE!$G$15,$M180-$A$15,CG$13)))</f>
        <v>1000000000000</v>
      </c>
      <c r="CH180" s="172">
        <f ca="1">IF(OR($D180&lt;&gt;"Serviço",AND(AUTOEVENTO="Manual",$M180=$A$15),$M180&gt;(ROW(PLE.lastrow)-ROW(PLE.firstrow))),0,
           IF(OFFSET(PLE!$G$15,$M180-$A$15,CH$13)="",10^12,OFFSET(PLE!$G$15,$M180-$A$15,CH$13)))</f>
        <v>1000000000000</v>
      </c>
      <c r="CI180" s="172">
        <f ca="1">IF(OR($D180&lt;&gt;"Serviço",AND(AUTOEVENTO="Manual",$M180=$A$15),$M180&gt;(ROW(PLE.lastrow)-ROW(PLE.firstrow))),0,
           IF(OFFSET(PLE!$G$15,$M180-$A$15,CI$13)="",10^12,OFFSET(PLE!$G$15,$M180-$A$15,CI$13)))</f>
        <v>1000000000000</v>
      </c>
      <c r="CJ180" s="172">
        <f ca="1">IF(OR($D180&lt;&gt;"Serviço",AND(AUTOEVENTO="Manual",$M180=$A$15),$M180&gt;(ROW(PLE.lastrow)-ROW(PLE.firstrow))),0,
           IF(OFFSET(PLE!$G$15,$M180-$A$15,CJ$13)="",10^12,OFFSET(PLE!$G$15,$M180-$A$15,CJ$13)))</f>
        <v>1000000000000</v>
      </c>
      <c r="CK180" s="172">
        <f ca="1">IF(OR($D180&lt;&gt;"Serviço",AND(AUTOEVENTO="Manual",$M180=$A$15),$M180&gt;(ROW(PLE.lastrow)-ROW(PLE.firstrow))),0,
           IF(OFFSET(PLE!$G$15,$M180-$A$15,CK$13)="",10^12,OFFSET(PLE!$G$15,$M180-$A$15,CK$13)))</f>
        <v>1000000000000</v>
      </c>
      <c r="CL180" s="172">
        <f ca="1">IF(OR($D180&lt;&gt;"Serviço",AND(AUTOEVENTO="Manual",$M180=$A$15),$M180&gt;(ROW(PLE.lastrow)-ROW(PLE.firstrow))),0,
           IF(OFFSET(PLE!$G$15,$M180-$A$15,CL$13)="",10^12,OFFSET(PLE!$G$15,$M180-$A$15,CL$13)))</f>
        <v>1000000000000</v>
      </c>
      <c r="CM180" s="172">
        <f ca="1">IF(OR($D180&lt;&gt;"Serviço",AND(AUTOEVENTO="Manual",$M180=$A$15),$M180&gt;(ROW(PLE.lastrow)-ROW(PLE.firstrow))),0,
           IF(OFFSET(PLE!$G$15,$M180-$A$15,CM$13)="",10^12,OFFSET(PLE!$G$15,$M180-$A$15,CM$13)))</f>
        <v>1000000000000</v>
      </c>
    </row>
    <row r="181" spans="1:91" s="673" customFormat="1" ht="51" x14ac:dyDescent="0.2">
      <c r="A181" s="669">
        <f t="shared" ca="1" si="12"/>
        <v>11</v>
      </c>
      <c r="B181" s="669" t="str">
        <f ca="1">OFFSET(ORÇAMENTO!C$15,ROW(B181)-ROW(B$15),0)</f>
        <v>S</v>
      </c>
      <c r="C181" s="669" t="str">
        <f ca="1">OFFSET(ORÇAMENTO!L$15,ROW(C181)-ROW(C$15),0)</f>
        <v>F</v>
      </c>
      <c r="D181" s="116" t="str">
        <f ca="1">OFFSET(ORÇAMENTO!N$15,ROW(D181)-ROW(D$15),0)</f>
        <v>Serviço</v>
      </c>
      <c r="E181" s="117" t="str">
        <f ca="1">OFFSET(ORÇAMENTO!O$15,ROW(E181)-ROW(E$15),0)</f>
        <v>1.11.15.</v>
      </c>
      <c r="F181" s="163" t="str">
        <f ca="1">OFFSET(ORÇAMENTO!R$15,ROW(F181)-ROW(F$15),0)</f>
        <v>EMBOÇO OU MASSA ÚNICA EM ARGAMASSA TRAÇO 1:2:8, PREPARO MANUAL, APLICADA MANUALMENTE EM PANOS CEGOS DE FACHADA (SEM PRESENÇA DE VÃOS), ESPESSURA DE 25 MM. AF_09/2022</v>
      </c>
      <c r="G181" s="164" t="str">
        <f ca="1">IF($D181&lt;&gt;"Serviço","",OFFSET(ORÇAMENTO!S$15,ROW(G181)-ROW(G$15),0))</f>
        <v>M2</v>
      </c>
      <c r="H181" s="122">
        <f ca="1">IF($D181&lt;&gt;"Serviço",0,IF(ACOMPANHAMENTO="BM",ROUND(OFFSET(ORÇAMENTO!AJ$15,ROW(H181)-ROW(H$15),0),15-13*ORÇAMENTO!$AF$7),SUMPRODUCT(($Q$1:$AI$1=1)*ROUND($Q181:$AI181,15-13*ORÇAMENTO!$AF$7))))</f>
        <v>9</v>
      </c>
      <c r="I181" s="468" t="s">
        <v>1221</v>
      </c>
      <c r="J181" s="665" t="e">
        <f ca="1">IF(OR(B181&lt;&gt;"S",CÁLCULO.FrentesPreenchidas=0),"",IF(AND(ACOMPANHAMENTO="PLE",AUTOEVENTO="Manual",OR(H181&gt;0,ORÇAMENTO!AC181="QUANT."),OR(K181="",M181=0,N181="")),"►",IF(AND(ACOMPANHAMENTO="PLE",ORÇAMENTO!AC181="QUANT."),"►►",IF(AND(COUNTIF($P$11:$AI$11,"▼")=0,H181&gt;0,I181=""),"◄",""))))</f>
        <v>#NAME?</v>
      </c>
      <c r="K181" s="666" t="s">
        <v>1282</v>
      </c>
      <c r="L181" s="165" t="s">
        <v>765</v>
      </c>
      <c r="M181" s="166">
        <f ca="1">IF($D181&lt;&gt;"Serviço","",
          IF(AUTOEVENTO="manual",$A181,
                IF(ISERROR(MATCH($A181,$A$15:OFFSET($A181,-1,0),0)),MAX($M$15:OFFSET(M181,-1,0))+1,
                      INDEX($M$15:OFFSET(M181,-1,0),MATCH($A181,$A$15:OFFSET($A181,-1,0),0)))))</f>
        <v>11</v>
      </c>
      <c r="N181" s="167" t="str">
        <f ca="1">IF($D181&lt;&gt;"Serviço","",
         IF(AUTOEVENTO="Manual",
                IF($A181=0,"&lt;-- defina o número do agrupador",
                       OFFSET(EVENTOS!$D$15,$A181-$A$15,0)),
                OFFSET($F$15,$A181,0)))</f>
        <v>Instalações Elétrica</v>
      </c>
      <c r="O181" s="168"/>
      <c r="Q181" s="168"/>
      <c r="R181" s="169"/>
      <c r="S181" s="169"/>
      <c r="T181" s="169"/>
      <c r="U181" s="169"/>
      <c r="V181" s="169"/>
      <c r="W181" s="169"/>
      <c r="X181" s="169"/>
      <c r="Y181" s="169">
        <v>9</v>
      </c>
      <c r="Z181" s="170"/>
      <c r="AA181" s="169"/>
      <c r="AB181" s="169"/>
      <c r="AC181" s="169"/>
      <c r="AD181" s="169"/>
      <c r="AE181" s="169"/>
      <c r="AF181" s="169"/>
      <c r="AG181" s="169"/>
      <c r="AH181" s="170"/>
      <c r="AJ181" s="453">
        <f ca="1">IF(AND($D181="Serviço",AJ$12&lt;&gt;0,$H181&gt;0,OR(AUTOEVENTO&lt;&gt;"manual",$M181&lt;&gt;$A$15)),
        IF(Import.TipoArredondamento&lt;&gt;"TransfereGOV",
              ROUND(OFFSET($P181,0,AJ$13),15-13*ORÇAMENTO!$AF$7)/$H181*OFFSET(ORÇAMENTO!$X$15,ROW(AJ181)-ROW(AJ$15),0),
              ROUND(ROUND(OFFSET($P181,0,AJ$13),15-13*ORÇAMENTO!$AF$7)*OFFSET(ORÇAMENTO!$W$15,ROW(AJ181)-ROW(AJ$15),0),15-13*ORÇAMENTO!$AF$11)),
         0)</f>
        <v>0</v>
      </c>
      <c r="AK181" s="453">
        <f ca="1">IF(AND($D181="Serviço",AK$12&lt;&gt;0,$H181&gt;0,OR(AUTOEVENTO&lt;&gt;"manual",$M181&lt;&gt;$A$15)),
        IF(Import.TipoArredondamento&lt;&gt;"TransfereGOV",
              ROUND(OFFSET($P181,0,AK$13),15-13*ORÇAMENTO!$AF$7)/$H181*OFFSET(ORÇAMENTO!$X$15,ROW(AK181)-ROW(AK$15),0),
              ROUND(ROUND(OFFSET($P181,0,AK$13),15-13*ORÇAMENTO!$AF$7)*OFFSET(ORÇAMENTO!$W$15,ROW(AK181)-ROW(AK$15),0),15-13*ORÇAMENTO!$AF$11)),
         0)</f>
        <v>0</v>
      </c>
      <c r="AL181" s="453">
        <f ca="1">IF(AND($D181="Serviço",AL$12&lt;&gt;0,$H181&gt;0,OR(AUTOEVENTO&lt;&gt;"manual",$M181&lt;&gt;$A$15)),
        IF(Import.TipoArredondamento&lt;&gt;"TransfereGOV",
              ROUND(OFFSET($P181,0,AL$13),15-13*ORÇAMENTO!$AF$7)/$H181*OFFSET(ORÇAMENTO!$X$15,ROW(AL181)-ROW(AL$15),0),
              ROUND(ROUND(OFFSET($P181,0,AL$13),15-13*ORÇAMENTO!$AF$7)*OFFSET(ORÇAMENTO!$W$15,ROW(AL181)-ROW(AL$15),0),15-13*ORÇAMENTO!$AF$11)),
         0)</f>
        <v>0</v>
      </c>
      <c r="AM181" s="453">
        <f ca="1">IF(AND($D181="Serviço",AM$12&lt;&gt;0,$H181&gt;0,OR(AUTOEVENTO&lt;&gt;"manual",$M181&lt;&gt;$A$15)),
        IF(Import.TipoArredondamento&lt;&gt;"TransfereGOV",
              ROUND(OFFSET($P181,0,AM$13),15-13*ORÇAMENTO!$AF$7)/$H181*OFFSET(ORÇAMENTO!$X$15,ROW(AM181)-ROW(AM$15),0),
              ROUND(ROUND(OFFSET($P181,0,AM$13),15-13*ORÇAMENTO!$AF$7)*OFFSET(ORÇAMENTO!$W$15,ROW(AM181)-ROW(AM$15),0),15-13*ORÇAMENTO!$AF$11)),
         0)</f>
        <v>0</v>
      </c>
      <c r="AN181" s="453">
        <f ca="1">IF(AND($D181="Serviço",AN$12&lt;&gt;0,$H181&gt;0,OR(AUTOEVENTO&lt;&gt;"manual",$M181&lt;&gt;$A$15)),
        IF(Import.TipoArredondamento&lt;&gt;"TransfereGOV",
              ROUND(OFFSET($P181,0,AN$13),15-13*ORÇAMENTO!$AF$7)/$H181*OFFSET(ORÇAMENTO!$X$15,ROW(AN181)-ROW(AN$15),0),
              ROUND(ROUND(OFFSET($P181,0,AN$13),15-13*ORÇAMENTO!$AF$7)*OFFSET(ORÇAMENTO!$W$15,ROW(AN181)-ROW(AN$15),0),15-13*ORÇAMENTO!$AF$11)),
         0)</f>
        <v>0</v>
      </c>
      <c r="AO181" s="453">
        <f ca="1">IF(AND($D181="Serviço",AO$12&lt;&gt;0,$H181&gt;0,OR(AUTOEVENTO&lt;&gt;"manual",$M181&lt;&gt;$A$15)),
        IF(Import.TipoArredondamento&lt;&gt;"TransfereGOV",
              ROUND(OFFSET($P181,0,AO$13),15-13*ORÇAMENTO!$AF$7)/$H181*OFFSET(ORÇAMENTO!$X$15,ROW(AO181)-ROW(AO$15),0),
              ROUND(ROUND(OFFSET($P181,0,AO$13),15-13*ORÇAMENTO!$AF$7)*OFFSET(ORÇAMENTO!$W$15,ROW(AO181)-ROW(AO$15),0),15-13*ORÇAMENTO!$AF$11)),
         0)</f>
        <v>0</v>
      </c>
      <c r="AP181" s="453">
        <f ca="1">IF(AND($D181="Serviço",AP$12&lt;&gt;0,$H181&gt;0,OR(AUTOEVENTO&lt;&gt;"manual",$M181&lt;&gt;$A$15)),
        IF(Import.TipoArredondamento&lt;&gt;"TransfereGOV",
              ROUND(OFFSET($P181,0,AP$13),15-13*ORÇAMENTO!$AF$7)/$H181*OFFSET(ORÇAMENTO!$X$15,ROW(AP181)-ROW(AP$15),0),
              ROUND(ROUND(OFFSET($P181,0,AP$13),15-13*ORÇAMENTO!$AF$7)*OFFSET(ORÇAMENTO!$W$15,ROW(AP181)-ROW(AP$15),0),15-13*ORÇAMENTO!$AF$11)),
         0)</f>
        <v>0</v>
      </c>
      <c r="AQ181" s="453">
        <f ca="1">IF(AND($D181="Serviço",AQ$12&lt;&gt;0,$H181&gt;0,OR(AUTOEVENTO&lt;&gt;"manual",$M181&lt;&gt;$A$15)),
        IF(Import.TipoArredondamento&lt;&gt;"TransfereGOV",
              ROUND(OFFSET($P181,0,AQ$13),15-13*ORÇAMENTO!$AF$7)/$H181*OFFSET(ORÇAMENTO!$X$15,ROW(AQ181)-ROW(AQ$15),0),
              ROUND(ROUND(OFFSET($P181,0,AQ$13),15-13*ORÇAMENTO!$AF$7)*OFFSET(ORÇAMENTO!$W$15,ROW(AQ181)-ROW(AQ$15),0),15-13*ORÇAMENTO!$AF$11)),
         0)</f>
        <v>0</v>
      </c>
      <c r="AR181" s="453">
        <f ca="1">IF(AND($D181="Serviço",AR$12&lt;&gt;0,$H181&gt;0,OR(AUTOEVENTO&lt;&gt;"manual",$M181&lt;&gt;$A$15)),
        IF(Import.TipoArredondamento&lt;&gt;"TransfereGOV",
              ROUND(OFFSET($P181,0,AR$13),15-13*ORÇAMENTO!$AF$7)/$H181*OFFSET(ORÇAMENTO!$X$15,ROW(AR181)-ROW(AR$15),0),
              ROUND(ROUND(OFFSET($P181,0,AR$13),15-13*ORÇAMENTO!$AF$7)*OFFSET(ORÇAMENTO!$W$15,ROW(AR181)-ROW(AR$15),0),15-13*ORÇAMENTO!$AF$11)),
         0)</f>
        <v>565.47</v>
      </c>
      <c r="AS181" s="453">
        <f ca="1">IF(AND($D181="Serviço",AS$12&lt;&gt;0,$H181&gt;0,OR(AUTOEVENTO&lt;&gt;"manual",$M181&lt;&gt;$A$15)),
        IF(Import.TipoArredondamento&lt;&gt;"TransfereGOV",
              ROUND(OFFSET($P181,0,AS$13),15-13*ORÇAMENTO!$AF$7)/$H181*OFFSET(ORÇAMENTO!$X$15,ROW(AS181)-ROW(AS$15),0),
              ROUND(ROUND(OFFSET($P181,0,AS$13),15-13*ORÇAMENTO!$AF$7)*OFFSET(ORÇAMENTO!$W$15,ROW(AS181)-ROW(AS$15),0),15-13*ORÇAMENTO!$AF$11)),
         0)</f>
        <v>0</v>
      </c>
      <c r="AT181" s="453">
        <f ca="1">IF(AND($D181="Serviço",AT$12&lt;&gt;0,$H181&gt;0,OR(AUTOEVENTO&lt;&gt;"manual",$M181&lt;&gt;$A$15)),
        IF(Import.TipoArredondamento&lt;&gt;"TransfereGOV",
              ROUND(OFFSET($P181,0,AT$13),15-13*ORÇAMENTO!$AF$7)/$H181*OFFSET(ORÇAMENTO!$X$15,ROW(AT181)-ROW(AT$15),0),
              ROUND(ROUND(OFFSET($P181,0,AT$13),15-13*ORÇAMENTO!$AF$7)*OFFSET(ORÇAMENTO!$W$15,ROW(AT181)-ROW(AT$15),0),15-13*ORÇAMENTO!$AF$11)),
         0)</f>
        <v>0</v>
      </c>
      <c r="AU181" s="453">
        <f ca="1">IF(AND($D181="Serviço",AU$12&lt;&gt;0,$H181&gt;0,OR(AUTOEVENTO&lt;&gt;"manual",$M181&lt;&gt;$A$15)),
        IF(Import.TipoArredondamento&lt;&gt;"TransfereGOV",
              ROUND(OFFSET($P181,0,AU$13),15-13*ORÇAMENTO!$AF$7)/$H181*OFFSET(ORÇAMENTO!$X$15,ROW(AU181)-ROW(AU$15),0),
              ROUND(ROUND(OFFSET($P181,0,AU$13),15-13*ORÇAMENTO!$AF$7)*OFFSET(ORÇAMENTO!$W$15,ROW(AU181)-ROW(AU$15),0),15-13*ORÇAMENTO!$AF$11)),
         0)</f>
        <v>0</v>
      </c>
      <c r="AV181" s="453">
        <f ca="1">IF(AND($D181="Serviço",AV$12&lt;&gt;0,$H181&gt;0,OR(AUTOEVENTO&lt;&gt;"manual",$M181&lt;&gt;$A$15)),
        IF(Import.TipoArredondamento&lt;&gt;"TransfereGOV",
              ROUND(OFFSET($P181,0,AV$13),15-13*ORÇAMENTO!$AF$7)/$H181*OFFSET(ORÇAMENTO!$X$15,ROW(AV181)-ROW(AV$15),0),
              ROUND(ROUND(OFFSET($P181,0,AV$13),15-13*ORÇAMENTO!$AF$7)*OFFSET(ORÇAMENTO!$W$15,ROW(AV181)-ROW(AV$15),0),15-13*ORÇAMENTO!$AF$11)),
         0)</f>
        <v>0</v>
      </c>
      <c r="AW181" s="453">
        <f ca="1">IF(AND($D181="Serviço",AW$12&lt;&gt;0,$H181&gt;0,OR(AUTOEVENTO&lt;&gt;"manual",$M181&lt;&gt;$A$15)),
        IF(Import.TipoArredondamento&lt;&gt;"TransfereGOV",
              ROUND(OFFSET($P181,0,AW$13),15-13*ORÇAMENTO!$AF$7)/$H181*OFFSET(ORÇAMENTO!$X$15,ROW(AW181)-ROW(AW$15),0),
              ROUND(ROUND(OFFSET($P181,0,AW$13),15-13*ORÇAMENTO!$AF$7)*OFFSET(ORÇAMENTO!$W$15,ROW(AW181)-ROW(AW$15),0),15-13*ORÇAMENTO!$AF$11)),
         0)</f>
        <v>0</v>
      </c>
      <c r="AX181" s="453">
        <f ca="1">IF(AND($D181="Serviço",AX$12&lt;&gt;0,$H181&gt;0,OR(AUTOEVENTO&lt;&gt;"manual",$M181&lt;&gt;$A$15)),
        IF(Import.TipoArredondamento&lt;&gt;"TransfereGOV",
              ROUND(OFFSET($P181,0,AX$13),15-13*ORÇAMENTO!$AF$7)/$H181*OFFSET(ORÇAMENTO!$X$15,ROW(AX181)-ROW(AX$15),0),
              ROUND(ROUND(OFFSET($P181,0,AX$13),15-13*ORÇAMENTO!$AF$7)*OFFSET(ORÇAMENTO!$W$15,ROW(AX181)-ROW(AX$15),0),15-13*ORÇAMENTO!$AF$11)),
         0)</f>
        <v>0</v>
      </c>
      <c r="AY181" s="453">
        <f ca="1">IF(AND($D181="Serviço",AY$12&lt;&gt;0,$H181&gt;0,OR(AUTOEVENTO&lt;&gt;"manual",$M181&lt;&gt;$A$15)),
        IF(Import.TipoArredondamento&lt;&gt;"TransfereGOV",
              ROUND(OFFSET($P181,0,AY$13),15-13*ORÇAMENTO!$AF$7)/$H181*OFFSET(ORÇAMENTO!$X$15,ROW(AY181)-ROW(AY$15),0),
              ROUND(ROUND(OFFSET($P181,0,AY$13),15-13*ORÇAMENTO!$AF$7)*OFFSET(ORÇAMENTO!$W$15,ROW(AY181)-ROW(AY$15),0),15-13*ORÇAMENTO!$AF$11)),
         0)</f>
        <v>0</v>
      </c>
      <c r="AZ181" s="453">
        <f ca="1">IF(AND($D181="Serviço",AZ$12&lt;&gt;0,$H181&gt;0,OR(AUTOEVENTO&lt;&gt;"manual",$M181&lt;&gt;$A$15)),
        IF(Import.TipoArredondamento&lt;&gt;"TransfereGOV",
              ROUND(OFFSET($P181,0,AZ$13),15-13*ORÇAMENTO!$AF$7)/$H181*OFFSET(ORÇAMENTO!$X$15,ROW(AZ181)-ROW(AZ$15),0),
              ROUND(ROUND(OFFSET($P181,0,AZ$13),15-13*ORÇAMENTO!$AF$7)*OFFSET(ORÇAMENTO!$W$15,ROW(AZ181)-ROW(AZ$15),0),15-13*ORÇAMENTO!$AF$11)),
         0)</f>
        <v>0</v>
      </c>
      <c r="BA181" s="453">
        <f ca="1">IF(AND($D181="Serviço",BA$12&lt;&gt;0,$H181&gt;0,OR(AUTOEVENTO&lt;&gt;"manual",$M181&lt;&gt;$A$15)),
        IF(Import.TipoArredondamento&lt;&gt;"TransfereGOV",
              ROUND(OFFSET($P181,0,BA$13),15-13*ORÇAMENTO!$AF$7)/$H181*OFFSET(ORÇAMENTO!$X$15,ROW(BA181)-ROW(BA$15),0),
              ROUND(ROUND(OFFSET($P181,0,BA$13),15-13*ORÇAMENTO!$AF$7)*OFFSET(ORÇAMENTO!$W$15,ROW(BA181)-ROW(BA$15),0),15-13*ORÇAMENTO!$AF$11)),
         0)</f>
        <v>0</v>
      </c>
      <c r="BC181" s="171">
        <f ca="1">IF(OR($D181&lt;&gt;"Serviço",AND(AUTOEVENTO="Manual",$M181=$A$15)),0,
         IF(OFFSET(CRONOPLE!$F$15,$M181-$A$15,BC$13)=0,10^12,OFFSET(CRONOPLE!$F$15,$M181-$A$15,BC$13)))</f>
        <v>1000000000000</v>
      </c>
      <c r="BD181" s="171">
        <f ca="1">IF(OR($D181&lt;&gt;"Serviço",AND(AUTOEVENTO="Manual",$M181=$A$15)),0,
         IF(OFFSET(CRONOPLE!$F$15,$M181-$A$15,BD$13)=0,10^12,OFFSET(CRONOPLE!$F$15,$M181-$A$15,BD$13)))</f>
        <v>1000000000000</v>
      </c>
      <c r="BE181" s="171">
        <f ca="1">IF(OR($D181&lt;&gt;"Serviço",AND(AUTOEVENTO="Manual",$M181=$A$15)),0,
         IF(OFFSET(CRONOPLE!$F$15,$M181-$A$15,BE$13)=0,10^12,OFFSET(CRONOPLE!$F$15,$M181-$A$15,BE$13)))</f>
        <v>1000000000000</v>
      </c>
      <c r="BF181" s="171">
        <f ca="1">IF(OR($D181&lt;&gt;"Serviço",AND(AUTOEVENTO="Manual",$M181=$A$15)),0,
         IF(OFFSET(CRONOPLE!$F$15,$M181-$A$15,BF$13)=0,10^12,OFFSET(CRONOPLE!$F$15,$M181-$A$15,BF$13)))</f>
        <v>5</v>
      </c>
      <c r="BG181" s="171">
        <f ca="1">IF(OR($D181&lt;&gt;"Serviço",AND(AUTOEVENTO="Manual",$M181=$A$15)),0,
         IF(OFFSET(CRONOPLE!$F$15,$M181-$A$15,BG$13)=0,10^12,OFFSET(CRONOPLE!$F$15,$M181-$A$15,BG$13)))</f>
        <v>1000000000000</v>
      </c>
      <c r="BH181" s="171">
        <f ca="1">IF(OR($D181&lt;&gt;"Serviço",AND(AUTOEVENTO="Manual",$M181=$A$15)),0,
         IF(OFFSET(CRONOPLE!$F$15,$M181-$A$15,BH$13)=0,10^12,OFFSET(CRONOPLE!$F$15,$M181-$A$15,BH$13)))</f>
        <v>1000000000000</v>
      </c>
      <c r="BI181" s="171">
        <f ca="1">IF(OR($D181&lt;&gt;"Serviço",AND(AUTOEVENTO="Manual",$M181=$A$15)),0,
         IF(OFFSET(CRONOPLE!$F$15,$M181-$A$15,BI$13)=0,10^12,OFFSET(CRONOPLE!$F$15,$M181-$A$15,BI$13)))</f>
        <v>1000000000000</v>
      </c>
      <c r="BJ181" s="171">
        <f ca="1">IF(OR($D181&lt;&gt;"Serviço",AND(AUTOEVENTO="Manual",$M181=$A$15)),0,
         IF(OFFSET(CRONOPLE!$F$15,$M181-$A$15,BJ$13)=0,10^12,OFFSET(CRONOPLE!$F$15,$M181-$A$15,BJ$13)))</f>
        <v>1000000000000</v>
      </c>
      <c r="BK181" s="171">
        <f ca="1">IF(OR($D181&lt;&gt;"Serviço",AND(AUTOEVENTO="Manual",$M181=$A$15)),0,
         IF(OFFSET(CRONOPLE!$F$15,$M181-$A$15,BK$13)=0,10^12,OFFSET(CRONOPLE!$F$15,$M181-$A$15,BK$13)))</f>
        <v>7</v>
      </c>
      <c r="BL181" s="171">
        <f ca="1">IF(OR($D181&lt;&gt;"Serviço",AND(AUTOEVENTO="Manual",$M181=$A$15)),0,
         IF(OFFSET(CRONOPLE!$F$15,$M181-$A$15,BL$13)=0,10^12,OFFSET(CRONOPLE!$F$15,$M181-$A$15,BL$13)))</f>
        <v>7</v>
      </c>
      <c r="BM181" s="171">
        <f ca="1">IF(OR($D181&lt;&gt;"Serviço",AND(AUTOEVENTO="Manual",$M181=$A$15)),0,
         IF(OFFSET(CRONOPLE!$F$15,$M181-$A$15,BM$13)=0,10^12,OFFSET(CRONOPLE!$F$15,$M181-$A$15,BM$13)))</f>
        <v>1000000000000</v>
      </c>
      <c r="BN181" s="171">
        <f ca="1">IF(OR($D181&lt;&gt;"Serviço",AND(AUTOEVENTO="Manual",$M181=$A$15)),0,
         IF(OFFSET(CRONOPLE!$F$15,$M181-$A$15,BN$13)=0,10^12,OFFSET(CRONOPLE!$F$15,$M181-$A$15,BN$13)))</f>
        <v>1000000000000</v>
      </c>
      <c r="BO181" s="171">
        <f ca="1">IF(OR($D181&lt;&gt;"Serviço",AND(AUTOEVENTO="Manual",$M181=$A$15)),0,
         IF(OFFSET(CRONOPLE!$F$15,$M181-$A$15,BO$13)=0,10^12,OFFSET(CRONOPLE!$F$15,$M181-$A$15,BO$13)))</f>
        <v>1000000000000</v>
      </c>
      <c r="BP181" s="171">
        <f ca="1">IF(OR($D181&lt;&gt;"Serviço",AND(AUTOEVENTO="Manual",$M181=$A$15)),0,
         IF(OFFSET(CRONOPLE!$F$15,$M181-$A$15,BP$13)=0,10^12,OFFSET(CRONOPLE!$F$15,$M181-$A$15,BP$13)))</f>
        <v>1000000000000</v>
      </c>
      <c r="BQ181" s="171">
        <f ca="1">IF(OR($D181&lt;&gt;"Serviço",AND(AUTOEVENTO="Manual",$M181=$A$15)),0,
         IF(OFFSET(CRONOPLE!$F$15,$M181-$A$15,BQ$13)=0,10^12,OFFSET(CRONOPLE!$F$15,$M181-$A$15,BQ$13)))</f>
        <v>1000000000000</v>
      </c>
      <c r="BR181" s="171">
        <f ca="1">IF(OR($D181&lt;&gt;"Serviço",AND(AUTOEVENTO="Manual",$M181=$A$15)),0,
         IF(OFFSET(CRONOPLE!$F$15,$M181-$A$15,BR$13)=0,10^12,OFFSET(CRONOPLE!$F$15,$M181-$A$15,BR$13)))</f>
        <v>1000000000000</v>
      </c>
      <c r="BS181" s="171">
        <f ca="1">IF(OR($D181&lt;&gt;"Serviço",AND(AUTOEVENTO="Manual",$M181=$A$15)),0,
         IF(OFFSET(CRONOPLE!$F$15,$M181-$A$15,BS$13)=0,10^12,OFFSET(CRONOPLE!$F$15,$M181-$A$15,BS$13)))</f>
        <v>1000000000000</v>
      </c>
      <c r="BT181" s="171">
        <f ca="1">IF(OR($D181&lt;&gt;"Serviço",AND(AUTOEVENTO="Manual",$M181=$A$15)),0,
         IF(OFFSET(CRONOPLE!$F$15,$M181-$A$15,BT$13)=0,10^12,OFFSET(CRONOPLE!$F$15,$M181-$A$15,BT$13)))</f>
        <v>1000000000000</v>
      </c>
      <c r="BV181" s="172">
        <f ca="1">IF(OR($D181&lt;&gt;"Serviço",AND(AUTOEVENTO="Manual",$M181=$A$15),$M181&gt;(ROW(PLE.lastrow)-ROW(PLE.firstrow))),0,
           IF(OFFSET(PLE!$G$15,$M181-$A$15,BV$13)="",10^12,OFFSET(PLE!$G$15,$M181-$A$15,BV$13)))</f>
        <v>1000000000000</v>
      </c>
      <c r="BW181" s="172">
        <f ca="1">IF(OR($D181&lt;&gt;"Serviço",AND(AUTOEVENTO="Manual",$M181=$A$15),$M181&gt;(ROW(PLE.lastrow)-ROW(PLE.firstrow))),0,
           IF(OFFSET(PLE!$G$15,$M181-$A$15,BW$13)="",10^12,OFFSET(PLE!$G$15,$M181-$A$15,BW$13)))</f>
        <v>1000000000000</v>
      </c>
      <c r="BX181" s="172">
        <f ca="1">IF(OR($D181&lt;&gt;"Serviço",AND(AUTOEVENTO="Manual",$M181=$A$15),$M181&gt;(ROW(PLE.lastrow)-ROW(PLE.firstrow))),0,
           IF(OFFSET(PLE!$G$15,$M181-$A$15,BX$13)="",10^12,OFFSET(PLE!$G$15,$M181-$A$15,BX$13)))</f>
        <v>1000000000000</v>
      </c>
      <c r="BY181" s="172">
        <f ca="1">IF(OR($D181&lt;&gt;"Serviço",AND(AUTOEVENTO="Manual",$M181=$A$15),$M181&gt;(ROW(PLE.lastrow)-ROW(PLE.firstrow))),0,
           IF(OFFSET(PLE!$G$15,$M181-$A$15,BY$13)="",10^12,OFFSET(PLE!$G$15,$M181-$A$15,BY$13)))</f>
        <v>1000000000000</v>
      </c>
      <c r="BZ181" s="172">
        <f ca="1">IF(OR($D181&lt;&gt;"Serviço",AND(AUTOEVENTO="Manual",$M181=$A$15),$M181&gt;(ROW(PLE.lastrow)-ROW(PLE.firstrow))),0,
           IF(OFFSET(PLE!$G$15,$M181-$A$15,BZ$13)="",10^12,OFFSET(PLE!$G$15,$M181-$A$15,BZ$13)))</f>
        <v>1000000000000</v>
      </c>
      <c r="CA181" s="172">
        <f ca="1">IF(OR($D181&lt;&gt;"Serviço",AND(AUTOEVENTO="Manual",$M181=$A$15),$M181&gt;(ROW(PLE.lastrow)-ROW(PLE.firstrow))),0,
           IF(OFFSET(PLE!$G$15,$M181-$A$15,CA$13)="",10^12,OFFSET(PLE!$G$15,$M181-$A$15,CA$13)))</f>
        <v>1000000000000</v>
      </c>
      <c r="CB181" s="172">
        <f ca="1">IF(OR($D181&lt;&gt;"Serviço",AND(AUTOEVENTO="Manual",$M181=$A$15),$M181&gt;(ROW(PLE.lastrow)-ROW(PLE.firstrow))),0,
           IF(OFFSET(PLE!$G$15,$M181-$A$15,CB$13)="",10^12,OFFSET(PLE!$G$15,$M181-$A$15,CB$13)))</f>
        <v>1000000000000</v>
      </c>
      <c r="CC181" s="172">
        <f ca="1">IF(OR($D181&lt;&gt;"Serviço",AND(AUTOEVENTO="Manual",$M181=$A$15),$M181&gt;(ROW(PLE.lastrow)-ROW(PLE.firstrow))),0,
           IF(OFFSET(PLE!$G$15,$M181-$A$15,CC$13)="",10^12,OFFSET(PLE!$G$15,$M181-$A$15,CC$13)))</f>
        <v>1000000000000</v>
      </c>
      <c r="CD181" s="172">
        <f ca="1">IF(OR($D181&lt;&gt;"Serviço",AND(AUTOEVENTO="Manual",$M181=$A$15),$M181&gt;(ROW(PLE.lastrow)-ROW(PLE.firstrow))),0,
           IF(OFFSET(PLE!$G$15,$M181-$A$15,CD$13)="",10^12,OFFSET(PLE!$G$15,$M181-$A$15,CD$13)))</f>
        <v>1000000000000</v>
      </c>
      <c r="CE181" s="172">
        <f ca="1">IF(OR($D181&lt;&gt;"Serviço",AND(AUTOEVENTO="Manual",$M181=$A$15),$M181&gt;(ROW(PLE.lastrow)-ROW(PLE.firstrow))),0,
           IF(OFFSET(PLE!$G$15,$M181-$A$15,CE$13)="",10^12,OFFSET(PLE!$G$15,$M181-$A$15,CE$13)))</f>
        <v>1000000000000</v>
      </c>
      <c r="CF181" s="172">
        <f ca="1">IF(OR($D181&lt;&gt;"Serviço",AND(AUTOEVENTO="Manual",$M181=$A$15),$M181&gt;(ROW(PLE.lastrow)-ROW(PLE.firstrow))),0,
           IF(OFFSET(PLE!$G$15,$M181-$A$15,CF$13)="",10^12,OFFSET(PLE!$G$15,$M181-$A$15,CF$13)))</f>
        <v>1000000000000</v>
      </c>
      <c r="CG181" s="172">
        <f ca="1">IF(OR($D181&lt;&gt;"Serviço",AND(AUTOEVENTO="Manual",$M181=$A$15),$M181&gt;(ROW(PLE.lastrow)-ROW(PLE.firstrow))),0,
           IF(OFFSET(PLE!$G$15,$M181-$A$15,CG$13)="",10^12,OFFSET(PLE!$G$15,$M181-$A$15,CG$13)))</f>
        <v>1000000000000</v>
      </c>
      <c r="CH181" s="172">
        <f ca="1">IF(OR($D181&lt;&gt;"Serviço",AND(AUTOEVENTO="Manual",$M181=$A$15),$M181&gt;(ROW(PLE.lastrow)-ROW(PLE.firstrow))),0,
           IF(OFFSET(PLE!$G$15,$M181-$A$15,CH$13)="",10^12,OFFSET(PLE!$G$15,$M181-$A$15,CH$13)))</f>
        <v>1000000000000</v>
      </c>
      <c r="CI181" s="172">
        <f ca="1">IF(OR($D181&lt;&gt;"Serviço",AND(AUTOEVENTO="Manual",$M181=$A$15),$M181&gt;(ROW(PLE.lastrow)-ROW(PLE.firstrow))),0,
           IF(OFFSET(PLE!$G$15,$M181-$A$15,CI$13)="",10^12,OFFSET(PLE!$G$15,$M181-$A$15,CI$13)))</f>
        <v>1000000000000</v>
      </c>
      <c r="CJ181" s="172">
        <f ca="1">IF(OR($D181&lt;&gt;"Serviço",AND(AUTOEVENTO="Manual",$M181=$A$15),$M181&gt;(ROW(PLE.lastrow)-ROW(PLE.firstrow))),0,
           IF(OFFSET(PLE!$G$15,$M181-$A$15,CJ$13)="",10^12,OFFSET(PLE!$G$15,$M181-$A$15,CJ$13)))</f>
        <v>1000000000000</v>
      </c>
      <c r="CK181" s="172">
        <f ca="1">IF(OR($D181&lt;&gt;"Serviço",AND(AUTOEVENTO="Manual",$M181=$A$15),$M181&gt;(ROW(PLE.lastrow)-ROW(PLE.firstrow))),0,
           IF(OFFSET(PLE!$G$15,$M181-$A$15,CK$13)="",10^12,OFFSET(PLE!$G$15,$M181-$A$15,CK$13)))</f>
        <v>1000000000000</v>
      </c>
      <c r="CL181" s="172">
        <f ca="1">IF(OR($D181&lt;&gt;"Serviço",AND(AUTOEVENTO="Manual",$M181=$A$15),$M181&gt;(ROW(PLE.lastrow)-ROW(PLE.firstrow))),0,
           IF(OFFSET(PLE!$G$15,$M181-$A$15,CL$13)="",10^12,OFFSET(PLE!$G$15,$M181-$A$15,CL$13)))</f>
        <v>1000000000000</v>
      </c>
      <c r="CM181" s="172">
        <f ca="1">IF(OR($D181&lt;&gt;"Serviço",AND(AUTOEVENTO="Manual",$M181=$A$15),$M181&gt;(ROW(PLE.lastrow)-ROW(PLE.firstrow))),0,
           IF(OFFSET(PLE!$G$15,$M181-$A$15,CM$13)="",10^12,OFFSET(PLE!$G$15,$M181-$A$15,CM$13)))</f>
        <v>1000000000000</v>
      </c>
    </row>
    <row r="182" spans="1:91" s="673" customFormat="1" ht="25.5" x14ac:dyDescent="0.2">
      <c r="A182" s="669">
        <f t="shared" ca="1" si="12"/>
        <v>11</v>
      </c>
      <c r="B182" s="669" t="str">
        <f ca="1">OFFSET(ORÇAMENTO!C$15,ROW(B182)-ROW(B$15),0)</f>
        <v>S</v>
      </c>
      <c r="C182" s="669" t="str">
        <f ca="1">OFFSET(ORÇAMENTO!L$15,ROW(C182)-ROW(C$15),0)</f>
        <v>F</v>
      </c>
      <c r="D182" s="116" t="str">
        <f ca="1">OFFSET(ORÇAMENTO!N$15,ROW(D182)-ROW(D$15),0)</f>
        <v>Serviço</v>
      </c>
      <c r="E182" s="117" t="str">
        <f ca="1">OFFSET(ORÇAMENTO!O$15,ROW(E182)-ROW(E$15),0)</f>
        <v>1.11.16.</v>
      </c>
      <c r="F182" s="163" t="str">
        <f ca="1">OFFSET(ORÇAMENTO!R$15,ROW(F182)-ROW(F$15),0)</f>
        <v>APLICAÇÃO MANUAL DE MASSA ACRÍLICA EM PAREDES EXTERNAS DE CASAS, DUAS DEMÃOS. AF_03/2024</v>
      </c>
      <c r="G182" s="164" t="str">
        <f ca="1">IF($D182&lt;&gt;"Serviço","",OFFSET(ORÇAMENTO!S$15,ROW(G182)-ROW(G$15),0))</f>
        <v>M2</v>
      </c>
      <c r="H182" s="122">
        <f ca="1">IF($D182&lt;&gt;"Serviço",0,IF(ACOMPANHAMENTO="BM",ROUND(OFFSET(ORÇAMENTO!AJ$15,ROW(H182)-ROW(H$15),0),15-13*ORÇAMENTO!$AF$7),SUMPRODUCT(($Q$1:$AI$1=1)*ROUND($Q182:$AI182,15-13*ORÇAMENTO!$AF$7))))</f>
        <v>9</v>
      </c>
      <c r="I182" s="468" t="s">
        <v>1221</v>
      </c>
      <c r="J182" s="665" t="e">
        <f ca="1">IF(OR(B182&lt;&gt;"S",CÁLCULO.FrentesPreenchidas=0),"",IF(AND(ACOMPANHAMENTO="PLE",AUTOEVENTO="Manual",OR(H182&gt;0,ORÇAMENTO!AC182="QUANT."),OR(K182="",M182=0,N182="")),"►",IF(AND(ACOMPANHAMENTO="PLE",ORÇAMENTO!AC182="QUANT."),"►►",IF(AND(COUNTIF($P$11:$AI$11,"▼")=0,H182&gt;0,I182=""),"◄",""))))</f>
        <v>#NAME?</v>
      </c>
      <c r="K182" s="666" t="s">
        <v>1282</v>
      </c>
      <c r="L182" s="165" t="s">
        <v>765</v>
      </c>
      <c r="M182" s="166">
        <f ca="1">IF($D182&lt;&gt;"Serviço","",
          IF(AUTOEVENTO="manual",$A182,
                IF(ISERROR(MATCH($A182,$A$15:OFFSET($A182,-1,0),0)),MAX($M$15:OFFSET(M182,-1,0))+1,
                      INDEX($M$15:OFFSET(M182,-1,0),MATCH($A182,$A$15:OFFSET($A182,-1,0),0)))))</f>
        <v>11</v>
      </c>
      <c r="N182" s="167" t="str">
        <f ca="1">IF($D182&lt;&gt;"Serviço","",
         IF(AUTOEVENTO="Manual",
                IF($A182=0,"&lt;-- defina o número do agrupador",
                       OFFSET(EVENTOS!$D$15,$A182-$A$15,0)),
                OFFSET($F$15,$A182,0)))</f>
        <v>Instalações Elétrica</v>
      </c>
      <c r="O182" s="168"/>
      <c r="Q182" s="168"/>
      <c r="R182" s="169"/>
      <c r="S182" s="169"/>
      <c r="T182" s="169"/>
      <c r="U182" s="169"/>
      <c r="V182" s="169"/>
      <c r="W182" s="169"/>
      <c r="X182" s="169"/>
      <c r="Y182" s="169">
        <v>9</v>
      </c>
      <c r="Z182" s="170"/>
      <c r="AA182" s="169"/>
      <c r="AB182" s="169"/>
      <c r="AC182" s="169"/>
      <c r="AD182" s="169"/>
      <c r="AE182" s="169"/>
      <c r="AF182" s="169"/>
      <c r="AG182" s="169"/>
      <c r="AH182" s="170"/>
      <c r="AJ182" s="453">
        <f ca="1">IF(AND($D182="Serviço",AJ$12&lt;&gt;0,$H182&gt;0,OR(AUTOEVENTO&lt;&gt;"manual",$M182&lt;&gt;$A$15)),
        IF(Import.TipoArredondamento&lt;&gt;"TransfereGOV",
              ROUND(OFFSET($P182,0,AJ$13),15-13*ORÇAMENTO!$AF$7)/$H182*OFFSET(ORÇAMENTO!$X$15,ROW(AJ182)-ROW(AJ$15),0),
              ROUND(ROUND(OFFSET($P182,0,AJ$13),15-13*ORÇAMENTO!$AF$7)*OFFSET(ORÇAMENTO!$W$15,ROW(AJ182)-ROW(AJ$15),0),15-13*ORÇAMENTO!$AF$11)),
         0)</f>
        <v>0</v>
      </c>
      <c r="AK182" s="453">
        <f ca="1">IF(AND($D182="Serviço",AK$12&lt;&gt;0,$H182&gt;0,OR(AUTOEVENTO&lt;&gt;"manual",$M182&lt;&gt;$A$15)),
        IF(Import.TipoArredondamento&lt;&gt;"TransfereGOV",
              ROUND(OFFSET($P182,0,AK$13),15-13*ORÇAMENTO!$AF$7)/$H182*OFFSET(ORÇAMENTO!$X$15,ROW(AK182)-ROW(AK$15),0),
              ROUND(ROUND(OFFSET($P182,0,AK$13),15-13*ORÇAMENTO!$AF$7)*OFFSET(ORÇAMENTO!$W$15,ROW(AK182)-ROW(AK$15),0),15-13*ORÇAMENTO!$AF$11)),
         0)</f>
        <v>0</v>
      </c>
      <c r="AL182" s="453">
        <f ca="1">IF(AND($D182="Serviço",AL$12&lt;&gt;0,$H182&gt;0,OR(AUTOEVENTO&lt;&gt;"manual",$M182&lt;&gt;$A$15)),
        IF(Import.TipoArredondamento&lt;&gt;"TransfereGOV",
              ROUND(OFFSET($P182,0,AL$13),15-13*ORÇAMENTO!$AF$7)/$H182*OFFSET(ORÇAMENTO!$X$15,ROW(AL182)-ROW(AL$15),0),
              ROUND(ROUND(OFFSET($P182,0,AL$13),15-13*ORÇAMENTO!$AF$7)*OFFSET(ORÇAMENTO!$W$15,ROW(AL182)-ROW(AL$15),0),15-13*ORÇAMENTO!$AF$11)),
         0)</f>
        <v>0</v>
      </c>
      <c r="AM182" s="453">
        <f ca="1">IF(AND($D182="Serviço",AM$12&lt;&gt;0,$H182&gt;0,OR(AUTOEVENTO&lt;&gt;"manual",$M182&lt;&gt;$A$15)),
        IF(Import.TipoArredondamento&lt;&gt;"TransfereGOV",
              ROUND(OFFSET($P182,0,AM$13),15-13*ORÇAMENTO!$AF$7)/$H182*OFFSET(ORÇAMENTO!$X$15,ROW(AM182)-ROW(AM$15),0),
              ROUND(ROUND(OFFSET($P182,0,AM$13),15-13*ORÇAMENTO!$AF$7)*OFFSET(ORÇAMENTO!$W$15,ROW(AM182)-ROW(AM$15),0),15-13*ORÇAMENTO!$AF$11)),
         0)</f>
        <v>0</v>
      </c>
      <c r="AN182" s="453">
        <f ca="1">IF(AND($D182="Serviço",AN$12&lt;&gt;0,$H182&gt;0,OR(AUTOEVENTO&lt;&gt;"manual",$M182&lt;&gt;$A$15)),
        IF(Import.TipoArredondamento&lt;&gt;"TransfereGOV",
              ROUND(OFFSET($P182,0,AN$13),15-13*ORÇAMENTO!$AF$7)/$H182*OFFSET(ORÇAMENTO!$X$15,ROW(AN182)-ROW(AN$15),0),
              ROUND(ROUND(OFFSET($P182,0,AN$13),15-13*ORÇAMENTO!$AF$7)*OFFSET(ORÇAMENTO!$W$15,ROW(AN182)-ROW(AN$15),0),15-13*ORÇAMENTO!$AF$11)),
         0)</f>
        <v>0</v>
      </c>
      <c r="AO182" s="453">
        <f ca="1">IF(AND($D182="Serviço",AO$12&lt;&gt;0,$H182&gt;0,OR(AUTOEVENTO&lt;&gt;"manual",$M182&lt;&gt;$A$15)),
        IF(Import.TipoArredondamento&lt;&gt;"TransfereGOV",
              ROUND(OFFSET($P182,0,AO$13),15-13*ORÇAMENTO!$AF$7)/$H182*OFFSET(ORÇAMENTO!$X$15,ROW(AO182)-ROW(AO$15),0),
              ROUND(ROUND(OFFSET($P182,0,AO$13),15-13*ORÇAMENTO!$AF$7)*OFFSET(ORÇAMENTO!$W$15,ROW(AO182)-ROW(AO$15),0),15-13*ORÇAMENTO!$AF$11)),
         0)</f>
        <v>0</v>
      </c>
      <c r="AP182" s="453">
        <f ca="1">IF(AND($D182="Serviço",AP$12&lt;&gt;0,$H182&gt;0,OR(AUTOEVENTO&lt;&gt;"manual",$M182&lt;&gt;$A$15)),
        IF(Import.TipoArredondamento&lt;&gt;"TransfereGOV",
              ROUND(OFFSET($P182,0,AP$13),15-13*ORÇAMENTO!$AF$7)/$H182*OFFSET(ORÇAMENTO!$X$15,ROW(AP182)-ROW(AP$15),0),
              ROUND(ROUND(OFFSET($P182,0,AP$13),15-13*ORÇAMENTO!$AF$7)*OFFSET(ORÇAMENTO!$W$15,ROW(AP182)-ROW(AP$15),0),15-13*ORÇAMENTO!$AF$11)),
         0)</f>
        <v>0</v>
      </c>
      <c r="AQ182" s="453">
        <f ca="1">IF(AND($D182="Serviço",AQ$12&lt;&gt;0,$H182&gt;0,OR(AUTOEVENTO&lt;&gt;"manual",$M182&lt;&gt;$A$15)),
        IF(Import.TipoArredondamento&lt;&gt;"TransfereGOV",
              ROUND(OFFSET($P182,0,AQ$13),15-13*ORÇAMENTO!$AF$7)/$H182*OFFSET(ORÇAMENTO!$X$15,ROW(AQ182)-ROW(AQ$15),0),
              ROUND(ROUND(OFFSET($P182,0,AQ$13),15-13*ORÇAMENTO!$AF$7)*OFFSET(ORÇAMENTO!$W$15,ROW(AQ182)-ROW(AQ$15),0),15-13*ORÇAMENTO!$AF$11)),
         0)</f>
        <v>0</v>
      </c>
      <c r="AR182" s="453">
        <f ca="1">IF(AND($D182="Serviço",AR$12&lt;&gt;0,$H182&gt;0,OR(AUTOEVENTO&lt;&gt;"manual",$M182&lt;&gt;$A$15)),
        IF(Import.TipoArredondamento&lt;&gt;"TransfereGOV",
              ROUND(OFFSET($P182,0,AR$13),15-13*ORÇAMENTO!$AF$7)/$H182*OFFSET(ORÇAMENTO!$X$15,ROW(AR182)-ROW(AR$15),0),
              ROUND(ROUND(OFFSET($P182,0,AR$13),15-13*ORÇAMENTO!$AF$7)*OFFSET(ORÇAMENTO!$W$15,ROW(AR182)-ROW(AR$15),0),15-13*ORÇAMENTO!$AF$11)),
         0)</f>
        <v>403.38</v>
      </c>
      <c r="AS182" s="453">
        <f ca="1">IF(AND($D182="Serviço",AS$12&lt;&gt;0,$H182&gt;0,OR(AUTOEVENTO&lt;&gt;"manual",$M182&lt;&gt;$A$15)),
        IF(Import.TipoArredondamento&lt;&gt;"TransfereGOV",
              ROUND(OFFSET($P182,0,AS$13),15-13*ORÇAMENTO!$AF$7)/$H182*OFFSET(ORÇAMENTO!$X$15,ROW(AS182)-ROW(AS$15),0),
              ROUND(ROUND(OFFSET($P182,0,AS$13),15-13*ORÇAMENTO!$AF$7)*OFFSET(ORÇAMENTO!$W$15,ROW(AS182)-ROW(AS$15),0),15-13*ORÇAMENTO!$AF$11)),
         0)</f>
        <v>0</v>
      </c>
      <c r="AT182" s="453">
        <f ca="1">IF(AND($D182="Serviço",AT$12&lt;&gt;0,$H182&gt;0,OR(AUTOEVENTO&lt;&gt;"manual",$M182&lt;&gt;$A$15)),
        IF(Import.TipoArredondamento&lt;&gt;"TransfereGOV",
              ROUND(OFFSET($P182,0,AT$13),15-13*ORÇAMENTO!$AF$7)/$H182*OFFSET(ORÇAMENTO!$X$15,ROW(AT182)-ROW(AT$15),0),
              ROUND(ROUND(OFFSET($P182,0,AT$13),15-13*ORÇAMENTO!$AF$7)*OFFSET(ORÇAMENTO!$W$15,ROW(AT182)-ROW(AT$15),0),15-13*ORÇAMENTO!$AF$11)),
         0)</f>
        <v>0</v>
      </c>
      <c r="AU182" s="453">
        <f ca="1">IF(AND($D182="Serviço",AU$12&lt;&gt;0,$H182&gt;0,OR(AUTOEVENTO&lt;&gt;"manual",$M182&lt;&gt;$A$15)),
        IF(Import.TipoArredondamento&lt;&gt;"TransfereGOV",
              ROUND(OFFSET($P182,0,AU$13),15-13*ORÇAMENTO!$AF$7)/$H182*OFFSET(ORÇAMENTO!$X$15,ROW(AU182)-ROW(AU$15),0),
              ROUND(ROUND(OFFSET($P182,0,AU$13),15-13*ORÇAMENTO!$AF$7)*OFFSET(ORÇAMENTO!$W$15,ROW(AU182)-ROW(AU$15),0),15-13*ORÇAMENTO!$AF$11)),
         0)</f>
        <v>0</v>
      </c>
      <c r="AV182" s="453">
        <f ca="1">IF(AND($D182="Serviço",AV$12&lt;&gt;0,$H182&gt;0,OR(AUTOEVENTO&lt;&gt;"manual",$M182&lt;&gt;$A$15)),
        IF(Import.TipoArredondamento&lt;&gt;"TransfereGOV",
              ROUND(OFFSET($P182,0,AV$13),15-13*ORÇAMENTO!$AF$7)/$H182*OFFSET(ORÇAMENTO!$X$15,ROW(AV182)-ROW(AV$15),0),
              ROUND(ROUND(OFFSET($P182,0,AV$13),15-13*ORÇAMENTO!$AF$7)*OFFSET(ORÇAMENTO!$W$15,ROW(AV182)-ROW(AV$15),0),15-13*ORÇAMENTO!$AF$11)),
         0)</f>
        <v>0</v>
      </c>
      <c r="AW182" s="453">
        <f ca="1">IF(AND($D182="Serviço",AW$12&lt;&gt;0,$H182&gt;0,OR(AUTOEVENTO&lt;&gt;"manual",$M182&lt;&gt;$A$15)),
        IF(Import.TipoArredondamento&lt;&gt;"TransfereGOV",
              ROUND(OFFSET($P182,0,AW$13),15-13*ORÇAMENTO!$AF$7)/$H182*OFFSET(ORÇAMENTO!$X$15,ROW(AW182)-ROW(AW$15),0),
              ROUND(ROUND(OFFSET($P182,0,AW$13),15-13*ORÇAMENTO!$AF$7)*OFFSET(ORÇAMENTO!$W$15,ROW(AW182)-ROW(AW$15),0),15-13*ORÇAMENTO!$AF$11)),
         0)</f>
        <v>0</v>
      </c>
      <c r="AX182" s="453">
        <f ca="1">IF(AND($D182="Serviço",AX$12&lt;&gt;0,$H182&gt;0,OR(AUTOEVENTO&lt;&gt;"manual",$M182&lt;&gt;$A$15)),
        IF(Import.TipoArredondamento&lt;&gt;"TransfereGOV",
              ROUND(OFFSET($P182,0,AX$13),15-13*ORÇAMENTO!$AF$7)/$H182*OFFSET(ORÇAMENTO!$X$15,ROW(AX182)-ROW(AX$15),0),
              ROUND(ROUND(OFFSET($P182,0,AX$13),15-13*ORÇAMENTO!$AF$7)*OFFSET(ORÇAMENTO!$W$15,ROW(AX182)-ROW(AX$15),0),15-13*ORÇAMENTO!$AF$11)),
         0)</f>
        <v>0</v>
      </c>
      <c r="AY182" s="453">
        <f ca="1">IF(AND($D182="Serviço",AY$12&lt;&gt;0,$H182&gt;0,OR(AUTOEVENTO&lt;&gt;"manual",$M182&lt;&gt;$A$15)),
        IF(Import.TipoArredondamento&lt;&gt;"TransfereGOV",
              ROUND(OFFSET($P182,0,AY$13),15-13*ORÇAMENTO!$AF$7)/$H182*OFFSET(ORÇAMENTO!$X$15,ROW(AY182)-ROW(AY$15),0),
              ROUND(ROUND(OFFSET($P182,0,AY$13),15-13*ORÇAMENTO!$AF$7)*OFFSET(ORÇAMENTO!$W$15,ROW(AY182)-ROW(AY$15),0),15-13*ORÇAMENTO!$AF$11)),
         0)</f>
        <v>0</v>
      </c>
      <c r="AZ182" s="453">
        <f ca="1">IF(AND($D182="Serviço",AZ$12&lt;&gt;0,$H182&gt;0,OR(AUTOEVENTO&lt;&gt;"manual",$M182&lt;&gt;$A$15)),
        IF(Import.TipoArredondamento&lt;&gt;"TransfereGOV",
              ROUND(OFFSET($P182,0,AZ$13),15-13*ORÇAMENTO!$AF$7)/$H182*OFFSET(ORÇAMENTO!$X$15,ROW(AZ182)-ROW(AZ$15),0),
              ROUND(ROUND(OFFSET($P182,0,AZ$13),15-13*ORÇAMENTO!$AF$7)*OFFSET(ORÇAMENTO!$W$15,ROW(AZ182)-ROW(AZ$15),0),15-13*ORÇAMENTO!$AF$11)),
         0)</f>
        <v>0</v>
      </c>
      <c r="BA182" s="453">
        <f ca="1">IF(AND($D182="Serviço",BA$12&lt;&gt;0,$H182&gt;0,OR(AUTOEVENTO&lt;&gt;"manual",$M182&lt;&gt;$A$15)),
        IF(Import.TipoArredondamento&lt;&gt;"TransfereGOV",
              ROUND(OFFSET($P182,0,BA$13),15-13*ORÇAMENTO!$AF$7)/$H182*OFFSET(ORÇAMENTO!$X$15,ROW(BA182)-ROW(BA$15),0),
              ROUND(ROUND(OFFSET($P182,0,BA$13),15-13*ORÇAMENTO!$AF$7)*OFFSET(ORÇAMENTO!$W$15,ROW(BA182)-ROW(BA$15),0),15-13*ORÇAMENTO!$AF$11)),
         0)</f>
        <v>0</v>
      </c>
      <c r="BC182" s="171">
        <f ca="1">IF(OR($D182&lt;&gt;"Serviço",AND(AUTOEVENTO="Manual",$M182=$A$15)),0,
         IF(OFFSET(CRONOPLE!$F$15,$M182-$A$15,BC$13)=0,10^12,OFFSET(CRONOPLE!$F$15,$M182-$A$15,BC$13)))</f>
        <v>1000000000000</v>
      </c>
      <c r="BD182" s="171">
        <f ca="1">IF(OR($D182&lt;&gt;"Serviço",AND(AUTOEVENTO="Manual",$M182=$A$15)),0,
         IF(OFFSET(CRONOPLE!$F$15,$M182-$A$15,BD$13)=0,10^12,OFFSET(CRONOPLE!$F$15,$M182-$A$15,BD$13)))</f>
        <v>1000000000000</v>
      </c>
      <c r="BE182" s="171">
        <f ca="1">IF(OR($D182&lt;&gt;"Serviço",AND(AUTOEVENTO="Manual",$M182=$A$15)),0,
         IF(OFFSET(CRONOPLE!$F$15,$M182-$A$15,BE$13)=0,10^12,OFFSET(CRONOPLE!$F$15,$M182-$A$15,BE$13)))</f>
        <v>1000000000000</v>
      </c>
      <c r="BF182" s="171">
        <f ca="1">IF(OR($D182&lt;&gt;"Serviço",AND(AUTOEVENTO="Manual",$M182=$A$15)),0,
         IF(OFFSET(CRONOPLE!$F$15,$M182-$A$15,BF$13)=0,10^12,OFFSET(CRONOPLE!$F$15,$M182-$A$15,BF$13)))</f>
        <v>5</v>
      </c>
      <c r="BG182" s="171">
        <f ca="1">IF(OR($D182&lt;&gt;"Serviço",AND(AUTOEVENTO="Manual",$M182=$A$15)),0,
         IF(OFFSET(CRONOPLE!$F$15,$M182-$A$15,BG$13)=0,10^12,OFFSET(CRONOPLE!$F$15,$M182-$A$15,BG$13)))</f>
        <v>1000000000000</v>
      </c>
      <c r="BH182" s="171">
        <f ca="1">IF(OR($D182&lt;&gt;"Serviço",AND(AUTOEVENTO="Manual",$M182=$A$15)),0,
         IF(OFFSET(CRONOPLE!$F$15,$M182-$A$15,BH$13)=0,10^12,OFFSET(CRONOPLE!$F$15,$M182-$A$15,BH$13)))</f>
        <v>1000000000000</v>
      </c>
      <c r="BI182" s="171">
        <f ca="1">IF(OR($D182&lt;&gt;"Serviço",AND(AUTOEVENTO="Manual",$M182=$A$15)),0,
         IF(OFFSET(CRONOPLE!$F$15,$M182-$A$15,BI$13)=0,10^12,OFFSET(CRONOPLE!$F$15,$M182-$A$15,BI$13)))</f>
        <v>1000000000000</v>
      </c>
      <c r="BJ182" s="171">
        <f ca="1">IF(OR($D182&lt;&gt;"Serviço",AND(AUTOEVENTO="Manual",$M182=$A$15)),0,
         IF(OFFSET(CRONOPLE!$F$15,$M182-$A$15,BJ$13)=0,10^12,OFFSET(CRONOPLE!$F$15,$M182-$A$15,BJ$13)))</f>
        <v>1000000000000</v>
      </c>
      <c r="BK182" s="171">
        <f ca="1">IF(OR($D182&lt;&gt;"Serviço",AND(AUTOEVENTO="Manual",$M182=$A$15)),0,
         IF(OFFSET(CRONOPLE!$F$15,$M182-$A$15,BK$13)=0,10^12,OFFSET(CRONOPLE!$F$15,$M182-$A$15,BK$13)))</f>
        <v>7</v>
      </c>
      <c r="BL182" s="171">
        <f ca="1">IF(OR($D182&lt;&gt;"Serviço",AND(AUTOEVENTO="Manual",$M182=$A$15)),0,
         IF(OFFSET(CRONOPLE!$F$15,$M182-$A$15,BL$13)=0,10^12,OFFSET(CRONOPLE!$F$15,$M182-$A$15,BL$13)))</f>
        <v>7</v>
      </c>
      <c r="BM182" s="171">
        <f ca="1">IF(OR($D182&lt;&gt;"Serviço",AND(AUTOEVENTO="Manual",$M182=$A$15)),0,
         IF(OFFSET(CRONOPLE!$F$15,$M182-$A$15,BM$13)=0,10^12,OFFSET(CRONOPLE!$F$15,$M182-$A$15,BM$13)))</f>
        <v>1000000000000</v>
      </c>
      <c r="BN182" s="171">
        <f ca="1">IF(OR($D182&lt;&gt;"Serviço",AND(AUTOEVENTO="Manual",$M182=$A$15)),0,
         IF(OFFSET(CRONOPLE!$F$15,$M182-$A$15,BN$13)=0,10^12,OFFSET(CRONOPLE!$F$15,$M182-$A$15,BN$13)))</f>
        <v>1000000000000</v>
      </c>
      <c r="BO182" s="171">
        <f ca="1">IF(OR($D182&lt;&gt;"Serviço",AND(AUTOEVENTO="Manual",$M182=$A$15)),0,
         IF(OFFSET(CRONOPLE!$F$15,$M182-$A$15,BO$13)=0,10^12,OFFSET(CRONOPLE!$F$15,$M182-$A$15,BO$13)))</f>
        <v>1000000000000</v>
      </c>
      <c r="BP182" s="171">
        <f ca="1">IF(OR($D182&lt;&gt;"Serviço",AND(AUTOEVENTO="Manual",$M182=$A$15)),0,
         IF(OFFSET(CRONOPLE!$F$15,$M182-$A$15,BP$13)=0,10^12,OFFSET(CRONOPLE!$F$15,$M182-$A$15,BP$13)))</f>
        <v>1000000000000</v>
      </c>
      <c r="BQ182" s="171">
        <f ca="1">IF(OR($D182&lt;&gt;"Serviço",AND(AUTOEVENTO="Manual",$M182=$A$15)),0,
         IF(OFFSET(CRONOPLE!$F$15,$M182-$A$15,BQ$13)=0,10^12,OFFSET(CRONOPLE!$F$15,$M182-$A$15,BQ$13)))</f>
        <v>1000000000000</v>
      </c>
      <c r="BR182" s="171">
        <f ca="1">IF(OR($D182&lt;&gt;"Serviço",AND(AUTOEVENTO="Manual",$M182=$A$15)),0,
         IF(OFFSET(CRONOPLE!$F$15,$M182-$A$15,BR$13)=0,10^12,OFFSET(CRONOPLE!$F$15,$M182-$A$15,BR$13)))</f>
        <v>1000000000000</v>
      </c>
      <c r="BS182" s="171">
        <f ca="1">IF(OR($D182&lt;&gt;"Serviço",AND(AUTOEVENTO="Manual",$M182=$A$15)),0,
         IF(OFFSET(CRONOPLE!$F$15,$M182-$A$15,BS$13)=0,10^12,OFFSET(CRONOPLE!$F$15,$M182-$A$15,BS$13)))</f>
        <v>1000000000000</v>
      </c>
      <c r="BT182" s="171">
        <f ca="1">IF(OR($D182&lt;&gt;"Serviço",AND(AUTOEVENTO="Manual",$M182=$A$15)),0,
         IF(OFFSET(CRONOPLE!$F$15,$M182-$A$15,BT$13)=0,10^12,OFFSET(CRONOPLE!$F$15,$M182-$A$15,BT$13)))</f>
        <v>1000000000000</v>
      </c>
      <c r="BV182" s="172">
        <f ca="1">IF(OR($D182&lt;&gt;"Serviço",AND(AUTOEVENTO="Manual",$M182=$A$15),$M182&gt;(ROW(PLE.lastrow)-ROW(PLE.firstrow))),0,
           IF(OFFSET(PLE!$G$15,$M182-$A$15,BV$13)="",10^12,OFFSET(PLE!$G$15,$M182-$A$15,BV$13)))</f>
        <v>1000000000000</v>
      </c>
      <c r="BW182" s="172">
        <f ca="1">IF(OR($D182&lt;&gt;"Serviço",AND(AUTOEVENTO="Manual",$M182=$A$15),$M182&gt;(ROW(PLE.lastrow)-ROW(PLE.firstrow))),0,
           IF(OFFSET(PLE!$G$15,$M182-$A$15,BW$13)="",10^12,OFFSET(PLE!$G$15,$M182-$A$15,BW$13)))</f>
        <v>1000000000000</v>
      </c>
      <c r="BX182" s="172">
        <f ca="1">IF(OR($D182&lt;&gt;"Serviço",AND(AUTOEVENTO="Manual",$M182=$A$15),$M182&gt;(ROW(PLE.lastrow)-ROW(PLE.firstrow))),0,
           IF(OFFSET(PLE!$G$15,$M182-$A$15,BX$13)="",10^12,OFFSET(PLE!$G$15,$M182-$A$15,BX$13)))</f>
        <v>1000000000000</v>
      </c>
      <c r="BY182" s="172">
        <f ca="1">IF(OR($D182&lt;&gt;"Serviço",AND(AUTOEVENTO="Manual",$M182=$A$15),$M182&gt;(ROW(PLE.lastrow)-ROW(PLE.firstrow))),0,
           IF(OFFSET(PLE!$G$15,$M182-$A$15,BY$13)="",10^12,OFFSET(PLE!$G$15,$M182-$A$15,BY$13)))</f>
        <v>1000000000000</v>
      </c>
      <c r="BZ182" s="172">
        <f ca="1">IF(OR($D182&lt;&gt;"Serviço",AND(AUTOEVENTO="Manual",$M182=$A$15),$M182&gt;(ROW(PLE.lastrow)-ROW(PLE.firstrow))),0,
           IF(OFFSET(PLE!$G$15,$M182-$A$15,BZ$13)="",10^12,OFFSET(PLE!$G$15,$M182-$A$15,BZ$13)))</f>
        <v>1000000000000</v>
      </c>
      <c r="CA182" s="172">
        <f ca="1">IF(OR($D182&lt;&gt;"Serviço",AND(AUTOEVENTO="Manual",$M182=$A$15),$M182&gt;(ROW(PLE.lastrow)-ROW(PLE.firstrow))),0,
           IF(OFFSET(PLE!$G$15,$M182-$A$15,CA$13)="",10^12,OFFSET(PLE!$G$15,$M182-$A$15,CA$13)))</f>
        <v>1000000000000</v>
      </c>
      <c r="CB182" s="172">
        <f ca="1">IF(OR($D182&lt;&gt;"Serviço",AND(AUTOEVENTO="Manual",$M182=$A$15),$M182&gt;(ROW(PLE.lastrow)-ROW(PLE.firstrow))),0,
           IF(OFFSET(PLE!$G$15,$M182-$A$15,CB$13)="",10^12,OFFSET(PLE!$G$15,$M182-$A$15,CB$13)))</f>
        <v>1000000000000</v>
      </c>
      <c r="CC182" s="172">
        <f ca="1">IF(OR($D182&lt;&gt;"Serviço",AND(AUTOEVENTO="Manual",$M182=$A$15),$M182&gt;(ROW(PLE.lastrow)-ROW(PLE.firstrow))),0,
           IF(OFFSET(PLE!$G$15,$M182-$A$15,CC$13)="",10^12,OFFSET(PLE!$G$15,$M182-$A$15,CC$13)))</f>
        <v>1000000000000</v>
      </c>
      <c r="CD182" s="172">
        <f ca="1">IF(OR($D182&lt;&gt;"Serviço",AND(AUTOEVENTO="Manual",$M182=$A$15),$M182&gt;(ROW(PLE.lastrow)-ROW(PLE.firstrow))),0,
           IF(OFFSET(PLE!$G$15,$M182-$A$15,CD$13)="",10^12,OFFSET(PLE!$G$15,$M182-$A$15,CD$13)))</f>
        <v>1000000000000</v>
      </c>
      <c r="CE182" s="172">
        <f ca="1">IF(OR($D182&lt;&gt;"Serviço",AND(AUTOEVENTO="Manual",$M182=$A$15),$M182&gt;(ROW(PLE.lastrow)-ROW(PLE.firstrow))),0,
           IF(OFFSET(PLE!$G$15,$M182-$A$15,CE$13)="",10^12,OFFSET(PLE!$G$15,$M182-$A$15,CE$13)))</f>
        <v>1000000000000</v>
      </c>
      <c r="CF182" s="172">
        <f ca="1">IF(OR($D182&lt;&gt;"Serviço",AND(AUTOEVENTO="Manual",$M182=$A$15),$M182&gt;(ROW(PLE.lastrow)-ROW(PLE.firstrow))),0,
           IF(OFFSET(PLE!$G$15,$M182-$A$15,CF$13)="",10^12,OFFSET(PLE!$G$15,$M182-$A$15,CF$13)))</f>
        <v>1000000000000</v>
      </c>
      <c r="CG182" s="172">
        <f ca="1">IF(OR($D182&lt;&gt;"Serviço",AND(AUTOEVENTO="Manual",$M182=$A$15),$M182&gt;(ROW(PLE.lastrow)-ROW(PLE.firstrow))),0,
           IF(OFFSET(PLE!$G$15,$M182-$A$15,CG$13)="",10^12,OFFSET(PLE!$G$15,$M182-$A$15,CG$13)))</f>
        <v>1000000000000</v>
      </c>
      <c r="CH182" s="172">
        <f ca="1">IF(OR($D182&lt;&gt;"Serviço",AND(AUTOEVENTO="Manual",$M182=$A$15),$M182&gt;(ROW(PLE.lastrow)-ROW(PLE.firstrow))),0,
           IF(OFFSET(PLE!$G$15,$M182-$A$15,CH$13)="",10^12,OFFSET(PLE!$G$15,$M182-$A$15,CH$13)))</f>
        <v>1000000000000</v>
      </c>
      <c r="CI182" s="172">
        <f ca="1">IF(OR($D182&lt;&gt;"Serviço",AND(AUTOEVENTO="Manual",$M182=$A$15),$M182&gt;(ROW(PLE.lastrow)-ROW(PLE.firstrow))),0,
           IF(OFFSET(PLE!$G$15,$M182-$A$15,CI$13)="",10^12,OFFSET(PLE!$G$15,$M182-$A$15,CI$13)))</f>
        <v>1000000000000</v>
      </c>
      <c r="CJ182" s="172">
        <f ca="1">IF(OR($D182&lt;&gt;"Serviço",AND(AUTOEVENTO="Manual",$M182=$A$15),$M182&gt;(ROW(PLE.lastrow)-ROW(PLE.firstrow))),0,
           IF(OFFSET(PLE!$G$15,$M182-$A$15,CJ$13)="",10^12,OFFSET(PLE!$G$15,$M182-$A$15,CJ$13)))</f>
        <v>1000000000000</v>
      </c>
      <c r="CK182" s="172">
        <f ca="1">IF(OR($D182&lt;&gt;"Serviço",AND(AUTOEVENTO="Manual",$M182=$A$15),$M182&gt;(ROW(PLE.lastrow)-ROW(PLE.firstrow))),0,
           IF(OFFSET(PLE!$G$15,$M182-$A$15,CK$13)="",10^12,OFFSET(PLE!$G$15,$M182-$A$15,CK$13)))</f>
        <v>1000000000000</v>
      </c>
      <c r="CL182" s="172">
        <f ca="1">IF(OR($D182&lt;&gt;"Serviço",AND(AUTOEVENTO="Manual",$M182=$A$15),$M182&gt;(ROW(PLE.lastrow)-ROW(PLE.firstrow))),0,
           IF(OFFSET(PLE!$G$15,$M182-$A$15,CL$13)="",10^12,OFFSET(PLE!$G$15,$M182-$A$15,CL$13)))</f>
        <v>1000000000000</v>
      </c>
      <c r="CM182" s="172">
        <f ca="1">IF(OR($D182&lt;&gt;"Serviço",AND(AUTOEVENTO="Manual",$M182=$A$15),$M182&gt;(ROW(PLE.lastrow)-ROW(PLE.firstrow))),0,
           IF(OFFSET(PLE!$G$15,$M182-$A$15,CM$13)="",10^12,OFFSET(PLE!$G$15,$M182-$A$15,CM$13)))</f>
        <v>1000000000000</v>
      </c>
    </row>
    <row r="183" spans="1:91" s="673" customFormat="1" ht="25.5" x14ac:dyDescent="0.2">
      <c r="A183" s="669">
        <f t="shared" ca="1" si="12"/>
        <v>11</v>
      </c>
      <c r="B183" s="669" t="str">
        <f ca="1">OFFSET(ORÇAMENTO!C$15,ROW(B183)-ROW(B$15),0)</f>
        <v>S</v>
      </c>
      <c r="C183" s="669" t="str">
        <f ca="1">OFFSET(ORÇAMENTO!L$15,ROW(C183)-ROW(C$15),0)</f>
        <v>F</v>
      </c>
      <c r="D183" s="116" t="str">
        <f ca="1">OFFSET(ORÇAMENTO!N$15,ROW(D183)-ROW(D$15),0)</f>
        <v>Serviço</v>
      </c>
      <c r="E183" s="117" t="str">
        <f ca="1">OFFSET(ORÇAMENTO!O$15,ROW(E183)-ROW(E$15),0)</f>
        <v>1.11.17.</v>
      </c>
      <c r="F183" s="163" t="str">
        <f ca="1">OFFSET(ORÇAMENTO!R$15,ROW(F183)-ROW(F$15),0)</f>
        <v>APLICAÇÃO MANUAL DE TINTA LÁTEX ACRÍLICA EM PAREDE EXTERNAS DE CASAS, DUAS DEMÃOS. AF_03/2024</v>
      </c>
      <c r="G183" s="164" t="str">
        <f ca="1">IF($D183&lt;&gt;"Serviço","",OFFSET(ORÇAMENTO!S$15,ROW(G183)-ROW(G$15),0))</f>
        <v>M2</v>
      </c>
      <c r="H183" s="122">
        <f ca="1">IF($D183&lt;&gt;"Serviço",0,IF(ACOMPANHAMENTO="BM",ROUND(OFFSET(ORÇAMENTO!AJ$15,ROW(H183)-ROW(H$15),0),15-13*ORÇAMENTO!$AF$7),SUMPRODUCT(($Q$1:$AI$1=1)*ROUND($Q183:$AI183,15-13*ORÇAMENTO!$AF$7))))</f>
        <v>9</v>
      </c>
      <c r="I183" s="468" t="s">
        <v>1221</v>
      </c>
      <c r="J183" s="665" t="e">
        <f ca="1">IF(OR(B183&lt;&gt;"S",CÁLCULO.FrentesPreenchidas=0),"",IF(AND(ACOMPANHAMENTO="PLE",AUTOEVENTO="Manual",OR(H183&gt;0,ORÇAMENTO!AC183="QUANT."),OR(K183="",M183=0,N183="")),"►",IF(AND(ACOMPANHAMENTO="PLE",ORÇAMENTO!AC183="QUANT."),"►►",IF(AND(COUNTIF($P$11:$AI$11,"▼")=0,H183&gt;0,I183=""),"◄",""))))</f>
        <v>#NAME?</v>
      </c>
      <c r="K183" s="666" t="s">
        <v>1282</v>
      </c>
      <c r="L183" s="165" t="s">
        <v>765</v>
      </c>
      <c r="M183" s="166">
        <f ca="1">IF($D183&lt;&gt;"Serviço","",
          IF(AUTOEVENTO="manual",$A183,
                IF(ISERROR(MATCH($A183,$A$15:OFFSET($A183,-1,0),0)),MAX($M$15:OFFSET(M183,-1,0))+1,
                      INDEX($M$15:OFFSET(M183,-1,0),MATCH($A183,$A$15:OFFSET($A183,-1,0),0)))))</f>
        <v>11</v>
      </c>
      <c r="N183" s="167" t="str">
        <f ca="1">IF($D183&lt;&gt;"Serviço","",
         IF(AUTOEVENTO="Manual",
                IF($A183=0,"&lt;-- defina o número do agrupador",
                       OFFSET(EVENTOS!$D$15,$A183-$A$15,0)),
                OFFSET($F$15,$A183,0)))</f>
        <v>Instalações Elétrica</v>
      </c>
      <c r="O183" s="168"/>
      <c r="Q183" s="168"/>
      <c r="R183" s="169"/>
      <c r="S183" s="169"/>
      <c r="T183" s="169"/>
      <c r="U183" s="169"/>
      <c r="V183" s="169"/>
      <c r="W183" s="169"/>
      <c r="X183" s="169"/>
      <c r="Y183" s="169">
        <v>9</v>
      </c>
      <c r="Z183" s="170"/>
      <c r="AA183" s="169"/>
      <c r="AB183" s="169"/>
      <c r="AC183" s="169"/>
      <c r="AD183" s="169"/>
      <c r="AE183" s="169"/>
      <c r="AF183" s="169"/>
      <c r="AG183" s="169"/>
      <c r="AH183" s="170"/>
      <c r="AJ183" s="453">
        <f ca="1">IF(AND($D183="Serviço",AJ$12&lt;&gt;0,$H183&gt;0,OR(AUTOEVENTO&lt;&gt;"manual",$M183&lt;&gt;$A$15)),
        IF(Import.TipoArredondamento&lt;&gt;"TransfereGOV",
              ROUND(OFFSET($P183,0,AJ$13),15-13*ORÇAMENTO!$AF$7)/$H183*OFFSET(ORÇAMENTO!$X$15,ROW(AJ183)-ROW(AJ$15),0),
              ROUND(ROUND(OFFSET($P183,0,AJ$13),15-13*ORÇAMENTO!$AF$7)*OFFSET(ORÇAMENTO!$W$15,ROW(AJ183)-ROW(AJ$15),0),15-13*ORÇAMENTO!$AF$11)),
         0)</f>
        <v>0</v>
      </c>
      <c r="AK183" s="453">
        <f ca="1">IF(AND($D183="Serviço",AK$12&lt;&gt;0,$H183&gt;0,OR(AUTOEVENTO&lt;&gt;"manual",$M183&lt;&gt;$A$15)),
        IF(Import.TipoArredondamento&lt;&gt;"TransfereGOV",
              ROUND(OFFSET($P183,0,AK$13),15-13*ORÇAMENTO!$AF$7)/$H183*OFFSET(ORÇAMENTO!$X$15,ROW(AK183)-ROW(AK$15),0),
              ROUND(ROUND(OFFSET($P183,0,AK$13),15-13*ORÇAMENTO!$AF$7)*OFFSET(ORÇAMENTO!$W$15,ROW(AK183)-ROW(AK$15),0),15-13*ORÇAMENTO!$AF$11)),
         0)</f>
        <v>0</v>
      </c>
      <c r="AL183" s="453">
        <f ca="1">IF(AND($D183="Serviço",AL$12&lt;&gt;0,$H183&gt;0,OR(AUTOEVENTO&lt;&gt;"manual",$M183&lt;&gt;$A$15)),
        IF(Import.TipoArredondamento&lt;&gt;"TransfereGOV",
              ROUND(OFFSET($P183,0,AL$13),15-13*ORÇAMENTO!$AF$7)/$H183*OFFSET(ORÇAMENTO!$X$15,ROW(AL183)-ROW(AL$15),0),
              ROUND(ROUND(OFFSET($P183,0,AL$13),15-13*ORÇAMENTO!$AF$7)*OFFSET(ORÇAMENTO!$W$15,ROW(AL183)-ROW(AL$15),0),15-13*ORÇAMENTO!$AF$11)),
         0)</f>
        <v>0</v>
      </c>
      <c r="AM183" s="453">
        <f ca="1">IF(AND($D183="Serviço",AM$12&lt;&gt;0,$H183&gt;0,OR(AUTOEVENTO&lt;&gt;"manual",$M183&lt;&gt;$A$15)),
        IF(Import.TipoArredondamento&lt;&gt;"TransfereGOV",
              ROUND(OFFSET($P183,0,AM$13),15-13*ORÇAMENTO!$AF$7)/$H183*OFFSET(ORÇAMENTO!$X$15,ROW(AM183)-ROW(AM$15),0),
              ROUND(ROUND(OFFSET($P183,0,AM$13),15-13*ORÇAMENTO!$AF$7)*OFFSET(ORÇAMENTO!$W$15,ROW(AM183)-ROW(AM$15),0),15-13*ORÇAMENTO!$AF$11)),
         0)</f>
        <v>0</v>
      </c>
      <c r="AN183" s="453">
        <f ca="1">IF(AND($D183="Serviço",AN$12&lt;&gt;0,$H183&gt;0,OR(AUTOEVENTO&lt;&gt;"manual",$M183&lt;&gt;$A$15)),
        IF(Import.TipoArredondamento&lt;&gt;"TransfereGOV",
              ROUND(OFFSET($P183,0,AN$13),15-13*ORÇAMENTO!$AF$7)/$H183*OFFSET(ORÇAMENTO!$X$15,ROW(AN183)-ROW(AN$15),0),
              ROUND(ROUND(OFFSET($P183,0,AN$13),15-13*ORÇAMENTO!$AF$7)*OFFSET(ORÇAMENTO!$W$15,ROW(AN183)-ROW(AN$15),0),15-13*ORÇAMENTO!$AF$11)),
         0)</f>
        <v>0</v>
      </c>
      <c r="AO183" s="453">
        <f ca="1">IF(AND($D183="Serviço",AO$12&lt;&gt;0,$H183&gt;0,OR(AUTOEVENTO&lt;&gt;"manual",$M183&lt;&gt;$A$15)),
        IF(Import.TipoArredondamento&lt;&gt;"TransfereGOV",
              ROUND(OFFSET($P183,0,AO$13),15-13*ORÇAMENTO!$AF$7)/$H183*OFFSET(ORÇAMENTO!$X$15,ROW(AO183)-ROW(AO$15),0),
              ROUND(ROUND(OFFSET($P183,0,AO$13),15-13*ORÇAMENTO!$AF$7)*OFFSET(ORÇAMENTO!$W$15,ROW(AO183)-ROW(AO$15),0),15-13*ORÇAMENTO!$AF$11)),
         0)</f>
        <v>0</v>
      </c>
      <c r="AP183" s="453">
        <f ca="1">IF(AND($D183="Serviço",AP$12&lt;&gt;0,$H183&gt;0,OR(AUTOEVENTO&lt;&gt;"manual",$M183&lt;&gt;$A$15)),
        IF(Import.TipoArredondamento&lt;&gt;"TransfereGOV",
              ROUND(OFFSET($P183,0,AP$13),15-13*ORÇAMENTO!$AF$7)/$H183*OFFSET(ORÇAMENTO!$X$15,ROW(AP183)-ROW(AP$15),0),
              ROUND(ROUND(OFFSET($P183,0,AP$13),15-13*ORÇAMENTO!$AF$7)*OFFSET(ORÇAMENTO!$W$15,ROW(AP183)-ROW(AP$15),0),15-13*ORÇAMENTO!$AF$11)),
         0)</f>
        <v>0</v>
      </c>
      <c r="AQ183" s="453">
        <f ca="1">IF(AND($D183="Serviço",AQ$12&lt;&gt;0,$H183&gt;0,OR(AUTOEVENTO&lt;&gt;"manual",$M183&lt;&gt;$A$15)),
        IF(Import.TipoArredondamento&lt;&gt;"TransfereGOV",
              ROUND(OFFSET($P183,0,AQ$13),15-13*ORÇAMENTO!$AF$7)/$H183*OFFSET(ORÇAMENTO!$X$15,ROW(AQ183)-ROW(AQ$15),0),
              ROUND(ROUND(OFFSET($P183,0,AQ$13),15-13*ORÇAMENTO!$AF$7)*OFFSET(ORÇAMENTO!$W$15,ROW(AQ183)-ROW(AQ$15),0),15-13*ORÇAMENTO!$AF$11)),
         0)</f>
        <v>0</v>
      </c>
      <c r="AR183" s="453">
        <f ca="1">IF(AND($D183="Serviço",AR$12&lt;&gt;0,$H183&gt;0,OR(AUTOEVENTO&lt;&gt;"manual",$M183&lt;&gt;$A$15)),
        IF(Import.TipoArredondamento&lt;&gt;"TransfereGOV",
              ROUND(OFFSET($P183,0,AR$13),15-13*ORÇAMENTO!$AF$7)/$H183*OFFSET(ORÇAMENTO!$X$15,ROW(AR183)-ROW(AR$15),0),
              ROUND(ROUND(OFFSET($P183,0,AR$13),15-13*ORÇAMENTO!$AF$7)*OFFSET(ORÇAMENTO!$W$15,ROW(AR183)-ROW(AR$15),0),15-13*ORÇAMENTO!$AF$11)),
         0)</f>
        <v>208.8</v>
      </c>
      <c r="AS183" s="453">
        <f ca="1">IF(AND($D183="Serviço",AS$12&lt;&gt;0,$H183&gt;0,OR(AUTOEVENTO&lt;&gt;"manual",$M183&lt;&gt;$A$15)),
        IF(Import.TipoArredondamento&lt;&gt;"TransfereGOV",
              ROUND(OFFSET($P183,0,AS$13),15-13*ORÇAMENTO!$AF$7)/$H183*OFFSET(ORÇAMENTO!$X$15,ROW(AS183)-ROW(AS$15),0),
              ROUND(ROUND(OFFSET($P183,0,AS$13),15-13*ORÇAMENTO!$AF$7)*OFFSET(ORÇAMENTO!$W$15,ROW(AS183)-ROW(AS$15),0),15-13*ORÇAMENTO!$AF$11)),
         0)</f>
        <v>0</v>
      </c>
      <c r="AT183" s="453">
        <f ca="1">IF(AND($D183="Serviço",AT$12&lt;&gt;0,$H183&gt;0,OR(AUTOEVENTO&lt;&gt;"manual",$M183&lt;&gt;$A$15)),
        IF(Import.TipoArredondamento&lt;&gt;"TransfereGOV",
              ROUND(OFFSET($P183,0,AT$13),15-13*ORÇAMENTO!$AF$7)/$H183*OFFSET(ORÇAMENTO!$X$15,ROW(AT183)-ROW(AT$15),0),
              ROUND(ROUND(OFFSET($P183,0,AT$13),15-13*ORÇAMENTO!$AF$7)*OFFSET(ORÇAMENTO!$W$15,ROW(AT183)-ROW(AT$15),0),15-13*ORÇAMENTO!$AF$11)),
         0)</f>
        <v>0</v>
      </c>
      <c r="AU183" s="453">
        <f ca="1">IF(AND($D183="Serviço",AU$12&lt;&gt;0,$H183&gt;0,OR(AUTOEVENTO&lt;&gt;"manual",$M183&lt;&gt;$A$15)),
        IF(Import.TipoArredondamento&lt;&gt;"TransfereGOV",
              ROUND(OFFSET($P183,0,AU$13),15-13*ORÇAMENTO!$AF$7)/$H183*OFFSET(ORÇAMENTO!$X$15,ROW(AU183)-ROW(AU$15),0),
              ROUND(ROUND(OFFSET($P183,0,AU$13),15-13*ORÇAMENTO!$AF$7)*OFFSET(ORÇAMENTO!$W$15,ROW(AU183)-ROW(AU$15),0),15-13*ORÇAMENTO!$AF$11)),
         0)</f>
        <v>0</v>
      </c>
      <c r="AV183" s="453">
        <f ca="1">IF(AND($D183="Serviço",AV$12&lt;&gt;0,$H183&gt;0,OR(AUTOEVENTO&lt;&gt;"manual",$M183&lt;&gt;$A$15)),
        IF(Import.TipoArredondamento&lt;&gt;"TransfereGOV",
              ROUND(OFFSET($P183,0,AV$13),15-13*ORÇAMENTO!$AF$7)/$H183*OFFSET(ORÇAMENTO!$X$15,ROW(AV183)-ROW(AV$15),0),
              ROUND(ROUND(OFFSET($P183,0,AV$13),15-13*ORÇAMENTO!$AF$7)*OFFSET(ORÇAMENTO!$W$15,ROW(AV183)-ROW(AV$15),0),15-13*ORÇAMENTO!$AF$11)),
         0)</f>
        <v>0</v>
      </c>
      <c r="AW183" s="453">
        <f ca="1">IF(AND($D183="Serviço",AW$12&lt;&gt;0,$H183&gt;0,OR(AUTOEVENTO&lt;&gt;"manual",$M183&lt;&gt;$A$15)),
        IF(Import.TipoArredondamento&lt;&gt;"TransfereGOV",
              ROUND(OFFSET($P183,0,AW$13),15-13*ORÇAMENTO!$AF$7)/$H183*OFFSET(ORÇAMENTO!$X$15,ROW(AW183)-ROW(AW$15),0),
              ROUND(ROUND(OFFSET($P183,0,AW$13),15-13*ORÇAMENTO!$AF$7)*OFFSET(ORÇAMENTO!$W$15,ROW(AW183)-ROW(AW$15),0),15-13*ORÇAMENTO!$AF$11)),
         0)</f>
        <v>0</v>
      </c>
      <c r="AX183" s="453">
        <f ca="1">IF(AND($D183="Serviço",AX$12&lt;&gt;0,$H183&gt;0,OR(AUTOEVENTO&lt;&gt;"manual",$M183&lt;&gt;$A$15)),
        IF(Import.TipoArredondamento&lt;&gt;"TransfereGOV",
              ROUND(OFFSET($P183,0,AX$13),15-13*ORÇAMENTO!$AF$7)/$H183*OFFSET(ORÇAMENTO!$X$15,ROW(AX183)-ROW(AX$15),0),
              ROUND(ROUND(OFFSET($P183,0,AX$13),15-13*ORÇAMENTO!$AF$7)*OFFSET(ORÇAMENTO!$W$15,ROW(AX183)-ROW(AX$15),0),15-13*ORÇAMENTO!$AF$11)),
         0)</f>
        <v>0</v>
      </c>
      <c r="AY183" s="453">
        <f ca="1">IF(AND($D183="Serviço",AY$12&lt;&gt;0,$H183&gt;0,OR(AUTOEVENTO&lt;&gt;"manual",$M183&lt;&gt;$A$15)),
        IF(Import.TipoArredondamento&lt;&gt;"TransfereGOV",
              ROUND(OFFSET($P183,0,AY$13),15-13*ORÇAMENTO!$AF$7)/$H183*OFFSET(ORÇAMENTO!$X$15,ROW(AY183)-ROW(AY$15),0),
              ROUND(ROUND(OFFSET($P183,0,AY$13),15-13*ORÇAMENTO!$AF$7)*OFFSET(ORÇAMENTO!$W$15,ROW(AY183)-ROW(AY$15),0),15-13*ORÇAMENTO!$AF$11)),
         0)</f>
        <v>0</v>
      </c>
      <c r="AZ183" s="453">
        <f ca="1">IF(AND($D183="Serviço",AZ$12&lt;&gt;0,$H183&gt;0,OR(AUTOEVENTO&lt;&gt;"manual",$M183&lt;&gt;$A$15)),
        IF(Import.TipoArredondamento&lt;&gt;"TransfereGOV",
              ROUND(OFFSET($P183,0,AZ$13),15-13*ORÇAMENTO!$AF$7)/$H183*OFFSET(ORÇAMENTO!$X$15,ROW(AZ183)-ROW(AZ$15),0),
              ROUND(ROUND(OFFSET($P183,0,AZ$13),15-13*ORÇAMENTO!$AF$7)*OFFSET(ORÇAMENTO!$W$15,ROW(AZ183)-ROW(AZ$15),0),15-13*ORÇAMENTO!$AF$11)),
         0)</f>
        <v>0</v>
      </c>
      <c r="BA183" s="453">
        <f ca="1">IF(AND($D183="Serviço",BA$12&lt;&gt;0,$H183&gt;0,OR(AUTOEVENTO&lt;&gt;"manual",$M183&lt;&gt;$A$15)),
        IF(Import.TipoArredondamento&lt;&gt;"TransfereGOV",
              ROUND(OFFSET($P183,0,BA$13),15-13*ORÇAMENTO!$AF$7)/$H183*OFFSET(ORÇAMENTO!$X$15,ROW(BA183)-ROW(BA$15),0),
              ROUND(ROUND(OFFSET($P183,0,BA$13),15-13*ORÇAMENTO!$AF$7)*OFFSET(ORÇAMENTO!$W$15,ROW(BA183)-ROW(BA$15),0),15-13*ORÇAMENTO!$AF$11)),
         0)</f>
        <v>0</v>
      </c>
      <c r="BC183" s="171">
        <f ca="1">IF(OR($D183&lt;&gt;"Serviço",AND(AUTOEVENTO="Manual",$M183=$A$15)),0,
         IF(OFFSET(CRONOPLE!$F$15,$M183-$A$15,BC$13)=0,10^12,OFFSET(CRONOPLE!$F$15,$M183-$A$15,BC$13)))</f>
        <v>1000000000000</v>
      </c>
      <c r="BD183" s="171">
        <f ca="1">IF(OR($D183&lt;&gt;"Serviço",AND(AUTOEVENTO="Manual",$M183=$A$15)),0,
         IF(OFFSET(CRONOPLE!$F$15,$M183-$A$15,BD$13)=0,10^12,OFFSET(CRONOPLE!$F$15,$M183-$A$15,BD$13)))</f>
        <v>1000000000000</v>
      </c>
      <c r="BE183" s="171">
        <f ca="1">IF(OR($D183&lt;&gt;"Serviço",AND(AUTOEVENTO="Manual",$M183=$A$15)),0,
         IF(OFFSET(CRONOPLE!$F$15,$M183-$A$15,BE$13)=0,10^12,OFFSET(CRONOPLE!$F$15,$M183-$A$15,BE$13)))</f>
        <v>1000000000000</v>
      </c>
      <c r="BF183" s="171">
        <f ca="1">IF(OR($D183&lt;&gt;"Serviço",AND(AUTOEVENTO="Manual",$M183=$A$15)),0,
         IF(OFFSET(CRONOPLE!$F$15,$M183-$A$15,BF$13)=0,10^12,OFFSET(CRONOPLE!$F$15,$M183-$A$15,BF$13)))</f>
        <v>5</v>
      </c>
      <c r="BG183" s="171">
        <f ca="1">IF(OR($D183&lt;&gt;"Serviço",AND(AUTOEVENTO="Manual",$M183=$A$15)),0,
         IF(OFFSET(CRONOPLE!$F$15,$M183-$A$15,BG$13)=0,10^12,OFFSET(CRONOPLE!$F$15,$M183-$A$15,BG$13)))</f>
        <v>1000000000000</v>
      </c>
      <c r="BH183" s="171">
        <f ca="1">IF(OR($D183&lt;&gt;"Serviço",AND(AUTOEVENTO="Manual",$M183=$A$15)),0,
         IF(OFFSET(CRONOPLE!$F$15,$M183-$A$15,BH$13)=0,10^12,OFFSET(CRONOPLE!$F$15,$M183-$A$15,BH$13)))</f>
        <v>1000000000000</v>
      </c>
      <c r="BI183" s="171">
        <f ca="1">IF(OR($D183&lt;&gt;"Serviço",AND(AUTOEVENTO="Manual",$M183=$A$15)),0,
         IF(OFFSET(CRONOPLE!$F$15,$M183-$A$15,BI$13)=0,10^12,OFFSET(CRONOPLE!$F$15,$M183-$A$15,BI$13)))</f>
        <v>1000000000000</v>
      </c>
      <c r="BJ183" s="171">
        <f ca="1">IF(OR($D183&lt;&gt;"Serviço",AND(AUTOEVENTO="Manual",$M183=$A$15)),0,
         IF(OFFSET(CRONOPLE!$F$15,$M183-$A$15,BJ$13)=0,10^12,OFFSET(CRONOPLE!$F$15,$M183-$A$15,BJ$13)))</f>
        <v>1000000000000</v>
      </c>
      <c r="BK183" s="171">
        <f ca="1">IF(OR($D183&lt;&gt;"Serviço",AND(AUTOEVENTO="Manual",$M183=$A$15)),0,
         IF(OFFSET(CRONOPLE!$F$15,$M183-$A$15,BK$13)=0,10^12,OFFSET(CRONOPLE!$F$15,$M183-$A$15,BK$13)))</f>
        <v>7</v>
      </c>
      <c r="BL183" s="171">
        <f ca="1">IF(OR($D183&lt;&gt;"Serviço",AND(AUTOEVENTO="Manual",$M183=$A$15)),0,
         IF(OFFSET(CRONOPLE!$F$15,$M183-$A$15,BL$13)=0,10^12,OFFSET(CRONOPLE!$F$15,$M183-$A$15,BL$13)))</f>
        <v>7</v>
      </c>
      <c r="BM183" s="171">
        <f ca="1">IF(OR($D183&lt;&gt;"Serviço",AND(AUTOEVENTO="Manual",$M183=$A$15)),0,
         IF(OFFSET(CRONOPLE!$F$15,$M183-$A$15,BM$13)=0,10^12,OFFSET(CRONOPLE!$F$15,$M183-$A$15,BM$13)))</f>
        <v>1000000000000</v>
      </c>
      <c r="BN183" s="171">
        <f ca="1">IF(OR($D183&lt;&gt;"Serviço",AND(AUTOEVENTO="Manual",$M183=$A$15)),0,
         IF(OFFSET(CRONOPLE!$F$15,$M183-$A$15,BN$13)=0,10^12,OFFSET(CRONOPLE!$F$15,$M183-$A$15,BN$13)))</f>
        <v>1000000000000</v>
      </c>
      <c r="BO183" s="171">
        <f ca="1">IF(OR($D183&lt;&gt;"Serviço",AND(AUTOEVENTO="Manual",$M183=$A$15)),0,
         IF(OFFSET(CRONOPLE!$F$15,$M183-$A$15,BO$13)=0,10^12,OFFSET(CRONOPLE!$F$15,$M183-$A$15,BO$13)))</f>
        <v>1000000000000</v>
      </c>
      <c r="BP183" s="171">
        <f ca="1">IF(OR($D183&lt;&gt;"Serviço",AND(AUTOEVENTO="Manual",$M183=$A$15)),0,
         IF(OFFSET(CRONOPLE!$F$15,$M183-$A$15,BP$13)=0,10^12,OFFSET(CRONOPLE!$F$15,$M183-$A$15,BP$13)))</f>
        <v>1000000000000</v>
      </c>
      <c r="BQ183" s="171">
        <f ca="1">IF(OR($D183&lt;&gt;"Serviço",AND(AUTOEVENTO="Manual",$M183=$A$15)),0,
         IF(OFFSET(CRONOPLE!$F$15,$M183-$A$15,BQ$13)=0,10^12,OFFSET(CRONOPLE!$F$15,$M183-$A$15,BQ$13)))</f>
        <v>1000000000000</v>
      </c>
      <c r="BR183" s="171">
        <f ca="1">IF(OR($D183&lt;&gt;"Serviço",AND(AUTOEVENTO="Manual",$M183=$A$15)),0,
         IF(OFFSET(CRONOPLE!$F$15,$M183-$A$15,BR$13)=0,10^12,OFFSET(CRONOPLE!$F$15,$M183-$A$15,BR$13)))</f>
        <v>1000000000000</v>
      </c>
      <c r="BS183" s="171">
        <f ca="1">IF(OR($D183&lt;&gt;"Serviço",AND(AUTOEVENTO="Manual",$M183=$A$15)),0,
         IF(OFFSET(CRONOPLE!$F$15,$M183-$A$15,BS$13)=0,10^12,OFFSET(CRONOPLE!$F$15,$M183-$A$15,BS$13)))</f>
        <v>1000000000000</v>
      </c>
      <c r="BT183" s="171">
        <f ca="1">IF(OR($D183&lt;&gt;"Serviço",AND(AUTOEVENTO="Manual",$M183=$A$15)),0,
         IF(OFFSET(CRONOPLE!$F$15,$M183-$A$15,BT$13)=0,10^12,OFFSET(CRONOPLE!$F$15,$M183-$A$15,BT$13)))</f>
        <v>1000000000000</v>
      </c>
      <c r="BV183" s="172">
        <f ca="1">IF(OR($D183&lt;&gt;"Serviço",AND(AUTOEVENTO="Manual",$M183=$A$15),$M183&gt;(ROW(PLE.lastrow)-ROW(PLE.firstrow))),0,
           IF(OFFSET(PLE!$G$15,$M183-$A$15,BV$13)="",10^12,OFFSET(PLE!$G$15,$M183-$A$15,BV$13)))</f>
        <v>1000000000000</v>
      </c>
      <c r="BW183" s="172">
        <f ca="1">IF(OR($D183&lt;&gt;"Serviço",AND(AUTOEVENTO="Manual",$M183=$A$15),$M183&gt;(ROW(PLE.lastrow)-ROW(PLE.firstrow))),0,
           IF(OFFSET(PLE!$G$15,$M183-$A$15,BW$13)="",10^12,OFFSET(PLE!$G$15,$M183-$A$15,BW$13)))</f>
        <v>1000000000000</v>
      </c>
      <c r="BX183" s="172">
        <f ca="1">IF(OR($D183&lt;&gt;"Serviço",AND(AUTOEVENTO="Manual",$M183=$A$15),$M183&gt;(ROW(PLE.lastrow)-ROW(PLE.firstrow))),0,
           IF(OFFSET(PLE!$G$15,$M183-$A$15,BX$13)="",10^12,OFFSET(PLE!$G$15,$M183-$A$15,BX$13)))</f>
        <v>1000000000000</v>
      </c>
      <c r="BY183" s="172">
        <f ca="1">IF(OR($D183&lt;&gt;"Serviço",AND(AUTOEVENTO="Manual",$M183=$A$15),$M183&gt;(ROW(PLE.lastrow)-ROW(PLE.firstrow))),0,
           IF(OFFSET(PLE!$G$15,$M183-$A$15,BY$13)="",10^12,OFFSET(PLE!$G$15,$M183-$A$15,BY$13)))</f>
        <v>1000000000000</v>
      </c>
      <c r="BZ183" s="172">
        <f ca="1">IF(OR($D183&lt;&gt;"Serviço",AND(AUTOEVENTO="Manual",$M183=$A$15),$M183&gt;(ROW(PLE.lastrow)-ROW(PLE.firstrow))),0,
           IF(OFFSET(PLE!$G$15,$M183-$A$15,BZ$13)="",10^12,OFFSET(PLE!$G$15,$M183-$A$15,BZ$13)))</f>
        <v>1000000000000</v>
      </c>
      <c r="CA183" s="172">
        <f ca="1">IF(OR($D183&lt;&gt;"Serviço",AND(AUTOEVENTO="Manual",$M183=$A$15),$M183&gt;(ROW(PLE.lastrow)-ROW(PLE.firstrow))),0,
           IF(OFFSET(PLE!$G$15,$M183-$A$15,CA$13)="",10^12,OFFSET(PLE!$G$15,$M183-$A$15,CA$13)))</f>
        <v>1000000000000</v>
      </c>
      <c r="CB183" s="172">
        <f ca="1">IF(OR($D183&lt;&gt;"Serviço",AND(AUTOEVENTO="Manual",$M183=$A$15),$M183&gt;(ROW(PLE.lastrow)-ROW(PLE.firstrow))),0,
           IF(OFFSET(PLE!$G$15,$M183-$A$15,CB$13)="",10^12,OFFSET(PLE!$G$15,$M183-$A$15,CB$13)))</f>
        <v>1000000000000</v>
      </c>
      <c r="CC183" s="172">
        <f ca="1">IF(OR($D183&lt;&gt;"Serviço",AND(AUTOEVENTO="Manual",$M183=$A$15),$M183&gt;(ROW(PLE.lastrow)-ROW(PLE.firstrow))),0,
           IF(OFFSET(PLE!$G$15,$M183-$A$15,CC$13)="",10^12,OFFSET(PLE!$G$15,$M183-$A$15,CC$13)))</f>
        <v>1000000000000</v>
      </c>
      <c r="CD183" s="172">
        <f ca="1">IF(OR($D183&lt;&gt;"Serviço",AND(AUTOEVENTO="Manual",$M183=$A$15),$M183&gt;(ROW(PLE.lastrow)-ROW(PLE.firstrow))),0,
           IF(OFFSET(PLE!$G$15,$M183-$A$15,CD$13)="",10^12,OFFSET(PLE!$G$15,$M183-$A$15,CD$13)))</f>
        <v>1000000000000</v>
      </c>
      <c r="CE183" s="172">
        <f ca="1">IF(OR($D183&lt;&gt;"Serviço",AND(AUTOEVENTO="Manual",$M183=$A$15),$M183&gt;(ROW(PLE.lastrow)-ROW(PLE.firstrow))),0,
           IF(OFFSET(PLE!$G$15,$M183-$A$15,CE$13)="",10^12,OFFSET(PLE!$G$15,$M183-$A$15,CE$13)))</f>
        <v>1000000000000</v>
      </c>
      <c r="CF183" s="172">
        <f ca="1">IF(OR($D183&lt;&gt;"Serviço",AND(AUTOEVENTO="Manual",$M183=$A$15),$M183&gt;(ROW(PLE.lastrow)-ROW(PLE.firstrow))),0,
           IF(OFFSET(PLE!$G$15,$M183-$A$15,CF$13)="",10^12,OFFSET(PLE!$G$15,$M183-$A$15,CF$13)))</f>
        <v>1000000000000</v>
      </c>
      <c r="CG183" s="172">
        <f ca="1">IF(OR($D183&lt;&gt;"Serviço",AND(AUTOEVENTO="Manual",$M183=$A$15),$M183&gt;(ROW(PLE.lastrow)-ROW(PLE.firstrow))),0,
           IF(OFFSET(PLE!$G$15,$M183-$A$15,CG$13)="",10^12,OFFSET(PLE!$G$15,$M183-$A$15,CG$13)))</f>
        <v>1000000000000</v>
      </c>
      <c r="CH183" s="172">
        <f ca="1">IF(OR($D183&lt;&gt;"Serviço",AND(AUTOEVENTO="Manual",$M183=$A$15),$M183&gt;(ROW(PLE.lastrow)-ROW(PLE.firstrow))),0,
           IF(OFFSET(PLE!$G$15,$M183-$A$15,CH$13)="",10^12,OFFSET(PLE!$G$15,$M183-$A$15,CH$13)))</f>
        <v>1000000000000</v>
      </c>
      <c r="CI183" s="172">
        <f ca="1">IF(OR($D183&lt;&gt;"Serviço",AND(AUTOEVENTO="Manual",$M183=$A$15),$M183&gt;(ROW(PLE.lastrow)-ROW(PLE.firstrow))),0,
           IF(OFFSET(PLE!$G$15,$M183-$A$15,CI$13)="",10^12,OFFSET(PLE!$G$15,$M183-$A$15,CI$13)))</f>
        <v>1000000000000</v>
      </c>
      <c r="CJ183" s="172">
        <f ca="1">IF(OR($D183&lt;&gt;"Serviço",AND(AUTOEVENTO="Manual",$M183=$A$15),$M183&gt;(ROW(PLE.lastrow)-ROW(PLE.firstrow))),0,
           IF(OFFSET(PLE!$G$15,$M183-$A$15,CJ$13)="",10^12,OFFSET(PLE!$G$15,$M183-$A$15,CJ$13)))</f>
        <v>1000000000000</v>
      </c>
      <c r="CK183" s="172">
        <f ca="1">IF(OR($D183&lt;&gt;"Serviço",AND(AUTOEVENTO="Manual",$M183=$A$15),$M183&gt;(ROW(PLE.lastrow)-ROW(PLE.firstrow))),0,
           IF(OFFSET(PLE!$G$15,$M183-$A$15,CK$13)="",10^12,OFFSET(PLE!$G$15,$M183-$A$15,CK$13)))</f>
        <v>1000000000000</v>
      </c>
      <c r="CL183" s="172">
        <f ca="1">IF(OR($D183&lt;&gt;"Serviço",AND(AUTOEVENTO="Manual",$M183=$A$15),$M183&gt;(ROW(PLE.lastrow)-ROW(PLE.firstrow))),0,
           IF(OFFSET(PLE!$G$15,$M183-$A$15,CL$13)="",10^12,OFFSET(PLE!$G$15,$M183-$A$15,CL$13)))</f>
        <v>1000000000000</v>
      </c>
      <c r="CM183" s="172">
        <f ca="1">IF(OR($D183&lt;&gt;"Serviço",AND(AUTOEVENTO="Manual",$M183=$A$15),$M183&gt;(ROW(PLE.lastrow)-ROW(PLE.firstrow))),0,
           IF(OFFSET(PLE!$G$15,$M183-$A$15,CM$13)="",10^12,OFFSET(PLE!$G$15,$M183-$A$15,CM$13)))</f>
        <v>1000000000000</v>
      </c>
    </row>
    <row r="184" spans="1:91" s="673" customFormat="1" ht="12.75" x14ac:dyDescent="0.2">
      <c r="A184" s="669">
        <f t="shared" ca="1" si="12"/>
        <v>11</v>
      </c>
      <c r="B184" s="669" t="str">
        <f ca="1">OFFSET(ORÇAMENTO!C$15,ROW(B184)-ROW(B$15),0)</f>
        <v>S</v>
      </c>
      <c r="C184" s="669" t="str">
        <f ca="1">OFFSET(ORÇAMENTO!L$15,ROW(C184)-ROW(C$15),0)</f>
        <v>F</v>
      </c>
      <c r="D184" s="116" t="str">
        <f ca="1">OFFSET(ORÇAMENTO!N$15,ROW(D184)-ROW(D$15),0)</f>
        <v>Serviço</v>
      </c>
      <c r="E184" s="117" t="str">
        <f ca="1">OFFSET(ORÇAMENTO!O$15,ROW(E184)-ROW(E$15),0)</f>
        <v>1.11.18.</v>
      </c>
      <c r="F184" s="163" t="str">
        <f ca="1">OFFSET(ORÇAMENTO!R$15,ROW(F184)-ROW(F$15),0)</f>
        <v>POSTE DE ENTRADA DE ENERGIA, DUPLO "T" - 7,5M/200DAN</v>
      </c>
      <c r="G184" s="164" t="str">
        <f ca="1">IF($D184&lt;&gt;"Serviço","",OFFSET(ORÇAMENTO!S$15,ROW(G184)-ROW(G$15),0))</f>
        <v>UN</v>
      </c>
      <c r="H184" s="122">
        <f ca="1">IF($D184&lt;&gt;"Serviço",0,IF(ACOMPANHAMENTO="BM",ROUND(OFFSET(ORÇAMENTO!AJ$15,ROW(H184)-ROW(H$15),0),15-13*ORÇAMENTO!$AF$7),SUMPRODUCT(($Q$1:$AI$1=1)*ROUND($Q184:$AI184,15-13*ORÇAMENTO!$AF$7))))</f>
        <v>1</v>
      </c>
      <c r="I184" s="468" t="s">
        <v>1117</v>
      </c>
      <c r="J184" s="665" t="e">
        <f ca="1">IF(OR(B184&lt;&gt;"S",CÁLCULO.FrentesPreenchidas=0),"",IF(AND(ACOMPANHAMENTO="PLE",AUTOEVENTO="Manual",OR(H184&gt;0,ORÇAMENTO!AC184="QUANT."),OR(K184="",M184=0,N184="")),"►",IF(AND(ACOMPANHAMENTO="PLE",ORÇAMENTO!AC184="QUANT."),"►►",IF(AND(COUNTIF($P$11:$AI$11,"▼")=0,H184&gt;0,I184=""),"◄",""))))</f>
        <v>#NAME?</v>
      </c>
      <c r="K184" s="666" t="s">
        <v>1282</v>
      </c>
      <c r="L184" s="165" t="s">
        <v>765</v>
      </c>
      <c r="M184" s="166">
        <f ca="1">IF($D184&lt;&gt;"Serviço","",
          IF(AUTOEVENTO="manual",$A184,
                IF(ISERROR(MATCH($A184,$A$15:OFFSET($A184,-1,0),0)),MAX($M$15:OFFSET(M184,-1,0))+1,
                      INDEX($M$15:OFFSET(M184,-1,0),MATCH($A184,$A$15:OFFSET($A184,-1,0),0)))))</f>
        <v>11</v>
      </c>
      <c r="N184" s="167" t="str">
        <f ca="1">IF($D184&lt;&gt;"Serviço","",
         IF(AUTOEVENTO="Manual",
                IF($A184=0,"&lt;-- defina o número do agrupador",
                       OFFSET(EVENTOS!$D$15,$A184-$A$15,0)),
                OFFSET($F$15,$A184,0)))</f>
        <v>Instalações Elétrica</v>
      </c>
      <c r="O184" s="168"/>
      <c r="Q184" s="168"/>
      <c r="R184" s="169"/>
      <c r="S184" s="169"/>
      <c r="T184" s="169"/>
      <c r="U184" s="169"/>
      <c r="V184" s="169"/>
      <c r="W184" s="169"/>
      <c r="X184" s="169"/>
      <c r="Y184" s="169">
        <v>1</v>
      </c>
      <c r="Z184" s="170"/>
      <c r="AA184" s="169"/>
      <c r="AB184" s="169"/>
      <c r="AC184" s="169"/>
      <c r="AD184" s="169"/>
      <c r="AE184" s="169"/>
      <c r="AF184" s="169"/>
      <c r="AG184" s="169"/>
      <c r="AH184" s="170"/>
      <c r="AJ184" s="453">
        <f ca="1">IF(AND($D184="Serviço",AJ$12&lt;&gt;0,$H184&gt;0,OR(AUTOEVENTO&lt;&gt;"manual",$M184&lt;&gt;$A$15)),
        IF(Import.TipoArredondamento&lt;&gt;"TransfereGOV",
              ROUND(OFFSET($P184,0,AJ$13),15-13*ORÇAMENTO!$AF$7)/$H184*OFFSET(ORÇAMENTO!$X$15,ROW(AJ184)-ROW(AJ$15),0),
              ROUND(ROUND(OFFSET($P184,0,AJ$13),15-13*ORÇAMENTO!$AF$7)*OFFSET(ORÇAMENTO!$W$15,ROW(AJ184)-ROW(AJ$15),0),15-13*ORÇAMENTO!$AF$11)),
         0)</f>
        <v>0</v>
      </c>
      <c r="AK184" s="453">
        <f ca="1">IF(AND($D184="Serviço",AK$12&lt;&gt;0,$H184&gt;0,OR(AUTOEVENTO&lt;&gt;"manual",$M184&lt;&gt;$A$15)),
        IF(Import.TipoArredondamento&lt;&gt;"TransfereGOV",
              ROUND(OFFSET($P184,0,AK$13),15-13*ORÇAMENTO!$AF$7)/$H184*OFFSET(ORÇAMENTO!$X$15,ROW(AK184)-ROW(AK$15),0),
              ROUND(ROUND(OFFSET($P184,0,AK$13),15-13*ORÇAMENTO!$AF$7)*OFFSET(ORÇAMENTO!$W$15,ROW(AK184)-ROW(AK$15),0),15-13*ORÇAMENTO!$AF$11)),
         0)</f>
        <v>0</v>
      </c>
      <c r="AL184" s="453">
        <f ca="1">IF(AND($D184="Serviço",AL$12&lt;&gt;0,$H184&gt;0,OR(AUTOEVENTO&lt;&gt;"manual",$M184&lt;&gt;$A$15)),
        IF(Import.TipoArredondamento&lt;&gt;"TransfereGOV",
              ROUND(OFFSET($P184,0,AL$13),15-13*ORÇAMENTO!$AF$7)/$H184*OFFSET(ORÇAMENTO!$X$15,ROW(AL184)-ROW(AL$15),0),
              ROUND(ROUND(OFFSET($P184,0,AL$13),15-13*ORÇAMENTO!$AF$7)*OFFSET(ORÇAMENTO!$W$15,ROW(AL184)-ROW(AL$15),0),15-13*ORÇAMENTO!$AF$11)),
         0)</f>
        <v>0</v>
      </c>
      <c r="AM184" s="453">
        <f ca="1">IF(AND($D184="Serviço",AM$12&lt;&gt;0,$H184&gt;0,OR(AUTOEVENTO&lt;&gt;"manual",$M184&lt;&gt;$A$15)),
        IF(Import.TipoArredondamento&lt;&gt;"TransfereGOV",
              ROUND(OFFSET($P184,0,AM$13),15-13*ORÇAMENTO!$AF$7)/$H184*OFFSET(ORÇAMENTO!$X$15,ROW(AM184)-ROW(AM$15),0),
              ROUND(ROUND(OFFSET($P184,0,AM$13),15-13*ORÇAMENTO!$AF$7)*OFFSET(ORÇAMENTO!$W$15,ROW(AM184)-ROW(AM$15),0),15-13*ORÇAMENTO!$AF$11)),
         0)</f>
        <v>0</v>
      </c>
      <c r="AN184" s="453">
        <f ca="1">IF(AND($D184="Serviço",AN$12&lt;&gt;0,$H184&gt;0,OR(AUTOEVENTO&lt;&gt;"manual",$M184&lt;&gt;$A$15)),
        IF(Import.TipoArredondamento&lt;&gt;"TransfereGOV",
              ROUND(OFFSET($P184,0,AN$13),15-13*ORÇAMENTO!$AF$7)/$H184*OFFSET(ORÇAMENTO!$X$15,ROW(AN184)-ROW(AN$15),0),
              ROUND(ROUND(OFFSET($P184,0,AN$13),15-13*ORÇAMENTO!$AF$7)*OFFSET(ORÇAMENTO!$W$15,ROW(AN184)-ROW(AN$15),0),15-13*ORÇAMENTO!$AF$11)),
         0)</f>
        <v>0</v>
      </c>
      <c r="AO184" s="453">
        <f ca="1">IF(AND($D184="Serviço",AO$12&lt;&gt;0,$H184&gt;0,OR(AUTOEVENTO&lt;&gt;"manual",$M184&lt;&gt;$A$15)),
        IF(Import.TipoArredondamento&lt;&gt;"TransfereGOV",
              ROUND(OFFSET($P184,0,AO$13),15-13*ORÇAMENTO!$AF$7)/$H184*OFFSET(ORÇAMENTO!$X$15,ROW(AO184)-ROW(AO$15),0),
              ROUND(ROUND(OFFSET($P184,0,AO$13),15-13*ORÇAMENTO!$AF$7)*OFFSET(ORÇAMENTO!$W$15,ROW(AO184)-ROW(AO$15),0),15-13*ORÇAMENTO!$AF$11)),
         0)</f>
        <v>0</v>
      </c>
      <c r="AP184" s="453">
        <f ca="1">IF(AND($D184="Serviço",AP$12&lt;&gt;0,$H184&gt;0,OR(AUTOEVENTO&lt;&gt;"manual",$M184&lt;&gt;$A$15)),
        IF(Import.TipoArredondamento&lt;&gt;"TransfereGOV",
              ROUND(OFFSET($P184,0,AP$13),15-13*ORÇAMENTO!$AF$7)/$H184*OFFSET(ORÇAMENTO!$X$15,ROW(AP184)-ROW(AP$15),0),
              ROUND(ROUND(OFFSET($P184,0,AP$13),15-13*ORÇAMENTO!$AF$7)*OFFSET(ORÇAMENTO!$W$15,ROW(AP184)-ROW(AP$15),0),15-13*ORÇAMENTO!$AF$11)),
         0)</f>
        <v>0</v>
      </c>
      <c r="AQ184" s="453">
        <f ca="1">IF(AND($D184="Serviço",AQ$12&lt;&gt;0,$H184&gt;0,OR(AUTOEVENTO&lt;&gt;"manual",$M184&lt;&gt;$A$15)),
        IF(Import.TipoArredondamento&lt;&gt;"TransfereGOV",
              ROUND(OFFSET($P184,0,AQ$13),15-13*ORÇAMENTO!$AF$7)/$H184*OFFSET(ORÇAMENTO!$X$15,ROW(AQ184)-ROW(AQ$15),0),
              ROUND(ROUND(OFFSET($P184,0,AQ$13),15-13*ORÇAMENTO!$AF$7)*OFFSET(ORÇAMENTO!$W$15,ROW(AQ184)-ROW(AQ$15),0),15-13*ORÇAMENTO!$AF$11)),
         0)</f>
        <v>0</v>
      </c>
      <c r="AR184" s="453">
        <f ca="1">IF(AND($D184="Serviço",AR$12&lt;&gt;0,$H184&gt;0,OR(AUTOEVENTO&lt;&gt;"manual",$M184&lt;&gt;$A$15)),
        IF(Import.TipoArredondamento&lt;&gt;"TransfereGOV",
              ROUND(OFFSET($P184,0,AR$13),15-13*ORÇAMENTO!$AF$7)/$H184*OFFSET(ORÇAMENTO!$X$15,ROW(AR184)-ROW(AR$15),0),
              ROUND(ROUND(OFFSET($P184,0,AR$13),15-13*ORÇAMENTO!$AF$7)*OFFSET(ORÇAMENTO!$W$15,ROW(AR184)-ROW(AR$15),0),15-13*ORÇAMENTO!$AF$11)),
         0)</f>
        <v>1810.24</v>
      </c>
      <c r="AS184" s="453">
        <f ca="1">IF(AND($D184="Serviço",AS$12&lt;&gt;0,$H184&gt;0,OR(AUTOEVENTO&lt;&gt;"manual",$M184&lt;&gt;$A$15)),
        IF(Import.TipoArredondamento&lt;&gt;"TransfereGOV",
              ROUND(OFFSET($P184,0,AS$13),15-13*ORÇAMENTO!$AF$7)/$H184*OFFSET(ORÇAMENTO!$X$15,ROW(AS184)-ROW(AS$15),0),
              ROUND(ROUND(OFFSET($P184,0,AS$13),15-13*ORÇAMENTO!$AF$7)*OFFSET(ORÇAMENTO!$W$15,ROW(AS184)-ROW(AS$15),0),15-13*ORÇAMENTO!$AF$11)),
         0)</f>
        <v>0</v>
      </c>
      <c r="AT184" s="453">
        <f ca="1">IF(AND($D184="Serviço",AT$12&lt;&gt;0,$H184&gt;0,OR(AUTOEVENTO&lt;&gt;"manual",$M184&lt;&gt;$A$15)),
        IF(Import.TipoArredondamento&lt;&gt;"TransfereGOV",
              ROUND(OFFSET($P184,0,AT$13),15-13*ORÇAMENTO!$AF$7)/$H184*OFFSET(ORÇAMENTO!$X$15,ROW(AT184)-ROW(AT$15),0),
              ROUND(ROUND(OFFSET($P184,0,AT$13),15-13*ORÇAMENTO!$AF$7)*OFFSET(ORÇAMENTO!$W$15,ROW(AT184)-ROW(AT$15),0),15-13*ORÇAMENTO!$AF$11)),
         0)</f>
        <v>0</v>
      </c>
      <c r="AU184" s="453">
        <f ca="1">IF(AND($D184="Serviço",AU$12&lt;&gt;0,$H184&gt;0,OR(AUTOEVENTO&lt;&gt;"manual",$M184&lt;&gt;$A$15)),
        IF(Import.TipoArredondamento&lt;&gt;"TransfereGOV",
              ROUND(OFFSET($P184,0,AU$13),15-13*ORÇAMENTO!$AF$7)/$H184*OFFSET(ORÇAMENTO!$X$15,ROW(AU184)-ROW(AU$15),0),
              ROUND(ROUND(OFFSET($P184,0,AU$13),15-13*ORÇAMENTO!$AF$7)*OFFSET(ORÇAMENTO!$W$15,ROW(AU184)-ROW(AU$15),0),15-13*ORÇAMENTO!$AF$11)),
         0)</f>
        <v>0</v>
      </c>
      <c r="AV184" s="453">
        <f ca="1">IF(AND($D184="Serviço",AV$12&lt;&gt;0,$H184&gt;0,OR(AUTOEVENTO&lt;&gt;"manual",$M184&lt;&gt;$A$15)),
        IF(Import.TipoArredondamento&lt;&gt;"TransfereGOV",
              ROUND(OFFSET($P184,0,AV$13),15-13*ORÇAMENTO!$AF$7)/$H184*OFFSET(ORÇAMENTO!$X$15,ROW(AV184)-ROW(AV$15),0),
              ROUND(ROUND(OFFSET($P184,0,AV$13),15-13*ORÇAMENTO!$AF$7)*OFFSET(ORÇAMENTO!$W$15,ROW(AV184)-ROW(AV$15),0),15-13*ORÇAMENTO!$AF$11)),
         0)</f>
        <v>0</v>
      </c>
      <c r="AW184" s="453">
        <f ca="1">IF(AND($D184="Serviço",AW$12&lt;&gt;0,$H184&gt;0,OR(AUTOEVENTO&lt;&gt;"manual",$M184&lt;&gt;$A$15)),
        IF(Import.TipoArredondamento&lt;&gt;"TransfereGOV",
              ROUND(OFFSET($P184,0,AW$13),15-13*ORÇAMENTO!$AF$7)/$H184*OFFSET(ORÇAMENTO!$X$15,ROW(AW184)-ROW(AW$15),0),
              ROUND(ROUND(OFFSET($P184,0,AW$13),15-13*ORÇAMENTO!$AF$7)*OFFSET(ORÇAMENTO!$W$15,ROW(AW184)-ROW(AW$15),0),15-13*ORÇAMENTO!$AF$11)),
         0)</f>
        <v>0</v>
      </c>
      <c r="AX184" s="453">
        <f ca="1">IF(AND($D184="Serviço",AX$12&lt;&gt;0,$H184&gt;0,OR(AUTOEVENTO&lt;&gt;"manual",$M184&lt;&gt;$A$15)),
        IF(Import.TipoArredondamento&lt;&gt;"TransfereGOV",
              ROUND(OFFSET($P184,0,AX$13),15-13*ORÇAMENTO!$AF$7)/$H184*OFFSET(ORÇAMENTO!$X$15,ROW(AX184)-ROW(AX$15),0),
              ROUND(ROUND(OFFSET($P184,0,AX$13),15-13*ORÇAMENTO!$AF$7)*OFFSET(ORÇAMENTO!$W$15,ROW(AX184)-ROW(AX$15),0),15-13*ORÇAMENTO!$AF$11)),
         0)</f>
        <v>0</v>
      </c>
      <c r="AY184" s="453">
        <f ca="1">IF(AND($D184="Serviço",AY$12&lt;&gt;0,$H184&gt;0,OR(AUTOEVENTO&lt;&gt;"manual",$M184&lt;&gt;$A$15)),
        IF(Import.TipoArredondamento&lt;&gt;"TransfereGOV",
              ROUND(OFFSET($P184,0,AY$13),15-13*ORÇAMENTO!$AF$7)/$H184*OFFSET(ORÇAMENTO!$X$15,ROW(AY184)-ROW(AY$15),0),
              ROUND(ROUND(OFFSET($P184,0,AY$13),15-13*ORÇAMENTO!$AF$7)*OFFSET(ORÇAMENTO!$W$15,ROW(AY184)-ROW(AY$15),0),15-13*ORÇAMENTO!$AF$11)),
         0)</f>
        <v>0</v>
      </c>
      <c r="AZ184" s="453">
        <f ca="1">IF(AND($D184="Serviço",AZ$12&lt;&gt;0,$H184&gt;0,OR(AUTOEVENTO&lt;&gt;"manual",$M184&lt;&gt;$A$15)),
        IF(Import.TipoArredondamento&lt;&gt;"TransfereGOV",
              ROUND(OFFSET($P184,0,AZ$13),15-13*ORÇAMENTO!$AF$7)/$H184*OFFSET(ORÇAMENTO!$X$15,ROW(AZ184)-ROW(AZ$15),0),
              ROUND(ROUND(OFFSET($P184,0,AZ$13),15-13*ORÇAMENTO!$AF$7)*OFFSET(ORÇAMENTO!$W$15,ROW(AZ184)-ROW(AZ$15),0),15-13*ORÇAMENTO!$AF$11)),
         0)</f>
        <v>0</v>
      </c>
      <c r="BA184" s="453">
        <f ca="1">IF(AND($D184="Serviço",BA$12&lt;&gt;0,$H184&gt;0,OR(AUTOEVENTO&lt;&gt;"manual",$M184&lt;&gt;$A$15)),
        IF(Import.TipoArredondamento&lt;&gt;"TransfereGOV",
              ROUND(OFFSET($P184,0,BA$13),15-13*ORÇAMENTO!$AF$7)/$H184*OFFSET(ORÇAMENTO!$X$15,ROW(BA184)-ROW(BA$15),0),
              ROUND(ROUND(OFFSET($P184,0,BA$13),15-13*ORÇAMENTO!$AF$7)*OFFSET(ORÇAMENTO!$W$15,ROW(BA184)-ROW(BA$15),0),15-13*ORÇAMENTO!$AF$11)),
         0)</f>
        <v>0</v>
      </c>
      <c r="BC184" s="171">
        <f ca="1">IF(OR($D184&lt;&gt;"Serviço",AND(AUTOEVENTO="Manual",$M184=$A$15)),0,
         IF(OFFSET(CRONOPLE!$F$15,$M184-$A$15,BC$13)=0,10^12,OFFSET(CRONOPLE!$F$15,$M184-$A$15,BC$13)))</f>
        <v>1000000000000</v>
      </c>
      <c r="BD184" s="171">
        <f ca="1">IF(OR($D184&lt;&gt;"Serviço",AND(AUTOEVENTO="Manual",$M184=$A$15)),0,
         IF(OFFSET(CRONOPLE!$F$15,$M184-$A$15,BD$13)=0,10^12,OFFSET(CRONOPLE!$F$15,$M184-$A$15,BD$13)))</f>
        <v>1000000000000</v>
      </c>
      <c r="BE184" s="171">
        <f ca="1">IF(OR($D184&lt;&gt;"Serviço",AND(AUTOEVENTO="Manual",$M184=$A$15)),0,
         IF(OFFSET(CRONOPLE!$F$15,$M184-$A$15,BE$13)=0,10^12,OFFSET(CRONOPLE!$F$15,$M184-$A$15,BE$13)))</f>
        <v>1000000000000</v>
      </c>
      <c r="BF184" s="171">
        <f ca="1">IF(OR($D184&lt;&gt;"Serviço",AND(AUTOEVENTO="Manual",$M184=$A$15)),0,
         IF(OFFSET(CRONOPLE!$F$15,$M184-$A$15,BF$13)=0,10^12,OFFSET(CRONOPLE!$F$15,$M184-$A$15,BF$13)))</f>
        <v>5</v>
      </c>
      <c r="BG184" s="171">
        <f ca="1">IF(OR($D184&lt;&gt;"Serviço",AND(AUTOEVENTO="Manual",$M184=$A$15)),0,
         IF(OFFSET(CRONOPLE!$F$15,$M184-$A$15,BG$13)=0,10^12,OFFSET(CRONOPLE!$F$15,$M184-$A$15,BG$13)))</f>
        <v>1000000000000</v>
      </c>
      <c r="BH184" s="171">
        <f ca="1">IF(OR($D184&lt;&gt;"Serviço",AND(AUTOEVENTO="Manual",$M184=$A$15)),0,
         IF(OFFSET(CRONOPLE!$F$15,$M184-$A$15,BH$13)=0,10^12,OFFSET(CRONOPLE!$F$15,$M184-$A$15,BH$13)))</f>
        <v>1000000000000</v>
      </c>
      <c r="BI184" s="171">
        <f ca="1">IF(OR($D184&lt;&gt;"Serviço",AND(AUTOEVENTO="Manual",$M184=$A$15)),0,
         IF(OFFSET(CRONOPLE!$F$15,$M184-$A$15,BI$13)=0,10^12,OFFSET(CRONOPLE!$F$15,$M184-$A$15,BI$13)))</f>
        <v>1000000000000</v>
      </c>
      <c r="BJ184" s="171">
        <f ca="1">IF(OR($D184&lt;&gt;"Serviço",AND(AUTOEVENTO="Manual",$M184=$A$15)),0,
         IF(OFFSET(CRONOPLE!$F$15,$M184-$A$15,BJ$13)=0,10^12,OFFSET(CRONOPLE!$F$15,$M184-$A$15,BJ$13)))</f>
        <v>1000000000000</v>
      </c>
      <c r="BK184" s="171">
        <f ca="1">IF(OR($D184&lt;&gt;"Serviço",AND(AUTOEVENTO="Manual",$M184=$A$15)),0,
         IF(OFFSET(CRONOPLE!$F$15,$M184-$A$15,BK$13)=0,10^12,OFFSET(CRONOPLE!$F$15,$M184-$A$15,BK$13)))</f>
        <v>7</v>
      </c>
      <c r="BL184" s="171">
        <f ca="1">IF(OR($D184&lt;&gt;"Serviço",AND(AUTOEVENTO="Manual",$M184=$A$15)),0,
         IF(OFFSET(CRONOPLE!$F$15,$M184-$A$15,BL$13)=0,10^12,OFFSET(CRONOPLE!$F$15,$M184-$A$15,BL$13)))</f>
        <v>7</v>
      </c>
      <c r="BM184" s="171">
        <f ca="1">IF(OR($D184&lt;&gt;"Serviço",AND(AUTOEVENTO="Manual",$M184=$A$15)),0,
         IF(OFFSET(CRONOPLE!$F$15,$M184-$A$15,BM$13)=0,10^12,OFFSET(CRONOPLE!$F$15,$M184-$A$15,BM$13)))</f>
        <v>1000000000000</v>
      </c>
      <c r="BN184" s="171">
        <f ca="1">IF(OR($D184&lt;&gt;"Serviço",AND(AUTOEVENTO="Manual",$M184=$A$15)),0,
         IF(OFFSET(CRONOPLE!$F$15,$M184-$A$15,BN$13)=0,10^12,OFFSET(CRONOPLE!$F$15,$M184-$A$15,BN$13)))</f>
        <v>1000000000000</v>
      </c>
      <c r="BO184" s="171">
        <f ca="1">IF(OR($D184&lt;&gt;"Serviço",AND(AUTOEVENTO="Manual",$M184=$A$15)),0,
         IF(OFFSET(CRONOPLE!$F$15,$M184-$A$15,BO$13)=0,10^12,OFFSET(CRONOPLE!$F$15,$M184-$A$15,BO$13)))</f>
        <v>1000000000000</v>
      </c>
      <c r="BP184" s="171">
        <f ca="1">IF(OR($D184&lt;&gt;"Serviço",AND(AUTOEVENTO="Manual",$M184=$A$15)),0,
         IF(OFFSET(CRONOPLE!$F$15,$M184-$A$15,BP$13)=0,10^12,OFFSET(CRONOPLE!$F$15,$M184-$A$15,BP$13)))</f>
        <v>1000000000000</v>
      </c>
      <c r="BQ184" s="171">
        <f ca="1">IF(OR($D184&lt;&gt;"Serviço",AND(AUTOEVENTO="Manual",$M184=$A$15)),0,
         IF(OFFSET(CRONOPLE!$F$15,$M184-$A$15,BQ$13)=0,10^12,OFFSET(CRONOPLE!$F$15,$M184-$A$15,BQ$13)))</f>
        <v>1000000000000</v>
      </c>
      <c r="BR184" s="171">
        <f ca="1">IF(OR($D184&lt;&gt;"Serviço",AND(AUTOEVENTO="Manual",$M184=$A$15)),0,
         IF(OFFSET(CRONOPLE!$F$15,$M184-$A$15,BR$13)=0,10^12,OFFSET(CRONOPLE!$F$15,$M184-$A$15,BR$13)))</f>
        <v>1000000000000</v>
      </c>
      <c r="BS184" s="171">
        <f ca="1">IF(OR($D184&lt;&gt;"Serviço",AND(AUTOEVENTO="Manual",$M184=$A$15)),0,
         IF(OFFSET(CRONOPLE!$F$15,$M184-$A$15,BS$13)=0,10^12,OFFSET(CRONOPLE!$F$15,$M184-$A$15,BS$13)))</f>
        <v>1000000000000</v>
      </c>
      <c r="BT184" s="171">
        <f ca="1">IF(OR($D184&lt;&gt;"Serviço",AND(AUTOEVENTO="Manual",$M184=$A$15)),0,
         IF(OFFSET(CRONOPLE!$F$15,$M184-$A$15,BT$13)=0,10^12,OFFSET(CRONOPLE!$F$15,$M184-$A$15,BT$13)))</f>
        <v>1000000000000</v>
      </c>
      <c r="BV184" s="172">
        <f ca="1">IF(OR($D184&lt;&gt;"Serviço",AND(AUTOEVENTO="Manual",$M184=$A$15),$M184&gt;(ROW(PLE.lastrow)-ROW(PLE.firstrow))),0,
           IF(OFFSET(PLE!$G$15,$M184-$A$15,BV$13)="",10^12,OFFSET(PLE!$G$15,$M184-$A$15,BV$13)))</f>
        <v>1000000000000</v>
      </c>
      <c r="BW184" s="172">
        <f ca="1">IF(OR($D184&lt;&gt;"Serviço",AND(AUTOEVENTO="Manual",$M184=$A$15),$M184&gt;(ROW(PLE.lastrow)-ROW(PLE.firstrow))),0,
           IF(OFFSET(PLE!$G$15,$M184-$A$15,BW$13)="",10^12,OFFSET(PLE!$G$15,$M184-$A$15,BW$13)))</f>
        <v>1000000000000</v>
      </c>
      <c r="BX184" s="172">
        <f ca="1">IF(OR($D184&lt;&gt;"Serviço",AND(AUTOEVENTO="Manual",$M184=$A$15),$M184&gt;(ROW(PLE.lastrow)-ROW(PLE.firstrow))),0,
           IF(OFFSET(PLE!$G$15,$M184-$A$15,BX$13)="",10^12,OFFSET(PLE!$G$15,$M184-$A$15,BX$13)))</f>
        <v>1000000000000</v>
      </c>
      <c r="BY184" s="172">
        <f ca="1">IF(OR($D184&lt;&gt;"Serviço",AND(AUTOEVENTO="Manual",$M184=$A$15),$M184&gt;(ROW(PLE.lastrow)-ROW(PLE.firstrow))),0,
           IF(OFFSET(PLE!$G$15,$M184-$A$15,BY$13)="",10^12,OFFSET(PLE!$G$15,$M184-$A$15,BY$13)))</f>
        <v>1000000000000</v>
      </c>
      <c r="BZ184" s="172">
        <f ca="1">IF(OR($D184&lt;&gt;"Serviço",AND(AUTOEVENTO="Manual",$M184=$A$15),$M184&gt;(ROW(PLE.lastrow)-ROW(PLE.firstrow))),0,
           IF(OFFSET(PLE!$G$15,$M184-$A$15,BZ$13)="",10^12,OFFSET(PLE!$G$15,$M184-$A$15,BZ$13)))</f>
        <v>1000000000000</v>
      </c>
      <c r="CA184" s="172">
        <f ca="1">IF(OR($D184&lt;&gt;"Serviço",AND(AUTOEVENTO="Manual",$M184=$A$15),$M184&gt;(ROW(PLE.lastrow)-ROW(PLE.firstrow))),0,
           IF(OFFSET(PLE!$G$15,$M184-$A$15,CA$13)="",10^12,OFFSET(PLE!$G$15,$M184-$A$15,CA$13)))</f>
        <v>1000000000000</v>
      </c>
      <c r="CB184" s="172">
        <f ca="1">IF(OR($D184&lt;&gt;"Serviço",AND(AUTOEVENTO="Manual",$M184=$A$15),$M184&gt;(ROW(PLE.lastrow)-ROW(PLE.firstrow))),0,
           IF(OFFSET(PLE!$G$15,$M184-$A$15,CB$13)="",10^12,OFFSET(PLE!$G$15,$M184-$A$15,CB$13)))</f>
        <v>1000000000000</v>
      </c>
      <c r="CC184" s="172">
        <f ca="1">IF(OR($D184&lt;&gt;"Serviço",AND(AUTOEVENTO="Manual",$M184=$A$15),$M184&gt;(ROW(PLE.lastrow)-ROW(PLE.firstrow))),0,
           IF(OFFSET(PLE!$G$15,$M184-$A$15,CC$13)="",10^12,OFFSET(PLE!$G$15,$M184-$A$15,CC$13)))</f>
        <v>1000000000000</v>
      </c>
      <c r="CD184" s="172">
        <f ca="1">IF(OR($D184&lt;&gt;"Serviço",AND(AUTOEVENTO="Manual",$M184=$A$15),$M184&gt;(ROW(PLE.lastrow)-ROW(PLE.firstrow))),0,
           IF(OFFSET(PLE!$G$15,$M184-$A$15,CD$13)="",10^12,OFFSET(PLE!$G$15,$M184-$A$15,CD$13)))</f>
        <v>1000000000000</v>
      </c>
      <c r="CE184" s="172">
        <f ca="1">IF(OR($D184&lt;&gt;"Serviço",AND(AUTOEVENTO="Manual",$M184=$A$15),$M184&gt;(ROW(PLE.lastrow)-ROW(PLE.firstrow))),0,
           IF(OFFSET(PLE!$G$15,$M184-$A$15,CE$13)="",10^12,OFFSET(PLE!$G$15,$M184-$A$15,CE$13)))</f>
        <v>1000000000000</v>
      </c>
      <c r="CF184" s="172">
        <f ca="1">IF(OR($D184&lt;&gt;"Serviço",AND(AUTOEVENTO="Manual",$M184=$A$15),$M184&gt;(ROW(PLE.lastrow)-ROW(PLE.firstrow))),0,
           IF(OFFSET(PLE!$G$15,$M184-$A$15,CF$13)="",10^12,OFFSET(PLE!$G$15,$M184-$A$15,CF$13)))</f>
        <v>1000000000000</v>
      </c>
      <c r="CG184" s="172">
        <f ca="1">IF(OR($D184&lt;&gt;"Serviço",AND(AUTOEVENTO="Manual",$M184=$A$15),$M184&gt;(ROW(PLE.lastrow)-ROW(PLE.firstrow))),0,
           IF(OFFSET(PLE!$G$15,$M184-$A$15,CG$13)="",10^12,OFFSET(PLE!$G$15,$M184-$A$15,CG$13)))</f>
        <v>1000000000000</v>
      </c>
      <c r="CH184" s="172">
        <f ca="1">IF(OR($D184&lt;&gt;"Serviço",AND(AUTOEVENTO="Manual",$M184=$A$15),$M184&gt;(ROW(PLE.lastrow)-ROW(PLE.firstrow))),0,
           IF(OFFSET(PLE!$G$15,$M184-$A$15,CH$13)="",10^12,OFFSET(PLE!$G$15,$M184-$A$15,CH$13)))</f>
        <v>1000000000000</v>
      </c>
      <c r="CI184" s="172">
        <f ca="1">IF(OR($D184&lt;&gt;"Serviço",AND(AUTOEVENTO="Manual",$M184=$A$15),$M184&gt;(ROW(PLE.lastrow)-ROW(PLE.firstrow))),0,
           IF(OFFSET(PLE!$G$15,$M184-$A$15,CI$13)="",10^12,OFFSET(PLE!$G$15,$M184-$A$15,CI$13)))</f>
        <v>1000000000000</v>
      </c>
      <c r="CJ184" s="172">
        <f ca="1">IF(OR($D184&lt;&gt;"Serviço",AND(AUTOEVENTO="Manual",$M184=$A$15),$M184&gt;(ROW(PLE.lastrow)-ROW(PLE.firstrow))),0,
           IF(OFFSET(PLE!$G$15,$M184-$A$15,CJ$13)="",10^12,OFFSET(PLE!$G$15,$M184-$A$15,CJ$13)))</f>
        <v>1000000000000</v>
      </c>
      <c r="CK184" s="172">
        <f ca="1">IF(OR($D184&lt;&gt;"Serviço",AND(AUTOEVENTO="Manual",$M184=$A$15),$M184&gt;(ROW(PLE.lastrow)-ROW(PLE.firstrow))),0,
           IF(OFFSET(PLE!$G$15,$M184-$A$15,CK$13)="",10^12,OFFSET(PLE!$G$15,$M184-$A$15,CK$13)))</f>
        <v>1000000000000</v>
      </c>
      <c r="CL184" s="172">
        <f ca="1">IF(OR($D184&lt;&gt;"Serviço",AND(AUTOEVENTO="Manual",$M184=$A$15),$M184&gt;(ROW(PLE.lastrow)-ROW(PLE.firstrow))),0,
           IF(OFFSET(PLE!$G$15,$M184-$A$15,CL$13)="",10^12,OFFSET(PLE!$G$15,$M184-$A$15,CL$13)))</f>
        <v>1000000000000</v>
      </c>
      <c r="CM184" s="172">
        <f ca="1">IF(OR($D184&lt;&gt;"Serviço",AND(AUTOEVENTO="Manual",$M184=$A$15),$M184&gt;(ROW(PLE.lastrow)-ROW(PLE.firstrow))),0,
           IF(OFFSET(PLE!$G$15,$M184-$A$15,CM$13)="",10^12,OFFSET(PLE!$G$15,$M184-$A$15,CM$13)))</f>
        <v>1000000000000</v>
      </c>
    </row>
    <row r="185" spans="1:91" s="673" customFormat="1" ht="38.25" x14ac:dyDescent="0.2">
      <c r="A185" s="669">
        <f t="shared" ca="1" si="12"/>
        <v>11</v>
      </c>
      <c r="B185" s="669" t="str">
        <f ca="1">OFFSET(ORÇAMENTO!C$15,ROW(B185)-ROW(B$15),0)</f>
        <v>S</v>
      </c>
      <c r="C185" s="669" t="str">
        <f ca="1">OFFSET(ORÇAMENTO!L$15,ROW(C185)-ROW(C$15),0)</f>
        <v>F</v>
      </c>
      <c r="D185" s="116" t="str">
        <f ca="1">OFFSET(ORÇAMENTO!N$15,ROW(D185)-ROW(D$15),0)</f>
        <v>Serviço</v>
      </c>
      <c r="E185" s="117" t="str">
        <f ca="1">OFFSET(ORÇAMENTO!O$15,ROW(E185)-ROW(E$15),0)</f>
        <v>1.11.19.</v>
      </c>
      <c r="F185" s="163" t="str">
        <f ca="1">OFFSET(ORÇAMENTO!R$15,ROW(F185)-ROW(F$15),0)</f>
        <v>CABO DE COBRE FLEXÍVEL ISOLADO, 10 MM², ANTI-CHAMA 450/750 V, PARA CIRCUITOS TERMINAIS - FORNECIMENTO E INSTALAÇÃO. AF_03/2023</v>
      </c>
      <c r="G185" s="164" t="str">
        <f ca="1">IF($D185&lt;&gt;"Serviço","",OFFSET(ORÇAMENTO!S$15,ROW(G185)-ROW(G$15),0))</f>
        <v>M</v>
      </c>
      <c r="H185" s="122">
        <f ca="1">IF($D185&lt;&gt;"Serviço",0,IF(ACOMPANHAMENTO="BM",ROUND(OFFSET(ORÇAMENTO!AJ$15,ROW(H185)-ROW(H$15),0),15-13*ORÇAMENTO!$AF$7),SUMPRODUCT(($Q$1:$AI$1=1)*ROUND($Q185:$AI185,15-13*ORÇAMENTO!$AF$7))))</f>
        <v>30</v>
      </c>
      <c r="I185" s="468" t="s">
        <v>1222</v>
      </c>
      <c r="J185" s="665" t="e">
        <f ca="1">IF(OR(B185&lt;&gt;"S",CÁLCULO.FrentesPreenchidas=0),"",IF(AND(ACOMPANHAMENTO="PLE",AUTOEVENTO="Manual",OR(H185&gt;0,ORÇAMENTO!AC185="QUANT."),OR(K185="",M185=0,N185="")),"►",IF(AND(ACOMPANHAMENTO="PLE",ORÇAMENTO!AC185="QUANT."),"►►",IF(AND(COUNTIF($P$11:$AI$11,"▼")=0,H185&gt;0,I185=""),"◄",""))))</f>
        <v>#NAME?</v>
      </c>
      <c r="K185" s="666" t="s">
        <v>1282</v>
      </c>
      <c r="L185" s="165" t="s">
        <v>765</v>
      </c>
      <c r="M185" s="166">
        <f ca="1">IF($D185&lt;&gt;"Serviço","",
          IF(AUTOEVENTO="manual",$A185,
                IF(ISERROR(MATCH($A185,$A$15:OFFSET($A185,-1,0),0)),MAX($M$15:OFFSET(M185,-1,0))+1,
                      INDEX($M$15:OFFSET(M185,-1,0),MATCH($A185,$A$15:OFFSET($A185,-1,0),0)))))</f>
        <v>11</v>
      </c>
      <c r="N185" s="167" t="str">
        <f ca="1">IF($D185&lt;&gt;"Serviço","",
         IF(AUTOEVENTO="Manual",
                IF($A185=0,"&lt;-- defina o número do agrupador",
                       OFFSET(EVENTOS!$D$15,$A185-$A$15,0)),
                OFFSET($F$15,$A185,0)))</f>
        <v>Instalações Elétrica</v>
      </c>
      <c r="O185" s="168"/>
      <c r="Q185" s="168"/>
      <c r="R185" s="169"/>
      <c r="S185" s="169"/>
      <c r="T185" s="169"/>
      <c r="U185" s="169"/>
      <c r="V185" s="169"/>
      <c r="W185" s="169"/>
      <c r="X185" s="169"/>
      <c r="Y185" s="169">
        <v>30</v>
      </c>
      <c r="Z185" s="170"/>
      <c r="AA185" s="169"/>
      <c r="AB185" s="169"/>
      <c r="AC185" s="169"/>
      <c r="AD185" s="169"/>
      <c r="AE185" s="169"/>
      <c r="AF185" s="169"/>
      <c r="AG185" s="169"/>
      <c r="AH185" s="170"/>
      <c r="AJ185" s="453">
        <f ca="1">IF(AND($D185="Serviço",AJ$12&lt;&gt;0,$H185&gt;0,OR(AUTOEVENTO&lt;&gt;"manual",$M185&lt;&gt;$A$15)),
        IF(Import.TipoArredondamento&lt;&gt;"TransfereGOV",
              ROUND(OFFSET($P185,0,AJ$13),15-13*ORÇAMENTO!$AF$7)/$H185*OFFSET(ORÇAMENTO!$X$15,ROW(AJ185)-ROW(AJ$15),0),
              ROUND(ROUND(OFFSET($P185,0,AJ$13),15-13*ORÇAMENTO!$AF$7)*OFFSET(ORÇAMENTO!$W$15,ROW(AJ185)-ROW(AJ$15),0),15-13*ORÇAMENTO!$AF$11)),
         0)</f>
        <v>0</v>
      </c>
      <c r="AK185" s="453">
        <f ca="1">IF(AND($D185="Serviço",AK$12&lt;&gt;0,$H185&gt;0,OR(AUTOEVENTO&lt;&gt;"manual",$M185&lt;&gt;$A$15)),
        IF(Import.TipoArredondamento&lt;&gt;"TransfereGOV",
              ROUND(OFFSET($P185,0,AK$13),15-13*ORÇAMENTO!$AF$7)/$H185*OFFSET(ORÇAMENTO!$X$15,ROW(AK185)-ROW(AK$15),0),
              ROUND(ROUND(OFFSET($P185,0,AK$13),15-13*ORÇAMENTO!$AF$7)*OFFSET(ORÇAMENTO!$W$15,ROW(AK185)-ROW(AK$15),0),15-13*ORÇAMENTO!$AF$11)),
         0)</f>
        <v>0</v>
      </c>
      <c r="AL185" s="453">
        <f ca="1">IF(AND($D185="Serviço",AL$12&lt;&gt;0,$H185&gt;0,OR(AUTOEVENTO&lt;&gt;"manual",$M185&lt;&gt;$A$15)),
        IF(Import.TipoArredondamento&lt;&gt;"TransfereGOV",
              ROUND(OFFSET($P185,0,AL$13),15-13*ORÇAMENTO!$AF$7)/$H185*OFFSET(ORÇAMENTO!$X$15,ROW(AL185)-ROW(AL$15),0),
              ROUND(ROUND(OFFSET($P185,0,AL$13),15-13*ORÇAMENTO!$AF$7)*OFFSET(ORÇAMENTO!$W$15,ROW(AL185)-ROW(AL$15),0),15-13*ORÇAMENTO!$AF$11)),
         0)</f>
        <v>0</v>
      </c>
      <c r="AM185" s="453">
        <f ca="1">IF(AND($D185="Serviço",AM$12&lt;&gt;0,$H185&gt;0,OR(AUTOEVENTO&lt;&gt;"manual",$M185&lt;&gt;$A$15)),
        IF(Import.TipoArredondamento&lt;&gt;"TransfereGOV",
              ROUND(OFFSET($P185,0,AM$13),15-13*ORÇAMENTO!$AF$7)/$H185*OFFSET(ORÇAMENTO!$X$15,ROW(AM185)-ROW(AM$15),0),
              ROUND(ROUND(OFFSET($P185,0,AM$13),15-13*ORÇAMENTO!$AF$7)*OFFSET(ORÇAMENTO!$W$15,ROW(AM185)-ROW(AM$15),0),15-13*ORÇAMENTO!$AF$11)),
         0)</f>
        <v>0</v>
      </c>
      <c r="AN185" s="453">
        <f ca="1">IF(AND($D185="Serviço",AN$12&lt;&gt;0,$H185&gt;0,OR(AUTOEVENTO&lt;&gt;"manual",$M185&lt;&gt;$A$15)),
        IF(Import.TipoArredondamento&lt;&gt;"TransfereGOV",
              ROUND(OFFSET($P185,0,AN$13),15-13*ORÇAMENTO!$AF$7)/$H185*OFFSET(ORÇAMENTO!$X$15,ROW(AN185)-ROW(AN$15),0),
              ROUND(ROUND(OFFSET($P185,0,AN$13),15-13*ORÇAMENTO!$AF$7)*OFFSET(ORÇAMENTO!$W$15,ROW(AN185)-ROW(AN$15),0),15-13*ORÇAMENTO!$AF$11)),
         0)</f>
        <v>0</v>
      </c>
      <c r="AO185" s="453">
        <f ca="1">IF(AND($D185="Serviço",AO$12&lt;&gt;0,$H185&gt;0,OR(AUTOEVENTO&lt;&gt;"manual",$M185&lt;&gt;$A$15)),
        IF(Import.TipoArredondamento&lt;&gt;"TransfereGOV",
              ROUND(OFFSET($P185,0,AO$13),15-13*ORÇAMENTO!$AF$7)/$H185*OFFSET(ORÇAMENTO!$X$15,ROW(AO185)-ROW(AO$15),0),
              ROUND(ROUND(OFFSET($P185,0,AO$13),15-13*ORÇAMENTO!$AF$7)*OFFSET(ORÇAMENTO!$W$15,ROW(AO185)-ROW(AO$15),0),15-13*ORÇAMENTO!$AF$11)),
         0)</f>
        <v>0</v>
      </c>
      <c r="AP185" s="453">
        <f ca="1">IF(AND($D185="Serviço",AP$12&lt;&gt;0,$H185&gt;0,OR(AUTOEVENTO&lt;&gt;"manual",$M185&lt;&gt;$A$15)),
        IF(Import.TipoArredondamento&lt;&gt;"TransfereGOV",
              ROUND(OFFSET($P185,0,AP$13),15-13*ORÇAMENTO!$AF$7)/$H185*OFFSET(ORÇAMENTO!$X$15,ROW(AP185)-ROW(AP$15),0),
              ROUND(ROUND(OFFSET($P185,0,AP$13),15-13*ORÇAMENTO!$AF$7)*OFFSET(ORÇAMENTO!$W$15,ROW(AP185)-ROW(AP$15),0),15-13*ORÇAMENTO!$AF$11)),
         0)</f>
        <v>0</v>
      </c>
      <c r="AQ185" s="453">
        <f ca="1">IF(AND($D185="Serviço",AQ$12&lt;&gt;0,$H185&gt;0,OR(AUTOEVENTO&lt;&gt;"manual",$M185&lt;&gt;$A$15)),
        IF(Import.TipoArredondamento&lt;&gt;"TransfereGOV",
              ROUND(OFFSET($P185,0,AQ$13),15-13*ORÇAMENTO!$AF$7)/$H185*OFFSET(ORÇAMENTO!$X$15,ROW(AQ185)-ROW(AQ$15),0),
              ROUND(ROUND(OFFSET($P185,0,AQ$13),15-13*ORÇAMENTO!$AF$7)*OFFSET(ORÇAMENTO!$W$15,ROW(AQ185)-ROW(AQ$15),0),15-13*ORÇAMENTO!$AF$11)),
         0)</f>
        <v>0</v>
      </c>
      <c r="AR185" s="453">
        <f ca="1">IF(AND($D185="Serviço",AR$12&lt;&gt;0,$H185&gt;0,OR(AUTOEVENTO&lt;&gt;"manual",$M185&lt;&gt;$A$15)),
        IF(Import.TipoArredondamento&lt;&gt;"TransfereGOV",
              ROUND(OFFSET($P185,0,AR$13),15-13*ORÇAMENTO!$AF$7)/$H185*OFFSET(ORÇAMENTO!$X$15,ROW(AR185)-ROW(AR$15),0),
              ROUND(ROUND(OFFSET($P185,0,AR$13),15-13*ORÇAMENTO!$AF$7)*OFFSET(ORÇAMENTO!$W$15,ROW(AR185)-ROW(AR$15),0),15-13*ORÇAMENTO!$AF$11)),
         0)</f>
        <v>752.4</v>
      </c>
      <c r="AS185" s="453">
        <f ca="1">IF(AND($D185="Serviço",AS$12&lt;&gt;0,$H185&gt;0,OR(AUTOEVENTO&lt;&gt;"manual",$M185&lt;&gt;$A$15)),
        IF(Import.TipoArredondamento&lt;&gt;"TransfereGOV",
              ROUND(OFFSET($P185,0,AS$13),15-13*ORÇAMENTO!$AF$7)/$H185*OFFSET(ORÇAMENTO!$X$15,ROW(AS185)-ROW(AS$15),0),
              ROUND(ROUND(OFFSET($P185,0,AS$13),15-13*ORÇAMENTO!$AF$7)*OFFSET(ORÇAMENTO!$W$15,ROW(AS185)-ROW(AS$15),0),15-13*ORÇAMENTO!$AF$11)),
         0)</f>
        <v>0</v>
      </c>
      <c r="AT185" s="453">
        <f ca="1">IF(AND($D185="Serviço",AT$12&lt;&gt;0,$H185&gt;0,OR(AUTOEVENTO&lt;&gt;"manual",$M185&lt;&gt;$A$15)),
        IF(Import.TipoArredondamento&lt;&gt;"TransfereGOV",
              ROUND(OFFSET($P185,0,AT$13),15-13*ORÇAMENTO!$AF$7)/$H185*OFFSET(ORÇAMENTO!$X$15,ROW(AT185)-ROW(AT$15),0),
              ROUND(ROUND(OFFSET($P185,0,AT$13),15-13*ORÇAMENTO!$AF$7)*OFFSET(ORÇAMENTO!$W$15,ROW(AT185)-ROW(AT$15),0),15-13*ORÇAMENTO!$AF$11)),
         0)</f>
        <v>0</v>
      </c>
      <c r="AU185" s="453">
        <f ca="1">IF(AND($D185="Serviço",AU$12&lt;&gt;0,$H185&gt;0,OR(AUTOEVENTO&lt;&gt;"manual",$M185&lt;&gt;$A$15)),
        IF(Import.TipoArredondamento&lt;&gt;"TransfereGOV",
              ROUND(OFFSET($P185,0,AU$13),15-13*ORÇAMENTO!$AF$7)/$H185*OFFSET(ORÇAMENTO!$X$15,ROW(AU185)-ROW(AU$15),0),
              ROUND(ROUND(OFFSET($P185,0,AU$13),15-13*ORÇAMENTO!$AF$7)*OFFSET(ORÇAMENTO!$W$15,ROW(AU185)-ROW(AU$15),0),15-13*ORÇAMENTO!$AF$11)),
         0)</f>
        <v>0</v>
      </c>
      <c r="AV185" s="453">
        <f ca="1">IF(AND($D185="Serviço",AV$12&lt;&gt;0,$H185&gt;0,OR(AUTOEVENTO&lt;&gt;"manual",$M185&lt;&gt;$A$15)),
        IF(Import.TipoArredondamento&lt;&gt;"TransfereGOV",
              ROUND(OFFSET($P185,0,AV$13),15-13*ORÇAMENTO!$AF$7)/$H185*OFFSET(ORÇAMENTO!$X$15,ROW(AV185)-ROW(AV$15),0),
              ROUND(ROUND(OFFSET($P185,0,AV$13),15-13*ORÇAMENTO!$AF$7)*OFFSET(ORÇAMENTO!$W$15,ROW(AV185)-ROW(AV$15),0),15-13*ORÇAMENTO!$AF$11)),
         0)</f>
        <v>0</v>
      </c>
      <c r="AW185" s="453">
        <f ca="1">IF(AND($D185="Serviço",AW$12&lt;&gt;0,$H185&gt;0,OR(AUTOEVENTO&lt;&gt;"manual",$M185&lt;&gt;$A$15)),
        IF(Import.TipoArredondamento&lt;&gt;"TransfereGOV",
              ROUND(OFFSET($P185,0,AW$13),15-13*ORÇAMENTO!$AF$7)/$H185*OFFSET(ORÇAMENTO!$X$15,ROW(AW185)-ROW(AW$15),0),
              ROUND(ROUND(OFFSET($P185,0,AW$13),15-13*ORÇAMENTO!$AF$7)*OFFSET(ORÇAMENTO!$W$15,ROW(AW185)-ROW(AW$15),0),15-13*ORÇAMENTO!$AF$11)),
         0)</f>
        <v>0</v>
      </c>
      <c r="AX185" s="453">
        <f ca="1">IF(AND($D185="Serviço",AX$12&lt;&gt;0,$H185&gt;0,OR(AUTOEVENTO&lt;&gt;"manual",$M185&lt;&gt;$A$15)),
        IF(Import.TipoArredondamento&lt;&gt;"TransfereGOV",
              ROUND(OFFSET($P185,0,AX$13),15-13*ORÇAMENTO!$AF$7)/$H185*OFFSET(ORÇAMENTO!$X$15,ROW(AX185)-ROW(AX$15),0),
              ROUND(ROUND(OFFSET($P185,0,AX$13),15-13*ORÇAMENTO!$AF$7)*OFFSET(ORÇAMENTO!$W$15,ROW(AX185)-ROW(AX$15),0),15-13*ORÇAMENTO!$AF$11)),
         0)</f>
        <v>0</v>
      </c>
      <c r="AY185" s="453">
        <f ca="1">IF(AND($D185="Serviço",AY$12&lt;&gt;0,$H185&gt;0,OR(AUTOEVENTO&lt;&gt;"manual",$M185&lt;&gt;$A$15)),
        IF(Import.TipoArredondamento&lt;&gt;"TransfereGOV",
              ROUND(OFFSET($P185,0,AY$13),15-13*ORÇAMENTO!$AF$7)/$H185*OFFSET(ORÇAMENTO!$X$15,ROW(AY185)-ROW(AY$15),0),
              ROUND(ROUND(OFFSET($P185,0,AY$13),15-13*ORÇAMENTO!$AF$7)*OFFSET(ORÇAMENTO!$W$15,ROW(AY185)-ROW(AY$15),0),15-13*ORÇAMENTO!$AF$11)),
         0)</f>
        <v>0</v>
      </c>
      <c r="AZ185" s="453">
        <f ca="1">IF(AND($D185="Serviço",AZ$12&lt;&gt;0,$H185&gt;0,OR(AUTOEVENTO&lt;&gt;"manual",$M185&lt;&gt;$A$15)),
        IF(Import.TipoArredondamento&lt;&gt;"TransfereGOV",
              ROUND(OFFSET($P185,0,AZ$13),15-13*ORÇAMENTO!$AF$7)/$H185*OFFSET(ORÇAMENTO!$X$15,ROW(AZ185)-ROW(AZ$15),0),
              ROUND(ROUND(OFFSET($P185,0,AZ$13),15-13*ORÇAMENTO!$AF$7)*OFFSET(ORÇAMENTO!$W$15,ROW(AZ185)-ROW(AZ$15),0),15-13*ORÇAMENTO!$AF$11)),
         0)</f>
        <v>0</v>
      </c>
      <c r="BA185" s="453">
        <f ca="1">IF(AND($D185="Serviço",BA$12&lt;&gt;0,$H185&gt;0,OR(AUTOEVENTO&lt;&gt;"manual",$M185&lt;&gt;$A$15)),
        IF(Import.TipoArredondamento&lt;&gt;"TransfereGOV",
              ROUND(OFFSET($P185,0,BA$13),15-13*ORÇAMENTO!$AF$7)/$H185*OFFSET(ORÇAMENTO!$X$15,ROW(BA185)-ROW(BA$15),0),
              ROUND(ROUND(OFFSET($P185,0,BA$13),15-13*ORÇAMENTO!$AF$7)*OFFSET(ORÇAMENTO!$W$15,ROW(BA185)-ROW(BA$15),0),15-13*ORÇAMENTO!$AF$11)),
         0)</f>
        <v>0</v>
      </c>
      <c r="BC185" s="171">
        <f ca="1">IF(OR($D185&lt;&gt;"Serviço",AND(AUTOEVENTO="Manual",$M185=$A$15)),0,
         IF(OFFSET(CRONOPLE!$F$15,$M185-$A$15,BC$13)=0,10^12,OFFSET(CRONOPLE!$F$15,$M185-$A$15,BC$13)))</f>
        <v>1000000000000</v>
      </c>
      <c r="BD185" s="171">
        <f ca="1">IF(OR($D185&lt;&gt;"Serviço",AND(AUTOEVENTO="Manual",$M185=$A$15)),0,
         IF(OFFSET(CRONOPLE!$F$15,$M185-$A$15,BD$13)=0,10^12,OFFSET(CRONOPLE!$F$15,$M185-$A$15,BD$13)))</f>
        <v>1000000000000</v>
      </c>
      <c r="BE185" s="171">
        <f ca="1">IF(OR($D185&lt;&gt;"Serviço",AND(AUTOEVENTO="Manual",$M185=$A$15)),0,
         IF(OFFSET(CRONOPLE!$F$15,$M185-$A$15,BE$13)=0,10^12,OFFSET(CRONOPLE!$F$15,$M185-$A$15,BE$13)))</f>
        <v>1000000000000</v>
      </c>
      <c r="BF185" s="171">
        <f ca="1">IF(OR($D185&lt;&gt;"Serviço",AND(AUTOEVENTO="Manual",$M185=$A$15)),0,
         IF(OFFSET(CRONOPLE!$F$15,$M185-$A$15,BF$13)=0,10^12,OFFSET(CRONOPLE!$F$15,$M185-$A$15,BF$13)))</f>
        <v>5</v>
      </c>
      <c r="BG185" s="171">
        <f ca="1">IF(OR($D185&lt;&gt;"Serviço",AND(AUTOEVENTO="Manual",$M185=$A$15)),0,
         IF(OFFSET(CRONOPLE!$F$15,$M185-$A$15,BG$13)=0,10^12,OFFSET(CRONOPLE!$F$15,$M185-$A$15,BG$13)))</f>
        <v>1000000000000</v>
      </c>
      <c r="BH185" s="171">
        <f ca="1">IF(OR($D185&lt;&gt;"Serviço",AND(AUTOEVENTO="Manual",$M185=$A$15)),0,
         IF(OFFSET(CRONOPLE!$F$15,$M185-$A$15,BH$13)=0,10^12,OFFSET(CRONOPLE!$F$15,$M185-$A$15,BH$13)))</f>
        <v>1000000000000</v>
      </c>
      <c r="BI185" s="171">
        <f ca="1">IF(OR($D185&lt;&gt;"Serviço",AND(AUTOEVENTO="Manual",$M185=$A$15)),0,
         IF(OFFSET(CRONOPLE!$F$15,$M185-$A$15,BI$13)=0,10^12,OFFSET(CRONOPLE!$F$15,$M185-$A$15,BI$13)))</f>
        <v>1000000000000</v>
      </c>
      <c r="BJ185" s="171">
        <f ca="1">IF(OR($D185&lt;&gt;"Serviço",AND(AUTOEVENTO="Manual",$M185=$A$15)),0,
         IF(OFFSET(CRONOPLE!$F$15,$M185-$A$15,BJ$13)=0,10^12,OFFSET(CRONOPLE!$F$15,$M185-$A$15,BJ$13)))</f>
        <v>1000000000000</v>
      </c>
      <c r="BK185" s="171">
        <f ca="1">IF(OR($D185&lt;&gt;"Serviço",AND(AUTOEVENTO="Manual",$M185=$A$15)),0,
         IF(OFFSET(CRONOPLE!$F$15,$M185-$A$15,BK$13)=0,10^12,OFFSET(CRONOPLE!$F$15,$M185-$A$15,BK$13)))</f>
        <v>7</v>
      </c>
      <c r="BL185" s="171">
        <f ca="1">IF(OR($D185&lt;&gt;"Serviço",AND(AUTOEVENTO="Manual",$M185=$A$15)),0,
         IF(OFFSET(CRONOPLE!$F$15,$M185-$A$15,BL$13)=0,10^12,OFFSET(CRONOPLE!$F$15,$M185-$A$15,BL$13)))</f>
        <v>7</v>
      </c>
      <c r="BM185" s="171">
        <f ca="1">IF(OR($D185&lt;&gt;"Serviço",AND(AUTOEVENTO="Manual",$M185=$A$15)),0,
         IF(OFFSET(CRONOPLE!$F$15,$M185-$A$15,BM$13)=0,10^12,OFFSET(CRONOPLE!$F$15,$M185-$A$15,BM$13)))</f>
        <v>1000000000000</v>
      </c>
      <c r="BN185" s="171">
        <f ca="1">IF(OR($D185&lt;&gt;"Serviço",AND(AUTOEVENTO="Manual",$M185=$A$15)),0,
         IF(OFFSET(CRONOPLE!$F$15,$M185-$A$15,BN$13)=0,10^12,OFFSET(CRONOPLE!$F$15,$M185-$A$15,BN$13)))</f>
        <v>1000000000000</v>
      </c>
      <c r="BO185" s="171">
        <f ca="1">IF(OR($D185&lt;&gt;"Serviço",AND(AUTOEVENTO="Manual",$M185=$A$15)),0,
         IF(OFFSET(CRONOPLE!$F$15,$M185-$A$15,BO$13)=0,10^12,OFFSET(CRONOPLE!$F$15,$M185-$A$15,BO$13)))</f>
        <v>1000000000000</v>
      </c>
      <c r="BP185" s="171">
        <f ca="1">IF(OR($D185&lt;&gt;"Serviço",AND(AUTOEVENTO="Manual",$M185=$A$15)),0,
         IF(OFFSET(CRONOPLE!$F$15,$M185-$A$15,BP$13)=0,10^12,OFFSET(CRONOPLE!$F$15,$M185-$A$15,BP$13)))</f>
        <v>1000000000000</v>
      </c>
      <c r="BQ185" s="171">
        <f ca="1">IF(OR($D185&lt;&gt;"Serviço",AND(AUTOEVENTO="Manual",$M185=$A$15)),0,
         IF(OFFSET(CRONOPLE!$F$15,$M185-$A$15,BQ$13)=0,10^12,OFFSET(CRONOPLE!$F$15,$M185-$A$15,BQ$13)))</f>
        <v>1000000000000</v>
      </c>
      <c r="BR185" s="171">
        <f ca="1">IF(OR($D185&lt;&gt;"Serviço",AND(AUTOEVENTO="Manual",$M185=$A$15)),0,
         IF(OFFSET(CRONOPLE!$F$15,$M185-$A$15,BR$13)=0,10^12,OFFSET(CRONOPLE!$F$15,$M185-$A$15,BR$13)))</f>
        <v>1000000000000</v>
      </c>
      <c r="BS185" s="171">
        <f ca="1">IF(OR($D185&lt;&gt;"Serviço",AND(AUTOEVENTO="Manual",$M185=$A$15)),0,
         IF(OFFSET(CRONOPLE!$F$15,$M185-$A$15,BS$13)=0,10^12,OFFSET(CRONOPLE!$F$15,$M185-$A$15,BS$13)))</f>
        <v>1000000000000</v>
      </c>
      <c r="BT185" s="171">
        <f ca="1">IF(OR($D185&lt;&gt;"Serviço",AND(AUTOEVENTO="Manual",$M185=$A$15)),0,
         IF(OFFSET(CRONOPLE!$F$15,$M185-$A$15,BT$13)=0,10^12,OFFSET(CRONOPLE!$F$15,$M185-$A$15,BT$13)))</f>
        <v>1000000000000</v>
      </c>
      <c r="BV185" s="172">
        <f ca="1">IF(OR($D185&lt;&gt;"Serviço",AND(AUTOEVENTO="Manual",$M185=$A$15),$M185&gt;(ROW(PLE.lastrow)-ROW(PLE.firstrow))),0,
           IF(OFFSET(PLE!$G$15,$M185-$A$15,BV$13)="",10^12,OFFSET(PLE!$G$15,$M185-$A$15,BV$13)))</f>
        <v>1000000000000</v>
      </c>
      <c r="BW185" s="172">
        <f ca="1">IF(OR($D185&lt;&gt;"Serviço",AND(AUTOEVENTO="Manual",$M185=$A$15),$M185&gt;(ROW(PLE.lastrow)-ROW(PLE.firstrow))),0,
           IF(OFFSET(PLE!$G$15,$M185-$A$15,BW$13)="",10^12,OFFSET(PLE!$G$15,$M185-$A$15,BW$13)))</f>
        <v>1000000000000</v>
      </c>
      <c r="BX185" s="172">
        <f ca="1">IF(OR($D185&lt;&gt;"Serviço",AND(AUTOEVENTO="Manual",$M185=$A$15),$M185&gt;(ROW(PLE.lastrow)-ROW(PLE.firstrow))),0,
           IF(OFFSET(PLE!$G$15,$M185-$A$15,BX$13)="",10^12,OFFSET(PLE!$G$15,$M185-$A$15,BX$13)))</f>
        <v>1000000000000</v>
      </c>
      <c r="BY185" s="172">
        <f ca="1">IF(OR($D185&lt;&gt;"Serviço",AND(AUTOEVENTO="Manual",$M185=$A$15),$M185&gt;(ROW(PLE.lastrow)-ROW(PLE.firstrow))),0,
           IF(OFFSET(PLE!$G$15,$M185-$A$15,BY$13)="",10^12,OFFSET(PLE!$G$15,$M185-$A$15,BY$13)))</f>
        <v>1000000000000</v>
      </c>
      <c r="BZ185" s="172">
        <f ca="1">IF(OR($D185&lt;&gt;"Serviço",AND(AUTOEVENTO="Manual",$M185=$A$15),$M185&gt;(ROW(PLE.lastrow)-ROW(PLE.firstrow))),0,
           IF(OFFSET(PLE!$G$15,$M185-$A$15,BZ$13)="",10^12,OFFSET(PLE!$G$15,$M185-$A$15,BZ$13)))</f>
        <v>1000000000000</v>
      </c>
      <c r="CA185" s="172">
        <f ca="1">IF(OR($D185&lt;&gt;"Serviço",AND(AUTOEVENTO="Manual",$M185=$A$15),$M185&gt;(ROW(PLE.lastrow)-ROW(PLE.firstrow))),0,
           IF(OFFSET(PLE!$G$15,$M185-$A$15,CA$13)="",10^12,OFFSET(PLE!$G$15,$M185-$A$15,CA$13)))</f>
        <v>1000000000000</v>
      </c>
      <c r="CB185" s="172">
        <f ca="1">IF(OR($D185&lt;&gt;"Serviço",AND(AUTOEVENTO="Manual",$M185=$A$15),$M185&gt;(ROW(PLE.lastrow)-ROW(PLE.firstrow))),0,
           IF(OFFSET(PLE!$G$15,$M185-$A$15,CB$13)="",10^12,OFFSET(PLE!$G$15,$M185-$A$15,CB$13)))</f>
        <v>1000000000000</v>
      </c>
      <c r="CC185" s="172">
        <f ca="1">IF(OR($D185&lt;&gt;"Serviço",AND(AUTOEVENTO="Manual",$M185=$A$15),$M185&gt;(ROW(PLE.lastrow)-ROW(PLE.firstrow))),0,
           IF(OFFSET(PLE!$G$15,$M185-$A$15,CC$13)="",10^12,OFFSET(PLE!$G$15,$M185-$A$15,CC$13)))</f>
        <v>1000000000000</v>
      </c>
      <c r="CD185" s="172">
        <f ca="1">IF(OR($D185&lt;&gt;"Serviço",AND(AUTOEVENTO="Manual",$M185=$A$15),$M185&gt;(ROW(PLE.lastrow)-ROW(PLE.firstrow))),0,
           IF(OFFSET(PLE!$G$15,$M185-$A$15,CD$13)="",10^12,OFFSET(PLE!$G$15,$M185-$A$15,CD$13)))</f>
        <v>1000000000000</v>
      </c>
      <c r="CE185" s="172">
        <f ca="1">IF(OR($D185&lt;&gt;"Serviço",AND(AUTOEVENTO="Manual",$M185=$A$15),$M185&gt;(ROW(PLE.lastrow)-ROW(PLE.firstrow))),0,
           IF(OFFSET(PLE!$G$15,$M185-$A$15,CE$13)="",10^12,OFFSET(PLE!$G$15,$M185-$A$15,CE$13)))</f>
        <v>1000000000000</v>
      </c>
      <c r="CF185" s="172">
        <f ca="1">IF(OR($D185&lt;&gt;"Serviço",AND(AUTOEVENTO="Manual",$M185=$A$15),$M185&gt;(ROW(PLE.lastrow)-ROW(PLE.firstrow))),0,
           IF(OFFSET(PLE!$G$15,$M185-$A$15,CF$13)="",10^12,OFFSET(PLE!$G$15,$M185-$A$15,CF$13)))</f>
        <v>1000000000000</v>
      </c>
      <c r="CG185" s="172">
        <f ca="1">IF(OR($D185&lt;&gt;"Serviço",AND(AUTOEVENTO="Manual",$M185=$A$15),$M185&gt;(ROW(PLE.lastrow)-ROW(PLE.firstrow))),0,
           IF(OFFSET(PLE!$G$15,$M185-$A$15,CG$13)="",10^12,OFFSET(PLE!$G$15,$M185-$A$15,CG$13)))</f>
        <v>1000000000000</v>
      </c>
      <c r="CH185" s="172">
        <f ca="1">IF(OR($D185&lt;&gt;"Serviço",AND(AUTOEVENTO="Manual",$M185=$A$15),$M185&gt;(ROW(PLE.lastrow)-ROW(PLE.firstrow))),0,
           IF(OFFSET(PLE!$G$15,$M185-$A$15,CH$13)="",10^12,OFFSET(PLE!$G$15,$M185-$A$15,CH$13)))</f>
        <v>1000000000000</v>
      </c>
      <c r="CI185" s="172">
        <f ca="1">IF(OR($D185&lt;&gt;"Serviço",AND(AUTOEVENTO="Manual",$M185=$A$15),$M185&gt;(ROW(PLE.lastrow)-ROW(PLE.firstrow))),0,
           IF(OFFSET(PLE!$G$15,$M185-$A$15,CI$13)="",10^12,OFFSET(PLE!$G$15,$M185-$A$15,CI$13)))</f>
        <v>1000000000000</v>
      </c>
      <c r="CJ185" s="172">
        <f ca="1">IF(OR($D185&lt;&gt;"Serviço",AND(AUTOEVENTO="Manual",$M185=$A$15),$M185&gt;(ROW(PLE.lastrow)-ROW(PLE.firstrow))),0,
           IF(OFFSET(PLE!$G$15,$M185-$A$15,CJ$13)="",10^12,OFFSET(PLE!$G$15,$M185-$A$15,CJ$13)))</f>
        <v>1000000000000</v>
      </c>
      <c r="CK185" s="172">
        <f ca="1">IF(OR($D185&lt;&gt;"Serviço",AND(AUTOEVENTO="Manual",$M185=$A$15),$M185&gt;(ROW(PLE.lastrow)-ROW(PLE.firstrow))),0,
           IF(OFFSET(PLE!$G$15,$M185-$A$15,CK$13)="",10^12,OFFSET(PLE!$G$15,$M185-$A$15,CK$13)))</f>
        <v>1000000000000</v>
      </c>
      <c r="CL185" s="172">
        <f ca="1">IF(OR($D185&lt;&gt;"Serviço",AND(AUTOEVENTO="Manual",$M185=$A$15),$M185&gt;(ROW(PLE.lastrow)-ROW(PLE.firstrow))),0,
           IF(OFFSET(PLE!$G$15,$M185-$A$15,CL$13)="",10^12,OFFSET(PLE!$G$15,$M185-$A$15,CL$13)))</f>
        <v>1000000000000</v>
      </c>
      <c r="CM185" s="172">
        <f ca="1">IF(OR($D185&lt;&gt;"Serviço",AND(AUTOEVENTO="Manual",$M185=$A$15),$M185&gt;(ROW(PLE.lastrow)-ROW(PLE.firstrow))),0,
           IF(OFFSET(PLE!$G$15,$M185-$A$15,CM$13)="",10^12,OFFSET(PLE!$G$15,$M185-$A$15,CM$13)))</f>
        <v>1000000000000</v>
      </c>
    </row>
    <row r="186" spans="1:91" s="673" customFormat="1" ht="38.25" x14ac:dyDescent="0.2">
      <c r="A186" s="669">
        <f t="shared" ca="1" si="12"/>
        <v>11</v>
      </c>
      <c r="B186" s="669" t="str">
        <f ca="1">OFFSET(ORÇAMENTO!C$15,ROW(B186)-ROW(B$15),0)</f>
        <v>S</v>
      </c>
      <c r="C186" s="669" t="str">
        <f ca="1">OFFSET(ORÇAMENTO!L$15,ROW(C186)-ROW(C$15),0)</f>
        <v>F</v>
      </c>
      <c r="D186" s="116" t="str">
        <f ca="1">OFFSET(ORÇAMENTO!N$15,ROW(D186)-ROW(D$15),0)</f>
        <v>Serviço</v>
      </c>
      <c r="E186" s="117" t="str">
        <f ca="1">OFFSET(ORÇAMENTO!O$15,ROW(E186)-ROW(E$15),0)</f>
        <v>1.11.20.</v>
      </c>
      <c r="F186" s="163" t="str">
        <f ca="1">OFFSET(ORÇAMENTO!R$15,ROW(F186)-ROW(F$15),0)</f>
        <v>ELETRODUTO RÍGIDO ROSCÁVEL, PVC, DN 32 MM (1"), PARA CIRCUITOS TERMINAIS, INSTALADO EM LAJE - FORNECIMENTO E INSTALAÇÃO. AF_03/2023</v>
      </c>
      <c r="G186" s="164" t="str">
        <f ca="1">IF($D186&lt;&gt;"Serviço","",OFFSET(ORÇAMENTO!S$15,ROW(G186)-ROW(G$15),0))</f>
        <v>M</v>
      </c>
      <c r="H186" s="122">
        <f ca="1">IF($D186&lt;&gt;"Serviço",0,IF(ACOMPANHAMENTO="BM",ROUND(OFFSET(ORÇAMENTO!AJ$15,ROW(H186)-ROW(H$15),0),15-13*ORÇAMENTO!$AF$7),SUMPRODUCT(($Q$1:$AI$1=1)*ROUND($Q186:$AI186,15-13*ORÇAMENTO!$AF$7))))</f>
        <v>6</v>
      </c>
      <c r="I186" s="468" t="s">
        <v>1223</v>
      </c>
      <c r="J186" s="665" t="e">
        <f ca="1">IF(OR(B186&lt;&gt;"S",CÁLCULO.FrentesPreenchidas=0),"",IF(AND(ACOMPANHAMENTO="PLE",AUTOEVENTO="Manual",OR(H186&gt;0,ORÇAMENTO!AC186="QUANT."),OR(K186="",M186=0,N186="")),"►",IF(AND(ACOMPANHAMENTO="PLE",ORÇAMENTO!AC186="QUANT."),"►►",IF(AND(COUNTIF($P$11:$AI$11,"▼")=0,H186&gt;0,I186=""),"◄",""))))</f>
        <v>#NAME?</v>
      </c>
      <c r="K186" s="666" t="s">
        <v>1282</v>
      </c>
      <c r="L186" s="165" t="s">
        <v>765</v>
      </c>
      <c r="M186" s="166">
        <f ca="1">IF($D186&lt;&gt;"Serviço","",
          IF(AUTOEVENTO="manual",$A186,
                IF(ISERROR(MATCH($A186,$A$15:OFFSET($A186,-1,0),0)),MAX($M$15:OFFSET(M186,-1,0))+1,
                      INDEX($M$15:OFFSET(M186,-1,0),MATCH($A186,$A$15:OFFSET($A186,-1,0),0)))))</f>
        <v>11</v>
      </c>
      <c r="N186" s="167" t="str">
        <f ca="1">IF($D186&lt;&gt;"Serviço","",
         IF(AUTOEVENTO="Manual",
                IF($A186=0,"&lt;-- defina o número do agrupador",
                       OFFSET(EVENTOS!$D$15,$A186-$A$15,0)),
                OFFSET($F$15,$A186,0)))</f>
        <v>Instalações Elétrica</v>
      </c>
      <c r="O186" s="168"/>
      <c r="Q186" s="168"/>
      <c r="R186" s="169"/>
      <c r="S186" s="169"/>
      <c r="T186" s="169"/>
      <c r="U186" s="169"/>
      <c r="V186" s="169"/>
      <c r="W186" s="169"/>
      <c r="X186" s="169"/>
      <c r="Y186" s="169">
        <v>6</v>
      </c>
      <c r="Z186" s="170"/>
      <c r="AA186" s="169"/>
      <c r="AB186" s="169"/>
      <c r="AC186" s="169"/>
      <c r="AD186" s="169"/>
      <c r="AE186" s="169"/>
      <c r="AF186" s="169"/>
      <c r="AG186" s="169"/>
      <c r="AH186" s="170"/>
      <c r="AJ186" s="453">
        <f ca="1">IF(AND($D186="Serviço",AJ$12&lt;&gt;0,$H186&gt;0,OR(AUTOEVENTO&lt;&gt;"manual",$M186&lt;&gt;$A$15)),
        IF(Import.TipoArredondamento&lt;&gt;"TransfereGOV",
              ROUND(OFFSET($P186,0,AJ$13),15-13*ORÇAMENTO!$AF$7)/$H186*OFFSET(ORÇAMENTO!$X$15,ROW(AJ186)-ROW(AJ$15),0),
              ROUND(ROUND(OFFSET($P186,0,AJ$13),15-13*ORÇAMENTO!$AF$7)*OFFSET(ORÇAMENTO!$W$15,ROW(AJ186)-ROW(AJ$15),0),15-13*ORÇAMENTO!$AF$11)),
         0)</f>
        <v>0</v>
      </c>
      <c r="AK186" s="453">
        <f ca="1">IF(AND($D186="Serviço",AK$12&lt;&gt;0,$H186&gt;0,OR(AUTOEVENTO&lt;&gt;"manual",$M186&lt;&gt;$A$15)),
        IF(Import.TipoArredondamento&lt;&gt;"TransfereGOV",
              ROUND(OFFSET($P186,0,AK$13),15-13*ORÇAMENTO!$AF$7)/$H186*OFFSET(ORÇAMENTO!$X$15,ROW(AK186)-ROW(AK$15),0),
              ROUND(ROUND(OFFSET($P186,0,AK$13),15-13*ORÇAMENTO!$AF$7)*OFFSET(ORÇAMENTO!$W$15,ROW(AK186)-ROW(AK$15),0),15-13*ORÇAMENTO!$AF$11)),
         0)</f>
        <v>0</v>
      </c>
      <c r="AL186" s="453">
        <f ca="1">IF(AND($D186="Serviço",AL$12&lt;&gt;0,$H186&gt;0,OR(AUTOEVENTO&lt;&gt;"manual",$M186&lt;&gt;$A$15)),
        IF(Import.TipoArredondamento&lt;&gt;"TransfereGOV",
              ROUND(OFFSET($P186,0,AL$13),15-13*ORÇAMENTO!$AF$7)/$H186*OFFSET(ORÇAMENTO!$X$15,ROW(AL186)-ROW(AL$15),0),
              ROUND(ROUND(OFFSET($P186,0,AL$13),15-13*ORÇAMENTO!$AF$7)*OFFSET(ORÇAMENTO!$W$15,ROW(AL186)-ROW(AL$15),0),15-13*ORÇAMENTO!$AF$11)),
         0)</f>
        <v>0</v>
      </c>
      <c r="AM186" s="453">
        <f ca="1">IF(AND($D186="Serviço",AM$12&lt;&gt;0,$H186&gt;0,OR(AUTOEVENTO&lt;&gt;"manual",$M186&lt;&gt;$A$15)),
        IF(Import.TipoArredondamento&lt;&gt;"TransfereGOV",
              ROUND(OFFSET($P186,0,AM$13),15-13*ORÇAMENTO!$AF$7)/$H186*OFFSET(ORÇAMENTO!$X$15,ROW(AM186)-ROW(AM$15),0),
              ROUND(ROUND(OFFSET($P186,0,AM$13),15-13*ORÇAMENTO!$AF$7)*OFFSET(ORÇAMENTO!$W$15,ROW(AM186)-ROW(AM$15),0),15-13*ORÇAMENTO!$AF$11)),
         0)</f>
        <v>0</v>
      </c>
      <c r="AN186" s="453">
        <f ca="1">IF(AND($D186="Serviço",AN$12&lt;&gt;0,$H186&gt;0,OR(AUTOEVENTO&lt;&gt;"manual",$M186&lt;&gt;$A$15)),
        IF(Import.TipoArredondamento&lt;&gt;"TransfereGOV",
              ROUND(OFFSET($P186,0,AN$13),15-13*ORÇAMENTO!$AF$7)/$H186*OFFSET(ORÇAMENTO!$X$15,ROW(AN186)-ROW(AN$15),0),
              ROUND(ROUND(OFFSET($P186,0,AN$13),15-13*ORÇAMENTO!$AF$7)*OFFSET(ORÇAMENTO!$W$15,ROW(AN186)-ROW(AN$15),0),15-13*ORÇAMENTO!$AF$11)),
         0)</f>
        <v>0</v>
      </c>
      <c r="AO186" s="453">
        <f ca="1">IF(AND($D186="Serviço",AO$12&lt;&gt;0,$H186&gt;0,OR(AUTOEVENTO&lt;&gt;"manual",$M186&lt;&gt;$A$15)),
        IF(Import.TipoArredondamento&lt;&gt;"TransfereGOV",
              ROUND(OFFSET($P186,0,AO$13),15-13*ORÇAMENTO!$AF$7)/$H186*OFFSET(ORÇAMENTO!$X$15,ROW(AO186)-ROW(AO$15),0),
              ROUND(ROUND(OFFSET($P186,0,AO$13),15-13*ORÇAMENTO!$AF$7)*OFFSET(ORÇAMENTO!$W$15,ROW(AO186)-ROW(AO$15),0),15-13*ORÇAMENTO!$AF$11)),
         0)</f>
        <v>0</v>
      </c>
      <c r="AP186" s="453">
        <f ca="1">IF(AND($D186="Serviço",AP$12&lt;&gt;0,$H186&gt;0,OR(AUTOEVENTO&lt;&gt;"manual",$M186&lt;&gt;$A$15)),
        IF(Import.TipoArredondamento&lt;&gt;"TransfereGOV",
              ROUND(OFFSET($P186,0,AP$13),15-13*ORÇAMENTO!$AF$7)/$H186*OFFSET(ORÇAMENTO!$X$15,ROW(AP186)-ROW(AP$15),0),
              ROUND(ROUND(OFFSET($P186,0,AP$13),15-13*ORÇAMENTO!$AF$7)*OFFSET(ORÇAMENTO!$W$15,ROW(AP186)-ROW(AP$15),0),15-13*ORÇAMENTO!$AF$11)),
         0)</f>
        <v>0</v>
      </c>
      <c r="AQ186" s="453">
        <f ca="1">IF(AND($D186="Serviço",AQ$12&lt;&gt;0,$H186&gt;0,OR(AUTOEVENTO&lt;&gt;"manual",$M186&lt;&gt;$A$15)),
        IF(Import.TipoArredondamento&lt;&gt;"TransfereGOV",
              ROUND(OFFSET($P186,0,AQ$13),15-13*ORÇAMENTO!$AF$7)/$H186*OFFSET(ORÇAMENTO!$X$15,ROW(AQ186)-ROW(AQ$15),0),
              ROUND(ROUND(OFFSET($P186,0,AQ$13),15-13*ORÇAMENTO!$AF$7)*OFFSET(ORÇAMENTO!$W$15,ROW(AQ186)-ROW(AQ$15),0),15-13*ORÇAMENTO!$AF$11)),
         0)</f>
        <v>0</v>
      </c>
      <c r="AR186" s="453">
        <f ca="1">IF(AND($D186="Serviço",AR$12&lt;&gt;0,$H186&gt;0,OR(AUTOEVENTO&lt;&gt;"manual",$M186&lt;&gt;$A$15)),
        IF(Import.TipoArredondamento&lt;&gt;"TransfereGOV",
              ROUND(OFFSET($P186,0,AR$13),15-13*ORÇAMENTO!$AF$7)/$H186*OFFSET(ORÇAMENTO!$X$15,ROW(AR186)-ROW(AR$15),0),
              ROUND(ROUND(OFFSET($P186,0,AR$13),15-13*ORÇAMENTO!$AF$7)*OFFSET(ORÇAMENTO!$W$15,ROW(AR186)-ROW(AR$15),0),15-13*ORÇAMENTO!$AF$11)),
         0)</f>
        <v>117.12</v>
      </c>
      <c r="AS186" s="453">
        <f ca="1">IF(AND($D186="Serviço",AS$12&lt;&gt;0,$H186&gt;0,OR(AUTOEVENTO&lt;&gt;"manual",$M186&lt;&gt;$A$15)),
        IF(Import.TipoArredondamento&lt;&gt;"TransfereGOV",
              ROUND(OFFSET($P186,0,AS$13),15-13*ORÇAMENTO!$AF$7)/$H186*OFFSET(ORÇAMENTO!$X$15,ROW(AS186)-ROW(AS$15),0),
              ROUND(ROUND(OFFSET($P186,0,AS$13),15-13*ORÇAMENTO!$AF$7)*OFFSET(ORÇAMENTO!$W$15,ROW(AS186)-ROW(AS$15),0),15-13*ORÇAMENTO!$AF$11)),
         0)</f>
        <v>0</v>
      </c>
      <c r="AT186" s="453">
        <f ca="1">IF(AND($D186="Serviço",AT$12&lt;&gt;0,$H186&gt;0,OR(AUTOEVENTO&lt;&gt;"manual",$M186&lt;&gt;$A$15)),
        IF(Import.TipoArredondamento&lt;&gt;"TransfereGOV",
              ROUND(OFFSET($P186,0,AT$13),15-13*ORÇAMENTO!$AF$7)/$H186*OFFSET(ORÇAMENTO!$X$15,ROW(AT186)-ROW(AT$15),0),
              ROUND(ROUND(OFFSET($P186,0,AT$13),15-13*ORÇAMENTO!$AF$7)*OFFSET(ORÇAMENTO!$W$15,ROW(AT186)-ROW(AT$15),0),15-13*ORÇAMENTO!$AF$11)),
         0)</f>
        <v>0</v>
      </c>
      <c r="AU186" s="453">
        <f ca="1">IF(AND($D186="Serviço",AU$12&lt;&gt;0,$H186&gt;0,OR(AUTOEVENTO&lt;&gt;"manual",$M186&lt;&gt;$A$15)),
        IF(Import.TipoArredondamento&lt;&gt;"TransfereGOV",
              ROUND(OFFSET($P186,0,AU$13),15-13*ORÇAMENTO!$AF$7)/$H186*OFFSET(ORÇAMENTO!$X$15,ROW(AU186)-ROW(AU$15),0),
              ROUND(ROUND(OFFSET($P186,0,AU$13),15-13*ORÇAMENTO!$AF$7)*OFFSET(ORÇAMENTO!$W$15,ROW(AU186)-ROW(AU$15),0),15-13*ORÇAMENTO!$AF$11)),
         0)</f>
        <v>0</v>
      </c>
      <c r="AV186" s="453">
        <f ca="1">IF(AND($D186="Serviço",AV$12&lt;&gt;0,$H186&gt;0,OR(AUTOEVENTO&lt;&gt;"manual",$M186&lt;&gt;$A$15)),
        IF(Import.TipoArredondamento&lt;&gt;"TransfereGOV",
              ROUND(OFFSET($P186,0,AV$13),15-13*ORÇAMENTO!$AF$7)/$H186*OFFSET(ORÇAMENTO!$X$15,ROW(AV186)-ROW(AV$15),0),
              ROUND(ROUND(OFFSET($P186,0,AV$13),15-13*ORÇAMENTO!$AF$7)*OFFSET(ORÇAMENTO!$W$15,ROW(AV186)-ROW(AV$15),0),15-13*ORÇAMENTO!$AF$11)),
         0)</f>
        <v>0</v>
      </c>
      <c r="AW186" s="453">
        <f ca="1">IF(AND($D186="Serviço",AW$12&lt;&gt;0,$H186&gt;0,OR(AUTOEVENTO&lt;&gt;"manual",$M186&lt;&gt;$A$15)),
        IF(Import.TipoArredondamento&lt;&gt;"TransfereGOV",
              ROUND(OFFSET($P186,0,AW$13),15-13*ORÇAMENTO!$AF$7)/$H186*OFFSET(ORÇAMENTO!$X$15,ROW(AW186)-ROW(AW$15),0),
              ROUND(ROUND(OFFSET($P186,0,AW$13),15-13*ORÇAMENTO!$AF$7)*OFFSET(ORÇAMENTO!$W$15,ROW(AW186)-ROW(AW$15),0),15-13*ORÇAMENTO!$AF$11)),
         0)</f>
        <v>0</v>
      </c>
      <c r="AX186" s="453">
        <f ca="1">IF(AND($D186="Serviço",AX$12&lt;&gt;0,$H186&gt;0,OR(AUTOEVENTO&lt;&gt;"manual",$M186&lt;&gt;$A$15)),
        IF(Import.TipoArredondamento&lt;&gt;"TransfereGOV",
              ROUND(OFFSET($P186,0,AX$13),15-13*ORÇAMENTO!$AF$7)/$H186*OFFSET(ORÇAMENTO!$X$15,ROW(AX186)-ROW(AX$15),0),
              ROUND(ROUND(OFFSET($P186,0,AX$13),15-13*ORÇAMENTO!$AF$7)*OFFSET(ORÇAMENTO!$W$15,ROW(AX186)-ROW(AX$15),0),15-13*ORÇAMENTO!$AF$11)),
         0)</f>
        <v>0</v>
      </c>
      <c r="AY186" s="453">
        <f ca="1">IF(AND($D186="Serviço",AY$12&lt;&gt;0,$H186&gt;0,OR(AUTOEVENTO&lt;&gt;"manual",$M186&lt;&gt;$A$15)),
        IF(Import.TipoArredondamento&lt;&gt;"TransfereGOV",
              ROUND(OFFSET($P186,0,AY$13),15-13*ORÇAMENTO!$AF$7)/$H186*OFFSET(ORÇAMENTO!$X$15,ROW(AY186)-ROW(AY$15),0),
              ROUND(ROUND(OFFSET($P186,0,AY$13),15-13*ORÇAMENTO!$AF$7)*OFFSET(ORÇAMENTO!$W$15,ROW(AY186)-ROW(AY$15),0),15-13*ORÇAMENTO!$AF$11)),
         0)</f>
        <v>0</v>
      </c>
      <c r="AZ186" s="453">
        <f ca="1">IF(AND($D186="Serviço",AZ$12&lt;&gt;0,$H186&gt;0,OR(AUTOEVENTO&lt;&gt;"manual",$M186&lt;&gt;$A$15)),
        IF(Import.TipoArredondamento&lt;&gt;"TransfereGOV",
              ROUND(OFFSET($P186,0,AZ$13),15-13*ORÇAMENTO!$AF$7)/$H186*OFFSET(ORÇAMENTO!$X$15,ROW(AZ186)-ROW(AZ$15),0),
              ROUND(ROUND(OFFSET($P186,0,AZ$13),15-13*ORÇAMENTO!$AF$7)*OFFSET(ORÇAMENTO!$W$15,ROW(AZ186)-ROW(AZ$15),0),15-13*ORÇAMENTO!$AF$11)),
         0)</f>
        <v>0</v>
      </c>
      <c r="BA186" s="453">
        <f ca="1">IF(AND($D186="Serviço",BA$12&lt;&gt;0,$H186&gt;0,OR(AUTOEVENTO&lt;&gt;"manual",$M186&lt;&gt;$A$15)),
        IF(Import.TipoArredondamento&lt;&gt;"TransfereGOV",
              ROUND(OFFSET($P186,0,BA$13),15-13*ORÇAMENTO!$AF$7)/$H186*OFFSET(ORÇAMENTO!$X$15,ROW(BA186)-ROW(BA$15),0),
              ROUND(ROUND(OFFSET($P186,0,BA$13),15-13*ORÇAMENTO!$AF$7)*OFFSET(ORÇAMENTO!$W$15,ROW(BA186)-ROW(BA$15),0),15-13*ORÇAMENTO!$AF$11)),
         0)</f>
        <v>0</v>
      </c>
      <c r="BC186" s="171">
        <f ca="1">IF(OR($D186&lt;&gt;"Serviço",AND(AUTOEVENTO="Manual",$M186=$A$15)),0,
         IF(OFFSET(CRONOPLE!$F$15,$M186-$A$15,BC$13)=0,10^12,OFFSET(CRONOPLE!$F$15,$M186-$A$15,BC$13)))</f>
        <v>1000000000000</v>
      </c>
      <c r="BD186" s="171">
        <f ca="1">IF(OR($D186&lt;&gt;"Serviço",AND(AUTOEVENTO="Manual",$M186=$A$15)),0,
         IF(OFFSET(CRONOPLE!$F$15,$M186-$A$15,BD$13)=0,10^12,OFFSET(CRONOPLE!$F$15,$M186-$A$15,BD$13)))</f>
        <v>1000000000000</v>
      </c>
      <c r="BE186" s="171">
        <f ca="1">IF(OR($D186&lt;&gt;"Serviço",AND(AUTOEVENTO="Manual",$M186=$A$15)),0,
         IF(OFFSET(CRONOPLE!$F$15,$M186-$A$15,BE$13)=0,10^12,OFFSET(CRONOPLE!$F$15,$M186-$A$15,BE$13)))</f>
        <v>1000000000000</v>
      </c>
      <c r="BF186" s="171">
        <f ca="1">IF(OR($D186&lt;&gt;"Serviço",AND(AUTOEVENTO="Manual",$M186=$A$15)),0,
         IF(OFFSET(CRONOPLE!$F$15,$M186-$A$15,BF$13)=0,10^12,OFFSET(CRONOPLE!$F$15,$M186-$A$15,BF$13)))</f>
        <v>5</v>
      </c>
      <c r="BG186" s="171">
        <f ca="1">IF(OR($D186&lt;&gt;"Serviço",AND(AUTOEVENTO="Manual",$M186=$A$15)),0,
         IF(OFFSET(CRONOPLE!$F$15,$M186-$A$15,BG$13)=0,10^12,OFFSET(CRONOPLE!$F$15,$M186-$A$15,BG$13)))</f>
        <v>1000000000000</v>
      </c>
      <c r="BH186" s="171">
        <f ca="1">IF(OR($D186&lt;&gt;"Serviço",AND(AUTOEVENTO="Manual",$M186=$A$15)),0,
         IF(OFFSET(CRONOPLE!$F$15,$M186-$A$15,BH$13)=0,10^12,OFFSET(CRONOPLE!$F$15,$M186-$A$15,BH$13)))</f>
        <v>1000000000000</v>
      </c>
      <c r="BI186" s="171">
        <f ca="1">IF(OR($D186&lt;&gt;"Serviço",AND(AUTOEVENTO="Manual",$M186=$A$15)),0,
         IF(OFFSET(CRONOPLE!$F$15,$M186-$A$15,BI$13)=0,10^12,OFFSET(CRONOPLE!$F$15,$M186-$A$15,BI$13)))</f>
        <v>1000000000000</v>
      </c>
      <c r="BJ186" s="171">
        <f ca="1">IF(OR($D186&lt;&gt;"Serviço",AND(AUTOEVENTO="Manual",$M186=$A$15)),0,
         IF(OFFSET(CRONOPLE!$F$15,$M186-$A$15,BJ$13)=0,10^12,OFFSET(CRONOPLE!$F$15,$M186-$A$15,BJ$13)))</f>
        <v>1000000000000</v>
      </c>
      <c r="BK186" s="171">
        <f ca="1">IF(OR($D186&lt;&gt;"Serviço",AND(AUTOEVENTO="Manual",$M186=$A$15)),0,
         IF(OFFSET(CRONOPLE!$F$15,$M186-$A$15,BK$13)=0,10^12,OFFSET(CRONOPLE!$F$15,$M186-$A$15,BK$13)))</f>
        <v>7</v>
      </c>
      <c r="BL186" s="171">
        <f ca="1">IF(OR($D186&lt;&gt;"Serviço",AND(AUTOEVENTO="Manual",$M186=$A$15)),0,
         IF(OFFSET(CRONOPLE!$F$15,$M186-$A$15,BL$13)=0,10^12,OFFSET(CRONOPLE!$F$15,$M186-$A$15,BL$13)))</f>
        <v>7</v>
      </c>
      <c r="BM186" s="171">
        <f ca="1">IF(OR($D186&lt;&gt;"Serviço",AND(AUTOEVENTO="Manual",$M186=$A$15)),0,
         IF(OFFSET(CRONOPLE!$F$15,$M186-$A$15,BM$13)=0,10^12,OFFSET(CRONOPLE!$F$15,$M186-$A$15,BM$13)))</f>
        <v>1000000000000</v>
      </c>
      <c r="BN186" s="171">
        <f ca="1">IF(OR($D186&lt;&gt;"Serviço",AND(AUTOEVENTO="Manual",$M186=$A$15)),0,
         IF(OFFSET(CRONOPLE!$F$15,$M186-$A$15,BN$13)=0,10^12,OFFSET(CRONOPLE!$F$15,$M186-$A$15,BN$13)))</f>
        <v>1000000000000</v>
      </c>
      <c r="BO186" s="171">
        <f ca="1">IF(OR($D186&lt;&gt;"Serviço",AND(AUTOEVENTO="Manual",$M186=$A$15)),0,
         IF(OFFSET(CRONOPLE!$F$15,$M186-$A$15,BO$13)=0,10^12,OFFSET(CRONOPLE!$F$15,$M186-$A$15,BO$13)))</f>
        <v>1000000000000</v>
      </c>
      <c r="BP186" s="171">
        <f ca="1">IF(OR($D186&lt;&gt;"Serviço",AND(AUTOEVENTO="Manual",$M186=$A$15)),0,
         IF(OFFSET(CRONOPLE!$F$15,$M186-$A$15,BP$13)=0,10^12,OFFSET(CRONOPLE!$F$15,$M186-$A$15,BP$13)))</f>
        <v>1000000000000</v>
      </c>
      <c r="BQ186" s="171">
        <f ca="1">IF(OR($D186&lt;&gt;"Serviço",AND(AUTOEVENTO="Manual",$M186=$A$15)),0,
         IF(OFFSET(CRONOPLE!$F$15,$M186-$A$15,BQ$13)=0,10^12,OFFSET(CRONOPLE!$F$15,$M186-$A$15,BQ$13)))</f>
        <v>1000000000000</v>
      </c>
      <c r="BR186" s="171">
        <f ca="1">IF(OR($D186&lt;&gt;"Serviço",AND(AUTOEVENTO="Manual",$M186=$A$15)),0,
         IF(OFFSET(CRONOPLE!$F$15,$M186-$A$15,BR$13)=0,10^12,OFFSET(CRONOPLE!$F$15,$M186-$A$15,BR$13)))</f>
        <v>1000000000000</v>
      </c>
      <c r="BS186" s="171">
        <f ca="1">IF(OR($D186&lt;&gt;"Serviço",AND(AUTOEVENTO="Manual",$M186=$A$15)),0,
         IF(OFFSET(CRONOPLE!$F$15,$M186-$A$15,BS$13)=0,10^12,OFFSET(CRONOPLE!$F$15,$M186-$A$15,BS$13)))</f>
        <v>1000000000000</v>
      </c>
      <c r="BT186" s="171">
        <f ca="1">IF(OR($D186&lt;&gt;"Serviço",AND(AUTOEVENTO="Manual",$M186=$A$15)),0,
         IF(OFFSET(CRONOPLE!$F$15,$M186-$A$15,BT$13)=0,10^12,OFFSET(CRONOPLE!$F$15,$M186-$A$15,BT$13)))</f>
        <v>1000000000000</v>
      </c>
      <c r="BV186" s="172">
        <f ca="1">IF(OR($D186&lt;&gt;"Serviço",AND(AUTOEVENTO="Manual",$M186=$A$15),$M186&gt;(ROW(PLE.lastrow)-ROW(PLE.firstrow))),0,
           IF(OFFSET(PLE!$G$15,$M186-$A$15,BV$13)="",10^12,OFFSET(PLE!$G$15,$M186-$A$15,BV$13)))</f>
        <v>1000000000000</v>
      </c>
      <c r="BW186" s="172">
        <f ca="1">IF(OR($D186&lt;&gt;"Serviço",AND(AUTOEVENTO="Manual",$M186=$A$15),$M186&gt;(ROW(PLE.lastrow)-ROW(PLE.firstrow))),0,
           IF(OFFSET(PLE!$G$15,$M186-$A$15,BW$13)="",10^12,OFFSET(PLE!$G$15,$M186-$A$15,BW$13)))</f>
        <v>1000000000000</v>
      </c>
      <c r="BX186" s="172">
        <f ca="1">IF(OR($D186&lt;&gt;"Serviço",AND(AUTOEVENTO="Manual",$M186=$A$15),$M186&gt;(ROW(PLE.lastrow)-ROW(PLE.firstrow))),0,
           IF(OFFSET(PLE!$G$15,$M186-$A$15,BX$13)="",10^12,OFFSET(PLE!$G$15,$M186-$A$15,BX$13)))</f>
        <v>1000000000000</v>
      </c>
      <c r="BY186" s="172">
        <f ca="1">IF(OR($D186&lt;&gt;"Serviço",AND(AUTOEVENTO="Manual",$M186=$A$15),$M186&gt;(ROW(PLE.lastrow)-ROW(PLE.firstrow))),0,
           IF(OFFSET(PLE!$G$15,$M186-$A$15,BY$13)="",10^12,OFFSET(PLE!$G$15,$M186-$A$15,BY$13)))</f>
        <v>1000000000000</v>
      </c>
      <c r="BZ186" s="172">
        <f ca="1">IF(OR($D186&lt;&gt;"Serviço",AND(AUTOEVENTO="Manual",$M186=$A$15),$M186&gt;(ROW(PLE.lastrow)-ROW(PLE.firstrow))),0,
           IF(OFFSET(PLE!$G$15,$M186-$A$15,BZ$13)="",10^12,OFFSET(PLE!$G$15,$M186-$A$15,BZ$13)))</f>
        <v>1000000000000</v>
      </c>
      <c r="CA186" s="172">
        <f ca="1">IF(OR($D186&lt;&gt;"Serviço",AND(AUTOEVENTO="Manual",$M186=$A$15),$M186&gt;(ROW(PLE.lastrow)-ROW(PLE.firstrow))),0,
           IF(OFFSET(PLE!$G$15,$M186-$A$15,CA$13)="",10^12,OFFSET(PLE!$G$15,$M186-$A$15,CA$13)))</f>
        <v>1000000000000</v>
      </c>
      <c r="CB186" s="172">
        <f ca="1">IF(OR($D186&lt;&gt;"Serviço",AND(AUTOEVENTO="Manual",$M186=$A$15),$M186&gt;(ROW(PLE.lastrow)-ROW(PLE.firstrow))),0,
           IF(OFFSET(PLE!$G$15,$M186-$A$15,CB$13)="",10^12,OFFSET(PLE!$G$15,$M186-$A$15,CB$13)))</f>
        <v>1000000000000</v>
      </c>
      <c r="CC186" s="172">
        <f ca="1">IF(OR($D186&lt;&gt;"Serviço",AND(AUTOEVENTO="Manual",$M186=$A$15),$M186&gt;(ROW(PLE.lastrow)-ROW(PLE.firstrow))),0,
           IF(OFFSET(PLE!$G$15,$M186-$A$15,CC$13)="",10^12,OFFSET(PLE!$G$15,$M186-$A$15,CC$13)))</f>
        <v>1000000000000</v>
      </c>
      <c r="CD186" s="172">
        <f ca="1">IF(OR($D186&lt;&gt;"Serviço",AND(AUTOEVENTO="Manual",$M186=$A$15),$M186&gt;(ROW(PLE.lastrow)-ROW(PLE.firstrow))),0,
           IF(OFFSET(PLE!$G$15,$M186-$A$15,CD$13)="",10^12,OFFSET(PLE!$G$15,$M186-$A$15,CD$13)))</f>
        <v>1000000000000</v>
      </c>
      <c r="CE186" s="172">
        <f ca="1">IF(OR($D186&lt;&gt;"Serviço",AND(AUTOEVENTO="Manual",$M186=$A$15),$M186&gt;(ROW(PLE.lastrow)-ROW(PLE.firstrow))),0,
           IF(OFFSET(PLE!$G$15,$M186-$A$15,CE$13)="",10^12,OFFSET(PLE!$G$15,$M186-$A$15,CE$13)))</f>
        <v>1000000000000</v>
      </c>
      <c r="CF186" s="172">
        <f ca="1">IF(OR($D186&lt;&gt;"Serviço",AND(AUTOEVENTO="Manual",$M186=$A$15),$M186&gt;(ROW(PLE.lastrow)-ROW(PLE.firstrow))),0,
           IF(OFFSET(PLE!$G$15,$M186-$A$15,CF$13)="",10^12,OFFSET(PLE!$G$15,$M186-$A$15,CF$13)))</f>
        <v>1000000000000</v>
      </c>
      <c r="CG186" s="172">
        <f ca="1">IF(OR($D186&lt;&gt;"Serviço",AND(AUTOEVENTO="Manual",$M186=$A$15),$M186&gt;(ROW(PLE.lastrow)-ROW(PLE.firstrow))),0,
           IF(OFFSET(PLE!$G$15,$M186-$A$15,CG$13)="",10^12,OFFSET(PLE!$G$15,$M186-$A$15,CG$13)))</f>
        <v>1000000000000</v>
      </c>
      <c r="CH186" s="172">
        <f ca="1">IF(OR($D186&lt;&gt;"Serviço",AND(AUTOEVENTO="Manual",$M186=$A$15),$M186&gt;(ROW(PLE.lastrow)-ROW(PLE.firstrow))),0,
           IF(OFFSET(PLE!$G$15,$M186-$A$15,CH$13)="",10^12,OFFSET(PLE!$G$15,$M186-$A$15,CH$13)))</f>
        <v>1000000000000</v>
      </c>
      <c r="CI186" s="172">
        <f ca="1">IF(OR($D186&lt;&gt;"Serviço",AND(AUTOEVENTO="Manual",$M186=$A$15),$M186&gt;(ROW(PLE.lastrow)-ROW(PLE.firstrow))),0,
           IF(OFFSET(PLE!$G$15,$M186-$A$15,CI$13)="",10^12,OFFSET(PLE!$G$15,$M186-$A$15,CI$13)))</f>
        <v>1000000000000</v>
      </c>
      <c r="CJ186" s="172">
        <f ca="1">IF(OR($D186&lt;&gt;"Serviço",AND(AUTOEVENTO="Manual",$M186=$A$15),$M186&gt;(ROW(PLE.lastrow)-ROW(PLE.firstrow))),0,
           IF(OFFSET(PLE!$G$15,$M186-$A$15,CJ$13)="",10^12,OFFSET(PLE!$G$15,$M186-$A$15,CJ$13)))</f>
        <v>1000000000000</v>
      </c>
      <c r="CK186" s="172">
        <f ca="1">IF(OR($D186&lt;&gt;"Serviço",AND(AUTOEVENTO="Manual",$M186=$A$15),$M186&gt;(ROW(PLE.lastrow)-ROW(PLE.firstrow))),0,
           IF(OFFSET(PLE!$G$15,$M186-$A$15,CK$13)="",10^12,OFFSET(PLE!$G$15,$M186-$A$15,CK$13)))</f>
        <v>1000000000000</v>
      </c>
      <c r="CL186" s="172">
        <f ca="1">IF(OR($D186&lt;&gt;"Serviço",AND(AUTOEVENTO="Manual",$M186=$A$15),$M186&gt;(ROW(PLE.lastrow)-ROW(PLE.firstrow))),0,
           IF(OFFSET(PLE!$G$15,$M186-$A$15,CL$13)="",10^12,OFFSET(PLE!$G$15,$M186-$A$15,CL$13)))</f>
        <v>1000000000000</v>
      </c>
      <c r="CM186" s="172">
        <f ca="1">IF(OR($D186&lt;&gt;"Serviço",AND(AUTOEVENTO="Manual",$M186=$A$15),$M186&gt;(ROW(PLE.lastrow)-ROW(PLE.firstrow))),0,
           IF(OFFSET(PLE!$G$15,$M186-$A$15,CM$13)="",10^12,OFFSET(PLE!$G$15,$M186-$A$15,CM$13)))</f>
        <v>1000000000000</v>
      </c>
    </row>
    <row r="187" spans="1:91" s="673" customFormat="1" ht="25.5" x14ac:dyDescent="0.2">
      <c r="A187" s="669">
        <f t="shared" ca="1" si="12"/>
        <v>11</v>
      </c>
      <c r="B187" s="669" t="str">
        <f ca="1">OFFSET(ORÇAMENTO!C$15,ROW(B187)-ROW(B$15),0)</f>
        <v>S</v>
      </c>
      <c r="C187" s="669" t="str">
        <f ca="1">OFFSET(ORÇAMENTO!L$15,ROW(C187)-ROW(C$15),0)</f>
        <v>F</v>
      </c>
      <c r="D187" s="116" t="str">
        <f ca="1">OFFSET(ORÇAMENTO!N$15,ROW(D187)-ROW(D$15),0)</f>
        <v>Serviço</v>
      </c>
      <c r="E187" s="117" t="str">
        <f ca="1">OFFSET(ORÇAMENTO!O$15,ROW(E187)-ROW(E$15),0)</f>
        <v>1.11.21.</v>
      </c>
      <c r="F187" s="163" t="str">
        <f ca="1">OFFSET(ORÇAMENTO!R$15,ROW(F187)-ROW(F$15),0)</f>
        <v>Caixa de medição externa tipo ´M´ (900 x 1200 x 270) mm, padrão Concessionárias</v>
      </c>
      <c r="G187" s="164" t="str">
        <f ca="1">IF($D187&lt;&gt;"Serviço","",OFFSET(ORÇAMENTO!S$15,ROW(G187)-ROW(G$15),0))</f>
        <v>UN</v>
      </c>
      <c r="H187" s="122">
        <f ca="1">IF($D187&lt;&gt;"Serviço",0,IF(ACOMPANHAMENTO="BM",ROUND(OFFSET(ORÇAMENTO!AJ$15,ROW(H187)-ROW(H$15),0),15-13*ORÇAMENTO!$AF$7),SUMPRODUCT(($Q$1:$AI$1=1)*ROUND($Q187:$AI187,15-13*ORÇAMENTO!$AF$7))))</f>
        <v>1</v>
      </c>
      <c r="I187" s="468" t="s">
        <v>1117</v>
      </c>
      <c r="J187" s="665" t="e">
        <f ca="1">IF(OR(B187&lt;&gt;"S",CÁLCULO.FrentesPreenchidas=0),"",IF(AND(ACOMPANHAMENTO="PLE",AUTOEVENTO="Manual",OR(H187&gt;0,ORÇAMENTO!AC187="QUANT."),OR(K187="",M187=0,N187="")),"►",IF(AND(ACOMPANHAMENTO="PLE",ORÇAMENTO!AC187="QUANT."),"►►",IF(AND(COUNTIF($P$11:$AI$11,"▼")=0,H187&gt;0,I187=""),"◄",""))))</f>
        <v>#NAME?</v>
      </c>
      <c r="K187" s="666" t="s">
        <v>1282</v>
      </c>
      <c r="L187" s="165" t="s">
        <v>765</v>
      </c>
      <c r="M187" s="166">
        <f ca="1">IF($D187&lt;&gt;"Serviço","",
          IF(AUTOEVENTO="manual",$A187,
                IF(ISERROR(MATCH($A187,$A$15:OFFSET($A187,-1,0),0)),MAX($M$15:OFFSET(M187,-1,0))+1,
                      INDEX($M$15:OFFSET(M187,-1,0),MATCH($A187,$A$15:OFFSET($A187,-1,0),0)))))</f>
        <v>11</v>
      </c>
      <c r="N187" s="167" t="str">
        <f ca="1">IF($D187&lt;&gt;"Serviço","",
         IF(AUTOEVENTO="Manual",
                IF($A187=0,"&lt;-- defina o número do agrupador",
                       OFFSET(EVENTOS!$D$15,$A187-$A$15,0)),
                OFFSET($F$15,$A187,0)))</f>
        <v>Instalações Elétrica</v>
      </c>
      <c r="O187" s="168"/>
      <c r="Q187" s="168"/>
      <c r="R187" s="169"/>
      <c r="S187" s="169"/>
      <c r="T187" s="169"/>
      <c r="U187" s="169"/>
      <c r="V187" s="169"/>
      <c r="W187" s="169"/>
      <c r="X187" s="169"/>
      <c r="Y187" s="169">
        <v>1</v>
      </c>
      <c r="Z187" s="170"/>
      <c r="AA187" s="169"/>
      <c r="AB187" s="169"/>
      <c r="AC187" s="169"/>
      <c r="AD187" s="169"/>
      <c r="AE187" s="169"/>
      <c r="AF187" s="169"/>
      <c r="AG187" s="169"/>
      <c r="AH187" s="170"/>
      <c r="AJ187" s="453">
        <f ca="1">IF(AND($D187="Serviço",AJ$12&lt;&gt;0,$H187&gt;0,OR(AUTOEVENTO&lt;&gt;"manual",$M187&lt;&gt;$A$15)),
        IF(Import.TipoArredondamento&lt;&gt;"TransfereGOV",
              ROUND(OFFSET($P187,0,AJ$13),15-13*ORÇAMENTO!$AF$7)/$H187*OFFSET(ORÇAMENTO!$X$15,ROW(AJ187)-ROW(AJ$15),0),
              ROUND(ROUND(OFFSET($P187,0,AJ$13),15-13*ORÇAMENTO!$AF$7)*OFFSET(ORÇAMENTO!$W$15,ROW(AJ187)-ROW(AJ$15),0),15-13*ORÇAMENTO!$AF$11)),
         0)</f>
        <v>0</v>
      </c>
      <c r="AK187" s="453">
        <f ca="1">IF(AND($D187="Serviço",AK$12&lt;&gt;0,$H187&gt;0,OR(AUTOEVENTO&lt;&gt;"manual",$M187&lt;&gt;$A$15)),
        IF(Import.TipoArredondamento&lt;&gt;"TransfereGOV",
              ROUND(OFFSET($P187,0,AK$13),15-13*ORÇAMENTO!$AF$7)/$H187*OFFSET(ORÇAMENTO!$X$15,ROW(AK187)-ROW(AK$15),0),
              ROUND(ROUND(OFFSET($P187,0,AK$13),15-13*ORÇAMENTO!$AF$7)*OFFSET(ORÇAMENTO!$W$15,ROW(AK187)-ROW(AK$15),0),15-13*ORÇAMENTO!$AF$11)),
         0)</f>
        <v>0</v>
      </c>
      <c r="AL187" s="453">
        <f ca="1">IF(AND($D187="Serviço",AL$12&lt;&gt;0,$H187&gt;0,OR(AUTOEVENTO&lt;&gt;"manual",$M187&lt;&gt;$A$15)),
        IF(Import.TipoArredondamento&lt;&gt;"TransfereGOV",
              ROUND(OFFSET($P187,0,AL$13),15-13*ORÇAMENTO!$AF$7)/$H187*OFFSET(ORÇAMENTO!$X$15,ROW(AL187)-ROW(AL$15),0),
              ROUND(ROUND(OFFSET($P187,0,AL$13),15-13*ORÇAMENTO!$AF$7)*OFFSET(ORÇAMENTO!$W$15,ROW(AL187)-ROW(AL$15),0),15-13*ORÇAMENTO!$AF$11)),
         0)</f>
        <v>0</v>
      </c>
      <c r="AM187" s="453">
        <f ca="1">IF(AND($D187="Serviço",AM$12&lt;&gt;0,$H187&gt;0,OR(AUTOEVENTO&lt;&gt;"manual",$M187&lt;&gt;$A$15)),
        IF(Import.TipoArredondamento&lt;&gt;"TransfereGOV",
              ROUND(OFFSET($P187,0,AM$13),15-13*ORÇAMENTO!$AF$7)/$H187*OFFSET(ORÇAMENTO!$X$15,ROW(AM187)-ROW(AM$15),0),
              ROUND(ROUND(OFFSET($P187,0,AM$13),15-13*ORÇAMENTO!$AF$7)*OFFSET(ORÇAMENTO!$W$15,ROW(AM187)-ROW(AM$15),0),15-13*ORÇAMENTO!$AF$11)),
         0)</f>
        <v>0</v>
      </c>
      <c r="AN187" s="453">
        <f ca="1">IF(AND($D187="Serviço",AN$12&lt;&gt;0,$H187&gt;0,OR(AUTOEVENTO&lt;&gt;"manual",$M187&lt;&gt;$A$15)),
        IF(Import.TipoArredondamento&lt;&gt;"TransfereGOV",
              ROUND(OFFSET($P187,0,AN$13),15-13*ORÇAMENTO!$AF$7)/$H187*OFFSET(ORÇAMENTO!$X$15,ROW(AN187)-ROW(AN$15),0),
              ROUND(ROUND(OFFSET($P187,0,AN$13),15-13*ORÇAMENTO!$AF$7)*OFFSET(ORÇAMENTO!$W$15,ROW(AN187)-ROW(AN$15),0),15-13*ORÇAMENTO!$AF$11)),
         0)</f>
        <v>0</v>
      </c>
      <c r="AO187" s="453">
        <f ca="1">IF(AND($D187="Serviço",AO$12&lt;&gt;0,$H187&gt;0,OR(AUTOEVENTO&lt;&gt;"manual",$M187&lt;&gt;$A$15)),
        IF(Import.TipoArredondamento&lt;&gt;"TransfereGOV",
              ROUND(OFFSET($P187,0,AO$13),15-13*ORÇAMENTO!$AF$7)/$H187*OFFSET(ORÇAMENTO!$X$15,ROW(AO187)-ROW(AO$15),0),
              ROUND(ROUND(OFFSET($P187,0,AO$13),15-13*ORÇAMENTO!$AF$7)*OFFSET(ORÇAMENTO!$W$15,ROW(AO187)-ROW(AO$15),0),15-13*ORÇAMENTO!$AF$11)),
         0)</f>
        <v>0</v>
      </c>
      <c r="AP187" s="453">
        <f ca="1">IF(AND($D187="Serviço",AP$12&lt;&gt;0,$H187&gt;0,OR(AUTOEVENTO&lt;&gt;"manual",$M187&lt;&gt;$A$15)),
        IF(Import.TipoArredondamento&lt;&gt;"TransfereGOV",
              ROUND(OFFSET($P187,0,AP$13),15-13*ORÇAMENTO!$AF$7)/$H187*OFFSET(ORÇAMENTO!$X$15,ROW(AP187)-ROW(AP$15),0),
              ROUND(ROUND(OFFSET($P187,0,AP$13),15-13*ORÇAMENTO!$AF$7)*OFFSET(ORÇAMENTO!$W$15,ROW(AP187)-ROW(AP$15),0),15-13*ORÇAMENTO!$AF$11)),
         0)</f>
        <v>0</v>
      </c>
      <c r="AQ187" s="453">
        <f ca="1">IF(AND($D187="Serviço",AQ$12&lt;&gt;0,$H187&gt;0,OR(AUTOEVENTO&lt;&gt;"manual",$M187&lt;&gt;$A$15)),
        IF(Import.TipoArredondamento&lt;&gt;"TransfereGOV",
              ROUND(OFFSET($P187,0,AQ$13),15-13*ORÇAMENTO!$AF$7)/$H187*OFFSET(ORÇAMENTO!$X$15,ROW(AQ187)-ROW(AQ$15),0),
              ROUND(ROUND(OFFSET($P187,0,AQ$13),15-13*ORÇAMENTO!$AF$7)*OFFSET(ORÇAMENTO!$W$15,ROW(AQ187)-ROW(AQ$15),0),15-13*ORÇAMENTO!$AF$11)),
         0)</f>
        <v>0</v>
      </c>
      <c r="AR187" s="453">
        <f ca="1">IF(AND($D187="Serviço",AR$12&lt;&gt;0,$H187&gt;0,OR(AUTOEVENTO&lt;&gt;"manual",$M187&lt;&gt;$A$15)),
        IF(Import.TipoArredondamento&lt;&gt;"TransfereGOV",
              ROUND(OFFSET($P187,0,AR$13),15-13*ORÇAMENTO!$AF$7)/$H187*OFFSET(ORÇAMENTO!$X$15,ROW(AR187)-ROW(AR$15),0),
              ROUND(ROUND(OFFSET($P187,0,AR$13),15-13*ORÇAMENTO!$AF$7)*OFFSET(ORÇAMENTO!$W$15,ROW(AR187)-ROW(AR$15),0),15-13*ORÇAMENTO!$AF$11)),
         0)</f>
        <v>2527.23</v>
      </c>
      <c r="AS187" s="453">
        <f ca="1">IF(AND($D187="Serviço",AS$12&lt;&gt;0,$H187&gt;0,OR(AUTOEVENTO&lt;&gt;"manual",$M187&lt;&gt;$A$15)),
        IF(Import.TipoArredondamento&lt;&gt;"TransfereGOV",
              ROUND(OFFSET($P187,0,AS$13),15-13*ORÇAMENTO!$AF$7)/$H187*OFFSET(ORÇAMENTO!$X$15,ROW(AS187)-ROW(AS$15),0),
              ROUND(ROUND(OFFSET($P187,0,AS$13),15-13*ORÇAMENTO!$AF$7)*OFFSET(ORÇAMENTO!$W$15,ROW(AS187)-ROW(AS$15),0),15-13*ORÇAMENTO!$AF$11)),
         0)</f>
        <v>0</v>
      </c>
      <c r="AT187" s="453">
        <f ca="1">IF(AND($D187="Serviço",AT$12&lt;&gt;0,$H187&gt;0,OR(AUTOEVENTO&lt;&gt;"manual",$M187&lt;&gt;$A$15)),
        IF(Import.TipoArredondamento&lt;&gt;"TransfereGOV",
              ROUND(OFFSET($P187,0,AT$13),15-13*ORÇAMENTO!$AF$7)/$H187*OFFSET(ORÇAMENTO!$X$15,ROW(AT187)-ROW(AT$15),0),
              ROUND(ROUND(OFFSET($P187,0,AT$13),15-13*ORÇAMENTO!$AF$7)*OFFSET(ORÇAMENTO!$W$15,ROW(AT187)-ROW(AT$15),0),15-13*ORÇAMENTO!$AF$11)),
         0)</f>
        <v>0</v>
      </c>
      <c r="AU187" s="453">
        <f ca="1">IF(AND($D187="Serviço",AU$12&lt;&gt;0,$H187&gt;0,OR(AUTOEVENTO&lt;&gt;"manual",$M187&lt;&gt;$A$15)),
        IF(Import.TipoArredondamento&lt;&gt;"TransfereGOV",
              ROUND(OFFSET($P187,0,AU$13),15-13*ORÇAMENTO!$AF$7)/$H187*OFFSET(ORÇAMENTO!$X$15,ROW(AU187)-ROW(AU$15),0),
              ROUND(ROUND(OFFSET($P187,0,AU$13),15-13*ORÇAMENTO!$AF$7)*OFFSET(ORÇAMENTO!$W$15,ROW(AU187)-ROW(AU$15),0),15-13*ORÇAMENTO!$AF$11)),
         0)</f>
        <v>0</v>
      </c>
      <c r="AV187" s="453">
        <f ca="1">IF(AND($D187="Serviço",AV$12&lt;&gt;0,$H187&gt;0,OR(AUTOEVENTO&lt;&gt;"manual",$M187&lt;&gt;$A$15)),
        IF(Import.TipoArredondamento&lt;&gt;"TransfereGOV",
              ROUND(OFFSET($P187,0,AV$13),15-13*ORÇAMENTO!$AF$7)/$H187*OFFSET(ORÇAMENTO!$X$15,ROW(AV187)-ROW(AV$15),0),
              ROUND(ROUND(OFFSET($P187,0,AV$13),15-13*ORÇAMENTO!$AF$7)*OFFSET(ORÇAMENTO!$W$15,ROW(AV187)-ROW(AV$15),0),15-13*ORÇAMENTO!$AF$11)),
         0)</f>
        <v>0</v>
      </c>
      <c r="AW187" s="453">
        <f ca="1">IF(AND($D187="Serviço",AW$12&lt;&gt;0,$H187&gt;0,OR(AUTOEVENTO&lt;&gt;"manual",$M187&lt;&gt;$A$15)),
        IF(Import.TipoArredondamento&lt;&gt;"TransfereGOV",
              ROUND(OFFSET($P187,0,AW$13),15-13*ORÇAMENTO!$AF$7)/$H187*OFFSET(ORÇAMENTO!$X$15,ROW(AW187)-ROW(AW$15),0),
              ROUND(ROUND(OFFSET($P187,0,AW$13),15-13*ORÇAMENTO!$AF$7)*OFFSET(ORÇAMENTO!$W$15,ROW(AW187)-ROW(AW$15),0),15-13*ORÇAMENTO!$AF$11)),
         0)</f>
        <v>0</v>
      </c>
      <c r="AX187" s="453">
        <f ca="1">IF(AND($D187="Serviço",AX$12&lt;&gt;0,$H187&gt;0,OR(AUTOEVENTO&lt;&gt;"manual",$M187&lt;&gt;$A$15)),
        IF(Import.TipoArredondamento&lt;&gt;"TransfereGOV",
              ROUND(OFFSET($P187,0,AX$13),15-13*ORÇAMENTO!$AF$7)/$H187*OFFSET(ORÇAMENTO!$X$15,ROW(AX187)-ROW(AX$15),0),
              ROUND(ROUND(OFFSET($P187,0,AX$13),15-13*ORÇAMENTO!$AF$7)*OFFSET(ORÇAMENTO!$W$15,ROW(AX187)-ROW(AX$15),0),15-13*ORÇAMENTO!$AF$11)),
         0)</f>
        <v>0</v>
      </c>
      <c r="AY187" s="453">
        <f ca="1">IF(AND($D187="Serviço",AY$12&lt;&gt;0,$H187&gt;0,OR(AUTOEVENTO&lt;&gt;"manual",$M187&lt;&gt;$A$15)),
        IF(Import.TipoArredondamento&lt;&gt;"TransfereGOV",
              ROUND(OFFSET($P187,0,AY$13),15-13*ORÇAMENTO!$AF$7)/$H187*OFFSET(ORÇAMENTO!$X$15,ROW(AY187)-ROW(AY$15),0),
              ROUND(ROUND(OFFSET($P187,0,AY$13),15-13*ORÇAMENTO!$AF$7)*OFFSET(ORÇAMENTO!$W$15,ROW(AY187)-ROW(AY$15),0),15-13*ORÇAMENTO!$AF$11)),
         0)</f>
        <v>0</v>
      </c>
      <c r="AZ187" s="453">
        <f ca="1">IF(AND($D187="Serviço",AZ$12&lt;&gt;0,$H187&gt;0,OR(AUTOEVENTO&lt;&gt;"manual",$M187&lt;&gt;$A$15)),
        IF(Import.TipoArredondamento&lt;&gt;"TransfereGOV",
              ROUND(OFFSET($P187,0,AZ$13),15-13*ORÇAMENTO!$AF$7)/$H187*OFFSET(ORÇAMENTO!$X$15,ROW(AZ187)-ROW(AZ$15),0),
              ROUND(ROUND(OFFSET($P187,0,AZ$13),15-13*ORÇAMENTO!$AF$7)*OFFSET(ORÇAMENTO!$W$15,ROW(AZ187)-ROW(AZ$15),0),15-13*ORÇAMENTO!$AF$11)),
         0)</f>
        <v>0</v>
      </c>
      <c r="BA187" s="453">
        <f ca="1">IF(AND($D187="Serviço",BA$12&lt;&gt;0,$H187&gt;0,OR(AUTOEVENTO&lt;&gt;"manual",$M187&lt;&gt;$A$15)),
        IF(Import.TipoArredondamento&lt;&gt;"TransfereGOV",
              ROUND(OFFSET($P187,0,BA$13),15-13*ORÇAMENTO!$AF$7)/$H187*OFFSET(ORÇAMENTO!$X$15,ROW(BA187)-ROW(BA$15),0),
              ROUND(ROUND(OFFSET($P187,0,BA$13),15-13*ORÇAMENTO!$AF$7)*OFFSET(ORÇAMENTO!$W$15,ROW(BA187)-ROW(BA$15),0),15-13*ORÇAMENTO!$AF$11)),
         0)</f>
        <v>0</v>
      </c>
      <c r="BC187" s="171">
        <f ca="1">IF(OR($D187&lt;&gt;"Serviço",AND(AUTOEVENTO="Manual",$M187=$A$15)),0,
         IF(OFFSET(CRONOPLE!$F$15,$M187-$A$15,BC$13)=0,10^12,OFFSET(CRONOPLE!$F$15,$M187-$A$15,BC$13)))</f>
        <v>1000000000000</v>
      </c>
      <c r="BD187" s="171">
        <f ca="1">IF(OR($D187&lt;&gt;"Serviço",AND(AUTOEVENTO="Manual",$M187=$A$15)),0,
         IF(OFFSET(CRONOPLE!$F$15,$M187-$A$15,BD$13)=0,10^12,OFFSET(CRONOPLE!$F$15,$M187-$A$15,BD$13)))</f>
        <v>1000000000000</v>
      </c>
      <c r="BE187" s="171">
        <f ca="1">IF(OR($D187&lt;&gt;"Serviço",AND(AUTOEVENTO="Manual",$M187=$A$15)),0,
         IF(OFFSET(CRONOPLE!$F$15,$M187-$A$15,BE$13)=0,10^12,OFFSET(CRONOPLE!$F$15,$M187-$A$15,BE$13)))</f>
        <v>1000000000000</v>
      </c>
      <c r="BF187" s="171">
        <f ca="1">IF(OR($D187&lt;&gt;"Serviço",AND(AUTOEVENTO="Manual",$M187=$A$15)),0,
         IF(OFFSET(CRONOPLE!$F$15,$M187-$A$15,BF$13)=0,10^12,OFFSET(CRONOPLE!$F$15,$M187-$A$15,BF$13)))</f>
        <v>5</v>
      </c>
      <c r="BG187" s="171">
        <f ca="1">IF(OR($D187&lt;&gt;"Serviço",AND(AUTOEVENTO="Manual",$M187=$A$15)),0,
         IF(OFFSET(CRONOPLE!$F$15,$M187-$A$15,BG$13)=0,10^12,OFFSET(CRONOPLE!$F$15,$M187-$A$15,BG$13)))</f>
        <v>1000000000000</v>
      </c>
      <c r="BH187" s="171">
        <f ca="1">IF(OR($D187&lt;&gt;"Serviço",AND(AUTOEVENTO="Manual",$M187=$A$15)),0,
         IF(OFFSET(CRONOPLE!$F$15,$M187-$A$15,BH$13)=0,10^12,OFFSET(CRONOPLE!$F$15,$M187-$A$15,BH$13)))</f>
        <v>1000000000000</v>
      </c>
      <c r="BI187" s="171">
        <f ca="1">IF(OR($D187&lt;&gt;"Serviço",AND(AUTOEVENTO="Manual",$M187=$A$15)),0,
         IF(OFFSET(CRONOPLE!$F$15,$M187-$A$15,BI$13)=0,10^12,OFFSET(CRONOPLE!$F$15,$M187-$A$15,BI$13)))</f>
        <v>1000000000000</v>
      </c>
      <c r="BJ187" s="171">
        <f ca="1">IF(OR($D187&lt;&gt;"Serviço",AND(AUTOEVENTO="Manual",$M187=$A$15)),0,
         IF(OFFSET(CRONOPLE!$F$15,$M187-$A$15,BJ$13)=0,10^12,OFFSET(CRONOPLE!$F$15,$M187-$A$15,BJ$13)))</f>
        <v>1000000000000</v>
      </c>
      <c r="BK187" s="171">
        <f ca="1">IF(OR($D187&lt;&gt;"Serviço",AND(AUTOEVENTO="Manual",$M187=$A$15)),0,
         IF(OFFSET(CRONOPLE!$F$15,$M187-$A$15,BK$13)=0,10^12,OFFSET(CRONOPLE!$F$15,$M187-$A$15,BK$13)))</f>
        <v>7</v>
      </c>
      <c r="BL187" s="171">
        <f ca="1">IF(OR($D187&lt;&gt;"Serviço",AND(AUTOEVENTO="Manual",$M187=$A$15)),0,
         IF(OFFSET(CRONOPLE!$F$15,$M187-$A$15,BL$13)=0,10^12,OFFSET(CRONOPLE!$F$15,$M187-$A$15,BL$13)))</f>
        <v>7</v>
      </c>
      <c r="BM187" s="171">
        <f ca="1">IF(OR($D187&lt;&gt;"Serviço",AND(AUTOEVENTO="Manual",$M187=$A$15)),0,
         IF(OFFSET(CRONOPLE!$F$15,$M187-$A$15,BM$13)=0,10^12,OFFSET(CRONOPLE!$F$15,$M187-$A$15,BM$13)))</f>
        <v>1000000000000</v>
      </c>
      <c r="BN187" s="171">
        <f ca="1">IF(OR($D187&lt;&gt;"Serviço",AND(AUTOEVENTO="Manual",$M187=$A$15)),0,
         IF(OFFSET(CRONOPLE!$F$15,$M187-$A$15,BN$13)=0,10^12,OFFSET(CRONOPLE!$F$15,$M187-$A$15,BN$13)))</f>
        <v>1000000000000</v>
      </c>
      <c r="BO187" s="171">
        <f ca="1">IF(OR($D187&lt;&gt;"Serviço",AND(AUTOEVENTO="Manual",$M187=$A$15)),0,
         IF(OFFSET(CRONOPLE!$F$15,$M187-$A$15,BO$13)=0,10^12,OFFSET(CRONOPLE!$F$15,$M187-$A$15,BO$13)))</f>
        <v>1000000000000</v>
      </c>
      <c r="BP187" s="171">
        <f ca="1">IF(OR($D187&lt;&gt;"Serviço",AND(AUTOEVENTO="Manual",$M187=$A$15)),0,
         IF(OFFSET(CRONOPLE!$F$15,$M187-$A$15,BP$13)=0,10^12,OFFSET(CRONOPLE!$F$15,$M187-$A$15,BP$13)))</f>
        <v>1000000000000</v>
      </c>
      <c r="BQ187" s="171">
        <f ca="1">IF(OR($D187&lt;&gt;"Serviço",AND(AUTOEVENTO="Manual",$M187=$A$15)),0,
         IF(OFFSET(CRONOPLE!$F$15,$M187-$A$15,BQ$13)=0,10^12,OFFSET(CRONOPLE!$F$15,$M187-$A$15,BQ$13)))</f>
        <v>1000000000000</v>
      </c>
      <c r="BR187" s="171">
        <f ca="1">IF(OR($D187&lt;&gt;"Serviço",AND(AUTOEVENTO="Manual",$M187=$A$15)),0,
         IF(OFFSET(CRONOPLE!$F$15,$M187-$A$15,BR$13)=0,10^12,OFFSET(CRONOPLE!$F$15,$M187-$A$15,BR$13)))</f>
        <v>1000000000000</v>
      </c>
      <c r="BS187" s="171">
        <f ca="1">IF(OR($D187&lt;&gt;"Serviço",AND(AUTOEVENTO="Manual",$M187=$A$15)),0,
         IF(OFFSET(CRONOPLE!$F$15,$M187-$A$15,BS$13)=0,10^12,OFFSET(CRONOPLE!$F$15,$M187-$A$15,BS$13)))</f>
        <v>1000000000000</v>
      </c>
      <c r="BT187" s="171">
        <f ca="1">IF(OR($D187&lt;&gt;"Serviço",AND(AUTOEVENTO="Manual",$M187=$A$15)),0,
         IF(OFFSET(CRONOPLE!$F$15,$M187-$A$15,BT$13)=0,10^12,OFFSET(CRONOPLE!$F$15,$M187-$A$15,BT$13)))</f>
        <v>1000000000000</v>
      </c>
      <c r="BV187" s="172">
        <f ca="1">IF(OR($D187&lt;&gt;"Serviço",AND(AUTOEVENTO="Manual",$M187=$A$15),$M187&gt;(ROW(PLE.lastrow)-ROW(PLE.firstrow))),0,
           IF(OFFSET(PLE!$G$15,$M187-$A$15,BV$13)="",10^12,OFFSET(PLE!$G$15,$M187-$A$15,BV$13)))</f>
        <v>1000000000000</v>
      </c>
      <c r="BW187" s="172">
        <f ca="1">IF(OR($D187&lt;&gt;"Serviço",AND(AUTOEVENTO="Manual",$M187=$A$15),$M187&gt;(ROW(PLE.lastrow)-ROW(PLE.firstrow))),0,
           IF(OFFSET(PLE!$G$15,$M187-$A$15,BW$13)="",10^12,OFFSET(PLE!$G$15,$M187-$A$15,BW$13)))</f>
        <v>1000000000000</v>
      </c>
      <c r="BX187" s="172">
        <f ca="1">IF(OR($D187&lt;&gt;"Serviço",AND(AUTOEVENTO="Manual",$M187=$A$15),$M187&gt;(ROW(PLE.lastrow)-ROW(PLE.firstrow))),0,
           IF(OFFSET(PLE!$G$15,$M187-$A$15,BX$13)="",10^12,OFFSET(PLE!$G$15,$M187-$A$15,BX$13)))</f>
        <v>1000000000000</v>
      </c>
      <c r="BY187" s="172">
        <f ca="1">IF(OR($D187&lt;&gt;"Serviço",AND(AUTOEVENTO="Manual",$M187=$A$15),$M187&gt;(ROW(PLE.lastrow)-ROW(PLE.firstrow))),0,
           IF(OFFSET(PLE!$G$15,$M187-$A$15,BY$13)="",10^12,OFFSET(PLE!$G$15,$M187-$A$15,BY$13)))</f>
        <v>1000000000000</v>
      </c>
      <c r="BZ187" s="172">
        <f ca="1">IF(OR($D187&lt;&gt;"Serviço",AND(AUTOEVENTO="Manual",$M187=$A$15),$M187&gt;(ROW(PLE.lastrow)-ROW(PLE.firstrow))),0,
           IF(OFFSET(PLE!$G$15,$M187-$A$15,BZ$13)="",10^12,OFFSET(PLE!$G$15,$M187-$A$15,BZ$13)))</f>
        <v>1000000000000</v>
      </c>
      <c r="CA187" s="172">
        <f ca="1">IF(OR($D187&lt;&gt;"Serviço",AND(AUTOEVENTO="Manual",$M187=$A$15),$M187&gt;(ROW(PLE.lastrow)-ROW(PLE.firstrow))),0,
           IF(OFFSET(PLE!$G$15,$M187-$A$15,CA$13)="",10^12,OFFSET(PLE!$G$15,$M187-$A$15,CA$13)))</f>
        <v>1000000000000</v>
      </c>
      <c r="CB187" s="172">
        <f ca="1">IF(OR($D187&lt;&gt;"Serviço",AND(AUTOEVENTO="Manual",$M187=$A$15),$M187&gt;(ROW(PLE.lastrow)-ROW(PLE.firstrow))),0,
           IF(OFFSET(PLE!$G$15,$M187-$A$15,CB$13)="",10^12,OFFSET(PLE!$G$15,$M187-$A$15,CB$13)))</f>
        <v>1000000000000</v>
      </c>
      <c r="CC187" s="172">
        <f ca="1">IF(OR($D187&lt;&gt;"Serviço",AND(AUTOEVENTO="Manual",$M187=$A$15),$M187&gt;(ROW(PLE.lastrow)-ROW(PLE.firstrow))),0,
           IF(OFFSET(PLE!$G$15,$M187-$A$15,CC$13)="",10^12,OFFSET(PLE!$G$15,$M187-$A$15,CC$13)))</f>
        <v>1000000000000</v>
      </c>
      <c r="CD187" s="172">
        <f ca="1">IF(OR($D187&lt;&gt;"Serviço",AND(AUTOEVENTO="Manual",$M187=$A$15),$M187&gt;(ROW(PLE.lastrow)-ROW(PLE.firstrow))),0,
           IF(OFFSET(PLE!$G$15,$M187-$A$15,CD$13)="",10^12,OFFSET(PLE!$G$15,$M187-$A$15,CD$13)))</f>
        <v>1000000000000</v>
      </c>
      <c r="CE187" s="172">
        <f ca="1">IF(OR($D187&lt;&gt;"Serviço",AND(AUTOEVENTO="Manual",$M187=$A$15),$M187&gt;(ROW(PLE.lastrow)-ROW(PLE.firstrow))),0,
           IF(OFFSET(PLE!$G$15,$M187-$A$15,CE$13)="",10^12,OFFSET(PLE!$G$15,$M187-$A$15,CE$13)))</f>
        <v>1000000000000</v>
      </c>
      <c r="CF187" s="172">
        <f ca="1">IF(OR($D187&lt;&gt;"Serviço",AND(AUTOEVENTO="Manual",$M187=$A$15),$M187&gt;(ROW(PLE.lastrow)-ROW(PLE.firstrow))),0,
           IF(OFFSET(PLE!$G$15,$M187-$A$15,CF$13)="",10^12,OFFSET(PLE!$G$15,$M187-$A$15,CF$13)))</f>
        <v>1000000000000</v>
      </c>
      <c r="CG187" s="172">
        <f ca="1">IF(OR($D187&lt;&gt;"Serviço",AND(AUTOEVENTO="Manual",$M187=$A$15),$M187&gt;(ROW(PLE.lastrow)-ROW(PLE.firstrow))),0,
           IF(OFFSET(PLE!$G$15,$M187-$A$15,CG$13)="",10^12,OFFSET(PLE!$G$15,$M187-$A$15,CG$13)))</f>
        <v>1000000000000</v>
      </c>
      <c r="CH187" s="172">
        <f ca="1">IF(OR($D187&lt;&gt;"Serviço",AND(AUTOEVENTO="Manual",$M187=$A$15),$M187&gt;(ROW(PLE.lastrow)-ROW(PLE.firstrow))),0,
           IF(OFFSET(PLE!$G$15,$M187-$A$15,CH$13)="",10^12,OFFSET(PLE!$G$15,$M187-$A$15,CH$13)))</f>
        <v>1000000000000</v>
      </c>
      <c r="CI187" s="172">
        <f ca="1">IF(OR($D187&lt;&gt;"Serviço",AND(AUTOEVENTO="Manual",$M187=$A$15),$M187&gt;(ROW(PLE.lastrow)-ROW(PLE.firstrow))),0,
           IF(OFFSET(PLE!$G$15,$M187-$A$15,CI$13)="",10^12,OFFSET(PLE!$G$15,$M187-$A$15,CI$13)))</f>
        <v>1000000000000</v>
      </c>
      <c r="CJ187" s="172">
        <f ca="1">IF(OR($D187&lt;&gt;"Serviço",AND(AUTOEVENTO="Manual",$M187=$A$15),$M187&gt;(ROW(PLE.lastrow)-ROW(PLE.firstrow))),0,
           IF(OFFSET(PLE!$G$15,$M187-$A$15,CJ$13)="",10^12,OFFSET(PLE!$G$15,$M187-$A$15,CJ$13)))</f>
        <v>1000000000000</v>
      </c>
      <c r="CK187" s="172">
        <f ca="1">IF(OR($D187&lt;&gt;"Serviço",AND(AUTOEVENTO="Manual",$M187=$A$15),$M187&gt;(ROW(PLE.lastrow)-ROW(PLE.firstrow))),0,
           IF(OFFSET(PLE!$G$15,$M187-$A$15,CK$13)="",10^12,OFFSET(PLE!$G$15,$M187-$A$15,CK$13)))</f>
        <v>1000000000000</v>
      </c>
      <c r="CL187" s="172">
        <f ca="1">IF(OR($D187&lt;&gt;"Serviço",AND(AUTOEVENTO="Manual",$M187=$A$15),$M187&gt;(ROW(PLE.lastrow)-ROW(PLE.firstrow))),0,
           IF(OFFSET(PLE!$G$15,$M187-$A$15,CL$13)="",10^12,OFFSET(PLE!$G$15,$M187-$A$15,CL$13)))</f>
        <v>1000000000000</v>
      </c>
      <c r="CM187" s="172">
        <f ca="1">IF(OR($D187&lt;&gt;"Serviço",AND(AUTOEVENTO="Manual",$M187=$A$15),$M187&gt;(ROW(PLE.lastrow)-ROW(PLE.firstrow))),0,
           IF(OFFSET(PLE!$G$15,$M187-$A$15,CM$13)="",10^12,OFFSET(PLE!$G$15,$M187-$A$15,CM$13)))</f>
        <v>1000000000000</v>
      </c>
    </row>
    <row r="188" spans="1:91" s="673" customFormat="1" ht="25.5" x14ac:dyDescent="0.2">
      <c r="A188" s="669">
        <f t="shared" ca="1" si="12"/>
        <v>11</v>
      </c>
      <c r="B188" s="669" t="str">
        <f ca="1">OFFSET(ORÇAMENTO!C$15,ROW(B188)-ROW(B$15),0)</f>
        <v>S</v>
      </c>
      <c r="C188" s="669" t="str">
        <f ca="1">OFFSET(ORÇAMENTO!L$15,ROW(C188)-ROW(C$15),0)</f>
        <v>F</v>
      </c>
      <c r="D188" s="116" t="str">
        <f ca="1">OFFSET(ORÇAMENTO!N$15,ROW(D188)-ROW(D$15),0)</f>
        <v>Serviço</v>
      </c>
      <c r="E188" s="117" t="str">
        <f ca="1">OFFSET(ORÇAMENTO!O$15,ROW(E188)-ROW(E$15),0)</f>
        <v>1.11.22.</v>
      </c>
      <c r="F188" s="163" t="str">
        <f ca="1">OFFSET(ORÇAMENTO!R$15,ROW(F188)-ROW(F$15),0)</f>
        <v>CAIXA DE INSPEÇÃO DE ATERRAMENTO TIPO EMBUTIR COM TAMPA E ALÇA</v>
      </c>
      <c r="G188" s="164" t="str">
        <f ca="1">IF($D188&lt;&gt;"Serviço","",OFFSET(ORÇAMENTO!S$15,ROW(G188)-ROW(G$15),0))</f>
        <v>UN</v>
      </c>
      <c r="H188" s="122">
        <f ca="1">IF($D188&lt;&gt;"Serviço",0,IF(ACOMPANHAMENTO="BM",ROUND(OFFSET(ORÇAMENTO!AJ$15,ROW(H188)-ROW(H$15),0),15-13*ORÇAMENTO!$AF$7),SUMPRODUCT(($Q$1:$AI$1=1)*ROUND($Q188:$AI188,15-13*ORÇAMENTO!$AF$7))))</f>
        <v>1</v>
      </c>
      <c r="I188" s="468" t="s">
        <v>1117</v>
      </c>
      <c r="J188" s="665" t="e">
        <f ca="1">IF(OR(B188&lt;&gt;"S",CÁLCULO.FrentesPreenchidas=0),"",IF(AND(ACOMPANHAMENTO="PLE",AUTOEVENTO="Manual",OR(H188&gt;0,ORÇAMENTO!AC188="QUANT."),OR(K188="",M188=0,N188="")),"►",IF(AND(ACOMPANHAMENTO="PLE",ORÇAMENTO!AC188="QUANT."),"►►",IF(AND(COUNTIF($P$11:$AI$11,"▼")=0,H188&gt;0,I188=""),"◄",""))))</f>
        <v>#NAME?</v>
      </c>
      <c r="K188" s="666" t="s">
        <v>1282</v>
      </c>
      <c r="L188" s="165" t="s">
        <v>765</v>
      </c>
      <c r="M188" s="166">
        <f ca="1">IF($D188&lt;&gt;"Serviço","",
          IF(AUTOEVENTO="manual",$A188,
                IF(ISERROR(MATCH($A188,$A$15:OFFSET($A188,-1,0),0)),MAX($M$15:OFFSET(M188,-1,0))+1,
                      INDEX($M$15:OFFSET(M188,-1,0),MATCH($A188,$A$15:OFFSET($A188,-1,0),0)))))</f>
        <v>11</v>
      </c>
      <c r="N188" s="167" t="str">
        <f ca="1">IF($D188&lt;&gt;"Serviço","",
         IF(AUTOEVENTO="Manual",
                IF($A188=0,"&lt;-- defina o número do agrupador",
                       OFFSET(EVENTOS!$D$15,$A188-$A$15,0)),
                OFFSET($F$15,$A188,0)))</f>
        <v>Instalações Elétrica</v>
      </c>
      <c r="O188" s="168"/>
      <c r="Q188" s="168"/>
      <c r="R188" s="169"/>
      <c r="S188" s="169"/>
      <c r="T188" s="169"/>
      <c r="U188" s="169"/>
      <c r="V188" s="169"/>
      <c r="W188" s="169"/>
      <c r="X188" s="169"/>
      <c r="Y188" s="169">
        <v>1</v>
      </c>
      <c r="Z188" s="170"/>
      <c r="AA188" s="169"/>
      <c r="AB188" s="169"/>
      <c r="AC188" s="169"/>
      <c r="AD188" s="169"/>
      <c r="AE188" s="169"/>
      <c r="AF188" s="169"/>
      <c r="AG188" s="169"/>
      <c r="AH188" s="170"/>
      <c r="AJ188" s="453">
        <f ca="1">IF(AND($D188="Serviço",AJ$12&lt;&gt;0,$H188&gt;0,OR(AUTOEVENTO&lt;&gt;"manual",$M188&lt;&gt;$A$15)),
        IF(Import.TipoArredondamento&lt;&gt;"TransfereGOV",
              ROUND(OFFSET($P188,0,AJ$13),15-13*ORÇAMENTO!$AF$7)/$H188*OFFSET(ORÇAMENTO!$X$15,ROW(AJ188)-ROW(AJ$15),0),
              ROUND(ROUND(OFFSET($P188,0,AJ$13),15-13*ORÇAMENTO!$AF$7)*OFFSET(ORÇAMENTO!$W$15,ROW(AJ188)-ROW(AJ$15),0),15-13*ORÇAMENTO!$AF$11)),
         0)</f>
        <v>0</v>
      </c>
      <c r="AK188" s="453">
        <f ca="1">IF(AND($D188="Serviço",AK$12&lt;&gt;0,$H188&gt;0,OR(AUTOEVENTO&lt;&gt;"manual",$M188&lt;&gt;$A$15)),
        IF(Import.TipoArredondamento&lt;&gt;"TransfereGOV",
              ROUND(OFFSET($P188,0,AK$13),15-13*ORÇAMENTO!$AF$7)/$H188*OFFSET(ORÇAMENTO!$X$15,ROW(AK188)-ROW(AK$15),0),
              ROUND(ROUND(OFFSET($P188,0,AK$13),15-13*ORÇAMENTO!$AF$7)*OFFSET(ORÇAMENTO!$W$15,ROW(AK188)-ROW(AK$15),0),15-13*ORÇAMENTO!$AF$11)),
         0)</f>
        <v>0</v>
      </c>
      <c r="AL188" s="453">
        <f ca="1">IF(AND($D188="Serviço",AL$12&lt;&gt;0,$H188&gt;0,OR(AUTOEVENTO&lt;&gt;"manual",$M188&lt;&gt;$A$15)),
        IF(Import.TipoArredondamento&lt;&gt;"TransfereGOV",
              ROUND(OFFSET($P188,0,AL$13),15-13*ORÇAMENTO!$AF$7)/$H188*OFFSET(ORÇAMENTO!$X$15,ROW(AL188)-ROW(AL$15),0),
              ROUND(ROUND(OFFSET($P188,0,AL$13),15-13*ORÇAMENTO!$AF$7)*OFFSET(ORÇAMENTO!$W$15,ROW(AL188)-ROW(AL$15),0),15-13*ORÇAMENTO!$AF$11)),
         0)</f>
        <v>0</v>
      </c>
      <c r="AM188" s="453">
        <f ca="1">IF(AND($D188="Serviço",AM$12&lt;&gt;0,$H188&gt;0,OR(AUTOEVENTO&lt;&gt;"manual",$M188&lt;&gt;$A$15)),
        IF(Import.TipoArredondamento&lt;&gt;"TransfereGOV",
              ROUND(OFFSET($P188,0,AM$13),15-13*ORÇAMENTO!$AF$7)/$H188*OFFSET(ORÇAMENTO!$X$15,ROW(AM188)-ROW(AM$15),0),
              ROUND(ROUND(OFFSET($P188,0,AM$13),15-13*ORÇAMENTO!$AF$7)*OFFSET(ORÇAMENTO!$W$15,ROW(AM188)-ROW(AM$15),0),15-13*ORÇAMENTO!$AF$11)),
         0)</f>
        <v>0</v>
      </c>
      <c r="AN188" s="453">
        <f ca="1">IF(AND($D188="Serviço",AN$12&lt;&gt;0,$H188&gt;0,OR(AUTOEVENTO&lt;&gt;"manual",$M188&lt;&gt;$A$15)),
        IF(Import.TipoArredondamento&lt;&gt;"TransfereGOV",
              ROUND(OFFSET($P188,0,AN$13),15-13*ORÇAMENTO!$AF$7)/$H188*OFFSET(ORÇAMENTO!$X$15,ROW(AN188)-ROW(AN$15),0),
              ROUND(ROUND(OFFSET($P188,0,AN$13),15-13*ORÇAMENTO!$AF$7)*OFFSET(ORÇAMENTO!$W$15,ROW(AN188)-ROW(AN$15),0),15-13*ORÇAMENTO!$AF$11)),
         0)</f>
        <v>0</v>
      </c>
      <c r="AO188" s="453">
        <f ca="1">IF(AND($D188="Serviço",AO$12&lt;&gt;0,$H188&gt;0,OR(AUTOEVENTO&lt;&gt;"manual",$M188&lt;&gt;$A$15)),
        IF(Import.TipoArredondamento&lt;&gt;"TransfereGOV",
              ROUND(OFFSET($P188,0,AO$13),15-13*ORÇAMENTO!$AF$7)/$H188*OFFSET(ORÇAMENTO!$X$15,ROW(AO188)-ROW(AO$15),0),
              ROUND(ROUND(OFFSET($P188,0,AO$13),15-13*ORÇAMENTO!$AF$7)*OFFSET(ORÇAMENTO!$W$15,ROW(AO188)-ROW(AO$15),0),15-13*ORÇAMENTO!$AF$11)),
         0)</f>
        <v>0</v>
      </c>
      <c r="AP188" s="453">
        <f ca="1">IF(AND($D188="Serviço",AP$12&lt;&gt;0,$H188&gt;0,OR(AUTOEVENTO&lt;&gt;"manual",$M188&lt;&gt;$A$15)),
        IF(Import.TipoArredondamento&lt;&gt;"TransfereGOV",
              ROUND(OFFSET($P188,0,AP$13),15-13*ORÇAMENTO!$AF$7)/$H188*OFFSET(ORÇAMENTO!$X$15,ROW(AP188)-ROW(AP$15),0),
              ROUND(ROUND(OFFSET($P188,0,AP$13),15-13*ORÇAMENTO!$AF$7)*OFFSET(ORÇAMENTO!$W$15,ROW(AP188)-ROW(AP$15),0),15-13*ORÇAMENTO!$AF$11)),
         0)</f>
        <v>0</v>
      </c>
      <c r="AQ188" s="453">
        <f ca="1">IF(AND($D188="Serviço",AQ$12&lt;&gt;0,$H188&gt;0,OR(AUTOEVENTO&lt;&gt;"manual",$M188&lt;&gt;$A$15)),
        IF(Import.TipoArredondamento&lt;&gt;"TransfereGOV",
              ROUND(OFFSET($P188,0,AQ$13),15-13*ORÇAMENTO!$AF$7)/$H188*OFFSET(ORÇAMENTO!$X$15,ROW(AQ188)-ROW(AQ$15),0),
              ROUND(ROUND(OFFSET($P188,0,AQ$13),15-13*ORÇAMENTO!$AF$7)*OFFSET(ORÇAMENTO!$W$15,ROW(AQ188)-ROW(AQ$15),0),15-13*ORÇAMENTO!$AF$11)),
         0)</f>
        <v>0</v>
      </c>
      <c r="AR188" s="453">
        <f ca="1">IF(AND($D188="Serviço",AR$12&lt;&gt;0,$H188&gt;0,OR(AUTOEVENTO&lt;&gt;"manual",$M188&lt;&gt;$A$15)),
        IF(Import.TipoArredondamento&lt;&gt;"TransfereGOV",
              ROUND(OFFSET($P188,0,AR$13),15-13*ORÇAMENTO!$AF$7)/$H188*OFFSET(ORÇAMENTO!$X$15,ROW(AR188)-ROW(AR$15),0),
              ROUND(ROUND(OFFSET($P188,0,AR$13),15-13*ORÇAMENTO!$AF$7)*OFFSET(ORÇAMENTO!$W$15,ROW(AR188)-ROW(AR$15),0),15-13*ORÇAMENTO!$AF$11)),
         0)</f>
        <v>214.29</v>
      </c>
      <c r="AS188" s="453">
        <f ca="1">IF(AND($D188="Serviço",AS$12&lt;&gt;0,$H188&gt;0,OR(AUTOEVENTO&lt;&gt;"manual",$M188&lt;&gt;$A$15)),
        IF(Import.TipoArredondamento&lt;&gt;"TransfereGOV",
              ROUND(OFFSET($P188,0,AS$13),15-13*ORÇAMENTO!$AF$7)/$H188*OFFSET(ORÇAMENTO!$X$15,ROW(AS188)-ROW(AS$15),0),
              ROUND(ROUND(OFFSET($P188,0,AS$13),15-13*ORÇAMENTO!$AF$7)*OFFSET(ORÇAMENTO!$W$15,ROW(AS188)-ROW(AS$15),0),15-13*ORÇAMENTO!$AF$11)),
         0)</f>
        <v>0</v>
      </c>
      <c r="AT188" s="453">
        <f ca="1">IF(AND($D188="Serviço",AT$12&lt;&gt;0,$H188&gt;0,OR(AUTOEVENTO&lt;&gt;"manual",$M188&lt;&gt;$A$15)),
        IF(Import.TipoArredondamento&lt;&gt;"TransfereGOV",
              ROUND(OFFSET($P188,0,AT$13),15-13*ORÇAMENTO!$AF$7)/$H188*OFFSET(ORÇAMENTO!$X$15,ROW(AT188)-ROW(AT$15),0),
              ROUND(ROUND(OFFSET($P188,0,AT$13),15-13*ORÇAMENTO!$AF$7)*OFFSET(ORÇAMENTO!$W$15,ROW(AT188)-ROW(AT$15),0),15-13*ORÇAMENTO!$AF$11)),
         0)</f>
        <v>0</v>
      </c>
      <c r="AU188" s="453">
        <f ca="1">IF(AND($D188="Serviço",AU$12&lt;&gt;0,$H188&gt;0,OR(AUTOEVENTO&lt;&gt;"manual",$M188&lt;&gt;$A$15)),
        IF(Import.TipoArredondamento&lt;&gt;"TransfereGOV",
              ROUND(OFFSET($P188,0,AU$13),15-13*ORÇAMENTO!$AF$7)/$H188*OFFSET(ORÇAMENTO!$X$15,ROW(AU188)-ROW(AU$15),0),
              ROUND(ROUND(OFFSET($P188,0,AU$13),15-13*ORÇAMENTO!$AF$7)*OFFSET(ORÇAMENTO!$W$15,ROW(AU188)-ROW(AU$15),0),15-13*ORÇAMENTO!$AF$11)),
         0)</f>
        <v>0</v>
      </c>
      <c r="AV188" s="453">
        <f ca="1">IF(AND($D188="Serviço",AV$12&lt;&gt;0,$H188&gt;0,OR(AUTOEVENTO&lt;&gt;"manual",$M188&lt;&gt;$A$15)),
        IF(Import.TipoArredondamento&lt;&gt;"TransfereGOV",
              ROUND(OFFSET($P188,0,AV$13),15-13*ORÇAMENTO!$AF$7)/$H188*OFFSET(ORÇAMENTO!$X$15,ROW(AV188)-ROW(AV$15),0),
              ROUND(ROUND(OFFSET($P188,0,AV$13),15-13*ORÇAMENTO!$AF$7)*OFFSET(ORÇAMENTO!$W$15,ROW(AV188)-ROW(AV$15),0),15-13*ORÇAMENTO!$AF$11)),
         0)</f>
        <v>0</v>
      </c>
      <c r="AW188" s="453">
        <f ca="1">IF(AND($D188="Serviço",AW$12&lt;&gt;0,$H188&gt;0,OR(AUTOEVENTO&lt;&gt;"manual",$M188&lt;&gt;$A$15)),
        IF(Import.TipoArredondamento&lt;&gt;"TransfereGOV",
              ROUND(OFFSET($P188,0,AW$13),15-13*ORÇAMENTO!$AF$7)/$H188*OFFSET(ORÇAMENTO!$X$15,ROW(AW188)-ROW(AW$15),0),
              ROUND(ROUND(OFFSET($P188,0,AW$13),15-13*ORÇAMENTO!$AF$7)*OFFSET(ORÇAMENTO!$W$15,ROW(AW188)-ROW(AW$15),0),15-13*ORÇAMENTO!$AF$11)),
         0)</f>
        <v>0</v>
      </c>
      <c r="AX188" s="453">
        <f ca="1">IF(AND($D188="Serviço",AX$12&lt;&gt;0,$H188&gt;0,OR(AUTOEVENTO&lt;&gt;"manual",$M188&lt;&gt;$A$15)),
        IF(Import.TipoArredondamento&lt;&gt;"TransfereGOV",
              ROUND(OFFSET($P188,0,AX$13),15-13*ORÇAMENTO!$AF$7)/$H188*OFFSET(ORÇAMENTO!$X$15,ROW(AX188)-ROW(AX$15),0),
              ROUND(ROUND(OFFSET($P188,0,AX$13),15-13*ORÇAMENTO!$AF$7)*OFFSET(ORÇAMENTO!$W$15,ROW(AX188)-ROW(AX$15),0),15-13*ORÇAMENTO!$AF$11)),
         0)</f>
        <v>0</v>
      </c>
      <c r="AY188" s="453">
        <f ca="1">IF(AND($D188="Serviço",AY$12&lt;&gt;0,$H188&gt;0,OR(AUTOEVENTO&lt;&gt;"manual",$M188&lt;&gt;$A$15)),
        IF(Import.TipoArredondamento&lt;&gt;"TransfereGOV",
              ROUND(OFFSET($P188,0,AY$13),15-13*ORÇAMENTO!$AF$7)/$H188*OFFSET(ORÇAMENTO!$X$15,ROW(AY188)-ROW(AY$15),0),
              ROUND(ROUND(OFFSET($P188,0,AY$13),15-13*ORÇAMENTO!$AF$7)*OFFSET(ORÇAMENTO!$W$15,ROW(AY188)-ROW(AY$15),0),15-13*ORÇAMENTO!$AF$11)),
         0)</f>
        <v>0</v>
      </c>
      <c r="AZ188" s="453">
        <f ca="1">IF(AND($D188="Serviço",AZ$12&lt;&gt;0,$H188&gt;0,OR(AUTOEVENTO&lt;&gt;"manual",$M188&lt;&gt;$A$15)),
        IF(Import.TipoArredondamento&lt;&gt;"TransfereGOV",
              ROUND(OFFSET($P188,0,AZ$13),15-13*ORÇAMENTO!$AF$7)/$H188*OFFSET(ORÇAMENTO!$X$15,ROW(AZ188)-ROW(AZ$15),0),
              ROUND(ROUND(OFFSET($P188,0,AZ$13),15-13*ORÇAMENTO!$AF$7)*OFFSET(ORÇAMENTO!$W$15,ROW(AZ188)-ROW(AZ$15),0),15-13*ORÇAMENTO!$AF$11)),
         0)</f>
        <v>0</v>
      </c>
      <c r="BA188" s="453">
        <f ca="1">IF(AND($D188="Serviço",BA$12&lt;&gt;0,$H188&gt;0,OR(AUTOEVENTO&lt;&gt;"manual",$M188&lt;&gt;$A$15)),
        IF(Import.TipoArredondamento&lt;&gt;"TransfereGOV",
              ROUND(OFFSET($P188,0,BA$13),15-13*ORÇAMENTO!$AF$7)/$H188*OFFSET(ORÇAMENTO!$X$15,ROW(BA188)-ROW(BA$15),0),
              ROUND(ROUND(OFFSET($P188,0,BA$13),15-13*ORÇAMENTO!$AF$7)*OFFSET(ORÇAMENTO!$W$15,ROW(BA188)-ROW(BA$15),0),15-13*ORÇAMENTO!$AF$11)),
         0)</f>
        <v>0</v>
      </c>
      <c r="BC188" s="171">
        <f ca="1">IF(OR($D188&lt;&gt;"Serviço",AND(AUTOEVENTO="Manual",$M188=$A$15)),0,
         IF(OFFSET(CRONOPLE!$F$15,$M188-$A$15,BC$13)=0,10^12,OFFSET(CRONOPLE!$F$15,$M188-$A$15,BC$13)))</f>
        <v>1000000000000</v>
      </c>
      <c r="BD188" s="171">
        <f ca="1">IF(OR($D188&lt;&gt;"Serviço",AND(AUTOEVENTO="Manual",$M188=$A$15)),0,
         IF(OFFSET(CRONOPLE!$F$15,$M188-$A$15,BD$13)=0,10^12,OFFSET(CRONOPLE!$F$15,$M188-$A$15,BD$13)))</f>
        <v>1000000000000</v>
      </c>
      <c r="BE188" s="171">
        <f ca="1">IF(OR($D188&lt;&gt;"Serviço",AND(AUTOEVENTO="Manual",$M188=$A$15)),0,
         IF(OFFSET(CRONOPLE!$F$15,$M188-$A$15,BE$13)=0,10^12,OFFSET(CRONOPLE!$F$15,$M188-$A$15,BE$13)))</f>
        <v>1000000000000</v>
      </c>
      <c r="BF188" s="171">
        <f ca="1">IF(OR($D188&lt;&gt;"Serviço",AND(AUTOEVENTO="Manual",$M188=$A$15)),0,
         IF(OFFSET(CRONOPLE!$F$15,$M188-$A$15,BF$13)=0,10^12,OFFSET(CRONOPLE!$F$15,$M188-$A$15,BF$13)))</f>
        <v>5</v>
      </c>
      <c r="BG188" s="171">
        <f ca="1">IF(OR($D188&lt;&gt;"Serviço",AND(AUTOEVENTO="Manual",$M188=$A$15)),0,
         IF(OFFSET(CRONOPLE!$F$15,$M188-$A$15,BG$13)=0,10^12,OFFSET(CRONOPLE!$F$15,$M188-$A$15,BG$13)))</f>
        <v>1000000000000</v>
      </c>
      <c r="BH188" s="171">
        <f ca="1">IF(OR($D188&lt;&gt;"Serviço",AND(AUTOEVENTO="Manual",$M188=$A$15)),0,
         IF(OFFSET(CRONOPLE!$F$15,$M188-$A$15,BH$13)=0,10^12,OFFSET(CRONOPLE!$F$15,$M188-$A$15,BH$13)))</f>
        <v>1000000000000</v>
      </c>
      <c r="BI188" s="171">
        <f ca="1">IF(OR($D188&lt;&gt;"Serviço",AND(AUTOEVENTO="Manual",$M188=$A$15)),0,
         IF(OFFSET(CRONOPLE!$F$15,$M188-$A$15,BI$13)=0,10^12,OFFSET(CRONOPLE!$F$15,$M188-$A$15,BI$13)))</f>
        <v>1000000000000</v>
      </c>
      <c r="BJ188" s="171">
        <f ca="1">IF(OR($D188&lt;&gt;"Serviço",AND(AUTOEVENTO="Manual",$M188=$A$15)),0,
         IF(OFFSET(CRONOPLE!$F$15,$M188-$A$15,BJ$13)=0,10^12,OFFSET(CRONOPLE!$F$15,$M188-$A$15,BJ$13)))</f>
        <v>1000000000000</v>
      </c>
      <c r="BK188" s="171">
        <f ca="1">IF(OR($D188&lt;&gt;"Serviço",AND(AUTOEVENTO="Manual",$M188=$A$15)),0,
         IF(OFFSET(CRONOPLE!$F$15,$M188-$A$15,BK$13)=0,10^12,OFFSET(CRONOPLE!$F$15,$M188-$A$15,BK$13)))</f>
        <v>7</v>
      </c>
      <c r="BL188" s="171">
        <f ca="1">IF(OR($D188&lt;&gt;"Serviço",AND(AUTOEVENTO="Manual",$M188=$A$15)),0,
         IF(OFFSET(CRONOPLE!$F$15,$M188-$A$15,BL$13)=0,10^12,OFFSET(CRONOPLE!$F$15,$M188-$A$15,BL$13)))</f>
        <v>7</v>
      </c>
      <c r="BM188" s="171">
        <f ca="1">IF(OR($D188&lt;&gt;"Serviço",AND(AUTOEVENTO="Manual",$M188=$A$15)),0,
         IF(OFFSET(CRONOPLE!$F$15,$M188-$A$15,BM$13)=0,10^12,OFFSET(CRONOPLE!$F$15,$M188-$A$15,BM$13)))</f>
        <v>1000000000000</v>
      </c>
      <c r="BN188" s="171">
        <f ca="1">IF(OR($D188&lt;&gt;"Serviço",AND(AUTOEVENTO="Manual",$M188=$A$15)),0,
         IF(OFFSET(CRONOPLE!$F$15,$M188-$A$15,BN$13)=0,10^12,OFFSET(CRONOPLE!$F$15,$M188-$A$15,BN$13)))</f>
        <v>1000000000000</v>
      </c>
      <c r="BO188" s="171">
        <f ca="1">IF(OR($D188&lt;&gt;"Serviço",AND(AUTOEVENTO="Manual",$M188=$A$15)),0,
         IF(OFFSET(CRONOPLE!$F$15,$M188-$A$15,BO$13)=0,10^12,OFFSET(CRONOPLE!$F$15,$M188-$A$15,BO$13)))</f>
        <v>1000000000000</v>
      </c>
      <c r="BP188" s="171">
        <f ca="1">IF(OR($D188&lt;&gt;"Serviço",AND(AUTOEVENTO="Manual",$M188=$A$15)),0,
         IF(OFFSET(CRONOPLE!$F$15,$M188-$A$15,BP$13)=0,10^12,OFFSET(CRONOPLE!$F$15,$M188-$A$15,BP$13)))</f>
        <v>1000000000000</v>
      </c>
      <c r="BQ188" s="171">
        <f ca="1">IF(OR($D188&lt;&gt;"Serviço",AND(AUTOEVENTO="Manual",$M188=$A$15)),0,
         IF(OFFSET(CRONOPLE!$F$15,$M188-$A$15,BQ$13)=0,10^12,OFFSET(CRONOPLE!$F$15,$M188-$A$15,BQ$13)))</f>
        <v>1000000000000</v>
      </c>
      <c r="BR188" s="171">
        <f ca="1">IF(OR($D188&lt;&gt;"Serviço",AND(AUTOEVENTO="Manual",$M188=$A$15)),0,
         IF(OFFSET(CRONOPLE!$F$15,$M188-$A$15,BR$13)=0,10^12,OFFSET(CRONOPLE!$F$15,$M188-$A$15,BR$13)))</f>
        <v>1000000000000</v>
      </c>
      <c r="BS188" s="171">
        <f ca="1">IF(OR($D188&lt;&gt;"Serviço",AND(AUTOEVENTO="Manual",$M188=$A$15)),0,
         IF(OFFSET(CRONOPLE!$F$15,$M188-$A$15,BS$13)=0,10^12,OFFSET(CRONOPLE!$F$15,$M188-$A$15,BS$13)))</f>
        <v>1000000000000</v>
      </c>
      <c r="BT188" s="171">
        <f ca="1">IF(OR($D188&lt;&gt;"Serviço",AND(AUTOEVENTO="Manual",$M188=$A$15)),0,
         IF(OFFSET(CRONOPLE!$F$15,$M188-$A$15,BT$13)=0,10^12,OFFSET(CRONOPLE!$F$15,$M188-$A$15,BT$13)))</f>
        <v>1000000000000</v>
      </c>
      <c r="BV188" s="172">
        <f ca="1">IF(OR($D188&lt;&gt;"Serviço",AND(AUTOEVENTO="Manual",$M188=$A$15),$M188&gt;(ROW(PLE.lastrow)-ROW(PLE.firstrow))),0,
           IF(OFFSET(PLE!$G$15,$M188-$A$15,BV$13)="",10^12,OFFSET(PLE!$G$15,$M188-$A$15,BV$13)))</f>
        <v>1000000000000</v>
      </c>
      <c r="BW188" s="172">
        <f ca="1">IF(OR($D188&lt;&gt;"Serviço",AND(AUTOEVENTO="Manual",$M188=$A$15),$M188&gt;(ROW(PLE.lastrow)-ROW(PLE.firstrow))),0,
           IF(OFFSET(PLE!$G$15,$M188-$A$15,BW$13)="",10^12,OFFSET(PLE!$G$15,$M188-$A$15,BW$13)))</f>
        <v>1000000000000</v>
      </c>
      <c r="BX188" s="172">
        <f ca="1">IF(OR($D188&lt;&gt;"Serviço",AND(AUTOEVENTO="Manual",$M188=$A$15),$M188&gt;(ROW(PLE.lastrow)-ROW(PLE.firstrow))),0,
           IF(OFFSET(PLE!$G$15,$M188-$A$15,BX$13)="",10^12,OFFSET(PLE!$G$15,$M188-$A$15,BX$13)))</f>
        <v>1000000000000</v>
      </c>
      <c r="BY188" s="172">
        <f ca="1">IF(OR($D188&lt;&gt;"Serviço",AND(AUTOEVENTO="Manual",$M188=$A$15),$M188&gt;(ROW(PLE.lastrow)-ROW(PLE.firstrow))),0,
           IF(OFFSET(PLE!$G$15,$M188-$A$15,BY$13)="",10^12,OFFSET(PLE!$G$15,$M188-$A$15,BY$13)))</f>
        <v>1000000000000</v>
      </c>
      <c r="BZ188" s="172">
        <f ca="1">IF(OR($D188&lt;&gt;"Serviço",AND(AUTOEVENTO="Manual",$M188=$A$15),$M188&gt;(ROW(PLE.lastrow)-ROW(PLE.firstrow))),0,
           IF(OFFSET(PLE!$G$15,$M188-$A$15,BZ$13)="",10^12,OFFSET(PLE!$G$15,$M188-$A$15,BZ$13)))</f>
        <v>1000000000000</v>
      </c>
      <c r="CA188" s="172">
        <f ca="1">IF(OR($D188&lt;&gt;"Serviço",AND(AUTOEVENTO="Manual",$M188=$A$15),$M188&gt;(ROW(PLE.lastrow)-ROW(PLE.firstrow))),0,
           IF(OFFSET(PLE!$G$15,$M188-$A$15,CA$13)="",10^12,OFFSET(PLE!$G$15,$M188-$A$15,CA$13)))</f>
        <v>1000000000000</v>
      </c>
      <c r="CB188" s="172">
        <f ca="1">IF(OR($D188&lt;&gt;"Serviço",AND(AUTOEVENTO="Manual",$M188=$A$15),$M188&gt;(ROW(PLE.lastrow)-ROW(PLE.firstrow))),0,
           IF(OFFSET(PLE!$G$15,$M188-$A$15,CB$13)="",10^12,OFFSET(PLE!$G$15,$M188-$A$15,CB$13)))</f>
        <v>1000000000000</v>
      </c>
      <c r="CC188" s="172">
        <f ca="1">IF(OR($D188&lt;&gt;"Serviço",AND(AUTOEVENTO="Manual",$M188=$A$15),$M188&gt;(ROW(PLE.lastrow)-ROW(PLE.firstrow))),0,
           IF(OFFSET(PLE!$G$15,$M188-$A$15,CC$13)="",10^12,OFFSET(PLE!$G$15,$M188-$A$15,CC$13)))</f>
        <v>1000000000000</v>
      </c>
      <c r="CD188" s="172">
        <f ca="1">IF(OR($D188&lt;&gt;"Serviço",AND(AUTOEVENTO="Manual",$M188=$A$15),$M188&gt;(ROW(PLE.lastrow)-ROW(PLE.firstrow))),0,
           IF(OFFSET(PLE!$G$15,$M188-$A$15,CD$13)="",10^12,OFFSET(PLE!$G$15,$M188-$A$15,CD$13)))</f>
        <v>1000000000000</v>
      </c>
      <c r="CE188" s="172">
        <f ca="1">IF(OR($D188&lt;&gt;"Serviço",AND(AUTOEVENTO="Manual",$M188=$A$15),$M188&gt;(ROW(PLE.lastrow)-ROW(PLE.firstrow))),0,
           IF(OFFSET(PLE!$G$15,$M188-$A$15,CE$13)="",10^12,OFFSET(PLE!$G$15,$M188-$A$15,CE$13)))</f>
        <v>1000000000000</v>
      </c>
      <c r="CF188" s="172">
        <f ca="1">IF(OR($D188&lt;&gt;"Serviço",AND(AUTOEVENTO="Manual",$M188=$A$15),$M188&gt;(ROW(PLE.lastrow)-ROW(PLE.firstrow))),0,
           IF(OFFSET(PLE!$G$15,$M188-$A$15,CF$13)="",10^12,OFFSET(PLE!$G$15,$M188-$A$15,CF$13)))</f>
        <v>1000000000000</v>
      </c>
      <c r="CG188" s="172">
        <f ca="1">IF(OR($D188&lt;&gt;"Serviço",AND(AUTOEVENTO="Manual",$M188=$A$15),$M188&gt;(ROW(PLE.lastrow)-ROW(PLE.firstrow))),0,
           IF(OFFSET(PLE!$G$15,$M188-$A$15,CG$13)="",10^12,OFFSET(PLE!$G$15,$M188-$A$15,CG$13)))</f>
        <v>1000000000000</v>
      </c>
      <c r="CH188" s="172">
        <f ca="1">IF(OR($D188&lt;&gt;"Serviço",AND(AUTOEVENTO="Manual",$M188=$A$15),$M188&gt;(ROW(PLE.lastrow)-ROW(PLE.firstrow))),0,
           IF(OFFSET(PLE!$G$15,$M188-$A$15,CH$13)="",10^12,OFFSET(PLE!$G$15,$M188-$A$15,CH$13)))</f>
        <v>1000000000000</v>
      </c>
      <c r="CI188" s="172">
        <f ca="1">IF(OR($D188&lt;&gt;"Serviço",AND(AUTOEVENTO="Manual",$M188=$A$15),$M188&gt;(ROW(PLE.lastrow)-ROW(PLE.firstrow))),0,
           IF(OFFSET(PLE!$G$15,$M188-$A$15,CI$13)="",10^12,OFFSET(PLE!$G$15,$M188-$A$15,CI$13)))</f>
        <v>1000000000000</v>
      </c>
      <c r="CJ188" s="172">
        <f ca="1">IF(OR($D188&lt;&gt;"Serviço",AND(AUTOEVENTO="Manual",$M188=$A$15),$M188&gt;(ROW(PLE.lastrow)-ROW(PLE.firstrow))),0,
           IF(OFFSET(PLE!$G$15,$M188-$A$15,CJ$13)="",10^12,OFFSET(PLE!$G$15,$M188-$A$15,CJ$13)))</f>
        <v>1000000000000</v>
      </c>
      <c r="CK188" s="172">
        <f ca="1">IF(OR($D188&lt;&gt;"Serviço",AND(AUTOEVENTO="Manual",$M188=$A$15),$M188&gt;(ROW(PLE.lastrow)-ROW(PLE.firstrow))),0,
           IF(OFFSET(PLE!$G$15,$M188-$A$15,CK$13)="",10^12,OFFSET(PLE!$G$15,$M188-$A$15,CK$13)))</f>
        <v>1000000000000</v>
      </c>
      <c r="CL188" s="172">
        <f ca="1">IF(OR($D188&lt;&gt;"Serviço",AND(AUTOEVENTO="Manual",$M188=$A$15),$M188&gt;(ROW(PLE.lastrow)-ROW(PLE.firstrow))),0,
           IF(OFFSET(PLE!$G$15,$M188-$A$15,CL$13)="",10^12,OFFSET(PLE!$G$15,$M188-$A$15,CL$13)))</f>
        <v>1000000000000</v>
      </c>
      <c r="CM188" s="172">
        <f ca="1">IF(OR($D188&lt;&gt;"Serviço",AND(AUTOEVENTO="Manual",$M188=$A$15),$M188&gt;(ROW(PLE.lastrow)-ROW(PLE.firstrow))),0,
           IF(OFFSET(PLE!$G$15,$M188-$A$15,CM$13)="",10^12,OFFSET(PLE!$G$15,$M188-$A$15,CM$13)))</f>
        <v>1000000000000</v>
      </c>
    </row>
    <row r="189" spans="1:91" s="673" customFormat="1" ht="38.25" x14ac:dyDescent="0.2">
      <c r="A189" s="669">
        <f t="shared" ca="1" si="12"/>
        <v>11</v>
      </c>
      <c r="B189" s="669" t="str">
        <f ca="1">OFFSET(ORÇAMENTO!C$15,ROW(B189)-ROW(B$15),0)</f>
        <v>S</v>
      </c>
      <c r="C189" s="669" t="str">
        <f ca="1">OFFSET(ORÇAMENTO!L$15,ROW(C189)-ROW(C$15),0)</f>
        <v>F</v>
      </c>
      <c r="D189" s="116" t="str">
        <f ca="1">OFFSET(ORÇAMENTO!N$15,ROW(D189)-ROW(D$15),0)</f>
        <v>Serviço</v>
      </c>
      <c r="E189" s="117" t="str">
        <f ca="1">OFFSET(ORÇAMENTO!O$15,ROW(E189)-ROW(E$15),0)</f>
        <v>1.11.23.</v>
      </c>
      <c r="F189" s="163" t="str">
        <f ca="1">OFFSET(ORÇAMENTO!R$15,ROW(F189)-ROW(F$15),0)</f>
        <v>CABO DE COBRE FLEXÍVEL ISOLADO, 10 MM², ANTI-CHAMA 0,6/1,0 KV, PARA CIRCUITOS TERMINAIS - FORNECIMENTO E INSTALAÇÃO. AF_03/2023</v>
      </c>
      <c r="G189" s="164" t="str">
        <f ca="1">IF($D189&lt;&gt;"Serviço","",OFFSET(ORÇAMENTO!S$15,ROW(G189)-ROW(G$15),0))</f>
        <v>M</v>
      </c>
      <c r="H189" s="122">
        <f ca="1">IF($D189&lt;&gt;"Serviço",0,IF(ACOMPANHAMENTO="BM",ROUND(OFFSET(ORÇAMENTO!AJ$15,ROW(H189)-ROW(H$15),0),15-13*ORÇAMENTO!$AF$7),SUMPRODUCT(($Q$1:$AI$1=1)*ROUND($Q189:$AI189,15-13*ORÇAMENTO!$AF$7))))</f>
        <v>2</v>
      </c>
      <c r="I189" s="468" t="s">
        <v>1224</v>
      </c>
      <c r="J189" s="665" t="e">
        <f ca="1">IF(OR(B189&lt;&gt;"S",CÁLCULO.FrentesPreenchidas=0),"",IF(AND(ACOMPANHAMENTO="PLE",AUTOEVENTO="Manual",OR(H189&gt;0,ORÇAMENTO!AC189="QUANT."),OR(K189="",M189=0,N189="")),"►",IF(AND(ACOMPANHAMENTO="PLE",ORÇAMENTO!AC189="QUANT."),"►►",IF(AND(COUNTIF($P$11:$AI$11,"▼")=0,H189&gt;0,I189=""),"◄",""))))</f>
        <v>#NAME?</v>
      </c>
      <c r="K189" s="666" t="s">
        <v>1282</v>
      </c>
      <c r="L189" s="165" t="s">
        <v>765</v>
      </c>
      <c r="M189" s="166">
        <f ca="1">IF($D189&lt;&gt;"Serviço","",
          IF(AUTOEVENTO="manual",$A189,
                IF(ISERROR(MATCH($A189,$A$15:OFFSET($A189,-1,0),0)),MAX($M$15:OFFSET(M189,-1,0))+1,
                      INDEX($M$15:OFFSET(M189,-1,0),MATCH($A189,$A$15:OFFSET($A189,-1,0),0)))))</f>
        <v>11</v>
      </c>
      <c r="N189" s="167" t="str">
        <f ca="1">IF($D189&lt;&gt;"Serviço","",
         IF(AUTOEVENTO="Manual",
                IF($A189=0,"&lt;-- defina o número do agrupador",
                       OFFSET(EVENTOS!$D$15,$A189-$A$15,0)),
                OFFSET($F$15,$A189,0)))</f>
        <v>Instalações Elétrica</v>
      </c>
      <c r="O189" s="168"/>
      <c r="Q189" s="168"/>
      <c r="R189" s="169"/>
      <c r="S189" s="169"/>
      <c r="T189" s="169"/>
      <c r="U189" s="169"/>
      <c r="V189" s="169"/>
      <c r="W189" s="169"/>
      <c r="X189" s="169"/>
      <c r="Y189" s="169">
        <v>2</v>
      </c>
      <c r="Z189" s="170"/>
      <c r="AA189" s="169"/>
      <c r="AB189" s="169"/>
      <c r="AC189" s="169"/>
      <c r="AD189" s="169"/>
      <c r="AE189" s="169"/>
      <c r="AF189" s="169"/>
      <c r="AG189" s="169"/>
      <c r="AH189" s="170"/>
      <c r="AJ189" s="453">
        <f ca="1">IF(AND($D189="Serviço",AJ$12&lt;&gt;0,$H189&gt;0,OR(AUTOEVENTO&lt;&gt;"manual",$M189&lt;&gt;$A$15)),
        IF(Import.TipoArredondamento&lt;&gt;"TransfereGOV",
              ROUND(OFFSET($P189,0,AJ$13),15-13*ORÇAMENTO!$AF$7)/$H189*OFFSET(ORÇAMENTO!$X$15,ROW(AJ189)-ROW(AJ$15),0),
              ROUND(ROUND(OFFSET($P189,0,AJ$13),15-13*ORÇAMENTO!$AF$7)*OFFSET(ORÇAMENTO!$W$15,ROW(AJ189)-ROW(AJ$15),0),15-13*ORÇAMENTO!$AF$11)),
         0)</f>
        <v>0</v>
      </c>
      <c r="AK189" s="453">
        <f ca="1">IF(AND($D189="Serviço",AK$12&lt;&gt;0,$H189&gt;0,OR(AUTOEVENTO&lt;&gt;"manual",$M189&lt;&gt;$A$15)),
        IF(Import.TipoArredondamento&lt;&gt;"TransfereGOV",
              ROUND(OFFSET($P189,0,AK$13),15-13*ORÇAMENTO!$AF$7)/$H189*OFFSET(ORÇAMENTO!$X$15,ROW(AK189)-ROW(AK$15),0),
              ROUND(ROUND(OFFSET($P189,0,AK$13),15-13*ORÇAMENTO!$AF$7)*OFFSET(ORÇAMENTO!$W$15,ROW(AK189)-ROW(AK$15),0),15-13*ORÇAMENTO!$AF$11)),
         0)</f>
        <v>0</v>
      </c>
      <c r="AL189" s="453">
        <f ca="1">IF(AND($D189="Serviço",AL$12&lt;&gt;0,$H189&gt;0,OR(AUTOEVENTO&lt;&gt;"manual",$M189&lt;&gt;$A$15)),
        IF(Import.TipoArredondamento&lt;&gt;"TransfereGOV",
              ROUND(OFFSET($P189,0,AL$13),15-13*ORÇAMENTO!$AF$7)/$H189*OFFSET(ORÇAMENTO!$X$15,ROW(AL189)-ROW(AL$15),0),
              ROUND(ROUND(OFFSET($P189,0,AL$13),15-13*ORÇAMENTO!$AF$7)*OFFSET(ORÇAMENTO!$W$15,ROW(AL189)-ROW(AL$15),0),15-13*ORÇAMENTO!$AF$11)),
         0)</f>
        <v>0</v>
      </c>
      <c r="AM189" s="453">
        <f ca="1">IF(AND($D189="Serviço",AM$12&lt;&gt;0,$H189&gt;0,OR(AUTOEVENTO&lt;&gt;"manual",$M189&lt;&gt;$A$15)),
        IF(Import.TipoArredondamento&lt;&gt;"TransfereGOV",
              ROUND(OFFSET($P189,0,AM$13),15-13*ORÇAMENTO!$AF$7)/$H189*OFFSET(ORÇAMENTO!$X$15,ROW(AM189)-ROW(AM$15),0),
              ROUND(ROUND(OFFSET($P189,0,AM$13),15-13*ORÇAMENTO!$AF$7)*OFFSET(ORÇAMENTO!$W$15,ROW(AM189)-ROW(AM$15),0),15-13*ORÇAMENTO!$AF$11)),
         0)</f>
        <v>0</v>
      </c>
      <c r="AN189" s="453">
        <f ca="1">IF(AND($D189="Serviço",AN$12&lt;&gt;0,$H189&gt;0,OR(AUTOEVENTO&lt;&gt;"manual",$M189&lt;&gt;$A$15)),
        IF(Import.TipoArredondamento&lt;&gt;"TransfereGOV",
              ROUND(OFFSET($P189,0,AN$13),15-13*ORÇAMENTO!$AF$7)/$H189*OFFSET(ORÇAMENTO!$X$15,ROW(AN189)-ROW(AN$15),0),
              ROUND(ROUND(OFFSET($P189,0,AN$13),15-13*ORÇAMENTO!$AF$7)*OFFSET(ORÇAMENTO!$W$15,ROW(AN189)-ROW(AN$15),0),15-13*ORÇAMENTO!$AF$11)),
         0)</f>
        <v>0</v>
      </c>
      <c r="AO189" s="453">
        <f ca="1">IF(AND($D189="Serviço",AO$12&lt;&gt;0,$H189&gt;0,OR(AUTOEVENTO&lt;&gt;"manual",$M189&lt;&gt;$A$15)),
        IF(Import.TipoArredondamento&lt;&gt;"TransfereGOV",
              ROUND(OFFSET($P189,0,AO$13),15-13*ORÇAMENTO!$AF$7)/$H189*OFFSET(ORÇAMENTO!$X$15,ROW(AO189)-ROW(AO$15),0),
              ROUND(ROUND(OFFSET($P189,0,AO$13),15-13*ORÇAMENTO!$AF$7)*OFFSET(ORÇAMENTO!$W$15,ROW(AO189)-ROW(AO$15),0),15-13*ORÇAMENTO!$AF$11)),
         0)</f>
        <v>0</v>
      </c>
      <c r="AP189" s="453">
        <f ca="1">IF(AND($D189="Serviço",AP$12&lt;&gt;0,$H189&gt;0,OR(AUTOEVENTO&lt;&gt;"manual",$M189&lt;&gt;$A$15)),
        IF(Import.TipoArredondamento&lt;&gt;"TransfereGOV",
              ROUND(OFFSET($P189,0,AP$13),15-13*ORÇAMENTO!$AF$7)/$H189*OFFSET(ORÇAMENTO!$X$15,ROW(AP189)-ROW(AP$15),0),
              ROUND(ROUND(OFFSET($P189,0,AP$13),15-13*ORÇAMENTO!$AF$7)*OFFSET(ORÇAMENTO!$W$15,ROW(AP189)-ROW(AP$15),0),15-13*ORÇAMENTO!$AF$11)),
         0)</f>
        <v>0</v>
      </c>
      <c r="AQ189" s="453">
        <f ca="1">IF(AND($D189="Serviço",AQ$12&lt;&gt;0,$H189&gt;0,OR(AUTOEVENTO&lt;&gt;"manual",$M189&lt;&gt;$A$15)),
        IF(Import.TipoArredondamento&lt;&gt;"TransfereGOV",
              ROUND(OFFSET($P189,0,AQ$13),15-13*ORÇAMENTO!$AF$7)/$H189*OFFSET(ORÇAMENTO!$X$15,ROW(AQ189)-ROW(AQ$15),0),
              ROUND(ROUND(OFFSET($P189,0,AQ$13),15-13*ORÇAMENTO!$AF$7)*OFFSET(ORÇAMENTO!$W$15,ROW(AQ189)-ROW(AQ$15),0),15-13*ORÇAMENTO!$AF$11)),
         0)</f>
        <v>0</v>
      </c>
      <c r="AR189" s="453">
        <f ca="1">IF(AND($D189="Serviço",AR$12&lt;&gt;0,$H189&gt;0,OR(AUTOEVENTO&lt;&gt;"manual",$M189&lt;&gt;$A$15)),
        IF(Import.TipoArredondamento&lt;&gt;"TransfereGOV",
              ROUND(OFFSET($P189,0,AR$13),15-13*ORÇAMENTO!$AF$7)/$H189*OFFSET(ORÇAMENTO!$X$15,ROW(AR189)-ROW(AR$15),0),
              ROUND(ROUND(OFFSET($P189,0,AR$13),15-13*ORÇAMENTO!$AF$7)*OFFSET(ORÇAMENTO!$W$15,ROW(AR189)-ROW(AR$15),0),15-13*ORÇAMENTO!$AF$11)),
         0)</f>
        <v>48.48</v>
      </c>
      <c r="AS189" s="453">
        <f ca="1">IF(AND($D189="Serviço",AS$12&lt;&gt;0,$H189&gt;0,OR(AUTOEVENTO&lt;&gt;"manual",$M189&lt;&gt;$A$15)),
        IF(Import.TipoArredondamento&lt;&gt;"TransfereGOV",
              ROUND(OFFSET($P189,0,AS$13),15-13*ORÇAMENTO!$AF$7)/$H189*OFFSET(ORÇAMENTO!$X$15,ROW(AS189)-ROW(AS$15),0),
              ROUND(ROUND(OFFSET($P189,0,AS$13),15-13*ORÇAMENTO!$AF$7)*OFFSET(ORÇAMENTO!$W$15,ROW(AS189)-ROW(AS$15),0),15-13*ORÇAMENTO!$AF$11)),
         0)</f>
        <v>0</v>
      </c>
      <c r="AT189" s="453">
        <f ca="1">IF(AND($D189="Serviço",AT$12&lt;&gt;0,$H189&gt;0,OR(AUTOEVENTO&lt;&gt;"manual",$M189&lt;&gt;$A$15)),
        IF(Import.TipoArredondamento&lt;&gt;"TransfereGOV",
              ROUND(OFFSET($P189,0,AT$13),15-13*ORÇAMENTO!$AF$7)/$H189*OFFSET(ORÇAMENTO!$X$15,ROW(AT189)-ROW(AT$15),0),
              ROUND(ROUND(OFFSET($P189,0,AT$13),15-13*ORÇAMENTO!$AF$7)*OFFSET(ORÇAMENTO!$W$15,ROW(AT189)-ROW(AT$15),0),15-13*ORÇAMENTO!$AF$11)),
         0)</f>
        <v>0</v>
      </c>
      <c r="AU189" s="453">
        <f ca="1">IF(AND($D189="Serviço",AU$12&lt;&gt;0,$H189&gt;0,OR(AUTOEVENTO&lt;&gt;"manual",$M189&lt;&gt;$A$15)),
        IF(Import.TipoArredondamento&lt;&gt;"TransfereGOV",
              ROUND(OFFSET($P189,0,AU$13),15-13*ORÇAMENTO!$AF$7)/$H189*OFFSET(ORÇAMENTO!$X$15,ROW(AU189)-ROW(AU$15),0),
              ROUND(ROUND(OFFSET($P189,0,AU$13),15-13*ORÇAMENTO!$AF$7)*OFFSET(ORÇAMENTO!$W$15,ROW(AU189)-ROW(AU$15),0),15-13*ORÇAMENTO!$AF$11)),
         0)</f>
        <v>0</v>
      </c>
      <c r="AV189" s="453">
        <f ca="1">IF(AND($D189="Serviço",AV$12&lt;&gt;0,$H189&gt;0,OR(AUTOEVENTO&lt;&gt;"manual",$M189&lt;&gt;$A$15)),
        IF(Import.TipoArredondamento&lt;&gt;"TransfereGOV",
              ROUND(OFFSET($P189,0,AV$13),15-13*ORÇAMENTO!$AF$7)/$H189*OFFSET(ORÇAMENTO!$X$15,ROW(AV189)-ROW(AV$15),0),
              ROUND(ROUND(OFFSET($P189,0,AV$13),15-13*ORÇAMENTO!$AF$7)*OFFSET(ORÇAMENTO!$W$15,ROW(AV189)-ROW(AV$15),0),15-13*ORÇAMENTO!$AF$11)),
         0)</f>
        <v>0</v>
      </c>
      <c r="AW189" s="453">
        <f ca="1">IF(AND($D189="Serviço",AW$12&lt;&gt;0,$H189&gt;0,OR(AUTOEVENTO&lt;&gt;"manual",$M189&lt;&gt;$A$15)),
        IF(Import.TipoArredondamento&lt;&gt;"TransfereGOV",
              ROUND(OFFSET($P189,0,AW$13),15-13*ORÇAMENTO!$AF$7)/$H189*OFFSET(ORÇAMENTO!$X$15,ROW(AW189)-ROW(AW$15),0),
              ROUND(ROUND(OFFSET($P189,0,AW$13),15-13*ORÇAMENTO!$AF$7)*OFFSET(ORÇAMENTO!$W$15,ROW(AW189)-ROW(AW$15),0),15-13*ORÇAMENTO!$AF$11)),
         0)</f>
        <v>0</v>
      </c>
      <c r="AX189" s="453">
        <f ca="1">IF(AND($D189="Serviço",AX$12&lt;&gt;0,$H189&gt;0,OR(AUTOEVENTO&lt;&gt;"manual",$M189&lt;&gt;$A$15)),
        IF(Import.TipoArredondamento&lt;&gt;"TransfereGOV",
              ROUND(OFFSET($P189,0,AX$13),15-13*ORÇAMENTO!$AF$7)/$H189*OFFSET(ORÇAMENTO!$X$15,ROW(AX189)-ROW(AX$15),0),
              ROUND(ROUND(OFFSET($P189,0,AX$13),15-13*ORÇAMENTO!$AF$7)*OFFSET(ORÇAMENTO!$W$15,ROW(AX189)-ROW(AX$15),0),15-13*ORÇAMENTO!$AF$11)),
         0)</f>
        <v>0</v>
      </c>
      <c r="AY189" s="453">
        <f ca="1">IF(AND($D189="Serviço",AY$12&lt;&gt;0,$H189&gt;0,OR(AUTOEVENTO&lt;&gt;"manual",$M189&lt;&gt;$A$15)),
        IF(Import.TipoArredondamento&lt;&gt;"TransfereGOV",
              ROUND(OFFSET($P189,0,AY$13),15-13*ORÇAMENTO!$AF$7)/$H189*OFFSET(ORÇAMENTO!$X$15,ROW(AY189)-ROW(AY$15),0),
              ROUND(ROUND(OFFSET($P189,0,AY$13),15-13*ORÇAMENTO!$AF$7)*OFFSET(ORÇAMENTO!$W$15,ROW(AY189)-ROW(AY$15),0),15-13*ORÇAMENTO!$AF$11)),
         0)</f>
        <v>0</v>
      </c>
      <c r="AZ189" s="453">
        <f ca="1">IF(AND($D189="Serviço",AZ$12&lt;&gt;0,$H189&gt;0,OR(AUTOEVENTO&lt;&gt;"manual",$M189&lt;&gt;$A$15)),
        IF(Import.TipoArredondamento&lt;&gt;"TransfereGOV",
              ROUND(OFFSET($P189,0,AZ$13),15-13*ORÇAMENTO!$AF$7)/$H189*OFFSET(ORÇAMENTO!$X$15,ROW(AZ189)-ROW(AZ$15),0),
              ROUND(ROUND(OFFSET($P189,0,AZ$13),15-13*ORÇAMENTO!$AF$7)*OFFSET(ORÇAMENTO!$W$15,ROW(AZ189)-ROW(AZ$15),0),15-13*ORÇAMENTO!$AF$11)),
         0)</f>
        <v>0</v>
      </c>
      <c r="BA189" s="453">
        <f ca="1">IF(AND($D189="Serviço",BA$12&lt;&gt;0,$H189&gt;0,OR(AUTOEVENTO&lt;&gt;"manual",$M189&lt;&gt;$A$15)),
        IF(Import.TipoArredondamento&lt;&gt;"TransfereGOV",
              ROUND(OFFSET($P189,0,BA$13),15-13*ORÇAMENTO!$AF$7)/$H189*OFFSET(ORÇAMENTO!$X$15,ROW(BA189)-ROW(BA$15),0),
              ROUND(ROUND(OFFSET($P189,0,BA$13),15-13*ORÇAMENTO!$AF$7)*OFFSET(ORÇAMENTO!$W$15,ROW(BA189)-ROW(BA$15),0),15-13*ORÇAMENTO!$AF$11)),
         0)</f>
        <v>0</v>
      </c>
      <c r="BC189" s="171">
        <f ca="1">IF(OR($D189&lt;&gt;"Serviço",AND(AUTOEVENTO="Manual",$M189=$A$15)),0,
         IF(OFFSET(CRONOPLE!$F$15,$M189-$A$15,BC$13)=0,10^12,OFFSET(CRONOPLE!$F$15,$M189-$A$15,BC$13)))</f>
        <v>1000000000000</v>
      </c>
      <c r="BD189" s="171">
        <f ca="1">IF(OR($D189&lt;&gt;"Serviço",AND(AUTOEVENTO="Manual",$M189=$A$15)),0,
         IF(OFFSET(CRONOPLE!$F$15,$M189-$A$15,BD$13)=0,10^12,OFFSET(CRONOPLE!$F$15,$M189-$A$15,BD$13)))</f>
        <v>1000000000000</v>
      </c>
      <c r="BE189" s="171">
        <f ca="1">IF(OR($D189&lt;&gt;"Serviço",AND(AUTOEVENTO="Manual",$M189=$A$15)),0,
         IF(OFFSET(CRONOPLE!$F$15,$M189-$A$15,BE$13)=0,10^12,OFFSET(CRONOPLE!$F$15,$M189-$A$15,BE$13)))</f>
        <v>1000000000000</v>
      </c>
      <c r="BF189" s="171">
        <f ca="1">IF(OR($D189&lt;&gt;"Serviço",AND(AUTOEVENTO="Manual",$M189=$A$15)),0,
         IF(OFFSET(CRONOPLE!$F$15,$M189-$A$15,BF$13)=0,10^12,OFFSET(CRONOPLE!$F$15,$M189-$A$15,BF$13)))</f>
        <v>5</v>
      </c>
      <c r="BG189" s="171">
        <f ca="1">IF(OR($D189&lt;&gt;"Serviço",AND(AUTOEVENTO="Manual",$M189=$A$15)),0,
         IF(OFFSET(CRONOPLE!$F$15,$M189-$A$15,BG$13)=0,10^12,OFFSET(CRONOPLE!$F$15,$M189-$A$15,BG$13)))</f>
        <v>1000000000000</v>
      </c>
      <c r="BH189" s="171">
        <f ca="1">IF(OR($D189&lt;&gt;"Serviço",AND(AUTOEVENTO="Manual",$M189=$A$15)),0,
         IF(OFFSET(CRONOPLE!$F$15,$M189-$A$15,BH$13)=0,10^12,OFFSET(CRONOPLE!$F$15,$M189-$A$15,BH$13)))</f>
        <v>1000000000000</v>
      </c>
      <c r="BI189" s="171">
        <f ca="1">IF(OR($D189&lt;&gt;"Serviço",AND(AUTOEVENTO="Manual",$M189=$A$15)),0,
         IF(OFFSET(CRONOPLE!$F$15,$M189-$A$15,BI$13)=0,10^12,OFFSET(CRONOPLE!$F$15,$M189-$A$15,BI$13)))</f>
        <v>1000000000000</v>
      </c>
      <c r="BJ189" s="171">
        <f ca="1">IF(OR($D189&lt;&gt;"Serviço",AND(AUTOEVENTO="Manual",$M189=$A$15)),0,
         IF(OFFSET(CRONOPLE!$F$15,$M189-$A$15,BJ$13)=0,10^12,OFFSET(CRONOPLE!$F$15,$M189-$A$15,BJ$13)))</f>
        <v>1000000000000</v>
      </c>
      <c r="BK189" s="171">
        <f ca="1">IF(OR($D189&lt;&gt;"Serviço",AND(AUTOEVENTO="Manual",$M189=$A$15)),0,
         IF(OFFSET(CRONOPLE!$F$15,$M189-$A$15,BK$13)=0,10^12,OFFSET(CRONOPLE!$F$15,$M189-$A$15,BK$13)))</f>
        <v>7</v>
      </c>
      <c r="BL189" s="171">
        <f ca="1">IF(OR($D189&lt;&gt;"Serviço",AND(AUTOEVENTO="Manual",$M189=$A$15)),0,
         IF(OFFSET(CRONOPLE!$F$15,$M189-$A$15,BL$13)=0,10^12,OFFSET(CRONOPLE!$F$15,$M189-$A$15,BL$13)))</f>
        <v>7</v>
      </c>
      <c r="BM189" s="171">
        <f ca="1">IF(OR($D189&lt;&gt;"Serviço",AND(AUTOEVENTO="Manual",$M189=$A$15)),0,
         IF(OFFSET(CRONOPLE!$F$15,$M189-$A$15,BM$13)=0,10^12,OFFSET(CRONOPLE!$F$15,$M189-$A$15,BM$13)))</f>
        <v>1000000000000</v>
      </c>
      <c r="BN189" s="171">
        <f ca="1">IF(OR($D189&lt;&gt;"Serviço",AND(AUTOEVENTO="Manual",$M189=$A$15)),0,
         IF(OFFSET(CRONOPLE!$F$15,$M189-$A$15,BN$13)=0,10^12,OFFSET(CRONOPLE!$F$15,$M189-$A$15,BN$13)))</f>
        <v>1000000000000</v>
      </c>
      <c r="BO189" s="171">
        <f ca="1">IF(OR($D189&lt;&gt;"Serviço",AND(AUTOEVENTO="Manual",$M189=$A$15)),0,
         IF(OFFSET(CRONOPLE!$F$15,$M189-$A$15,BO$13)=0,10^12,OFFSET(CRONOPLE!$F$15,$M189-$A$15,BO$13)))</f>
        <v>1000000000000</v>
      </c>
      <c r="BP189" s="171">
        <f ca="1">IF(OR($D189&lt;&gt;"Serviço",AND(AUTOEVENTO="Manual",$M189=$A$15)),0,
         IF(OFFSET(CRONOPLE!$F$15,$M189-$A$15,BP$13)=0,10^12,OFFSET(CRONOPLE!$F$15,$M189-$A$15,BP$13)))</f>
        <v>1000000000000</v>
      </c>
      <c r="BQ189" s="171">
        <f ca="1">IF(OR($D189&lt;&gt;"Serviço",AND(AUTOEVENTO="Manual",$M189=$A$15)),0,
         IF(OFFSET(CRONOPLE!$F$15,$M189-$A$15,BQ$13)=0,10^12,OFFSET(CRONOPLE!$F$15,$M189-$A$15,BQ$13)))</f>
        <v>1000000000000</v>
      </c>
      <c r="BR189" s="171">
        <f ca="1">IF(OR($D189&lt;&gt;"Serviço",AND(AUTOEVENTO="Manual",$M189=$A$15)),0,
         IF(OFFSET(CRONOPLE!$F$15,$M189-$A$15,BR$13)=0,10^12,OFFSET(CRONOPLE!$F$15,$M189-$A$15,BR$13)))</f>
        <v>1000000000000</v>
      </c>
      <c r="BS189" s="171">
        <f ca="1">IF(OR($D189&lt;&gt;"Serviço",AND(AUTOEVENTO="Manual",$M189=$A$15)),0,
         IF(OFFSET(CRONOPLE!$F$15,$M189-$A$15,BS$13)=0,10^12,OFFSET(CRONOPLE!$F$15,$M189-$A$15,BS$13)))</f>
        <v>1000000000000</v>
      </c>
      <c r="BT189" s="171">
        <f ca="1">IF(OR($D189&lt;&gt;"Serviço",AND(AUTOEVENTO="Manual",$M189=$A$15)),0,
         IF(OFFSET(CRONOPLE!$F$15,$M189-$A$15,BT$13)=0,10^12,OFFSET(CRONOPLE!$F$15,$M189-$A$15,BT$13)))</f>
        <v>1000000000000</v>
      </c>
      <c r="BV189" s="172">
        <f ca="1">IF(OR($D189&lt;&gt;"Serviço",AND(AUTOEVENTO="Manual",$M189=$A$15),$M189&gt;(ROW(PLE.lastrow)-ROW(PLE.firstrow))),0,
           IF(OFFSET(PLE!$G$15,$M189-$A$15,BV$13)="",10^12,OFFSET(PLE!$G$15,$M189-$A$15,BV$13)))</f>
        <v>1000000000000</v>
      </c>
      <c r="BW189" s="172">
        <f ca="1">IF(OR($D189&lt;&gt;"Serviço",AND(AUTOEVENTO="Manual",$M189=$A$15),$M189&gt;(ROW(PLE.lastrow)-ROW(PLE.firstrow))),0,
           IF(OFFSET(PLE!$G$15,$M189-$A$15,BW$13)="",10^12,OFFSET(PLE!$G$15,$M189-$A$15,BW$13)))</f>
        <v>1000000000000</v>
      </c>
      <c r="BX189" s="172">
        <f ca="1">IF(OR($D189&lt;&gt;"Serviço",AND(AUTOEVENTO="Manual",$M189=$A$15),$M189&gt;(ROW(PLE.lastrow)-ROW(PLE.firstrow))),0,
           IF(OFFSET(PLE!$G$15,$M189-$A$15,BX$13)="",10^12,OFFSET(PLE!$G$15,$M189-$A$15,BX$13)))</f>
        <v>1000000000000</v>
      </c>
      <c r="BY189" s="172">
        <f ca="1">IF(OR($D189&lt;&gt;"Serviço",AND(AUTOEVENTO="Manual",$M189=$A$15),$M189&gt;(ROW(PLE.lastrow)-ROW(PLE.firstrow))),0,
           IF(OFFSET(PLE!$G$15,$M189-$A$15,BY$13)="",10^12,OFFSET(PLE!$G$15,$M189-$A$15,BY$13)))</f>
        <v>1000000000000</v>
      </c>
      <c r="BZ189" s="172">
        <f ca="1">IF(OR($D189&lt;&gt;"Serviço",AND(AUTOEVENTO="Manual",$M189=$A$15),$M189&gt;(ROW(PLE.lastrow)-ROW(PLE.firstrow))),0,
           IF(OFFSET(PLE!$G$15,$M189-$A$15,BZ$13)="",10^12,OFFSET(PLE!$G$15,$M189-$A$15,BZ$13)))</f>
        <v>1000000000000</v>
      </c>
      <c r="CA189" s="172">
        <f ca="1">IF(OR($D189&lt;&gt;"Serviço",AND(AUTOEVENTO="Manual",$M189=$A$15),$M189&gt;(ROW(PLE.lastrow)-ROW(PLE.firstrow))),0,
           IF(OFFSET(PLE!$G$15,$M189-$A$15,CA$13)="",10^12,OFFSET(PLE!$G$15,$M189-$A$15,CA$13)))</f>
        <v>1000000000000</v>
      </c>
      <c r="CB189" s="172">
        <f ca="1">IF(OR($D189&lt;&gt;"Serviço",AND(AUTOEVENTO="Manual",$M189=$A$15),$M189&gt;(ROW(PLE.lastrow)-ROW(PLE.firstrow))),0,
           IF(OFFSET(PLE!$G$15,$M189-$A$15,CB$13)="",10^12,OFFSET(PLE!$G$15,$M189-$A$15,CB$13)))</f>
        <v>1000000000000</v>
      </c>
      <c r="CC189" s="172">
        <f ca="1">IF(OR($D189&lt;&gt;"Serviço",AND(AUTOEVENTO="Manual",$M189=$A$15),$M189&gt;(ROW(PLE.lastrow)-ROW(PLE.firstrow))),0,
           IF(OFFSET(PLE!$G$15,$M189-$A$15,CC$13)="",10^12,OFFSET(PLE!$G$15,$M189-$A$15,CC$13)))</f>
        <v>1000000000000</v>
      </c>
      <c r="CD189" s="172">
        <f ca="1">IF(OR($D189&lt;&gt;"Serviço",AND(AUTOEVENTO="Manual",$M189=$A$15),$M189&gt;(ROW(PLE.lastrow)-ROW(PLE.firstrow))),0,
           IF(OFFSET(PLE!$G$15,$M189-$A$15,CD$13)="",10^12,OFFSET(PLE!$G$15,$M189-$A$15,CD$13)))</f>
        <v>1000000000000</v>
      </c>
      <c r="CE189" s="172">
        <f ca="1">IF(OR($D189&lt;&gt;"Serviço",AND(AUTOEVENTO="Manual",$M189=$A$15),$M189&gt;(ROW(PLE.lastrow)-ROW(PLE.firstrow))),0,
           IF(OFFSET(PLE!$G$15,$M189-$A$15,CE$13)="",10^12,OFFSET(PLE!$G$15,$M189-$A$15,CE$13)))</f>
        <v>1000000000000</v>
      </c>
      <c r="CF189" s="172">
        <f ca="1">IF(OR($D189&lt;&gt;"Serviço",AND(AUTOEVENTO="Manual",$M189=$A$15),$M189&gt;(ROW(PLE.lastrow)-ROW(PLE.firstrow))),0,
           IF(OFFSET(PLE!$G$15,$M189-$A$15,CF$13)="",10^12,OFFSET(PLE!$G$15,$M189-$A$15,CF$13)))</f>
        <v>1000000000000</v>
      </c>
      <c r="CG189" s="172">
        <f ca="1">IF(OR($D189&lt;&gt;"Serviço",AND(AUTOEVENTO="Manual",$M189=$A$15),$M189&gt;(ROW(PLE.lastrow)-ROW(PLE.firstrow))),0,
           IF(OFFSET(PLE!$G$15,$M189-$A$15,CG$13)="",10^12,OFFSET(PLE!$G$15,$M189-$A$15,CG$13)))</f>
        <v>1000000000000</v>
      </c>
      <c r="CH189" s="172">
        <f ca="1">IF(OR($D189&lt;&gt;"Serviço",AND(AUTOEVENTO="Manual",$M189=$A$15),$M189&gt;(ROW(PLE.lastrow)-ROW(PLE.firstrow))),0,
           IF(OFFSET(PLE!$G$15,$M189-$A$15,CH$13)="",10^12,OFFSET(PLE!$G$15,$M189-$A$15,CH$13)))</f>
        <v>1000000000000</v>
      </c>
      <c r="CI189" s="172">
        <f ca="1">IF(OR($D189&lt;&gt;"Serviço",AND(AUTOEVENTO="Manual",$M189=$A$15),$M189&gt;(ROW(PLE.lastrow)-ROW(PLE.firstrow))),0,
           IF(OFFSET(PLE!$G$15,$M189-$A$15,CI$13)="",10^12,OFFSET(PLE!$G$15,$M189-$A$15,CI$13)))</f>
        <v>1000000000000</v>
      </c>
      <c r="CJ189" s="172">
        <f ca="1">IF(OR($D189&lt;&gt;"Serviço",AND(AUTOEVENTO="Manual",$M189=$A$15),$M189&gt;(ROW(PLE.lastrow)-ROW(PLE.firstrow))),0,
           IF(OFFSET(PLE!$G$15,$M189-$A$15,CJ$13)="",10^12,OFFSET(PLE!$G$15,$M189-$A$15,CJ$13)))</f>
        <v>1000000000000</v>
      </c>
      <c r="CK189" s="172">
        <f ca="1">IF(OR($D189&lt;&gt;"Serviço",AND(AUTOEVENTO="Manual",$M189=$A$15),$M189&gt;(ROW(PLE.lastrow)-ROW(PLE.firstrow))),0,
           IF(OFFSET(PLE!$G$15,$M189-$A$15,CK$13)="",10^12,OFFSET(PLE!$G$15,$M189-$A$15,CK$13)))</f>
        <v>1000000000000</v>
      </c>
      <c r="CL189" s="172">
        <f ca="1">IF(OR($D189&lt;&gt;"Serviço",AND(AUTOEVENTO="Manual",$M189=$A$15),$M189&gt;(ROW(PLE.lastrow)-ROW(PLE.firstrow))),0,
           IF(OFFSET(PLE!$G$15,$M189-$A$15,CL$13)="",10^12,OFFSET(PLE!$G$15,$M189-$A$15,CL$13)))</f>
        <v>1000000000000</v>
      </c>
      <c r="CM189" s="172">
        <f ca="1">IF(OR($D189&lt;&gt;"Serviço",AND(AUTOEVENTO="Manual",$M189=$A$15),$M189&gt;(ROW(PLE.lastrow)-ROW(PLE.firstrow))),0,
           IF(OFFSET(PLE!$G$15,$M189-$A$15,CM$13)="",10^12,OFFSET(PLE!$G$15,$M189-$A$15,CM$13)))</f>
        <v>1000000000000</v>
      </c>
    </row>
    <row r="190" spans="1:91" s="673" customFormat="1" ht="12.75" x14ac:dyDescent="0.2">
      <c r="A190" s="669">
        <f t="shared" ca="1" si="12"/>
        <v>11</v>
      </c>
      <c r="B190" s="669" t="str">
        <f ca="1">OFFSET(ORÇAMENTO!C$15,ROW(B190)-ROW(B$15),0)</f>
        <v>S</v>
      </c>
      <c r="C190" s="669" t="str">
        <f ca="1">OFFSET(ORÇAMENTO!L$15,ROW(C190)-ROW(C$15),0)</f>
        <v>F</v>
      </c>
      <c r="D190" s="116" t="str">
        <f ca="1">OFFSET(ORÇAMENTO!N$15,ROW(D190)-ROW(D$15),0)</f>
        <v>Serviço</v>
      </c>
      <c r="E190" s="117" t="str">
        <f ca="1">OFFSET(ORÇAMENTO!O$15,ROW(E190)-ROW(E$15),0)</f>
        <v>1.11.24.</v>
      </c>
      <c r="F190" s="163" t="str">
        <f ca="1">OFFSET(ORÇAMENTO!R$15,ROW(F190)-ROW(F$15),0)</f>
        <v>EP.07 - GRADE DE PROTEÇÃO EM FERRO CHATO</v>
      </c>
      <c r="G190" s="164" t="str">
        <f ca="1">IF($D190&lt;&gt;"Serviço","",OFFSET(ORÇAMENTO!S$15,ROW(G190)-ROW(G$15),0))</f>
        <v>M2</v>
      </c>
      <c r="H190" s="122">
        <f ca="1">IF($D190&lt;&gt;"Serviço",0,IF(ACOMPANHAMENTO="BM",ROUND(OFFSET(ORÇAMENTO!AJ$15,ROW(H190)-ROW(H$15),0),15-13*ORÇAMENTO!$AF$7),SUMPRODUCT(($Q$1:$AI$1=1)*ROUND($Q190:$AI190,15-13*ORÇAMENTO!$AF$7))))</f>
        <v>1.2</v>
      </c>
      <c r="I190" s="468" t="s">
        <v>1225</v>
      </c>
      <c r="J190" s="665" t="e">
        <f ca="1">IF(OR(B190&lt;&gt;"S",CÁLCULO.FrentesPreenchidas=0),"",IF(AND(ACOMPANHAMENTO="PLE",AUTOEVENTO="Manual",OR(H190&gt;0,ORÇAMENTO!AC190="QUANT."),OR(K190="",M190=0,N190="")),"►",IF(AND(ACOMPANHAMENTO="PLE",ORÇAMENTO!AC190="QUANT."),"►►",IF(AND(COUNTIF($P$11:$AI$11,"▼")=0,H190&gt;0,I190=""),"◄",""))))</f>
        <v>#NAME?</v>
      </c>
      <c r="K190" s="666" t="s">
        <v>1282</v>
      </c>
      <c r="L190" s="165" t="s">
        <v>765</v>
      </c>
      <c r="M190" s="166">
        <f ca="1">IF($D190&lt;&gt;"Serviço","",
          IF(AUTOEVENTO="manual",$A190,
                IF(ISERROR(MATCH($A190,$A$15:OFFSET($A190,-1,0),0)),MAX($M$15:OFFSET(M190,-1,0))+1,
                      INDEX($M$15:OFFSET(M190,-1,0),MATCH($A190,$A$15:OFFSET($A190,-1,0),0)))))</f>
        <v>11</v>
      </c>
      <c r="N190" s="167" t="str">
        <f ca="1">IF($D190&lt;&gt;"Serviço","",
         IF(AUTOEVENTO="Manual",
                IF($A190=0,"&lt;-- defina o número do agrupador",
                       OFFSET(EVENTOS!$D$15,$A190-$A$15,0)),
                OFFSET($F$15,$A190,0)))</f>
        <v>Instalações Elétrica</v>
      </c>
      <c r="O190" s="168"/>
      <c r="Q190" s="168"/>
      <c r="R190" s="169"/>
      <c r="S190" s="169"/>
      <c r="T190" s="169"/>
      <c r="U190" s="169"/>
      <c r="V190" s="169"/>
      <c r="W190" s="169"/>
      <c r="X190" s="169"/>
      <c r="Y190" s="169">
        <v>1.2</v>
      </c>
      <c r="Z190" s="170"/>
      <c r="AA190" s="169"/>
      <c r="AB190" s="169"/>
      <c r="AC190" s="169"/>
      <c r="AD190" s="169"/>
      <c r="AE190" s="169"/>
      <c r="AF190" s="169"/>
      <c r="AG190" s="169"/>
      <c r="AH190" s="170"/>
      <c r="AJ190" s="453">
        <f ca="1">IF(AND($D190="Serviço",AJ$12&lt;&gt;0,$H190&gt;0,OR(AUTOEVENTO&lt;&gt;"manual",$M190&lt;&gt;$A$15)),
        IF(Import.TipoArredondamento&lt;&gt;"TransfereGOV",
              ROUND(OFFSET($P190,0,AJ$13),15-13*ORÇAMENTO!$AF$7)/$H190*OFFSET(ORÇAMENTO!$X$15,ROW(AJ190)-ROW(AJ$15),0),
              ROUND(ROUND(OFFSET($P190,0,AJ$13),15-13*ORÇAMENTO!$AF$7)*OFFSET(ORÇAMENTO!$W$15,ROW(AJ190)-ROW(AJ$15),0),15-13*ORÇAMENTO!$AF$11)),
         0)</f>
        <v>0</v>
      </c>
      <c r="AK190" s="453">
        <f ca="1">IF(AND($D190="Serviço",AK$12&lt;&gt;0,$H190&gt;0,OR(AUTOEVENTO&lt;&gt;"manual",$M190&lt;&gt;$A$15)),
        IF(Import.TipoArredondamento&lt;&gt;"TransfereGOV",
              ROUND(OFFSET($P190,0,AK$13),15-13*ORÇAMENTO!$AF$7)/$H190*OFFSET(ORÇAMENTO!$X$15,ROW(AK190)-ROW(AK$15),0),
              ROUND(ROUND(OFFSET($P190,0,AK$13),15-13*ORÇAMENTO!$AF$7)*OFFSET(ORÇAMENTO!$W$15,ROW(AK190)-ROW(AK$15),0),15-13*ORÇAMENTO!$AF$11)),
         0)</f>
        <v>0</v>
      </c>
      <c r="AL190" s="453">
        <f ca="1">IF(AND($D190="Serviço",AL$12&lt;&gt;0,$H190&gt;0,OR(AUTOEVENTO&lt;&gt;"manual",$M190&lt;&gt;$A$15)),
        IF(Import.TipoArredondamento&lt;&gt;"TransfereGOV",
              ROUND(OFFSET($P190,0,AL$13),15-13*ORÇAMENTO!$AF$7)/$H190*OFFSET(ORÇAMENTO!$X$15,ROW(AL190)-ROW(AL$15),0),
              ROUND(ROUND(OFFSET($P190,0,AL$13),15-13*ORÇAMENTO!$AF$7)*OFFSET(ORÇAMENTO!$W$15,ROW(AL190)-ROW(AL$15),0),15-13*ORÇAMENTO!$AF$11)),
         0)</f>
        <v>0</v>
      </c>
      <c r="AM190" s="453">
        <f ca="1">IF(AND($D190="Serviço",AM$12&lt;&gt;0,$H190&gt;0,OR(AUTOEVENTO&lt;&gt;"manual",$M190&lt;&gt;$A$15)),
        IF(Import.TipoArredondamento&lt;&gt;"TransfereGOV",
              ROUND(OFFSET($P190,0,AM$13),15-13*ORÇAMENTO!$AF$7)/$H190*OFFSET(ORÇAMENTO!$X$15,ROW(AM190)-ROW(AM$15),0),
              ROUND(ROUND(OFFSET($P190,0,AM$13),15-13*ORÇAMENTO!$AF$7)*OFFSET(ORÇAMENTO!$W$15,ROW(AM190)-ROW(AM$15),0),15-13*ORÇAMENTO!$AF$11)),
         0)</f>
        <v>0</v>
      </c>
      <c r="AN190" s="453">
        <f ca="1">IF(AND($D190="Serviço",AN$12&lt;&gt;0,$H190&gt;0,OR(AUTOEVENTO&lt;&gt;"manual",$M190&lt;&gt;$A$15)),
        IF(Import.TipoArredondamento&lt;&gt;"TransfereGOV",
              ROUND(OFFSET($P190,0,AN$13),15-13*ORÇAMENTO!$AF$7)/$H190*OFFSET(ORÇAMENTO!$X$15,ROW(AN190)-ROW(AN$15),0),
              ROUND(ROUND(OFFSET($P190,0,AN$13),15-13*ORÇAMENTO!$AF$7)*OFFSET(ORÇAMENTO!$W$15,ROW(AN190)-ROW(AN$15),0),15-13*ORÇAMENTO!$AF$11)),
         0)</f>
        <v>0</v>
      </c>
      <c r="AO190" s="453">
        <f ca="1">IF(AND($D190="Serviço",AO$12&lt;&gt;0,$H190&gt;0,OR(AUTOEVENTO&lt;&gt;"manual",$M190&lt;&gt;$A$15)),
        IF(Import.TipoArredondamento&lt;&gt;"TransfereGOV",
              ROUND(OFFSET($P190,0,AO$13),15-13*ORÇAMENTO!$AF$7)/$H190*OFFSET(ORÇAMENTO!$X$15,ROW(AO190)-ROW(AO$15),0),
              ROUND(ROUND(OFFSET($P190,0,AO$13),15-13*ORÇAMENTO!$AF$7)*OFFSET(ORÇAMENTO!$W$15,ROW(AO190)-ROW(AO$15),0),15-13*ORÇAMENTO!$AF$11)),
         0)</f>
        <v>0</v>
      </c>
      <c r="AP190" s="453">
        <f ca="1">IF(AND($D190="Serviço",AP$12&lt;&gt;0,$H190&gt;0,OR(AUTOEVENTO&lt;&gt;"manual",$M190&lt;&gt;$A$15)),
        IF(Import.TipoArredondamento&lt;&gt;"TransfereGOV",
              ROUND(OFFSET($P190,0,AP$13),15-13*ORÇAMENTO!$AF$7)/$H190*OFFSET(ORÇAMENTO!$X$15,ROW(AP190)-ROW(AP$15),0),
              ROUND(ROUND(OFFSET($P190,0,AP$13),15-13*ORÇAMENTO!$AF$7)*OFFSET(ORÇAMENTO!$W$15,ROW(AP190)-ROW(AP$15),0),15-13*ORÇAMENTO!$AF$11)),
         0)</f>
        <v>0</v>
      </c>
      <c r="AQ190" s="453">
        <f ca="1">IF(AND($D190="Serviço",AQ$12&lt;&gt;0,$H190&gt;0,OR(AUTOEVENTO&lt;&gt;"manual",$M190&lt;&gt;$A$15)),
        IF(Import.TipoArredondamento&lt;&gt;"TransfereGOV",
              ROUND(OFFSET($P190,0,AQ$13),15-13*ORÇAMENTO!$AF$7)/$H190*OFFSET(ORÇAMENTO!$X$15,ROW(AQ190)-ROW(AQ$15),0),
              ROUND(ROUND(OFFSET($P190,0,AQ$13),15-13*ORÇAMENTO!$AF$7)*OFFSET(ORÇAMENTO!$W$15,ROW(AQ190)-ROW(AQ$15),0),15-13*ORÇAMENTO!$AF$11)),
         0)</f>
        <v>0</v>
      </c>
      <c r="AR190" s="453">
        <f ca="1">IF(AND($D190="Serviço",AR$12&lt;&gt;0,$H190&gt;0,OR(AUTOEVENTO&lt;&gt;"manual",$M190&lt;&gt;$A$15)),
        IF(Import.TipoArredondamento&lt;&gt;"TransfereGOV",
              ROUND(OFFSET($P190,0,AR$13),15-13*ORÇAMENTO!$AF$7)/$H190*OFFSET(ORÇAMENTO!$X$15,ROW(AR190)-ROW(AR$15),0),
              ROUND(ROUND(OFFSET($P190,0,AR$13),15-13*ORÇAMENTO!$AF$7)*OFFSET(ORÇAMENTO!$W$15,ROW(AR190)-ROW(AR$15),0),15-13*ORÇAMENTO!$AF$11)),
         0)</f>
        <v>230.87</v>
      </c>
      <c r="AS190" s="453">
        <f ca="1">IF(AND($D190="Serviço",AS$12&lt;&gt;0,$H190&gt;0,OR(AUTOEVENTO&lt;&gt;"manual",$M190&lt;&gt;$A$15)),
        IF(Import.TipoArredondamento&lt;&gt;"TransfereGOV",
              ROUND(OFFSET($P190,0,AS$13),15-13*ORÇAMENTO!$AF$7)/$H190*OFFSET(ORÇAMENTO!$X$15,ROW(AS190)-ROW(AS$15),0),
              ROUND(ROUND(OFFSET($P190,0,AS$13),15-13*ORÇAMENTO!$AF$7)*OFFSET(ORÇAMENTO!$W$15,ROW(AS190)-ROW(AS$15),0),15-13*ORÇAMENTO!$AF$11)),
         0)</f>
        <v>0</v>
      </c>
      <c r="AT190" s="453">
        <f ca="1">IF(AND($D190="Serviço",AT$12&lt;&gt;0,$H190&gt;0,OR(AUTOEVENTO&lt;&gt;"manual",$M190&lt;&gt;$A$15)),
        IF(Import.TipoArredondamento&lt;&gt;"TransfereGOV",
              ROUND(OFFSET($P190,0,AT$13),15-13*ORÇAMENTO!$AF$7)/$H190*OFFSET(ORÇAMENTO!$X$15,ROW(AT190)-ROW(AT$15),0),
              ROUND(ROUND(OFFSET($P190,0,AT$13),15-13*ORÇAMENTO!$AF$7)*OFFSET(ORÇAMENTO!$W$15,ROW(AT190)-ROW(AT$15),0),15-13*ORÇAMENTO!$AF$11)),
         0)</f>
        <v>0</v>
      </c>
      <c r="AU190" s="453">
        <f ca="1">IF(AND($D190="Serviço",AU$12&lt;&gt;0,$H190&gt;0,OR(AUTOEVENTO&lt;&gt;"manual",$M190&lt;&gt;$A$15)),
        IF(Import.TipoArredondamento&lt;&gt;"TransfereGOV",
              ROUND(OFFSET($P190,0,AU$13),15-13*ORÇAMENTO!$AF$7)/$H190*OFFSET(ORÇAMENTO!$X$15,ROW(AU190)-ROW(AU$15),0),
              ROUND(ROUND(OFFSET($P190,0,AU$13),15-13*ORÇAMENTO!$AF$7)*OFFSET(ORÇAMENTO!$W$15,ROW(AU190)-ROW(AU$15),0),15-13*ORÇAMENTO!$AF$11)),
         0)</f>
        <v>0</v>
      </c>
      <c r="AV190" s="453">
        <f ca="1">IF(AND($D190="Serviço",AV$12&lt;&gt;0,$H190&gt;0,OR(AUTOEVENTO&lt;&gt;"manual",$M190&lt;&gt;$A$15)),
        IF(Import.TipoArredondamento&lt;&gt;"TransfereGOV",
              ROUND(OFFSET($P190,0,AV$13),15-13*ORÇAMENTO!$AF$7)/$H190*OFFSET(ORÇAMENTO!$X$15,ROW(AV190)-ROW(AV$15),0),
              ROUND(ROUND(OFFSET($P190,0,AV$13),15-13*ORÇAMENTO!$AF$7)*OFFSET(ORÇAMENTO!$W$15,ROW(AV190)-ROW(AV$15),0),15-13*ORÇAMENTO!$AF$11)),
         0)</f>
        <v>0</v>
      </c>
      <c r="AW190" s="453">
        <f ca="1">IF(AND($D190="Serviço",AW$12&lt;&gt;0,$H190&gt;0,OR(AUTOEVENTO&lt;&gt;"manual",$M190&lt;&gt;$A$15)),
        IF(Import.TipoArredondamento&lt;&gt;"TransfereGOV",
              ROUND(OFFSET($P190,0,AW$13),15-13*ORÇAMENTO!$AF$7)/$H190*OFFSET(ORÇAMENTO!$X$15,ROW(AW190)-ROW(AW$15),0),
              ROUND(ROUND(OFFSET($P190,0,AW$13),15-13*ORÇAMENTO!$AF$7)*OFFSET(ORÇAMENTO!$W$15,ROW(AW190)-ROW(AW$15),0),15-13*ORÇAMENTO!$AF$11)),
         0)</f>
        <v>0</v>
      </c>
      <c r="AX190" s="453">
        <f ca="1">IF(AND($D190="Serviço",AX$12&lt;&gt;0,$H190&gt;0,OR(AUTOEVENTO&lt;&gt;"manual",$M190&lt;&gt;$A$15)),
        IF(Import.TipoArredondamento&lt;&gt;"TransfereGOV",
              ROUND(OFFSET($P190,0,AX$13),15-13*ORÇAMENTO!$AF$7)/$H190*OFFSET(ORÇAMENTO!$X$15,ROW(AX190)-ROW(AX$15),0),
              ROUND(ROUND(OFFSET($P190,0,AX$13),15-13*ORÇAMENTO!$AF$7)*OFFSET(ORÇAMENTO!$W$15,ROW(AX190)-ROW(AX$15),0),15-13*ORÇAMENTO!$AF$11)),
         0)</f>
        <v>0</v>
      </c>
      <c r="AY190" s="453">
        <f ca="1">IF(AND($D190="Serviço",AY$12&lt;&gt;0,$H190&gt;0,OR(AUTOEVENTO&lt;&gt;"manual",$M190&lt;&gt;$A$15)),
        IF(Import.TipoArredondamento&lt;&gt;"TransfereGOV",
              ROUND(OFFSET($P190,0,AY$13),15-13*ORÇAMENTO!$AF$7)/$H190*OFFSET(ORÇAMENTO!$X$15,ROW(AY190)-ROW(AY$15),0),
              ROUND(ROUND(OFFSET($P190,0,AY$13),15-13*ORÇAMENTO!$AF$7)*OFFSET(ORÇAMENTO!$W$15,ROW(AY190)-ROW(AY$15),0),15-13*ORÇAMENTO!$AF$11)),
         0)</f>
        <v>0</v>
      </c>
      <c r="AZ190" s="453">
        <f ca="1">IF(AND($D190="Serviço",AZ$12&lt;&gt;0,$H190&gt;0,OR(AUTOEVENTO&lt;&gt;"manual",$M190&lt;&gt;$A$15)),
        IF(Import.TipoArredondamento&lt;&gt;"TransfereGOV",
              ROUND(OFFSET($P190,0,AZ$13),15-13*ORÇAMENTO!$AF$7)/$H190*OFFSET(ORÇAMENTO!$X$15,ROW(AZ190)-ROW(AZ$15),0),
              ROUND(ROUND(OFFSET($P190,0,AZ$13),15-13*ORÇAMENTO!$AF$7)*OFFSET(ORÇAMENTO!$W$15,ROW(AZ190)-ROW(AZ$15),0),15-13*ORÇAMENTO!$AF$11)),
         0)</f>
        <v>0</v>
      </c>
      <c r="BA190" s="453">
        <f ca="1">IF(AND($D190="Serviço",BA$12&lt;&gt;0,$H190&gt;0,OR(AUTOEVENTO&lt;&gt;"manual",$M190&lt;&gt;$A$15)),
        IF(Import.TipoArredondamento&lt;&gt;"TransfereGOV",
              ROUND(OFFSET($P190,0,BA$13),15-13*ORÇAMENTO!$AF$7)/$H190*OFFSET(ORÇAMENTO!$X$15,ROW(BA190)-ROW(BA$15),0),
              ROUND(ROUND(OFFSET($P190,0,BA$13),15-13*ORÇAMENTO!$AF$7)*OFFSET(ORÇAMENTO!$W$15,ROW(BA190)-ROW(BA$15),0),15-13*ORÇAMENTO!$AF$11)),
         0)</f>
        <v>0</v>
      </c>
      <c r="BC190" s="171">
        <f ca="1">IF(OR($D190&lt;&gt;"Serviço",AND(AUTOEVENTO="Manual",$M190=$A$15)),0,
         IF(OFFSET(CRONOPLE!$F$15,$M190-$A$15,BC$13)=0,10^12,OFFSET(CRONOPLE!$F$15,$M190-$A$15,BC$13)))</f>
        <v>1000000000000</v>
      </c>
      <c r="BD190" s="171">
        <f ca="1">IF(OR($D190&lt;&gt;"Serviço",AND(AUTOEVENTO="Manual",$M190=$A$15)),0,
         IF(OFFSET(CRONOPLE!$F$15,$M190-$A$15,BD$13)=0,10^12,OFFSET(CRONOPLE!$F$15,$M190-$A$15,BD$13)))</f>
        <v>1000000000000</v>
      </c>
      <c r="BE190" s="171">
        <f ca="1">IF(OR($D190&lt;&gt;"Serviço",AND(AUTOEVENTO="Manual",$M190=$A$15)),0,
         IF(OFFSET(CRONOPLE!$F$15,$M190-$A$15,BE$13)=0,10^12,OFFSET(CRONOPLE!$F$15,$M190-$A$15,BE$13)))</f>
        <v>1000000000000</v>
      </c>
      <c r="BF190" s="171">
        <f ca="1">IF(OR($D190&lt;&gt;"Serviço",AND(AUTOEVENTO="Manual",$M190=$A$15)),0,
         IF(OFFSET(CRONOPLE!$F$15,$M190-$A$15,BF$13)=0,10^12,OFFSET(CRONOPLE!$F$15,$M190-$A$15,BF$13)))</f>
        <v>5</v>
      </c>
      <c r="BG190" s="171">
        <f ca="1">IF(OR($D190&lt;&gt;"Serviço",AND(AUTOEVENTO="Manual",$M190=$A$15)),0,
         IF(OFFSET(CRONOPLE!$F$15,$M190-$A$15,BG$13)=0,10^12,OFFSET(CRONOPLE!$F$15,$M190-$A$15,BG$13)))</f>
        <v>1000000000000</v>
      </c>
      <c r="BH190" s="171">
        <f ca="1">IF(OR($D190&lt;&gt;"Serviço",AND(AUTOEVENTO="Manual",$M190=$A$15)),0,
         IF(OFFSET(CRONOPLE!$F$15,$M190-$A$15,BH$13)=0,10^12,OFFSET(CRONOPLE!$F$15,$M190-$A$15,BH$13)))</f>
        <v>1000000000000</v>
      </c>
      <c r="BI190" s="171">
        <f ca="1">IF(OR($D190&lt;&gt;"Serviço",AND(AUTOEVENTO="Manual",$M190=$A$15)),0,
         IF(OFFSET(CRONOPLE!$F$15,$M190-$A$15,BI$13)=0,10^12,OFFSET(CRONOPLE!$F$15,$M190-$A$15,BI$13)))</f>
        <v>1000000000000</v>
      </c>
      <c r="BJ190" s="171">
        <f ca="1">IF(OR($D190&lt;&gt;"Serviço",AND(AUTOEVENTO="Manual",$M190=$A$15)),0,
         IF(OFFSET(CRONOPLE!$F$15,$M190-$A$15,BJ$13)=0,10^12,OFFSET(CRONOPLE!$F$15,$M190-$A$15,BJ$13)))</f>
        <v>1000000000000</v>
      </c>
      <c r="BK190" s="171">
        <f ca="1">IF(OR($D190&lt;&gt;"Serviço",AND(AUTOEVENTO="Manual",$M190=$A$15)),0,
         IF(OFFSET(CRONOPLE!$F$15,$M190-$A$15,BK$13)=0,10^12,OFFSET(CRONOPLE!$F$15,$M190-$A$15,BK$13)))</f>
        <v>7</v>
      </c>
      <c r="BL190" s="171">
        <f ca="1">IF(OR($D190&lt;&gt;"Serviço",AND(AUTOEVENTO="Manual",$M190=$A$15)),0,
         IF(OFFSET(CRONOPLE!$F$15,$M190-$A$15,BL$13)=0,10^12,OFFSET(CRONOPLE!$F$15,$M190-$A$15,BL$13)))</f>
        <v>7</v>
      </c>
      <c r="BM190" s="171">
        <f ca="1">IF(OR($D190&lt;&gt;"Serviço",AND(AUTOEVENTO="Manual",$M190=$A$15)),0,
         IF(OFFSET(CRONOPLE!$F$15,$M190-$A$15,BM$13)=0,10^12,OFFSET(CRONOPLE!$F$15,$M190-$A$15,BM$13)))</f>
        <v>1000000000000</v>
      </c>
      <c r="BN190" s="171">
        <f ca="1">IF(OR($D190&lt;&gt;"Serviço",AND(AUTOEVENTO="Manual",$M190=$A$15)),0,
         IF(OFFSET(CRONOPLE!$F$15,$M190-$A$15,BN$13)=0,10^12,OFFSET(CRONOPLE!$F$15,$M190-$A$15,BN$13)))</f>
        <v>1000000000000</v>
      </c>
      <c r="BO190" s="171">
        <f ca="1">IF(OR($D190&lt;&gt;"Serviço",AND(AUTOEVENTO="Manual",$M190=$A$15)),0,
         IF(OFFSET(CRONOPLE!$F$15,$M190-$A$15,BO$13)=0,10^12,OFFSET(CRONOPLE!$F$15,$M190-$A$15,BO$13)))</f>
        <v>1000000000000</v>
      </c>
      <c r="BP190" s="171">
        <f ca="1">IF(OR($D190&lt;&gt;"Serviço",AND(AUTOEVENTO="Manual",$M190=$A$15)),0,
         IF(OFFSET(CRONOPLE!$F$15,$M190-$A$15,BP$13)=0,10^12,OFFSET(CRONOPLE!$F$15,$M190-$A$15,BP$13)))</f>
        <v>1000000000000</v>
      </c>
      <c r="BQ190" s="171">
        <f ca="1">IF(OR($D190&lt;&gt;"Serviço",AND(AUTOEVENTO="Manual",$M190=$A$15)),0,
         IF(OFFSET(CRONOPLE!$F$15,$M190-$A$15,BQ$13)=0,10^12,OFFSET(CRONOPLE!$F$15,$M190-$A$15,BQ$13)))</f>
        <v>1000000000000</v>
      </c>
      <c r="BR190" s="171">
        <f ca="1">IF(OR($D190&lt;&gt;"Serviço",AND(AUTOEVENTO="Manual",$M190=$A$15)),0,
         IF(OFFSET(CRONOPLE!$F$15,$M190-$A$15,BR$13)=0,10^12,OFFSET(CRONOPLE!$F$15,$M190-$A$15,BR$13)))</f>
        <v>1000000000000</v>
      </c>
      <c r="BS190" s="171">
        <f ca="1">IF(OR($D190&lt;&gt;"Serviço",AND(AUTOEVENTO="Manual",$M190=$A$15)),0,
         IF(OFFSET(CRONOPLE!$F$15,$M190-$A$15,BS$13)=0,10^12,OFFSET(CRONOPLE!$F$15,$M190-$A$15,BS$13)))</f>
        <v>1000000000000</v>
      </c>
      <c r="BT190" s="171">
        <f ca="1">IF(OR($D190&lt;&gt;"Serviço",AND(AUTOEVENTO="Manual",$M190=$A$15)),0,
         IF(OFFSET(CRONOPLE!$F$15,$M190-$A$15,BT$13)=0,10^12,OFFSET(CRONOPLE!$F$15,$M190-$A$15,BT$13)))</f>
        <v>1000000000000</v>
      </c>
      <c r="BV190" s="172">
        <f ca="1">IF(OR($D190&lt;&gt;"Serviço",AND(AUTOEVENTO="Manual",$M190=$A$15),$M190&gt;(ROW(PLE.lastrow)-ROW(PLE.firstrow))),0,
           IF(OFFSET(PLE!$G$15,$M190-$A$15,BV$13)="",10^12,OFFSET(PLE!$G$15,$M190-$A$15,BV$13)))</f>
        <v>1000000000000</v>
      </c>
      <c r="BW190" s="172">
        <f ca="1">IF(OR($D190&lt;&gt;"Serviço",AND(AUTOEVENTO="Manual",$M190=$A$15),$M190&gt;(ROW(PLE.lastrow)-ROW(PLE.firstrow))),0,
           IF(OFFSET(PLE!$G$15,$M190-$A$15,BW$13)="",10^12,OFFSET(PLE!$G$15,$M190-$A$15,BW$13)))</f>
        <v>1000000000000</v>
      </c>
      <c r="BX190" s="172">
        <f ca="1">IF(OR($D190&lt;&gt;"Serviço",AND(AUTOEVENTO="Manual",$M190=$A$15),$M190&gt;(ROW(PLE.lastrow)-ROW(PLE.firstrow))),0,
           IF(OFFSET(PLE!$G$15,$M190-$A$15,BX$13)="",10^12,OFFSET(PLE!$G$15,$M190-$A$15,BX$13)))</f>
        <v>1000000000000</v>
      </c>
      <c r="BY190" s="172">
        <f ca="1">IF(OR($D190&lt;&gt;"Serviço",AND(AUTOEVENTO="Manual",$M190=$A$15),$M190&gt;(ROW(PLE.lastrow)-ROW(PLE.firstrow))),0,
           IF(OFFSET(PLE!$G$15,$M190-$A$15,BY$13)="",10^12,OFFSET(PLE!$G$15,$M190-$A$15,BY$13)))</f>
        <v>1000000000000</v>
      </c>
      <c r="BZ190" s="172">
        <f ca="1">IF(OR($D190&lt;&gt;"Serviço",AND(AUTOEVENTO="Manual",$M190=$A$15),$M190&gt;(ROW(PLE.lastrow)-ROW(PLE.firstrow))),0,
           IF(OFFSET(PLE!$G$15,$M190-$A$15,BZ$13)="",10^12,OFFSET(PLE!$G$15,$M190-$A$15,BZ$13)))</f>
        <v>1000000000000</v>
      </c>
      <c r="CA190" s="172">
        <f ca="1">IF(OR($D190&lt;&gt;"Serviço",AND(AUTOEVENTO="Manual",$M190=$A$15),$M190&gt;(ROW(PLE.lastrow)-ROW(PLE.firstrow))),0,
           IF(OFFSET(PLE!$G$15,$M190-$A$15,CA$13)="",10^12,OFFSET(PLE!$G$15,$M190-$A$15,CA$13)))</f>
        <v>1000000000000</v>
      </c>
      <c r="CB190" s="172">
        <f ca="1">IF(OR($D190&lt;&gt;"Serviço",AND(AUTOEVENTO="Manual",$M190=$A$15),$M190&gt;(ROW(PLE.lastrow)-ROW(PLE.firstrow))),0,
           IF(OFFSET(PLE!$G$15,$M190-$A$15,CB$13)="",10^12,OFFSET(PLE!$G$15,$M190-$A$15,CB$13)))</f>
        <v>1000000000000</v>
      </c>
      <c r="CC190" s="172">
        <f ca="1">IF(OR($D190&lt;&gt;"Serviço",AND(AUTOEVENTO="Manual",$M190=$A$15),$M190&gt;(ROW(PLE.lastrow)-ROW(PLE.firstrow))),0,
           IF(OFFSET(PLE!$G$15,$M190-$A$15,CC$13)="",10^12,OFFSET(PLE!$G$15,$M190-$A$15,CC$13)))</f>
        <v>1000000000000</v>
      </c>
      <c r="CD190" s="172">
        <f ca="1">IF(OR($D190&lt;&gt;"Serviço",AND(AUTOEVENTO="Manual",$M190=$A$15),$M190&gt;(ROW(PLE.lastrow)-ROW(PLE.firstrow))),0,
           IF(OFFSET(PLE!$G$15,$M190-$A$15,CD$13)="",10^12,OFFSET(PLE!$G$15,$M190-$A$15,CD$13)))</f>
        <v>1000000000000</v>
      </c>
      <c r="CE190" s="172">
        <f ca="1">IF(OR($D190&lt;&gt;"Serviço",AND(AUTOEVENTO="Manual",$M190=$A$15),$M190&gt;(ROW(PLE.lastrow)-ROW(PLE.firstrow))),0,
           IF(OFFSET(PLE!$G$15,$M190-$A$15,CE$13)="",10^12,OFFSET(PLE!$G$15,$M190-$A$15,CE$13)))</f>
        <v>1000000000000</v>
      </c>
      <c r="CF190" s="172">
        <f ca="1">IF(OR($D190&lt;&gt;"Serviço",AND(AUTOEVENTO="Manual",$M190=$A$15),$M190&gt;(ROW(PLE.lastrow)-ROW(PLE.firstrow))),0,
           IF(OFFSET(PLE!$G$15,$M190-$A$15,CF$13)="",10^12,OFFSET(PLE!$G$15,$M190-$A$15,CF$13)))</f>
        <v>1000000000000</v>
      </c>
      <c r="CG190" s="172">
        <f ca="1">IF(OR($D190&lt;&gt;"Serviço",AND(AUTOEVENTO="Manual",$M190=$A$15),$M190&gt;(ROW(PLE.lastrow)-ROW(PLE.firstrow))),0,
           IF(OFFSET(PLE!$G$15,$M190-$A$15,CG$13)="",10^12,OFFSET(PLE!$G$15,$M190-$A$15,CG$13)))</f>
        <v>1000000000000</v>
      </c>
      <c r="CH190" s="172">
        <f ca="1">IF(OR($D190&lt;&gt;"Serviço",AND(AUTOEVENTO="Manual",$M190=$A$15),$M190&gt;(ROW(PLE.lastrow)-ROW(PLE.firstrow))),0,
           IF(OFFSET(PLE!$G$15,$M190-$A$15,CH$13)="",10^12,OFFSET(PLE!$G$15,$M190-$A$15,CH$13)))</f>
        <v>1000000000000</v>
      </c>
      <c r="CI190" s="172">
        <f ca="1">IF(OR($D190&lt;&gt;"Serviço",AND(AUTOEVENTO="Manual",$M190=$A$15),$M190&gt;(ROW(PLE.lastrow)-ROW(PLE.firstrow))),0,
           IF(OFFSET(PLE!$G$15,$M190-$A$15,CI$13)="",10^12,OFFSET(PLE!$G$15,$M190-$A$15,CI$13)))</f>
        <v>1000000000000</v>
      </c>
      <c r="CJ190" s="172">
        <f ca="1">IF(OR($D190&lt;&gt;"Serviço",AND(AUTOEVENTO="Manual",$M190=$A$15),$M190&gt;(ROW(PLE.lastrow)-ROW(PLE.firstrow))),0,
           IF(OFFSET(PLE!$G$15,$M190-$A$15,CJ$13)="",10^12,OFFSET(PLE!$G$15,$M190-$A$15,CJ$13)))</f>
        <v>1000000000000</v>
      </c>
      <c r="CK190" s="172">
        <f ca="1">IF(OR($D190&lt;&gt;"Serviço",AND(AUTOEVENTO="Manual",$M190=$A$15),$M190&gt;(ROW(PLE.lastrow)-ROW(PLE.firstrow))),0,
           IF(OFFSET(PLE!$G$15,$M190-$A$15,CK$13)="",10^12,OFFSET(PLE!$G$15,$M190-$A$15,CK$13)))</f>
        <v>1000000000000</v>
      </c>
      <c r="CL190" s="172">
        <f ca="1">IF(OR($D190&lt;&gt;"Serviço",AND(AUTOEVENTO="Manual",$M190=$A$15),$M190&gt;(ROW(PLE.lastrow)-ROW(PLE.firstrow))),0,
           IF(OFFSET(PLE!$G$15,$M190-$A$15,CL$13)="",10^12,OFFSET(PLE!$G$15,$M190-$A$15,CL$13)))</f>
        <v>1000000000000</v>
      </c>
      <c r="CM190" s="172">
        <f ca="1">IF(OR($D190&lt;&gt;"Serviço",AND(AUTOEVENTO="Manual",$M190=$A$15),$M190&gt;(ROW(PLE.lastrow)-ROW(PLE.firstrow))),0,
           IF(OFFSET(PLE!$G$15,$M190-$A$15,CM$13)="",10^12,OFFSET(PLE!$G$15,$M190-$A$15,CM$13)))</f>
        <v>1000000000000</v>
      </c>
    </row>
    <row r="191" spans="1:91" s="673" customFormat="1" ht="25.5" x14ac:dyDescent="0.2">
      <c r="A191" s="669">
        <f t="shared" ca="1" si="12"/>
        <v>11</v>
      </c>
      <c r="B191" s="669" t="str">
        <f ca="1">OFFSET(ORÇAMENTO!C$15,ROW(B191)-ROW(B$15),0)</f>
        <v>S</v>
      </c>
      <c r="C191" s="669" t="str">
        <f ca="1">OFFSET(ORÇAMENTO!L$15,ROW(C191)-ROW(C$15),0)</f>
        <v>F</v>
      </c>
      <c r="D191" s="116" t="str">
        <f ca="1">OFFSET(ORÇAMENTO!N$15,ROW(D191)-ROW(D$15),0)</f>
        <v>Serviço</v>
      </c>
      <c r="E191" s="117" t="str">
        <f ca="1">OFFSET(ORÇAMENTO!O$15,ROW(E191)-ROW(E$15),0)</f>
        <v>1.11.25.</v>
      </c>
      <c r="F191" s="163" t="str">
        <f ca="1">OFFSET(ORÇAMENTO!R$15,ROW(F191)-ROW(F$15),0)</f>
        <v>QUADRO DE DISTRIBUIÇÃO EM CHAPA METÁLICA - PARA ATÉ 16 DISJUNTORES</v>
      </c>
      <c r="G191" s="164" t="str">
        <f ca="1">IF($D191&lt;&gt;"Serviço","",OFFSET(ORÇAMENTO!S$15,ROW(G191)-ROW(G$15),0))</f>
        <v>UN</v>
      </c>
      <c r="H191" s="122">
        <f ca="1">IF($D191&lt;&gt;"Serviço",0,IF(ACOMPANHAMENTO="BM",ROUND(OFFSET(ORÇAMENTO!AJ$15,ROW(H191)-ROW(H$15),0),15-13*ORÇAMENTO!$AF$7),SUMPRODUCT(($Q$1:$AI$1=1)*ROUND($Q191:$AI191,15-13*ORÇAMENTO!$AF$7))))</f>
        <v>1</v>
      </c>
      <c r="I191" s="468" t="s">
        <v>1117</v>
      </c>
      <c r="J191" s="665" t="e">
        <f ca="1">IF(OR(B191&lt;&gt;"S",CÁLCULO.FrentesPreenchidas=0),"",IF(AND(ACOMPANHAMENTO="PLE",AUTOEVENTO="Manual",OR(H191&gt;0,ORÇAMENTO!AC191="QUANT."),OR(K191="",M191=0,N191="")),"►",IF(AND(ACOMPANHAMENTO="PLE",ORÇAMENTO!AC191="QUANT."),"►►",IF(AND(COUNTIF($P$11:$AI$11,"▼")=0,H191&gt;0,I191=""),"◄",""))))</f>
        <v>#NAME?</v>
      </c>
      <c r="K191" s="666" t="s">
        <v>1282</v>
      </c>
      <c r="L191" s="165" t="s">
        <v>765</v>
      </c>
      <c r="M191" s="166">
        <f ca="1">IF($D191&lt;&gt;"Serviço","",
          IF(AUTOEVENTO="manual",$A191,
                IF(ISERROR(MATCH($A191,$A$15:OFFSET($A191,-1,0),0)),MAX($M$15:OFFSET(M191,-1,0))+1,
                      INDEX($M$15:OFFSET(M191,-1,0),MATCH($A191,$A$15:OFFSET($A191,-1,0),0)))))</f>
        <v>11</v>
      </c>
      <c r="N191" s="167" t="str">
        <f ca="1">IF($D191&lt;&gt;"Serviço","",
         IF(AUTOEVENTO="Manual",
                IF($A191=0,"&lt;-- defina o número do agrupador",
                       OFFSET(EVENTOS!$D$15,$A191-$A$15,0)),
                OFFSET($F$15,$A191,0)))</f>
        <v>Instalações Elétrica</v>
      </c>
      <c r="O191" s="168"/>
      <c r="Q191" s="168"/>
      <c r="R191" s="169"/>
      <c r="S191" s="169"/>
      <c r="T191" s="169"/>
      <c r="U191" s="169"/>
      <c r="V191" s="169"/>
      <c r="W191" s="169"/>
      <c r="X191" s="169"/>
      <c r="Y191" s="169">
        <v>1</v>
      </c>
      <c r="Z191" s="170"/>
      <c r="AA191" s="169"/>
      <c r="AB191" s="169"/>
      <c r="AC191" s="169"/>
      <c r="AD191" s="169"/>
      <c r="AE191" s="169"/>
      <c r="AF191" s="169"/>
      <c r="AG191" s="169"/>
      <c r="AH191" s="170"/>
      <c r="AJ191" s="453">
        <f ca="1">IF(AND($D191="Serviço",AJ$12&lt;&gt;0,$H191&gt;0,OR(AUTOEVENTO&lt;&gt;"manual",$M191&lt;&gt;$A$15)),
        IF(Import.TipoArredondamento&lt;&gt;"TransfereGOV",
              ROUND(OFFSET($P191,0,AJ$13),15-13*ORÇAMENTO!$AF$7)/$H191*OFFSET(ORÇAMENTO!$X$15,ROW(AJ191)-ROW(AJ$15),0),
              ROUND(ROUND(OFFSET($P191,0,AJ$13),15-13*ORÇAMENTO!$AF$7)*OFFSET(ORÇAMENTO!$W$15,ROW(AJ191)-ROW(AJ$15),0),15-13*ORÇAMENTO!$AF$11)),
         0)</f>
        <v>0</v>
      </c>
      <c r="AK191" s="453">
        <f ca="1">IF(AND($D191="Serviço",AK$12&lt;&gt;0,$H191&gt;0,OR(AUTOEVENTO&lt;&gt;"manual",$M191&lt;&gt;$A$15)),
        IF(Import.TipoArredondamento&lt;&gt;"TransfereGOV",
              ROUND(OFFSET($P191,0,AK$13),15-13*ORÇAMENTO!$AF$7)/$H191*OFFSET(ORÇAMENTO!$X$15,ROW(AK191)-ROW(AK$15),0),
              ROUND(ROUND(OFFSET($P191,0,AK$13),15-13*ORÇAMENTO!$AF$7)*OFFSET(ORÇAMENTO!$W$15,ROW(AK191)-ROW(AK$15),0),15-13*ORÇAMENTO!$AF$11)),
         0)</f>
        <v>0</v>
      </c>
      <c r="AL191" s="453">
        <f ca="1">IF(AND($D191="Serviço",AL$12&lt;&gt;0,$H191&gt;0,OR(AUTOEVENTO&lt;&gt;"manual",$M191&lt;&gt;$A$15)),
        IF(Import.TipoArredondamento&lt;&gt;"TransfereGOV",
              ROUND(OFFSET($P191,0,AL$13),15-13*ORÇAMENTO!$AF$7)/$H191*OFFSET(ORÇAMENTO!$X$15,ROW(AL191)-ROW(AL$15),0),
              ROUND(ROUND(OFFSET($P191,0,AL$13),15-13*ORÇAMENTO!$AF$7)*OFFSET(ORÇAMENTO!$W$15,ROW(AL191)-ROW(AL$15),0),15-13*ORÇAMENTO!$AF$11)),
         0)</f>
        <v>0</v>
      </c>
      <c r="AM191" s="453">
        <f ca="1">IF(AND($D191="Serviço",AM$12&lt;&gt;0,$H191&gt;0,OR(AUTOEVENTO&lt;&gt;"manual",$M191&lt;&gt;$A$15)),
        IF(Import.TipoArredondamento&lt;&gt;"TransfereGOV",
              ROUND(OFFSET($P191,0,AM$13),15-13*ORÇAMENTO!$AF$7)/$H191*OFFSET(ORÇAMENTO!$X$15,ROW(AM191)-ROW(AM$15),0),
              ROUND(ROUND(OFFSET($P191,0,AM$13),15-13*ORÇAMENTO!$AF$7)*OFFSET(ORÇAMENTO!$W$15,ROW(AM191)-ROW(AM$15),0),15-13*ORÇAMENTO!$AF$11)),
         0)</f>
        <v>0</v>
      </c>
      <c r="AN191" s="453">
        <f ca="1">IF(AND($D191="Serviço",AN$12&lt;&gt;0,$H191&gt;0,OR(AUTOEVENTO&lt;&gt;"manual",$M191&lt;&gt;$A$15)),
        IF(Import.TipoArredondamento&lt;&gt;"TransfereGOV",
              ROUND(OFFSET($P191,0,AN$13),15-13*ORÇAMENTO!$AF$7)/$H191*OFFSET(ORÇAMENTO!$X$15,ROW(AN191)-ROW(AN$15),0),
              ROUND(ROUND(OFFSET($P191,0,AN$13),15-13*ORÇAMENTO!$AF$7)*OFFSET(ORÇAMENTO!$W$15,ROW(AN191)-ROW(AN$15),0),15-13*ORÇAMENTO!$AF$11)),
         0)</f>
        <v>0</v>
      </c>
      <c r="AO191" s="453">
        <f ca="1">IF(AND($D191="Serviço",AO$12&lt;&gt;0,$H191&gt;0,OR(AUTOEVENTO&lt;&gt;"manual",$M191&lt;&gt;$A$15)),
        IF(Import.TipoArredondamento&lt;&gt;"TransfereGOV",
              ROUND(OFFSET($P191,0,AO$13),15-13*ORÇAMENTO!$AF$7)/$H191*OFFSET(ORÇAMENTO!$X$15,ROW(AO191)-ROW(AO$15),0),
              ROUND(ROUND(OFFSET($P191,0,AO$13),15-13*ORÇAMENTO!$AF$7)*OFFSET(ORÇAMENTO!$W$15,ROW(AO191)-ROW(AO$15),0),15-13*ORÇAMENTO!$AF$11)),
         0)</f>
        <v>0</v>
      </c>
      <c r="AP191" s="453">
        <f ca="1">IF(AND($D191="Serviço",AP$12&lt;&gt;0,$H191&gt;0,OR(AUTOEVENTO&lt;&gt;"manual",$M191&lt;&gt;$A$15)),
        IF(Import.TipoArredondamento&lt;&gt;"TransfereGOV",
              ROUND(OFFSET($P191,0,AP$13),15-13*ORÇAMENTO!$AF$7)/$H191*OFFSET(ORÇAMENTO!$X$15,ROW(AP191)-ROW(AP$15),0),
              ROUND(ROUND(OFFSET($P191,0,AP$13),15-13*ORÇAMENTO!$AF$7)*OFFSET(ORÇAMENTO!$W$15,ROW(AP191)-ROW(AP$15),0),15-13*ORÇAMENTO!$AF$11)),
         0)</f>
        <v>0</v>
      </c>
      <c r="AQ191" s="453">
        <f ca="1">IF(AND($D191="Serviço",AQ$12&lt;&gt;0,$H191&gt;0,OR(AUTOEVENTO&lt;&gt;"manual",$M191&lt;&gt;$A$15)),
        IF(Import.TipoArredondamento&lt;&gt;"TransfereGOV",
              ROUND(OFFSET($P191,0,AQ$13),15-13*ORÇAMENTO!$AF$7)/$H191*OFFSET(ORÇAMENTO!$X$15,ROW(AQ191)-ROW(AQ$15),0),
              ROUND(ROUND(OFFSET($P191,0,AQ$13),15-13*ORÇAMENTO!$AF$7)*OFFSET(ORÇAMENTO!$W$15,ROW(AQ191)-ROW(AQ$15),0),15-13*ORÇAMENTO!$AF$11)),
         0)</f>
        <v>0</v>
      </c>
      <c r="AR191" s="453">
        <f ca="1">IF(AND($D191="Serviço",AR$12&lt;&gt;0,$H191&gt;0,OR(AUTOEVENTO&lt;&gt;"manual",$M191&lt;&gt;$A$15)),
        IF(Import.TipoArredondamento&lt;&gt;"TransfereGOV",
              ROUND(OFFSET($P191,0,AR$13),15-13*ORÇAMENTO!$AF$7)/$H191*OFFSET(ORÇAMENTO!$X$15,ROW(AR191)-ROW(AR$15),0),
              ROUND(ROUND(OFFSET($P191,0,AR$13),15-13*ORÇAMENTO!$AF$7)*OFFSET(ORÇAMENTO!$W$15,ROW(AR191)-ROW(AR$15),0),15-13*ORÇAMENTO!$AF$11)),
         0)</f>
        <v>787.71</v>
      </c>
      <c r="AS191" s="453">
        <f ca="1">IF(AND($D191="Serviço",AS$12&lt;&gt;0,$H191&gt;0,OR(AUTOEVENTO&lt;&gt;"manual",$M191&lt;&gt;$A$15)),
        IF(Import.TipoArredondamento&lt;&gt;"TransfereGOV",
              ROUND(OFFSET($P191,0,AS$13),15-13*ORÇAMENTO!$AF$7)/$H191*OFFSET(ORÇAMENTO!$X$15,ROW(AS191)-ROW(AS$15),0),
              ROUND(ROUND(OFFSET($P191,0,AS$13),15-13*ORÇAMENTO!$AF$7)*OFFSET(ORÇAMENTO!$W$15,ROW(AS191)-ROW(AS$15),0),15-13*ORÇAMENTO!$AF$11)),
         0)</f>
        <v>0</v>
      </c>
      <c r="AT191" s="453">
        <f ca="1">IF(AND($D191="Serviço",AT$12&lt;&gt;0,$H191&gt;0,OR(AUTOEVENTO&lt;&gt;"manual",$M191&lt;&gt;$A$15)),
        IF(Import.TipoArredondamento&lt;&gt;"TransfereGOV",
              ROUND(OFFSET($P191,0,AT$13),15-13*ORÇAMENTO!$AF$7)/$H191*OFFSET(ORÇAMENTO!$X$15,ROW(AT191)-ROW(AT$15),0),
              ROUND(ROUND(OFFSET($P191,0,AT$13),15-13*ORÇAMENTO!$AF$7)*OFFSET(ORÇAMENTO!$W$15,ROW(AT191)-ROW(AT$15),0),15-13*ORÇAMENTO!$AF$11)),
         0)</f>
        <v>0</v>
      </c>
      <c r="AU191" s="453">
        <f ca="1">IF(AND($D191="Serviço",AU$12&lt;&gt;0,$H191&gt;0,OR(AUTOEVENTO&lt;&gt;"manual",$M191&lt;&gt;$A$15)),
        IF(Import.TipoArredondamento&lt;&gt;"TransfereGOV",
              ROUND(OFFSET($P191,0,AU$13),15-13*ORÇAMENTO!$AF$7)/$H191*OFFSET(ORÇAMENTO!$X$15,ROW(AU191)-ROW(AU$15),0),
              ROUND(ROUND(OFFSET($P191,0,AU$13),15-13*ORÇAMENTO!$AF$7)*OFFSET(ORÇAMENTO!$W$15,ROW(AU191)-ROW(AU$15),0),15-13*ORÇAMENTO!$AF$11)),
         0)</f>
        <v>0</v>
      </c>
      <c r="AV191" s="453">
        <f ca="1">IF(AND($D191="Serviço",AV$12&lt;&gt;0,$H191&gt;0,OR(AUTOEVENTO&lt;&gt;"manual",$M191&lt;&gt;$A$15)),
        IF(Import.TipoArredondamento&lt;&gt;"TransfereGOV",
              ROUND(OFFSET($P191,0,AV$13),15-13*ORÇAMENTO!$AF$7)/$H191*OFFSET(ORÇAMENTO!$X$15,ROW(AV191)-ROW(AV$15),0),
              ROUND(ROUND(OFFSET($P191,0,AV$13),15-13*ORÇAMENTO!$AF$7)*OFFSET(ORÇAMENTO!$W$15,ROW(AV191)-ROW(AV$15),0),15-13*ORÇAMENTO!$AF$11)),
         0)</f>
        <v>0</v>
      </c>
      <c r="AW191" s="453">
        <f ca="1">IF(AND($D191="Serviço",AW$12&lt;&gt;0,$H191&gt;0,OR(AUTOEVENTO&lt;&gt;"manual",$M191&lt;&gt;$A$15)),
        IF(Import.TipoArredondamento&lt;&gt;"TransfereGOV",
              ROUND(OFFSET($P191,0,AW$13),15-13*ORÇAMENTO!$AF$7)/$H191*OFFSET(ORÇAMENTO!$X$15,ROW(AW191)-ROW(AW$15),0),
              ROUND(ROUND(OFFSET($P191,0,AW$13),15-13*ORÇAMENTO!$AF$7)*OFFSET(ORÇAMENTO!$W$15,ROW(AW191)-ROW(AW$15),0),15-13*ORÇAMENTO!$AF$11)),
         0)</f>
        <v>0</v>
      </c>
      <c r="AX191" s="453">
        <f ca="1">IF(AND($D191="Serviço",AX$12&lt;&gt;0,$H191&gt;0,OR(AUTOEVENTO&lt;&gt;"manual",$M191&lt;&gt;$A$15)),
        IF(Import.TipoArredondamento&lt;&gt;"TransfereGOV",
              ROUND(OFFSET($P191,0,AX$13),15-13*ORÇAMENTO!$AF$7)/$H191*OFFSET(ORÇAMENTO!$X$15,ROW(AX191)-ROW(AX$15),0),
              ROUND(ROUND(OFFSET($P191,0,AX$13),15-13*ORÇAMENTO!$AF$7)*OFFSET(ORÇAMENTO!$W$15,ROW(AX191)-ROW(AX$15),0),15-13*ORÇAMENTO!$AF$11)),
         0)</f>
        <v>0</v>
      </c>
      <c r="AY191" s="453">
        <f ca="1">IF(AND($D191="Serviço",AY$12&lt;&gt;0,$H191&gt;0,OR(AUTOEVENTO&lt;&gt;"manual",$M191&lt;&gt;$A$15)),
        IF(Import.TipoArredondamento&lt;&gt;"TransfereGOV",
              ROUND(OFFSET($P191,0,AY$13),15-13*ORÇAMENTO!$AF$7)/$H191*OFFSET(ORÇAMENTO!$X$15,ROW(AY191)-ROW(AY$15),0),
              ROUND(ROUND(OFFSET($P191,0,AY$13),15-13*ORÇAMENTO!$AF$7)*OFFSET(ORÇAMENTO!$W$15,ROW(AY191)-ROW(AY$15),0),15-13*ORÇAMENTO!$AF$11)),
         0)</f>
        <v>0</v>
      </c>
      <c r="AZ191" s="453">
        <f ca="1">IF(AND($D191="Serviço",AZ$12&lt;&gt;0,$H191&gt;0,OR(AUTOEVENTO&lt;&gt;"manual",$M191&lt;&gt;$A$15)),
        IF(Import.TipoArredondamento&lt;&gt;"TransfereGOV",
              ROUND(OFFSET($P191,0,AZ$13),15-13*ORÇAMENTO!$AF$7)/$H191*OFFSET(ORÇAMENTO!$X$15,ROW(AZ191)-ROW(AZ$15),0),
              ROUND(ROUND(OFFSET($P191,0,AZ$13),15-13*ORÇAMENTO!$AF$7)*OFFSET(ORÇAMENTO!$W$15,ROW(AZ191)-ROW(AZ$15),0),15-13*ORÇAMENTO!$AF$11)),
         0)</f>
        <v>0</v>
      </c>
      <c r="BA191" s="453">
        <f ca="1">IF(AND($D191="Serviço",BA$12&lt;&gt;0,$H191&gt;0,OR(AUTOEVENTO&lt;&gt;"manual",$M191&lt;&gt;$A$15)),
        IF(Import.TipoArredondamento&lt;&gt;"TransfereGOV",
              ROUND(OFFSET($P191,0,BA$13),15-13*ORÇAMENTO!$AF$7)/$H191*OFFSET(ORÇAMENTO!$X$15,ROW(BA191)-ROW(BA$15),0),
              ROUND(ROUND(OFFSET($P191,0,BA$13),15-13*ORÇAMENTO!$AF$7)*OFFSET(ORÇAMENTO!$W$15,ROW(BA191)-ROW(BA$15),0),15-13*ORÇAMENTO!$AF$11)),
         0)</f>
        <v>0</v>
      </c>
      <c r="BC191" s="171">
        <f ca="1">IF(OR($D191&lt;&gt;"Serviço",AND(AUTOEVENTO="Manual",$M191=$A$15)),0,
         IF(OFFSET(CRONOPLE!$F$15,$M191-$A$15,BC$13)=0,10^12,OFFSET(CRONOPLE!$F$15,$M191-$A$15,BC$13)))</f>
        <v>1000000000000</v>
      </c>
      <c r="BD191" s="171">
        <f ca="1">IF(OR($D191&lt;&gt;"Serviço",AND(AUTOEVENTO="Manual",$M191=$A$15)),0,
         IF(OFFSET(CRONOPLE!$F$15,$M191-$A$15,BD$13)=0,10^12,OFFSET(CRONOPLE!$F$15,$M191-$A$15,BD$13)))</f>
        <v>1000000000000</v>
      </c>
      <c r="BE191" s="171">
        <f ca="1">IF(OR($D191&lt;&gt;"Serviço",AND(AUTOEVENTO="Manual",$M191=$A$15)),0,
         IF(OFFSET(CRONOPLE!$F$15,$M191-$A$15,BE$13)=0,10^12,OFFSET(CRONOPLE!$F$15,$M191-$A$15,BE$13)))</f>
        <v>1000000000000</v>
      </c>
      <c r="BF191" s="171">
        <f ca="1">IF(OR($D191&lt;&gt;"Serviço",AND(AUTOEVENTO="Manual",$M191=$A$15)),0,
         IF(OFFSET(CRONOPLE!$F$15,$M191-$A$15,BF$13)=0,10^12,OFFSET(CRONOPLE!$F$15,$M191-$A$15,BF$13)))</f>
        <v>5</v>
      </c>
      <c r="BG191" s="171">
        <f ca="1">IF(OR($D191&lt;&gt;"Serviço",AND(AUTOEVENTO="Manual",$M191=$A$15)),0,
         IF(OFFSET(CRONOPLE!$F$15,$M191-$A$15,BG$13)=0,10^12,OFFSET(CRONOPLE!$F$15,$M191-$A$15,BG$13)))</f>
        <v>1000000000000</v>
      </c>
      <c r="BH191" s="171">
        <f ca="1">IF(OR($D191&lt;&gt;"Serviço",AND(AUTOEVENTO="Manual",$M191=$A$15)),0,
         IF(OFFSET(CRONOPLE!$F$15,$M191-$A$15,BH$13)=0,10^12,OFFSET(CRONOPLE!$F$15,$M191-$A$15,BH$13)))</f>
        <v>1000000000000</v>
      </c>
      <c r="BI191" s="171">
        <f ca="1">IF(OR($D191&lt;&gt;"Serviço",AND(AUTOEVENTO="Manual",$M191=$A$15)),0,
         IF(OFFSET(CRONOPLE!$F$15,$M191-$A$15,BI$13)=0,10^12,OFFSET(CRONOPLE!$F$15,$M191-$A$15,BI$13)))</f>
        <v>1000000000000</v>
      </c>
      <c r="BJ191" s="171">
        <f ca="1">IF(OR($D191&lt;&gt;"Serviço",AND(AUTOEVENTO="Manual",$M191=$A$15)),0,
         IF(OFFSET(CRONOPLE!$F$15,$M191-$A$15,BJ$13)=0,10^12,OFFSET(CRONOPLE!$F$15,$M191-$A$15,BJ$13)))</f>
        <v>1000000000000</v>
      </c>
      <c r="BK191" s="171">
        <f ca="1">IF(OR($D191&lt;&gt;"Serviço",AND(AUTOEVENTO="Manual",$M191=$A$15)),0,
         IF(OFFSET(CRONOPLE!$F$15,$M191-$A$15,BK$13)=0,10^12,OFFSET(CRONOPLE!$F$15,$M191-$A$15,BK$13)))</f>
        <v>7</v>
      </c>
      <c r="BL191" s="171">
        <f ca="1">IF(OR($D191&lt;&gt;"Serviço",AND(AUTOEVENTO="Manual",$M191=$A$15)),0,
         IF(OFFSET(CRONOPLE!$F$15,$M191-$A$15,BL$13)=0,10^12,OFFSET(CRONOPLE!$F$15,$M191-$A$15,BL$13)))</f>
        <v>7</v>
      </c>
      <c r="BM191" s="171">
        <f ca="1">IF(OR($D191&lt;&gt;"Serviço",AND(AUTOEVENTO="Manual",$M191=$A$15)),0,
         IF(OFFSET(CRONOPLE!$F$15,$M191-$A$15,BM$13)=0,10^12,OFFSET(CRONOPLE!$F$15,$M191-$A$15,BM$13)))</f>
        <v>1000000000000</v>
      </c>
      <c r="BN191" s="171">
        <f ca="1">IF(OR($D191&lt;&gt;"Serviço",AND(AUTOEVENTO="Manual",$M191=$A$15)),0,
         IF(OFFSET(CRONOPLE!$F$15,$M191-$A$15,BN$13)=0,10^12,OFFSET(CRONOPLE!$F$15,$M191-$A$15,BN$13)))</f>
        <v>1000000000000</v>
      </c>
      <c r="BO191" s="171">
        <f ca="1">IF(OR($D191&lt;&gt;"Serviço",AND(AUTOEVENTO="Manual",$M191=$A$15)),0,
         IF(OFFSET(CRONOPLE!$F$15,$M191-$A$15,BO$13)=0,10^12,OFFSET(CRONOPLE!$F$15,$M191-$A$15,BO$13)))</f>
        <v>1000000000000</v>
      </c>
      <c r="BP191" s="171">
        <f ca="1">IF(OR($D191&lt;&gt;"Serviço",AND(AUTOEVENTO="Manual",$M191=$A$15)),0,
         IF(OFFSET(CRONOPLE!$F$15,$M191-$A$15,BP$13)=0,10^12,OFFSET(CRONOPLE!$F$15,$M191-$A$15,BP$13)))</f>
        <v>1000000000000</v>
      </c>
      <c r="BQ191" s="171">
        <f ca="1">IF(OR($D191&lt;&gt;"Serviço",AND(AUTOEVENTO="Manual",$M191=$A$15)),0,
         IF(OFFSET(CRONOPLE!$F$15,$M191-$A$15,BQ$13)=0,10^12,OFFSET(CRONOPLE!$F$15,$M191-$A$15,BQ$13)))</f>
        <v>1000000000000</v>
      </c>
      <c r="BR191" s="171">
        <f ca="1">IF(OR($D191&lt;&gt;"Serviço",AND(AUTOEVENTO="Manual",$M191=$A$15)),0,
         IF(OFFSET(CRONOPLE!$F$15,$M191-$A$15,BR$13)=0,10^12,OFFSET(CRONOPLE!$F$15,$M191-$A$15,BR$13)))</f>
        <v>1000000000000</v>
      </c>
      <c r="BS191" s="171">
        <f ca="1">IF(OR($D191&lt;&gt;"Serviço",AND(AUTOEVENTO="Manual",$M191=$A$15)),0,
         IF(OFFSET(CRONOPLE!$F$15,$M191-$A$15,BS$13)=0,10^12,OFFSET(CRONOPLE!$F$15,$M191-$A$15,BS$13)))</f>
        <v>1000000000000</v>
      </c>
      <c r="BT191" s="171">
        <f ca="1">IF(OR($D191&lt;&gt;"Serviço",AND(AUTOEVENTO="Manual",$M191=$A$15)),0,
         IF(OFFSET(CRONOPLE!$F$15,$M191-$A$15,BT$13)=0,10^12,OFFSET(CRONOPLE!$F$15,$M191-$A$15,BT$13)))</f>
        <v>1000000000000</v>
      </c>
      <c r="BV191" s="172">
        <f ca="1">IF(OR($D191&lt;&gt;"Serviço",AND(AUTOEVENTO="Manual",$M191=$A$15),$M191&gt;(ROW(PLE.lastrow)-ROW(PLE.firstrow))),0,
           IF(OFFSET(PLE!$G$15,$M191-$A$15,BV$13)="",10^12,OFFSET(PLE!$G$15,$M191-$A$15,BV$13)))</f>
        <v>1000000000000</v>
      </c>
      <c r="BW191" s="172">
        <f ca="1">IF(OR($D191&lt;&gt;"Serviço",AND(AUTOEVENTO="Manual",$M191=$A$15),$M191&gt;(ROW(PLE.lastrow)-ROW(PLE.firstrow))),0,
           IF(OFFSET(PLE!$G$15,$M191-$A$15,BW$13)="",10^12,OFFSET(PLE!$G$15,$M191-$A$15,BW$13)))</f>
        <v>1000000000000</v>
      </c>
      <c r="BX191" s="172">
        <f ca="1">IF(OR($D191&lt;&gt;"Serviço",AND(AUTOEVENTO="Manual",$M191=$A$15),$M191&gt;(ROW(PLE.lastrow)-ROW(PLE.firstrow))),0,
           IF(OFFSET(PLE!$G$15,$M191-$A$15,BX$13)="",10^12,OFFSET(PLE!$G$15,$M191-$A$15,BX$13)))</f>
        <v>1000000000000</v>
      </c>
      <c r="BY191" s="172">
        <f ca="1">IF(OR($D191&lt;&gt;"Serviço",AND(AUTOEVENTO="Manual",$M191=$A$15),$M191&gt;(ROW(PLE.lastrow)-ROW(PLE.firstrow))),0,
           IF(OFFSET(PLE!$G$15,$M191-$A$15,BY$13)="",10^12,OFFSET(PLE!$G$15,$M191-$A$15,BY$13)))</f>
        <v>1000000000000</v>
      </c>
      <c r="BZ191" s="172">
        <f ca="1">IF(OR($D191&lt;&gt;"Serviço",AND(AUTOEVENTO="Manual",$M191=$A$15),$M191&gt;(ROW(PLE.lastrow)-ROW(PLE.firstrow))),0,
           IF(OFFSET(PLE!$G$15,$M191-$A$15,BZ$13)="",10^12,OFFSET(PLE!$G$15,$M191-$A$15,BZ$13)))</f>
        <v>1000000000000</v>
      </c>
      <c r="CA191" s="172">
        <f ca="1">IF(OR($D191&lt;&gt;"Serviço",AND(AUTOEVENTO="Manual",$M191=$A$15),$M191&gt;(ROW(PLE.lastrow)-ROW(PLE.firstrow))),0,
           IF(OFFSET(PLE!$G$15,$M191-$A$15,CA$13)="",10^12,OFFSET(PLE!$G$15,$M191-$A$15,CA$13)))</f>
        <v>1000000000000</v>
      </c>
      <c r="CB191" s="172">
        <f ca="1">IF(OR($D191&lt;&gt;"Serviço",AND(AUTOEVENTO="Manual",$M191=$A$15),$M191&gt;(ROW(PLE.lastrow)-ROW(PLE.firstrow))),0,
           IF(OFFSET(PLE!$G$15,$M191-$A$15,CB$13)="",10^12,OFFSET(PLE!$G$15,$M191-$A$15,CB$13)))</f>
        <v>1000000000000</v>
      </c>
      <c r="CC191" s="172">
        <f ca="1">IF(OR($D191&lt;&gt;"Serviço",AND(AUTOEVENTO="Manual",$M191=$A$15),$M191&gt;(ROW(PLE.lastrow)-ROW(PLE.firstrow))),0,
           IF(OFFSET(PLE!$G$15,$M191-$A$15,CC$13)="",10^12,OFFSET(PLE!$G$15,$M191-$A$15,CC$13)))</f>
        <v>1000000000000</v>
      </c>
      <c r="CD191" s="172">
        <f ca="1">IF(OR($D191&lt;&gt;"Serviço",AND(AUTOEVENTO="Manual",$M191=$A$15),$M191&gt;(ROW(PLE.lastrow)-ROW(PLE.firstrow))),0,
           IF(OFFSET(PLE!$G$15,$M191-$A$15,CD$13)="",10^12,OFFSET(PLE!$G$15,$M191-$A$15,CD$13)))</f>
        <v>1000000000000</v>
      </c>
      <c r="CE191" s="172">
        <f ca="1">IF(OR($D191&lt;&gt;"Serviço",AND(AUTOEVENTO="Manual",$M191=$A$15),$M191&gt;(ROW(PLE.lastrow)-ROW(PLE.firstrow))),0,
           IF(OFFSET(PLE!$G$15,$M191-$A$15,CE$13)="",10^12,OFFSET(PLE!$G$15,$M191-$A$15,CE$13)))</f>
        <v>1000000000000</v>
      </c>
      <c r="CF191" s="172">
        <f ca="1">IF(OR($D191&lt;&gt;"Serviço",AND(AUTOEVENTO="Manual",$M191=$A$15),$M191&gt;(ROW(PLE.lastrow)-ROW(PLE.firstrow))),0,
           IF(OFFSET(PLE!$G$15,$M191-$A$15,CF$13)="",10^12,OFFSET(PLE!$G$15,$M191-$A$15,CF$13)))</f>
        <v>1000000000000</v>
      </c>
      <c r="CG191" s="172">
        <f ca="1">IF(OR($D191&lt;&gt;"Serviço",AND(AUTOEVENTO="Manual",$M191=$A$15),$M191&gt;(ROW(PLE.lastrow)-ROW(PLE.firstrow))),0,
           IF(OFFSET(PLE!$G$15,$M191-$A$15,CG$13)="",10^12,OFFSET(PLE!$G$15,$M191-$A$15,CG$13)))</f>
        <v>1000000000000</v>
      </c>
      <c r="CH191" s="172">
        <f ca="1">IF(OR($D191&lt;&gt;"Serviço",AND(AUTOEVENTO="Manual",$M191=$A$15),$M191&gt;(ROW(PLE.lastrow)-ROW(PLE.firstrow))),0,
           IF(OFFSET(PLE!$G$15,$M191-$A$15,CH$13)="",10^12,OFFSET(PLE!$G$15,$M191-$A$15,CH$13)))</f>
        <v>1000000000000</v>
      </c>
      <c r="CI191" s="172">
        <f ca="1">IF(OR($D191&lt;&gt;"Serviço",AND(AUTOEVENTO="Manual",$M191=$A$15),$M191&gt;(ROW(PLE.lastrow)-ROW(PLE.firstrow))),0,
           IF(OFFSET(PLE!$G$15,$M191-$A$15,CI$13)="",10^12,OFFSET(PLE!$G$15,$M191-$A$15,CI$13)))</f>
        <v>1000000000000</v>
      </c>
      <c r="CJ191" s="172">
        <f ca="1">IF(OR($D191&lt;&gt;"Serviço",AND(AUTOEVENTO="Manual",$M191=$A$15),$M191&gt;(ROW(PLE.lastrow)-ROW(PLE.firstrow))),0,
           IF(OFFSET(PLE!$G$15,$M191-$A$15,CJ$13)="",10^12,OFFSET(PLE!$G$15,$M191-$A$15,CJ$13)))</f>
        <v>1000000000000</v>
      </c>
      <c r="CK191" s="172">
        <f ca="1">IF(OR($D191&lt;&gt;"Serviço",AND(AUTOEVENTO="Manual",$M191=$A$15),$M191&gt;(ROW(PLE.lastrow)-ROW(PLE.firstrow))),0,
           IF(OFFSET(PLE!$G$15,$M191-$A$15,CK$13)="",10^12,OFFSET(PLE!$G$15,$M191-$A$15,CK$13)))</f>
        <v>1000000000000</v>
      </c>
      <c r="CL191" s="172">
        <f ca="1">IF(OR($D191&lt;&gt;"Serviço",AND(AUTOEVENTO="Manual",$M191=$A$15),$M191&gt;(ROW(PLE.lastrow)-ROW(PLE.firstrow))),0,
           IF(OFFSET(PLE!$G$15,$M191-$A$15,CL$13)="",10^12,OFFSET(PLE!$G$15,$M191-$A$15,CL$13)))</f>
        <v>1000000000000</v>
      </c>
      <c r="CM191" s="172">
        <f ca="1">IF(OR($D191&lt;&gt;"Serviço",AND(AUTOEVENTO="Manual",$M191=$A$15),$M191&gt;(ROW(PLE.lastrow)-ROW(PLE.firstrow))),0,
           IF(OFFSET(PLE!$G$15,$M191-$A$15,CM$13)="",10^12,OFFSET(PLE!$G$15,$M191-$A$15,CM$13)))</f>
        <v>1000000000000</v>
      </c>
    </row>
    <row r="192" spans="1:91" s="673" customFormat="1" ht="38.25" x14ac:dyDescent="0.2">
      <c r="A192" s="669">
        <f t="shared" ca="1" si="12"/>
        <v>11</v>
      </c>
      <c r="B192" s="669" t="str">
        <f ca="1">OFFSET(ORÇAMENTO!C$15,ROW(B192)-ROW(B$15),0)</f>
        <v>S</v>
      </c>
      <c r="C192" s="669" t="str">
        <f ca="1">OFFSET(ORÇAMENTO!L$15,ROW(C192)-ROW(C$15),0)</f>
        <v>F</v>
      </c>
      <c r="D192" s="116" t="str">
        <f ca="1">OFFSET(ORÇAMENTO!N$15,ROW(D192)-ROW(D$15),0)</f>
        <v>Serviço</v>
      </c>
      <c r="E192" s="117" t="str">
        <f ca="1">OFFSET(ORÇAMENTO!O$15,ROW(E192)-ROW(E$15),0)</f>
        <v>1.11.26.</v>
      </c>
      <c r="F192" s="163" t="str">
        <f ca="1">OFFSET(ORÇAMENTO!R$15,ROW(F192)-ROW(F$15),0)</f>
        <v>CABO DE COBRE FLEXÍVEL ISOLADO, 1,5 MM², ANTI-CHAMA 0,6/1,0 KV, PARA CIRCUITOS TERMINAIS - FORNECIMENTO E INSTALAÇÃO. AF_03/2023</v>
      </c>
      <c r="G192" s="164" t="str">
        <f ca="1">IF($D192&lt;&gt;"Serviço","",OFFSET(ORÇAMENTO!S$15,ROW(G192)-ROW(G$15),0))</f>
        <v>M</v>
      </c>
      <c r="H192" s="122">
        <f ca="1">IF($D192&lt;&gt;"Serviço",0,IF(ACOMPANHAMENTO="BM",ROUND(OFFSET(ORÇAMENTO!AJ$15,ROW(H192)-ROW(H$15),0),15-13*ORÇAMENTO!$AF$7),SUMPRODUCT(($Q$1:$AI$1=1)*ROUND($Q192:$AI192,15-13*ORÇAMENTO!$AF$7))))</f>
        <v>1</v>
      </c>
      <c r="I192" s="468" t="s">
        <v>1226</v>
      </c>
      <c r="J192" s="665" t="e">
        <f ca="1">IF(OR(B192&lt;&gt;"S",CÁLCULO.FrentesPreenchidas=0),"",IF(AND(ACOMPANHAMENTO="PLE",AUTOEVENTO="Manual",OR(H192&gt;0,ORÇAMENTO!AC192="QUANT."),OR(K192="",M192=0,N192="")),"►",IF(AND(ACOMPANHAMENTO="PLE",ORÇAMENTO!AC192="QUANT."),"►►",IF(AND(COUNTIF($P$11:$AI$11,"▼")=0,H192&gt;0,I192=""),"◄",""))))</f>
        <v>#NAME?</v>
      </c>
      <c r="K192" s="666" t="s">
        <v>1282</v>
      </c>
      <c r="L192" s="165" t="s">
        <v>765</v>
      </c>
      <c r="M192" s="166">
        <f ca="1">IF($D192&lt;&gt;"Serviço","",
          IF(AUTOEVENTO="manual",$A192,
                IF(ISERROR(MATCH($A192,$A$15:OFFSET($A192,-1,0),0)),MAX($M$15:OFFSET(M192,-1,0))+1,
                      INDEX($M$15:OFFSET(M192,-1,0),MATCH($A192,$A$15:OFFSET($A192,-1,0),0)))))</f>
        <v>11</v>
      </c>
      <c r="N192" s="167" t="str">
        <f ca="1">IF($D192&lt;&gt;"Serviço","",
         IF(AUTOEVENTO="Manual",
                IF($A192=0,"&lt;-- defina o número do agrupador",
                       OFFSET(EVENTOS!$D$15,$A192-$A$15,0)),
                OFFSET($F$15,$A192,0)))</f>
        <v>Instalações Elétrica</v>
      </c>
      <c r="O192" s="168"/>
      <c r="Q192" s="168"/>
      <c r="R192" s="169"/>
      <c r="S192" s="169"/>
      <c r="T192" s="169"/>
      <c r="U192" s="169"/>
      <c r="V192" s="169"/>
      <c r="W192" s="169"/>
      <c r="X192" s="169"/>
      <c r="Y192" s="169">
        <v>1</v>
      </c>
      <c r="Z192" s="170"/>
      <c r="AA192" s="169"/>
      <c r="AB192" s="169"/>
      <c r="AC192" s="169"/>
      <c r="AD192" s="169"/>
      <c r="AE192" s="169"/>
      <c r="AF192" s="169"/>
      <c r="AG192" s="169"/>
      <c r="AH192" s="170"/>
      <c r="AJ192" s="453">
        <f ca="1">IF(AND($D192="Serviço",AJ$12&lt;&gt;0,$H192&gt;0,OR(AUTOEVENTO&lt;&gt;"manual",$M192&lt;&gt;$A$15)),
        IF(Import.TipoArredondamento&lt;&gt;"TransfereGOV",
              ROUND(OFFSET($P192,0,AJ$13),15-13*ORÇAMENTO!$AF$7)/$H192*OFFSET(ORÇAMENTO!$X$15,ROW(AJ192)-ROW(AJ$15),0),
              ROUND(ROUND(OFFSET($P192,0,AJ$13),15-13*ORÇAMENTO!$AF$7)*OFFSET(ORÇAMENTO!$W$15,ROW(AJ192)-ROW(AJ$15),0),15-13*ORÇAMENTO!$AF$11)),
         0)</f>
        <v>0</v>
      </c>
      <c r="AK192" s="453">
        <f ca="1">IF(AND($D192="Serviço",AK$12&lt;&gt;0,$H192&gt;0,OR(AUTOEVENTO&lt;&gt;"manual",$M192&lt;&gt;$A$15)),
        IF(Import.TipoArredondamento&lt;&gt;"TransfereGOV",
              ROUND(OFFSET($P192,0,AK$13),15-13*ORÇAMENTO!$AF$7)/$H192*OFFSET(ORÇAMENTO!$X$15,ROW(AK192)-ROW(AK$15),0),
              ROUND(ROUND(OFFSET($P192,0,AK$13),15-13*ORÇAMENTO!$AF$7)*OFFSET(ORÇAMENTO!$W$15,ROW(AK192)-ROW(AK$15),0),15-13*ORÇAMENTO!$AF$11)),
         0)</f>
        <v>0</v>
      </c>
      <c r="AL192" s="453">
        <f ca="1">IF(AND($D192="Serviço",AL$12&lt;&gt;0,$H192&gt;0,OR(AUTOEVENTO&lt;&gt;"manual",$M192&lt;&gt;$A$15)),
        IF(Import.TipoArredondamento&lt;&gt;"TransfereGOV",
              ROUND(OFFSET($P192,0,AL$13),15-13*ORÇAMENTO!$AF$7)/$H192*OFFSET(ORÇAMENTO!$X$15,ROW(AL192)-ROW(AL$15),0),
              ROUND(ROUND(OFFSET($P192,0,AL$13),15-13*ORÇAMENTO!$AF$7)*OFFSET(ORÇAMENTO!$W$15,ROW(AL192)-ROW(AL$15),0),15-13*ORÇAMENTO!$AF$11)),
         0)</f>
        <v>0</v>
      </c>
      <c r="AM192" s="453">
        <f ca="1">IF(AND($D192="Serviço",AM$12&lt;&gt;0,$H192&gt;0,OR(AUTOEVENTO&lt;&gt;"manual",$M192&lt;&gt;$A$15)),
        IF(Import.TipoArredondamento&lt;&gt;"TransfereGOV",
              ROUND(OFFSET($P192,0,AM$13),15-13*ORÇAMENTO!$AF$7)/$H192*OFFSET(ORÇAMENTO!$X$15,ROW(AM192)-ROW(AM$15),0),
              ROUND(ROUND(OFFSET($P192,0,AM$13),15-13*ORÇAMENTO!$AF$7)*OFFSET(ORÇAMENTO!$W$15,ROW(AM192)-ROW(AM$15),0),15-13*ORÇAMENTO!$AF$11)),
         0)</f>
        <v>0</v>
      </c>
      <c r="AN192" s="453">
        <f ca="1">IF(AND($D192="Serviço",AN$12&lt;&gt;0,$H192&gt;0,OR(AUTOEVENTO&lt;&gt;"manual",$M192&lt;&gt;$A$15)),
        IF(Import.TipoArredondamento&lt;&gt;"TransfereGOV",
              ROUND(OFFSET($P192,0,AN$13),15-13*ORÇAMENTO!$AF$7)/$H192*OFFSET(ORÇAMENTO!$X$15,ROW(AN192)-ROW(AN$15),0),
              ROUND(ROUND(OFFSET($P192,0,AN$13),15-13*ORÇAMENTO!$AF$7)*OFFSET(ORÇAMENTO!$W$15,ROW(AN192)-ROW(AN$15),0),15-13*ORÇAMENTO!$AF$11)),
         0)</f>
        <v>0</v>
      </c>
      <c r="AO192" s="453">
        <f ca="1">IF(AND($D192="Serviço",AO$12&lt;&gt;0,$H192&gt;0,OR(AUTOEVENTO&lt;&gt;"manual",$M192&lt;&gt;$A$15)),
        IF(Import.TipoArredondamento&lt;&gt;"TransfereGOV",
              ROUND(OFFSET($P192,0,AO$13),15-13*ORÇAMENTO!$AF$7)/$H192*OFFSET(ORÇAMENTO!$X$15,ROW(AO192)-ROW(AO$15),0),
              ROUND(ROUND(OFFSET($P192,0,AO$13),15-13*ORÇAMENTO!$AF$7)*OFFSET(ORÇAMENTO!$W$15,ROW(AO192)-ROW(AO$15),0),15-13*ORÇAMENTO!$AF$11)),
         0)</f>
        <v>0</v>
      </c>
      <c r="AP192" s="453">
        <f ca="1">IF(AND($D192="Serviço",AP$12&lt;&gt;0,$H192&gt;0,OR(AUTOEVENTO&lt;&gt;"manual",$M192&lt;&gt;$A$15)),
        IF(Import.TipoArredondamento&lt;&gt;"TransfereGOV",
              ROUND(OFFSET($P192,0,AP$13),15-13*ORÇAMENTO!$AF$7)/$H192*OFFSET(ORÇAMENTO!$X$15,ROW(AP192)-ROW(AP$15),0),
              ROUND(ROUND(OFFSET($P192,0,AP$13),15-13*ORÇAMENTO!$AF$7)*OFFSET(ORÇAMENTO!$W$15,ROW(AP192)-ROW(AP$15),0),15-13*ORÇAMENTO!$AF$11)),
         0)</f>
        <v>0</v>
      </c>
      <c r="AQ192" s="453">
        <f ca="1">IF(AND($D192="Serviço",AQ$12&lt;&gt;0,$H192&gt;0,OR(AUTOEVENTO&lt;&gt;"manual",$M192&lt;&gt;$A$15)),
        IF(Import.TipoArredondamento&lt;&gt;"TransfereGOV",
              ROUND(OFFSET($P192,0,AQ$13),15-13*ORÇAMENTO!$AF$7)/$H192*OFFSET(ORÇAMENTO!$X$15,ROW(AQ192)-ROW(AQ$15),0),
              ROUND(ROUND(OFFSET($P192,0,AQ$13),15-13*ORÇAMENTO!$AF$7)*OFFSET(ORÇAMENTO!$W$15,ROW(AQ192)-ROW(AQ$15),0),15-13*ORÇAMENTO!$AF$11)),
         0)</f>
        <v>0</v>
      </c>
      <c r="AR192" s="453">
        <f ca="1">IF(AND($D192="Serviço",AR$12&lt;&gt;0,$H192&gt;0,OR(AUTOEVENTO&lt;&gt;"manual",$M192&lt;&gt;$A$15)),
        IF(Import.TipoArredondamento&lt;&gt;"TransfereGOV",
              ROUND(OFFSET($P192,0,AR$13),15-13*ORÇAMENTO!$AF$7)/$H192*OFFSET(ORÇAMENTO!$X$15,ROW(AR192)-ROW(AR$15),0),
              ROUND(ROUND(OFFSET($P192,0,AR$13),15-13*ORÇAMENTO!$AF$7)*OFFSET(ORÇAMENTO!$W$15,ROW(AR192)-ROW(AR$15),0),15-13*ORÇAMENTO!$AF$11)),
         0)</f>
        <v>5.58</v>
      </c>
      <c r="AS192" s="453">
        <f ca="1">IF(AND($D192="Serviço",AS$12&lt;&gt;0,$H192&gt;0,OR(AUTOEVENTO&lt;&gt;"manual",$M192&lt;&gt;$A$15)),
        IF(Import.TipoArredondamento&lt;&gt;"TransfereGOV",
              ROUND(OFFSET($P192,0,AS$13),15-13*ORÇAMENTO!$AF$7)/$H192*OFFSET(ORÇAMENTO!$X$15,ROW(AS192)-ROW(AS$15),0),
              ROUND(ROUND(OFFSET($P192,0,AS$13),15-13*ORÇAMENTO!$AF$7)*OFFSET(ORÇAMENTO!$W$15,ROW(AS192)-ROW(AS$15),0),15-13*ORÇAMENTO!$AF$11)),
         0)</f>
        <v>0</v>
      </c>
      <c r="AT192" s="453">
        <f ca="1">IF(AND($D192="Serviço",AT$12&lt;&gt;0,$H192&gt;0,OR(AUTOEVENTO&lt;&gt;"manual",$M192&lt;&gt;$A$15)),
        IF(Import.TipoArredondamento&lt;&gt;"TransfereGOV",
              ROUND(OFFSET($P192,0,AT$13),15-13*ORÇAMENTO!$AF$7)/$H192*OFFSET(ORÇAMENTO!$X$15,ROW(AT192)-ROW(AT$15),0),
              ROUND(ROUND(OFFSET($P192,0,AT$13),15-13*ORÇAMENTO!$AF$7)*OFFSET(ORÇAMENTO!$W$15,ROW(AT192)-ROW(AT$15),0),15-13*ORÇAMENTO!$AF$11)),
         0)</f>
        <v>0</v>
      </c>
      <c r="AU192" s="453">
        <f ca="1">IF(AND($D192="Serviço",AU$12&lt;&gt;0,$H192&gt;0,OR(AUTOEVENTO&lt;&gt;"manual",$M192&lt;&gt;$A$15)),
        IF(Import.TipoArredondamento&lt;&gt;"TransfereGOV",
              ROUND(OFFSET($P192,0,AU$13),15-13*ORÇAMENTO!$AF$7)/$H192*OFFSET(ORÇAMENTO!$X$15,ROW(AU192)-ROW(AU$15),0),
              ROUND(ROUND(OFFSET($P192,0,AU$13),15-13*ORÇAMENTO!$AF$7)*OFFSET(ORÇAMENTO!$W$15,ROW(AU192)-ROW(AU$15),0),15-13*ORÇAMENTO!$AF$11)),
         0)</f>
        <v>0</v>
      </c>
      <c r="AV192" s="453">
        <f ca="1">IF(AND($D192="Serviço",AV$12&lt;&gt;0,$H192&gt;0,OR(AUTOEVENTO&lt;&gt;"manual",$M192&lt;&gt;$A$15)),
        IF(Import.TipoArredondamento&lt;&gt;"TransfereGOV",
              ROUND(OFFSET($P192,0,AV$13),15-13*ORÇAMENTO!$AF$7)/$H192*OFFSET(ORÇAMENTO!$X$15,ROW(AV192)-ROW(AV$15),0),
              ROUND(ROUND(OFFSET($P192,0,AV$13),15-13*ORÇAMENTO!$AF$7)*OFFSET(ORÇAMENTO!$W$15,ROW(AV192)-ROW(AV$15),0),15-13*ORÇAMENTO!$AF$11)),
         0)</f>
        <v>0</v>
      </c>
      <c r="AW192" s="453">
        <f ca="1">IF(AND($D192="Serviço",AW$12&lt;&gt;0,$H192&gt;0,OR(AUTOEVENTO&lt;&gt;"manual",$M192&lt;&gt;$A$15)),
        IF(Import.TipoArredondamento&lt;&gt;"TransfereGOV",
              ROUND(OFFSET($P192,0,AW$13),15-13*ORÇAMENTO!$AF$7)/$H192*OFFSET(ORÇAMENTO!$X$15,ROW(AW192)-ROW(AW$15),0),
              ROUND(ROUND(OFFSET($P192,0,AW$13),15-13*ORÇAMENTO!$AF$7)*OFFSET(ORÇAMENTO!$W$15,ROW(AW192)-ROW(AW$15),0),15-13*ORÇAMENTO!$AF$11)),
         0)</f>
        <v>0</v>
      </c>
      <c r="AX192" s="453">
        <f ca="1">IF(AND($D192="Serviço",AX$12&lt;&gt;0,$H192&gt;0,OR(AUTOEVENTO&lt;&gt;"manual",$M192&lt;&gt;$A$15)),
        IF(Import.TipoArredondamento&lt;&gt;"TransfereGOV",
              ROUND(OFFSET($P192,0,AX$13),15-13*ORÇAMENTO!$AF$7)/$H192*OFFSET(ORÇAMENTO!$X$15,ROW(AX192)-ROW(AX$15),0),
              ROUND(ROUND(OFFSET($P192,0,AX$13),15-13*ORÇAMENTO!$AF$7)*OFFSET(ORÇAMENTO!$W$15,ROW(AX192)-ROW(AX$15),0),15-13*ORÇAMENTO!$AF$11)),
         0)</f>
        <v>0</v>
      </c>
      <c r="AY192" s="453">
        <f ca="1">IF(AND($D192="Serviço",AY$12&lt;&gt;0,$H192&gt;0,OR(AUTOEVENTO&lt;&gt;"manual",$M192&lt;&gt;$A$15)),
        IF(Import.TipoArredondamento&lt;&gt;"TransfereGOV",
              ROUND(OFFSET($P192,0,AY$13),15-13*ORÇAMENTO!$AF$7)/$H192*OFFSET(ORÇAMENTO!$X$15,ROW(AY192)-ROW(AY$15),0),
              ROUND(ROUND(OFFSET($P192,0,AY$13),15-13*ORÇAMENTO!$AF$7)*OFFSET(ORÇAMENTO!$W$15,ROW(AY192)-ROW(AY$15),0),15-13*ORÇAMENTO!$AF$11)),
         0)</f>
        <v>0</v>
      </c>
      <c r="AZ192" s="453">
        <f ca="1">IF(AND($D192="Serviço",AZ$12&lt;&gt;0,$H192&gt;0,OR(AUTOEVENTO&lt;&gt;"manual",$M192&lt;&gt;$A$15)),
        IF(Import.TipoArredondamento&lt;&gt;"TransfereGOV",
              ROUND(OFFSET($P192,0,AZ$13),15-13*ORÇAMENTO!$AF$7)/$H192*OFFSET(ORÇAMENTO!$X$15,ROW(AZ192)-ROW(AZ$15),0),
              ROUND(ROUND(OFFSET($P192,0,AZ$13),15-13*ORÇAMENTO!$AF$7)*OFFSET(ORÇAMENTO!$W$15,ROW(AZ192)-ROW(AZ$15),0),15-13*ORÇAMENTO!$AF$11)),
         0)</f>
        <v>0</v>
      </c>
      <c r="BA192" s="453">
        <f ca="1">IF(AND($D192="Serviço",BA$12&lt;&gt;0,$H192&gt;0,OR(AUTOEVENTO&lt;&gt;"manual",$M192&lt;&gt;$A$15)),
        IF(Import.TipoArredondamento&lt;&gt;"TransfereGOV",
              ROUND(OFFSET($P192,0,BA$13),15-13*ORÇAMENTO!$AF$7)/$H192*OFFSET(ORÇAMENTO!$X$15,ROW(BA192)-ROW(BA$15),0),
              ROUND(ROUND(OFFSET($P192,0,BA$13),15-13*ORÇAMENTO!$AF$7)*OFFSET(ORÇAMENTO!$W$15,ROW(BA192)-ROW(BA$15),0),15-13*ORÇAMENTO!$AF$11)),
         0)</f>
        <v>0</v>
      </c>
      <c r="BC192" s="171">
        <f ca="1">IF(OR($D192&lt;&gt;"Serviço",AND(AUTOEVENTO="Manual",$M192=$A$15)),0,
         IF(OFFSET(CRONOPLE!$F$15,$M192-$A$15,BC$13)=0,10^12,OFFSET(CRONOPLE!$F$15,$M192-$A$15,BC$13)))</f>
        <v>1000000000000</v>
      </c>
      <c r="BD192" s="171">
        <f ca="1">IF(OR($D192&lt;&gt;"Serviço",AND(AUTOEVENTO="Manual",$M192=$A$15)),0,
         IF(OFFSET(CRONOPLE!$F$15,$M192-$A$15,BD$13)=0,10^12,OFFSET(CRONOPLE!$F$15,$M192-$A$15,BD$13)))</f>
        <v>1000000000000</v>
      </c>
      <c r="BE192" s="171">
        <f ca="1">IF(OR($D192&lt;&gt;"Serviço",AND(AUTOEVENTO="Manual",$M192=$A$15)),0,
         IF(OFFSET(CRONOPLE!$F$15,$M192-$A$15,BE$13)=0,10^12,OFFSET(CRONOPLE!$F$15,$M192-$A$15,BE$13)))</f>
        <v>1000000000000</v>
      </c>
      <c r="BF192" s="171">
        <f ca="1">IF(OR($D192&lt;&gt;"Serviço",AND(AUTOEVENTO="Manual",$M192=$A$15)),0,
         IF(OFFSET(CRONOPLE!$F$15,$M192-$A$15,BF$13)=0,10^12,OFFSET(CRONOPLE!$F$15,$M192-$A$15,BF$13)))</f>
        <v>5</v>
      </c>
      <c r="BG192" s="171">
        <f ca="1">IF(OR($D192&lt;&gt;"Serviço",AND(AUTOEVENTO="Manual",$M192=$A$15)),0,
         IF(OFFSET(CRONOPLE!$F$15,$M192-$A$15,BG$13)=0,10^12,OFFSET(CRONOPLE!$F$15,$M192-$A$15,BG$13)))</f>
        <v>1000000000000</v>
      </c>
      <c r="BH192" s="171">
        <f ca="1">IF(OR($D192&lt;&gt;"Serviço",AND(AUTOEVENTO="Manual",$M192=$A$15)),0,
         IF(OFFSET(CRONOPLE!$F$15,$M192-$A$15,BH$13)=0,10^12,OFFSET(CRONOPLE!$F$15,$M192-$A$15,BH$13)))</f>
        <v>1000000000000</v>
      </c>
      <c r="BI192" s="171">
        <f ca="1">IF(OR($D192&lt;&gt;"Serviço",AND(AUTOEVENTO="Manual",$M192=$A$15)),0,
         IF(OFFSET(CRONOPLE!$F$15,$M192-$A$15,BI$13)=0,10^12,OFFSET(CRONOPLE!$F$15,$M192-$A$15,BI$13)))</f>
        <v>1000000000000</v>
      </c>
      <c r="BJ192" s="171">
        <f ca="1">IF(OR($D192&lt;&gt;"Serviço",AND(AUTOEVENTO="Manual",$M192=$A$15)),0,
         IF(OFFSET(CRONOPLE!$F$15,$M192-$A$15,BJ$13)=0,10^12,OFFSET(CRONOPLE!$F$15,$M192-$A$15,BJ$13)))</f>
        <v>1000000000000</v>
      </c>
      <c r="BK192" s="171">
        <f ca="1">IF(OR($D192&lt;&gt;"Serviço",AND(AUTOEVENTO="Manual",$M192=$A$15)),0,
         IF(OFFSET(CRONOPLE!$F$15,$M192-$A$15,BK$13)=0,10^12,OFFSET(CRONOPLE!$F$15,$M192-$A$15,BK$13)))</f>
        <v>7</v>
      </c>
      <c r="BL192" s="171">
        <f ca="1">IF(OR($D192&lt;&gt;"Serviço",AND(AUTOEVENTO="Manual",$M192=$A$15)),0,
         IF(OFFSET(CRONOPLE!$F$15,$M192-$A$15,BL$13)=0,10^12,OFFSET(CRONOPLE!$F$15,$M192-$A$15,BL$13)))</f>
        <v>7</v>
      </c>
      <c r="BM192" s="171">
        <f ca="1">IF(OR($D192&lt;&gt;"Serviço",AND(AUTOEVENTO="Manual",$M192=$A$15)),0,
         IF(OFFSET(CRONOPLE!$F$15,$M192-$A$15,BM$13)=0,10^12,OFFSET(CRONOPLE!$F$15,$M192-$A$15,BM$13)))</f>
        <v>1000000000000</v>
      </c>
      <c r="BN192" s="171">
        <f ca="1">IF(OR($D192&lt;&gt;"Serviço",AND(AUTOEVENTO="Manual",$M192=$A$15)),0,
         IF(OFFSET(CRONOPLE!$F$15,$M192-$A$15,BN$13)=0,10^12,OFFSET(CRONOPLE!$F$15,$M192-$A$15,BN$13)))</f>
        <v>1000000000000</v>
      </c>
      <c r="BO192" s="171">
        <f ca="1">IF(OR($D192&lt;&gt;"Serviço",AND(AUTOEVENTO="Manual",$M192=$A$15)),0,
         IF(OFFSET(CRONOPLE!$F$15,$M192-$A$15,BO$13)=0,10^12,OFFSET(CRONOPLE!$F$15,$M192-$A$15,BO$13)))</f>
        <v>1000000000000</v>
      </c>
      <c r="BP192" s="171">
        <f ca="1">IF(OR($D192&lt;&gt;"Serviço",AND(AUTOEVENTO="Manual",$M192=$A$15)),0,
         IF(OFFSET(CRONOPLE!$F$15,$M192-$A$15,BP$13)=0,10^12,OFFSET(CRONOPLE!$F$15,$M192-$A$15,BP$13)))</f>
        <v>1000000000000</v>
      </c>
      <c r="BQ192" s="171">
        <f ca="1">IF(OR($D192&lt;&gt;"Serviço",AND(AUTOEVENTO="Manual",$M192=$A$15)),0,
         IF(OFFSET(CRONOPLE!$F$15,$M192-$A$15,BQ$13)=0,10^12,OFFSET(CRONOPLE!$F$15,$M192-$A$15,BQ$13)))</f>
        <v>1000000000000</v>
      </c>
      <c r="BR192" s="171">
        <f ca="1">IF(OR($D192&lt;&gt;"Serviço",AND(AUTOEVENTO="Manual",$M192=$A$15)),0,
         IF(OFFSET(CRONOPLE!$F$15,$M192-$A$15,BR$13)=0,10^12,OFFSET(CRONOPLE!$F$15,$M192-$A$15,BR$13)))</f>
        <v>1000000000000</v>
      </c>
      <c r="BS192" s="171">
        <f ca="1">IF(OR($D192&lt;&gt;"Serviço",AND(AUTOEVENTO="Manual",$M192=$A$15)),0,
         IF(OFFSET(CRONOPLE!$F$15,$M192-$A$15,BS$13)=0,10^12,OFFSET(CRONOPLE!$F$15,$M192-$A$15,BS$13)))</f>
        <v>1000000000000</v>
      </c>
      <c r="BT192" s="171">
        <f ca="1">IF(OR($D192&lt;&gt;"Serviço",AND(AUTOEVENTO="Manual",$M192=$A$15)),0,
         IF(OFFSET(CRONOPLE!$F$15,$M192-$A$15,BT$13)=0,10^12,OFFSET(CRONOPLE!$F$15,$M192-$A$15,BT$13)))</f>
        <v>1000000000000</v>
      </c>
      <c r="BV192" s="172">
        <f ca="1">IF(OR($D192&lt;&gt;"Serviço",AND(AUTOEVENTO="Manual",$M192=$A$15),$M192&gt;(ROW(PLE.lastrow)-ROW(PLE.firstrow))),0,
           IF(OFFSET(PLE!$G$15,$M192-$A$15,BV$13)="",10^12,OFFSET(PLE!$G$15,$M192-$A$15,BV$13)))</f>
        <v>1000000000000</v>
      </c>
      <c r="BW192" s="172">
        <f ca="1">IF(OR($D192&lt;&gt;"Serviço",AND(AUTOEVENTO="Manual",$M192=$A$15),$M192&gt;(ROW(PLE.lastrow)-ROW(PLE.firstrow))),0,
           IF(OFFSET(PLE!$G$15,$M192-$A$15,BW$13)="",10^12,OFFSET(PLE!$G$15,$M192-$A$15,BW$13)))</f>
        <v>1000000000000</v>
      </c>
      <c r="BX192" s="172">
        <f ca="1">IF(OR($D192&lt;&gt;"Serviço",AND(AUTOEVENTO="Manual",$M192=$A$15),$M192&gt;(ROW(PLE.lastrow)-ROW(PLE.firstrow))),0,
           IF(OFFSET(PLE!$G$15,$M192-$A$15,BX$13)="",10^12,OFFSET(PLE!$G$15,$M192-$A$15,BX$13)))</f>
        <v>1000000000000</v>
      </c>
      <c r="BY192" s="172">
        <f ca="1">IF(OR($D192&lt;&gt;"Serviço",AND(AUTOEVENTO="Manual",$M192=$A$15),$M192&gt;(ROW(PLE.lastrow)-ROW(PLE.firstrow))),0,
           IF(OFFSET(PLE!$G$15,$M192-$A$15,BY$13)="",10^12,OFFSET(PLE!$G$15,$M192-$A$15,BY$13)))</f>
        <v>1000000000000</v>
      </c>
      <c r="BZ192" s="172">
        <f ca="1">IF(OR($D192&lt;&gt;"Serviço",AND(AUTOEVENTO="Manual",$M192=$A$15),$M192&gt;(ROW(PLE.lastrow)-ROW(PLE.firstrow))),0,
           IF(OFFSET(PLE!$G$15,$M192-$A$15,BZ$13)="",10^12,OFFSET(PLE!$G$15,$M192-$A$15,BZ$13)))</f>
        <v>1000000000000</v>
      </c>
      <c r="CA192" s="172">
        <f ca="1">IF(OR($D192&lt;&gt;"Serviço",AND(AUTOEVENTO="Manual",$M192=$A$15),$M192&gt;(ROW(PLE.lastrow)-ROW(PLE.firstrow))),0,
           IF(OFFSET(PLE!$G$15,$M192-$A$15,CA$13)="",10^12,OFFSET(PLE!$G$15,$M192-$A$15,CA$13)))</f>
        <v>1000000000000</v>
      </c>
      <c r="CB192" s="172">
        <f ca="1">IF(OR($D192&lt;&gt;"Serviço",AND(AUTOEVENTO="Manual",$M192=$A$15),$M192&gt;(ROW(PLE.lastrow)-ROW(PLE.firstrow))),0,
           IF(OFFSET(PLE!$G$15,$M192-$A$15,CB$13)="",10^12,OFFSET(PLE!$G$15,$M192-$A$15,CB$13)))</f>
        <v>1000000000000</v>
      </c>
      <c r="CC192" s="172">
        <f ca="1">IF(OR($D192&lt;&gt;"Serviço",AND(AUTOEVENTO="Manual",$M192=$A$15),$M192&gt;(ROW(PLE.lastrow)-ROW(PLE.firstrow))),0,
           IF(OFFSET(PLE!$G$15,$M192-$A$15,CC$13)="",10^12,OFFSET(PLE!$G$15,$M192-$A$15,CC$13)))</f>
        <v>1000000000000</v>
      </c>
      <c r="CD192" s="172">
        <f ca="1">IF(OR($D192&lt;&gt;"Serviço",AND(AUTOEVENTO="Manual",$M192=$A$15),$M192&gt;(ROW(PLE.lastrow)-ROW(PLE.firstrow))),0,
           IF(OFFSET(PLE!$G$15,$M192-$A$15,CD$13)="",10^12,OFFSET(PLE!$G$15,$M192-$A$15,CD$13)))</f>
        <v>1000000000000</v>
      </c>
      <c r="CE192" s="172">
        <f ca="1">IF(OR($D192&lt;&gt;"Serviço",AND(AUTOEVENTO="Manual",$M192=$A$15),$M192&gt;(ROW(PLE.lastrow)-ROW(PLE.firstrow))),0,
           IF(OFFSET(PLE!$G$15,$M192-$A$15,CE$13)="",10^12,OFFSET(PLE!$G$15,$M192-$A$15,CE$13)))</f>
        <v>1000000000000</v>
      </c>
      <c r="CF192" s="172">
        <f ca="1">IF(OR($D192&lt;&gt;"Serviço",AND(AUTOEVENTO="Manual",$M192=$A$15),$M192&gt;(ROW(PLE.lastrow)-ROW(PLE.firstrow))),0,
           IF(OFFSET(PLE!$G$15,$M192-$A$15,CF$13)="",10^12,OFFSET(PLE!$G$15,$M192-$A$15,CF$13)))</f>
        <v>1000000000000</v>
      </c>
      <c r="CG192" s="172">
        <f ca="1">IF(OR($D192&lt;&gt;"Serviço",AND(AUTOEVENTO="Manual",$M192=$A$15),$M192&gt;(ROW(PLE.lastrow)-ROW(PLE.firstrow))),0,
           IF(OFFSET(PLE!$G$15,$M192-$A$15,CG$13)="",10^12,OFFSET(PLE!$G$15,$M192-$A$15,CG$13)))</f>
        <v>1000000000000</v>
      </c>
      <c r="CH192" s="172">
        <f ca="1">IF(OR($D192&lt;&gt;"Serviço",AND(AUTOEVENTO="Manual",$M192=$A$15),$M192&gt;(ROW(PLE.lastrow)-ROW(PLE.firstrow))),0,
           IF(OFFSET(PLE!$G$15,$M192-$A$15,CH$13)="",10^12,OFFSET(PLE!$G$15,$M192-$A$15,CH$13)))</f>
        <v>1000000000000</v>
      </c>
      <c r="CI192" s="172">
        <f ca="1">IF(OR($D192&lt;&gt;"Serviço",AND(AUTOEVENTO="Manual",$M192=$A$15),$M192&gt;(ROW(PLE.lastrow)-ROW(PLE.firstrow))),0,
           IF(OFFSET(PLE!$G$15,$M192-$A$15,CI$13)="",10^12,OFFSET(PLE!$G$15,$M192-$A$15,CI$13)))</f>
        <v>1000000000000</v>
      </c>
      <c r="CJ192" s="172">
        <f ca="1">IF(OR($D192&lt;&gt;"Serviço",AND(AUTOEVENTO="Manual",$M192=$A$15),$M192&gt;(ROW(PLE.lastrow)-ROW(PLE.firstrow))),0,
           IF(OFFSET(PLE!$G$15,$M192-$A$15,CJ$13)="",10^12,OFFSET(PLE!$G$15,$M192-$A$15,CJ$13)))</f>
        <v>1000000000000</v>
      </c>
      <c r="CK192" s="172">
        <f ca="1">IF(OR($D192&lt;&gt;"Serviço",AND(AUTOEVENTO="Manual",$M192=$A$15),$M192&gt;(ROW(PLE.lastrow)-ROW(PLE.firstrow))),0,
           IF(OFFSET(PLE!$G$15,$M192-$A$15,CK$13)="",10^12,OFFSET(PLE!$G$15,$M192-$A$15,CK$13)))</f>
        <v>1000000000000</v>
      </c>
      <c r="CL192" s="172">
        <f ca="1">IF(OR($D192&lt;&gt;"Serviço",AND(AUTOEVENTO="Manual",$M192=$A$15),$M192&gt;(ROW(PLE.lastrow)-ROW(PLE.firstrow))),0,
           IF(OFFSET(PLE!$G$15,$M192-$A$15,CL$13)="",10^12,OFFSET(PLE!$G$15,$M192-$A$15,CL$13)))</f>
        <v>1000000000000</v>
      </c>
      <c r="CM192" s="172">
        <f ca="1">IF(OR($D192&lt;&gt;"Serviço",AND(AUTOEVENTO="Manual",$M192=$A$15),$M192&gt;(ROW(PLE.lastrow)-ROW(PLE.firstrow))),0,
           IF(OFFSET(PLE!$G$15,$M192-$A$15,CM$13)="",10^12,OFFSET(PLE!$G$15,$M192-$A$15,CM$13)))</f>
        <v>1000000000000</v>
      </c>
    </row>
    <row r="193" spans="1:91" s="673" customFormat="1" ht="25.5" x14ac:dyDescent="0.2">
      <c r="A193" s="669">
        <f t="shared" ca="1" si="12"/>
        <v>11</v>
      </c>
      <c r="B193" s="669" t="str">
        <f ca="1">OFFSET(ORÇAMENTO!C$15,ROW(B193)-ROW(B$15),0)</f>
        <v>S</v>
      </c>
      <c r="C193" s="669" t="str">
        <f ca="1">OFFSET(ORÇAMENTO!L$15,ROW(C193)-ROW(C$15),0)</f>
        <v>F</v>
      </c>
      <c r="D193" s="116" t="str">
        <f ca="1">OFFSET(ORÇAMENTO!N$15,ROW(D193)-ROW(D$15),0)</f>
        <v>Serviço</v>
      </c>
      <c r="E193" s="117" t="str">
        <f ca="1">OFFSET(ORÇAMENTO!O$15,ROW(E193)-ROW(E$15),0)</f>
        <v>1.11.27.</v>
      </c>
      <c r="F193" s="163" t="str">
        <f ca="1">OFFSET(ORÇAMENTO!R$15,ROW(F193)-ROW(F$15),0)</f>
        <v>CAIXA DE PASSAGEM E TAMPA PRÉ-MOLDADAS EM CONCRETO, SEM FUNDO, 40X40CM</v>
      </c>
      <c r="G193" s="164" t="str">
        <f ca="1">IF($D193&lt;&gt;"Serviço","",OFFSET(ORÇAMENTO!S$15,ROW(G193)-ROW(G$15),0))</f>
        <v>UN</v>
      </c>
      <c r="H193" s="122">
        <f ca="1">IF($D193&lt;&gt;"Serviço",0,IF(ACOMPANHAMENTO="BM",ROUND(OFFSET(ORÇAMENTO!AJ$15,ROW(H193)-ROW(H$15),0),15-13*ORÇAMENTO!$AF$7),SUMPRODUCT(($Q$1:$AI$1=1)*ROUND($Q193:$AI193,15-13*ORÇAMENTO!$AF$7))))</f>
        <v>35</v>
      </c>
      <c r="I193" s="468" t="s">
        <v>1227</v>
      </c>
      <c r="J193" s="665" t="e">
        <f ca="1">IF(OR(B193&lt;&gt;"S",CÁLCULO.FrentesPreenchidas=0),"",IF(AND(ACOMPANHAMENTO="PLE",AUTOEVENTO="Manual",OR(H193&gt;0,ORÇAMENTO!AC193="QUANT."),OR(K193="",M193=0,N193="")),"►",IF(AND(ACOMPANHAMENTO="PLE",ORÇAMENTO!AC193="QUANT."),"►►",IF(AND(COUNTIF($P$11:$AI$11,"▼")=0,H193&gt;0,I193=""),"◄",""))))</f>
        <v>#NAME?</v>
      </c>
      <c r="K193" s="666" t="s">
        <v>1282</v>
      </c>
      <c r="L193" s="165" t="s">
        <v>765</v>
      </c>
      <c r="M193" s="166">
        <f ca="1">IF($D193&lt;&gt;"Serviço","",
          IF(AUTOEVENTO="manual",$A193,
                IF(ISERROR(MATCH($A193,$A$15:OFFSET($A193,-1,0),0)),MAX($M$15:OFFSET(M193,-1,0))+1,
                      INDEX($M$15:OFFSET(M193,-1,0),MATCH($A193,$A$15:OFFSET($A193,-1,0),0)))))</f>
        <v>11</v>
      </c>
      <c r="N193" s="167" t="str">
        <f ca="1">IF($D193&lt;&gt;"Serviço","",
         IF(AUTOEVENTO="Manual",
                IF($A193=0,"&lt;-- defina o número do agrupador",
                       OFFSET(EVENTOS!$D$15,$A193-$A$15,0)),
                OFFSET($F$15,$A193,0)))</f>
        <v>Instalações Elétrica</v>
      </c>
      <c r="O193" s="168"/>
      <c r="Q193" s="168"/>
      <c r="R193" s="169"/>
      <c r="S193" s="169"/>
      <c r="T193" s="169"/>
      <c r="U193" s="169"/>
      <c r="V193" s="169"/>
      <c r="W193" s="169"/>
      <c r="X193" s="169"/>
      <c r="Y193" s="169">
        <v>35</v>
      </c>
      <c r="Z193" s="170"/>
      <c r="AA193" s="169"/>
      <c r="AB193" s="169"/>
      <c r="AC193" s="169"/>
      <c r="AD193" s="169"/>
      <c r="AE193" s="169"/>
      <c r="AF193" s="169"/>
      <c r="AG193" s="169"/>
      <c r="AH193" s="170"/>
      <c r="AJ193" s="453">
        <f ca="1">IF(AND($D193="Serviço",AJ$12&lt;&gt;0,$H193&gt;0,OR(AUTOEVENTO&lt;&gt;"manual",$M193&lt;&gt;$A$15)),
        IF(Import.TipoArredondamento&lt;&gt;"TransfereGOV",
              ROUND(OFFSET($P193,0,AJ$13),15-13*ORÇAMENTO!$AF$7)/$H193*OFFSET(ORÇAMENTO!$X$15,ROW(AJ193)-ROW(AJ$15),0),
              ROUND(ROUND(OFFSET($P193,0,AJ$13),15-13*ORÇAMENTO!$AF$7)*OFFSET(ORÇAMENTO!$W$15,ROW(AJ193)-ROW(AJ$15),0),15-13*ORÇAMENTO!$AF$11)),
         0)</f>
        <v>0</v>
      </c>
      <c r="AK193" s="453">
        <f ca="1">IF(AND($D193="Serviço",AK$12&lt;&gt;0,$H193&gt;0,OR(AUTOEVENTO&lt;&gt;"manual",$M193&lt;&gt;$A$15)),
        IF(Import.TipoArredondamento&lt;&gt;"TransfereGOV",
              ROUND(OFFSET($P193,0,AK$13),15-13*ORÇAMENTO!$AF$7)/$H193*OFFSET(ORÇAMENTO!$X$15,ROW(AK193)-ROW(AK$15),0),
              ROUND(ROUND(OFFSET($P193,0,AK$13),15-13*ORÇAMENTO!$AF$7)*OFFSET(ORÇAMENTO!$W$15,ROW(AK193)-ROW(AK$15),0),15-13*ORÇAMENTO!$AF$11)),
         0)</f>
        <v>0</v>
      </c>
      <c r="AL193" s="453">
        <f ca="1">IF(AND($D193="Serviço",AL$12&lt;&gt;0,$H193&gt;0,OR(AUTOEVENTO&lt;&gt;"manual",$M193&lt;&gt;$A$15)),
        IF(Import.TipoArredondamento&lt;&gt;"TransfereGOV",
              ROUND(OFFSET($P193,0,AL$13),15-13*ORÇAMENTO!$AF$7)/$H193*OFFSET(ORÇAMENTO!$X$15,ROW(AL193)-ROW(AL$15),0),
              ROUND(ROUND(OFFSET($P193,0,AL$13),15-13*ORÇAMENTO!$AF$7)*OFFSET(ORÇAMENTO!$W$15,ROW(AL193)-ROW(AL$15),0),15-13*ORÇAMENTO!$AF$11)),
         0)</f>
        <v>0</v>
      </c>
      <c r="AM193" s="453">
        <f ca="1">IF(AND($D193="Serviço",AM$12&lt;&gt;0,$H193&gt;0,OR(AUTOEVENTO&lt;&gt;"manual",$M193&lt;&gt;$A$15)),
        IF(Import.TipoArredondamento&lt;&gt;"TransfereGOV",
              ROUND(OFFSET($P193,0,AM$13),15-13*ORÇAMENTO!$AF$7)/$H193*OFFSET(ORÇAMENTO!$X$15,ROW(AM193)-ROW(AM$15),0),
              ROUND(ROUND(OFFSET($P193,0,AM$13),15-13*ORÇAMENTO!$AF$7)*OFFSET(ORÇAMENTO!$W$15,ROW(AM193)-ROW(AM$15),0),15-13*ORÇAMENTO!$AF$11)),
         0)</f>
        <v>0</v>
      </c>
      <c r="AN193" s="453">
        <f ca="1">IF(AND($D193="Serviço",AN$12&lt;&gt;0,$H193&gt;0,OR(AUTOEVENTO&lt;&gt;"manual",$M193&lt;&gt;$A$15)),
        IF(Import.TipoArredondamento&lt;&gt;"TransfereGOV",
              ROUND(OFFSET($P193,0,AN$13),15-13*ORÇAMENTO!$AF$7)/$H193*OFFSET(ORÇAMENTO!$X$15,ROW(AN193)-ROW(AN$15),0),
              ROUND(ROUND(OFFSET($P193,0,AN$13),15-13*ORÇAMENTO!$AF$7)*OFFSET(ORÇAMENTO!$W$15,ROW(AN193)-ROW(AN$15),0),15-13*ORÇAMENTO!$AF$11)),
         0)</f>
        <v>0</v>
      </c>
      <c r="AO193" s="453">
        <f ca="1">IF(AND($D193="Serviço",AO$12&lt;&gt;0,$H193&gt;0,OR(AUTOEVENTO&lt;&gt;"manual",$M193&lt;&gt;$A$15)),
        IF(Import.TipoArredondamento&lt;&gt;"TransfereGOV",
              ROUND(OFFSET($P193,0,AO$13),15-13*ORÇAMENTO!$AF$7)/$H193*OFFSET(ORÇAMENTO!$X$15,ROW(AO193)-ROW(AO$15),0),
              ROUND(ROUND(OFFSET($P193,0,AO$13),15-13*ORÇAMENTO!$AF$7)*OFFSET(ORÇAMENTO!$W$15,ROW(AO193)-ROW(AO$15),0),15-13*ORÇAMENTO!$AF$11)),
         0)</f>
        <v>0</v>
      </c>
      <c r="AP193" s="453">
        <f ca="1">IF(AND($D193="Serviço",AP$12&lt;&gt;0,$H193&gt;0,OR(AUTOEVENTO&lt;&gt;"manual",$M193&lt;&gt;$A$15)),
        IF(Import.TipoArredondamento&lt;&gt;"TransfereGOV",
              ROUND(OFFSET($P193,0,AP$13),15-13*ORÇAMENTO!$AF$7)/$H193*OFFSET(ORÇAMENTO!$X$15,ROW(AP193)-ROW(AP$15),0),
              ROUND(ROUND(OFFSET($P193,0,AP$13),15-13*ORÇAMENTO!$AF$7)*OFFSET(ORÇAMENTO!$W$15,ROW(AP193)-ROW(AP$15),0),15-13*ORÇAMENTO!$AF$11)),
         0)</f>
        <v>0</v>
      </c>
      <c r="AQ193" s="453">
        <f ca="1">IF(AND($D193="Serviço",AQ$12&lt;&gt;0,$H193&gt;0,OR(AUTOEVENTO&lt;&gt;"manual",$M193&lt;&gt;$A$15)),
        IF(Import.TipoArredondamento&lt;&gt;"TransfereGOV",
              ROUND(OFFSET($P193,0,AQ$13),15-13*ORÇAMENTO!$AF$7)/$H193*OFFSET(ORÇAMENTO!$X$15,ROW(AQ193)-ROW(AQ$15),0),
              ROUND(ROUND(OFFSET($P193,0,AQ$13),15-13*ORÇAMENTO!$AF$7)*OFFSET(ORÇAMENTO!$W$15,ROW(AQ193)-ROW(AQ$15),0),15-13*ORÇAMENTO!$AF$11)),
         0)</f>
        <v>0</v>
      </c>
      <c r="AR193" s="453">
        <f ca="1">IF(AND($D193="Serviço",AR$12&lt;&gt;0,$H193&gt;0,OR(AUTOEVENTO&lt;&gt;"manual",$M193&lt;&gt;$A$15)),
        IF(Import.TipoArredondamento&lt;&gt;"TransfereGOV",
              ROUND(OFFSET($P193,0,AR$13),15-13*ORÇAMENTO!$AF$7)/$H193*OFFSET(ORÇAMENTO!$X$15,ROW(AR193)-ROW(AR$15),0),
              ROUND(ROUND(OFFSET($P193,0,AR$13),15-13*ORÇAMENTO!$AF$7)*OFFSET(ORÇAMENTO!$W$15,ROW(AR193)-ROW(AR$15),0),15-13*ORÇAMENTO!$AF$11)),
         0)</f>
        <v>9691.5</v>
      </c>
      <c r="AS193" s="453">
        <f ca="1">IF(AND($D193="Serviço",AS$12&lt;&gt;0,$H193&gt;0,OR(AUTOEVENTO&lt;&gt;"manual",$M193&lt;&gt;$A$15)),
        IF(Import.TipoArredondamento&lt;&gt;"TransfereGOV",
              ROUND(OFFSET($P193,0,AS$13),15-13*ORÇAMENTO!$AF$7)/$H193*OFFSET(ORÇAMENTO!$X$15,ROW(AS193)-ROW(AS$15),0),
              ROUND(ROUND(OFFSET($P193,0,AS$13),15-13*ORÇAMENTO!$AF$7)*OFFSET(ORÇAMENTO!$W$15,ROW(AS193)-ROW(AS$15),0),15-13*ORÇAMENTO!$AF$11)),
         0)</f>
        <v>0</v>
      </c>
      <c r="AT193" s="453">
        <f ca="1">IF(AND($D193="Serviço",AT$12&lt;&gt;0,$H193&gt;0,OR(AUTOEVENTO&lt;&gt;"manual",$M193&lt;&gt;$A$15)),
        IF(Import.TipoArredondamento&lt;&gt;"TransfereGOV",
              ROUND(OFFSET($P193,0,AT$13),15-13*ORÇAMENTO!$AF$7)/$H193*OFFSET(ORÇAMENTO!$X$15,ROW(AT193)-ROW(AT$15),0),
              ROUND(ROUND(OFFSET($P193,0,AT$13),15-13*ORÇAMENTO!$AF$7)*OFFSET(ORÇAMENTO!$W$15,ROW(AT193)-ROW(AT$15),0),15-13*ORÇAMENTO!$AF$11)),
         0)</f>
        <v>0</v>
      </c>
      <c r="AU193" s="453">
        <f ca="1">IF(AND($D193="Serviço",AU$12&lt;&gt;0,$H193&gt;0,OR(AUTOEVENTO&lt;&gt;"manual",$M193&lt;&gt;$A$15)),
        IF(Import.TipoArredondamento&lt;&gt;"TransfereGOV",
              ROUND(OFFSET($P193,0,AU$13),15-13*ORÇAMENTO!$AF$7)/$H193*OFFSET(ORÇAMENTO!$X$15,ROW(AU193)-ROW(AU$15),0),
              ROUND(ROUND(OFFSET($P193,0,AU$13),15-13*ORÇAMENTO!$AF$7)*OFFSET(ORÇAMENTO!$W$15,ROW(AU193)-ROW(AU$15),0),15-13*ORÇAMENTO!$AF$11)),
         0)</f>
        <v>0</v>
      </c>
      <c r="AV193" s="453">
        <f ca="1">IF(AND($D193="Serviço",AV$12&lt;&gt;0,$H193&gt;0,OR(AUTOEVENTO&lt;&gt;"manual",$M193&lt;&gt;$A$15)),
        IF(Import.TipoArredondamento&lt;&gt;"TransfereGOV",
              ROUND(OFFSET($P193,0,AV$13),15-13*ORÇAMENTO!$AF$7)/$H193*OFFSET(ORÇAMENTO!$X$15,ROW(AV193)-ROW(AV$15),0),
              ROUND(ROUND(OFFSET($P193,0,AV$13),15-13*ORÇAMENTO!$AF$7)*OFFSET(ORÇAMENTO!$W$15,ROW(AV193)-ROW(AV$15),0),15-13*ORÇAMENTO!$AF$11)),
         0)</f>
        <v>0</v>
      </c>
      <c r="AW193" s="453">
        <f ca="1">IF(AND($D193="Serviço",AW$12&lt;&gt;0,$H193&gt;0,OR(AUTOEVENTO&lt;&gt;"manual",$M193&lt;&gt;$A$15)),
        IF(Import.TipoArredondamento&lt;&gt;"TransfereGOV",
              ROUND(OFFSET($P193,0,AW$13),15-13*ORÇAMENTO!$AF$7)/$H193*OFFSET(ORÇAMENTO!$X$15,ROW(AW193)-ROW(AW$15),0),
              ROUND(ROUND(OFFSET($P193,0,AW$13),15-13*ORÇAMENTO!$AF$7)*OFFSET(ORÇAMENTO!$W$15,ROW(AW193)-ROW(AW$15),0),15-13*ORÇAMENTO!$AF$11)),
         0)</f>
        <v>0</v>
      </c>
      <c r="AX193" s="453">
        <f ca="1">IF(AND($D193="Serviço",AX$12&lt;&gt;0,$H193&gt;0,OR(AUTOEVENTO&lt;&gt;"manual",$M193&lt;&gt;$A$15)),
        IF(Import.TipoArredondamento&lt;&gt;"TransfereGOV",
              ROUND(OFFSET($P193,0,AX$13),15-13*ORÇAMENTO!$AF$7)/$H193*OFFSET(ORÇAMENTO!$X$15,ROW(AX193)-ROW(AX$15),0),
              ROUND(ROUND(OFFSET($P193,0,AX$13),15-13*ORÇAMENTO!$AF$7)*OFFSET(ORÇAMENTO!$W$15,ROW(AX193)-ROW(AX$15),0),15-13*ORÇAMENTO!$AF$11)),
         0)</f>
        <v>0</v>
      </c>
      <c r="AY193" s="453">
        <f ca="1">IF(AND($D193="Serviço",AY$12&lt;&gt;0,$H193&gt;0,OR(AUTOEVENTO&lt;&gt;"manual",$M193&lt;&gt;$A$15)),
        IF(Import.TipoArredondamento&lt;&gt;"TransfereGOV",
              ROUND(OFFSET($P193,0,AY$13),15-13*ORÇAMENTO!$AF$7)/$H193*OFFSET(ORÇAMENTO!$X$15,ROW(AY193)-ROW(AY$15),0),
              ROUND(ROUND(OFFSET($P193,0,AY$13),15-13*ORÇAMENTO!$AF$7)*OFFSET(ORÇAMENTO!$W$15,ROW(AY193)-ROW(AY$15),0),15-13*ORÇAMENTO!$AF$11)),
         0)</f>
        <v>0</v>
      </c>
      <c r="AZ193" s="453">
        <f ca="1">IF(AND($D193="Serviço",AZ$12&lt;&gt;0,$H193&gt;0,OR(AUTOEVENTO&lt;&gt;"manual",$M193&lt;&gt;$A$15)),
        IF(Import.TipoArredondamento&lt;&gt;"TransfereGOV",
              ROUND(OFFSET($P193,0,AZ$13),15-13*ORÇAMENTO!$AF$7)/$H193*OFFSET(ORÇAMENTO!$X$15,ROW(AZ193)-ROW(AZ$15),0),
              ROUND(ROUND(OFFSET($P193,0,AZ$13),15-13*ORÇAMENTO!$AF$7)*OFFSET(ORÇAMENTO!$W$15,ROW(AZ193)-ROW(AZ$15),0),15-13*ORÇAMENTO!$AF$11)),
         0)</f>
        <v>0</v>
      </c>
      <c r="BA193" s="453">
        <f ca="1">IF(AND($D193="Serviço",BA$12&lt;&gt;0,$H193&gt;0,OR(AUTOEVENTO&lt;&gt;"manual",$M193&lt;&gt;$A$15)),
        IF(Import.TipoArredondamento&lt;&gt;"TransfereGOV",
              ROUND(OFFSET($P193,0,BA$13),15-13*ORÇAMENTO!$AF$7)/$H193*OFFSET(ORÇAMENTO!$X$15,ROW(BA193)-ROW(BA$15),0),
              ROUND(ROUND(OFFSET($P193,0,BA$13),15-13*ORÇAMENTO!$AF$7)*OFFSET(ORÇAMENTO!$W$15,ROW(BA193)-ROW(BA$15),0),15-13*ORÇAMENTO!$AF$11)),
         0)</f>
        <v>0</v>
      </c>
      <c r="BC193" s="171">
        <f ca="1">IF(OR($D193&lt;&gt;"Serviço",AND(AUTOEVENTO="Manual",$M193=$A$15)),0,
         IF(OFFSET(CRONOPLE!$F$15,$M193-$A$15,BC$13)=0,10^12,OFFSET(CRONOPLE!$F$15,$M193-$A$15,BC$13)))</f>
        <v>1000000000000</v>
      </c>
      <c r="BD193" s="171">
        <f ca="1">IF(OR($D193&lt;&gt;"Serviço",AND(AUTOEVENTO="Manual",$M193=$A$15)),0,
         IF(OFFSET(CRONOPLE!$F$15,$M193-$A$15,BD$13)=0,10^12,OFFSET(CRONOPLE!$F$15,$M193-$A$15,BD$13)))</f>
        <v>1000000000000</v>
      </c>
      <c r="BE193" s="171">
        <f ca="1">IF(OR($D193&lt;&gt;"Serviço",AND(AUTOEVENTO="Manual",$M193=$A$15)),0,
         IF(OFFSET(CRONOPLE!$F$15,$M193-$A$15,BE$13)=0,10^12,OFFSET(CRONOPLE!$F$15,$M193-$A$15,BE$13)))</f>
        <v>1000000000000</v>
      </c>
      <c r="BF193" s="171">
        <f ca="1">IF(OR($D193&lt;&gt;"Serviço",AND(AUTOEVENTO="Manual",$M193=$A$15)),0,
         IF(OFFSET(CRONOPLE!$F$15,$M193-$A$15,BF$13)=0,10^12,OFFSET(CRONOPLE!$F$15,$M193-$A$15,BF$13)))</f>
        <v>5</v>
      </c>
      <c r="BG193" s="171">
        <f ca="1">IF(OR($D193&lt;&gt;"Serviço",AND(AUTOEVENTO="Manual",$M193=$A$15)),0,
         IF(OFFSET(CRONOPLE!$F$15,$M193-$A$15,BG$13)=0,10^12,OFFSET(CRONOPLE!$F$15,$M193-$A$15,BG$13)))</f>
        <v>1000000000000</v>
      </c>
      <c r="BH193" s="171">
        <f ca="1">IF(OR($D193&lt;&gt;"Serviço",AND(AUTOEVENTO="Manual",$M193=$A$15)),0,
         IF(OFFSET(CRONOPLE!$F$15,$M193-$A$15,BH$13)=0,10^12,OFFSET(CRONOPLE!$F$15,$M193-$A$15,BH$13)))</f>
        <v>1000000000000</v>
      </c>
      <c r="BI193" s="171">
        <f ca="1">IF(OR($D193&lt;&gt;"Serviço",AND(AUTOEVENTO="Manual",$M193=$A$15)),0,
         IF(OFFSET(CRONOPLE!$F$15,$M193-$A$15,BI$13)=0,10^12,OFFSET(CRONOPLE!$F$15,$M193-$A$15,BI$13)))</f>
        <v>1000000000000</v>
      </c>
      <c r="BJ193" s="171">
        <f ca="1">IF(OR($D193&lt;&gt;"Serviço",AND(AUTOEVENTO="Manual",$M193=$A$15)),0,
         IF(OFFSET(CRONOPLE!$F$15,$M193-$A$15,BJ$13)=0,10^12,OFFSET(CRONOPLE!$F$15,$M193-$A$15,BJ$13)))</f>
        <v>1000000000000</v>
      </c>
      <c r="BK193" s="171">
        <f ca="1">IF(OR($D193&lt;&gt;"Serviço",AND(AUTOEVENTO="Manual",$M193=$A$15)),0,
         IF(OFFSET(CRONOPLE!$F$15,$M193-$A$15,BK$13)=0,10^12,OFFSET(CRONOPLE!$F$15,$M193-$A$15,BK$13)))</f>
        <v>7</v>
      </c>
      <c r="BL193" s="171">
        <f ca="1">IF(OR($D193&lt;&gt;"Serviço",AND(AUTOEVENTO="Manual",$M193=$A$15)),0,
         IF(OFFSET(CRONOPLE!$F$15,$M193-$A$15,BL$13)=0,10^12,OFFSET(CRONOPLE!$F$15,$M193-$A$15,BL$13)))</f>
        <v>7</v>
      </c>
      <c r="BM193" s="171">
        <f ca="1">IF(OR($D193&lt;&gt;"Serviço",AND(AUTOEVENTO="Manual",$M193=$A$15)),0,
         IF(OFFSET(CRONOPLE!$F$15,$M193-$A$15,BM$13)=0,10^12,OFFSET(CRONOPLE!$F$15,$M193-$A$15,BM$13)))</f>
        <v>1000000000000</v>
      </c>
      <c r="BN193" s="171">
        <f ca="1">IF(OR($D193&lt;&gt;"Serviço",AND(AUTOEVENTO="Manual",$M193=$A$15)),0,
         IF(OFFSET(CRONOPLE!$F$15,$M193-$A$15,BN$13)=0,10^12,OFFSET(CRONOPLE!$F$15,$M193-$A$15,BN$13)))</f>
        <v>1000000000000</v>
      </c>
      <c r="BO193" s="171">
        <f ca="1">IF(OR($D193&lt;&gt;"Serviço",AND(AUTOEVENTO="Manual",$M193=$A$15)),0,
         IF(OFFSET(CRONOPLE!$F$15,$M193-$A$15,BO$13)=0,10^12,OFFSET(CRONOPLE!$F$15,$M193-$A$15,BO$13)))</f>
        <v>1000000000000</v>
      </c>
      <c r="BP193" s="171">
        <f ca="1">IF(OR($D193&lt;&gt;"Serviço",AND(AUTOEVENTO="Manual",$M193=$A$15)),0,
         IF(OFFSET(CRONOPLE!$F$15,$M193-$A$15,BP$13)=0,10^12,OFFSET(CRONOPLE!$F$15,$M193-$A$15,BP$13)))</f>
        <v>1000000000000</v>
      </c>
      <c r="BQ193" s="171">
        <f ca="1">IF(OR($D193&lt;&gt;"Serviço",AND(AUTOEVENTO="Manual",$M193=$A$15)),0,
         IF(OFFSET(CRONOPLE!$F$15,$M193-$A$15,BQ$13)=0,10^12,OFFSET(CRONOPLE!$F$15,$M193-$A$15,BQ$13)))</f>
        <v>1000000000000</v>
      </c>
      <c r="BR193" s="171">
        <f ca="1">IF(OR($D193&lt;&gt;"Serviço",AND(AUTOEVENTO="Manual",$M193=$A$15)),0,
         IF(OFFSET(CRONOPLE!$F$15,$M193-$A$15,BR$13)=0,10^12,OFFSET(CRONOPLE!$F$15,$M193-$A$15,BR$13)))</f>
        <v>1000000000000</v>
      </c>
      <c r="BS193" s="171">
        <f ca="1">IF(OR($D193&lt;&gt;"Serviço",AND(AUTOEVENTO="Manual",$M193=$A$15)),0,
         IF(OFFSET(CRONOPLE!$F$15,$M193-$A$15,BS$13)=0,10^12,OFFSET(CRONOPLE!$F$15,$M193-$A$15,BS$13)))</f>
        <v>1000000000000</v>
      </c>
      <c r="BT193" s="171">
        <f ca="1">IF(OR($D193&lt;&gt;"Serviço",AND(AUTOEVENTO="Manual",$M193=$A$15)),0,
         IF(OFFSET(CRONOPLE!$F$15,$M193-$A$15,BT$13)=0,10^12,OFFSET(CRONOPLE!$F$15,$M193-$A$15,BT$13)))</f>
        <v>1000000000000</v>
      </c>
      <c r="BV193" s="172">
        <f ca="1">IF(OR($D193&lt;&gt;"Serviço",AND(AUTOEVENTO="Manual",$M193=$A$15),$M193&gt;(ROW(PLE.lastrow)-ROW(PLE.firstrow))),0,
           IF(OFFSET(PLE!$G$15,$M193-$A$15,BV$13)="",10^12,OFFSET(PLE!$G$15,$M193-$A$15,BV$13)))</f>
        <v>1000000000000</v>
      </c>
      <c r="BW193" s="172">
        <f ca="1">IF(OR($D193&lt;&gt;"Serviço",AND(AUTOEVENTO="Manual",$M193=$A$15),$M193&gt;(ROW(PLE.lastrow)-ROW(PLE.firstrow))),0,
           IF(OFFSET(PLE!$G$15,$M193-$A$15,BW$13)="",10^12,OFFSET(PLE!$G$15,$M193-$A$15,BW$13)))</f>
        <v>1000000000000</v>
      </c>
      <c r="BX193" s="172">
        <f ca="1">IF(OR($D193&lt;&gt;"Serviço",AND(AUTOEVENTO="Manual",$M193=$A$15),$M193&gt;(ROW(PLE.lastrow)-ROW(PLE.firstrow))),0,
           IF(OFFSET(PLE!$G$15,$M193-$A$15,BX$13)="",10^12,OFFSET(PLE!$G$15,$M193-$A$15,BX$13)))</f>
        <v>1000000000000</v>
      </c>
      <c r="BY193" s="172">
        <f ca="1">IF(OR($D193&lt;&gt;"Serviço",AND(AUTOEVENTO="Manual",$M193=$A$15),$M193&gt;(ROW(PLE.lastrow)-ROW(PLE.firstrow))),0,
           IF(OFFSET(PLE!$G$15,$M193-$A$15,BY$13)="",10^12,OFFSET(PLE!$G$15,$M193-$A$15,BY$13)))</f>
        <v>1000000000000</v>
      </c>
      <c r="BZ193" s="172">
        <f ca="1">IF(OR($D193&lt;&gt;"Serviço",AND(AUTOEVENTO="Manual",$M193=$A$15),$M193&gt;(ROW(PLE.lastrow)-ROW(PLE.firstrow))),0,
           IF(OFFSET(PLE!$G$15,$M193-$A$15,BZ$13)="",10^12,OFFSET(PLE!$G$15,$M193-$A$15,BZ$13)))</f>
        <v>1000000000000</v>
      </c>
      <c r="CA193" s="172">
        <f ca="1">IF(OR($D193&lt;&gt;"Serviço",AND(AUTOEVENTO="Manual",$M193=$A$15),$M193&gt;(ROW(PLE.lastrow)-ROW(PLE.firstrow))),0,
           IF(OFFSET(PLE!$G$15,$M193-$A$15,CA$13)="",10^12,OFFSET(PLE!$G$15,$M193-$A$15,CA$13)))</f>
        <v>1000000000000</v>
      </c>
      <c r="CB193" s="172">
        <f ca="1">IF(OR($D193&lt;&gt;"Serviço",AND(AUTOEVENTO="Manual",$M193=$A$15),$M193&gt;(ROW(PLE.lastrow)-ROW(PLE.firstrow))),0,
           IF(OFFSET(PLE!$G$15,$M193-$A$15,CB$13)="",10^12,OFFSET(PLE!$G$15,$M193-$A$15,CB$13)))</f>
        <v>1000000000000</v>
      </c>
      <c r="CC193" s="172">
        <f ca="1">IF(OR($D193&lt;&gt;"Serviço",AND(AUTOEVENTO="Manual",$M193=$A$15),$M193&gt;(ROW(PLE.lastrow)-ROW(PLE.firstrow))),0,
           IF(OFFSET(PLE!$G$15,$M193-$A$15,CC$13)="",10^12,OFFSET(PLE!$G$15,$M193-$A$15,CC$13)))</f>
        <v>1000000000000</v>
      </c>
      <c r="CD193" s="172">
        <f ca="1">IF(OR($D193&lt;&gt;"Serviço",AND(AUTOEVENTO="Manual",$M193=$A$15),$M193&gt;(ROW(PLE.lastrow)-ROW(PLE.firstrow))),0,
           IF(OFFSET(PLE!$G$15,$M193-$A$15,CD$13)="",10^12,OFFSET(PLE!$G$15,$M193-$A$15,CD$13)))</f>
        <v>1000000000000</v>
      </c>
      <c r="CE193" s="172">
        <f ca="1">IF(OR($D193&lt;&gt;"Serviço",AND(AUTOEVENTO="Manual",$M193=$A$15),$M193&gt;(ROW(PLE.lastrow)-ROW(PLE.firstrow))),0,
           IF(OFFSET(PLE!$G$15,$M193-$A$15,CE$13)="",10^12,OFFSET(PLE!$G$15,$M193-$A$15,CE$13)))</f>
        <v>1000000000000</v>
      </c>
      <c r="CF193" s="172">
        <f ca="1">IF(OR($D193&lt;&gt;"Serviço",AND(AUTOEVENTO="Manual",$M193=$A$15),$M193&gt;(ROW(PLE.lastrow)-ROW(PLE.firstrow))),0,
           IF(OFFSET(PLE!$G$15,$M193-$A$15,CF$13)="",10^12,OFFSET(PLE!$G$15,$M193-$A$15,CF$13)))</f>
        <v>1000000000000</v>
      </c>
      <c r="CG193" s="172">
        <f ca="1">IF(OR($D193&lt;&gt;"Serviço",AND(AUTOEVENTO="Manual",$M193=$A$15),$M193&gt;(ROW(PLE.lastrow)-ROW(PLE.firstrow))),0,
           IF(OFFSET(PLE!$G$15,$M193-$A$15,CG$13)="",10^12,OFFSET(PLE!$G$15,$M193-$A$15,CG$13)))</f>
        <v>1000000000000</v>
      </c>
      <c r="CH193" s="172">
        <f ca="1">IF(OR($D193&lt;&gt;"Serviço",AND(AUTOEVENTO="Manual",$M193=$A$15),$M193&gt;(ROW(PLE.lastrow)-ROW(PLE.firstrow))),0,
           IF(OFFSET(PLE!$G$15,$M193-$A$15,CH$13)="",10^12,OFFSET(PLE!$G$15,$M193-$A$15,CH$13)))</f>
        <v>1000000000000</v>
      </c>
      <c r="CI193" s="172">
        <f ca="1">IF(OR($D193&lt;&gt;"Serviço",AND(AUTOEVENTO="Manual",$M193=$A$15),$M193&gt;(ROW(PLE.lastrow)-ROW(PLE.firstrow))),0,
           IF(OFFSET(PLE!$G$15,$M193-$A$15,CI$13)="",10^12,OFFSET(PLE!$G$15,$M193-$A$15,CI$13)))</f>
        <v>1000000000000</v>
      </c>
      <c r="CJ193" s="172">
        <f ca="1">IF(OR($D193&lt;&gt;"Serviço",AND(AUTOEVENTO="Manual",$M193=$A$15),$M193&gt;(ROW(PLE.lastrow)-ROW(PLE.firstrow))),0,
           IF(OFFSET(PLE!$G$15,$M193-$A$15,CJ$13)="",10^12,OFFSET(PLE!$G$15,$M193-$A$15,CJ$13)))</f>
        <v>1000000000000</v>
      </c>
      <c r="CK193" s="172">
        <f ca="1">IF(OR($D193&lt;&gt;"Serviço",AND(AUTOEVENTO="Manual",$M193=$A$15),$M193&gt;(ROW(PLE.lastrow)-ROW(PLE.firstrow))),0,
           IF(OFFSET(PLE!$G$15,$M193-$A$15,CK$13)="",10^12,OFFSET(PLE!$G$15,$M193-$A$15,CK$13)))</f>
        <v>1000000000000</v>
      </c>
      <c r="CL193" s="172">
        <f ca="1">IF(OR($D193&lt;&gt;"Serviço",AND(AUTOEVENTO="Manual",$M193=$A$15),$M193&gt;(ROW(PLE.lastrow)-ROW(PLE.firstrow))),0,
           IF(OFFSET(PLE!$G$15,$M193-$A$15,CL$13)="",10^12,OFFSET(PLE!$G$15,$M193-$A$15,CL$13)))</f>
        <v>1000000000000</v>
      </c>
      <c r="CM193" s="172">
        <f ca="1">IF(OR($D193&lt;&gt;"Serviço",AND(AUTOEVENTO="Manual",$M193=$A$15),$M193&gt;(ROW(PLE.lastrow)-ROW(PLE.firstrow))),0,
           IF(OFFSET(PLE!$G$15,$M193-$A$15,CM$13)="",10^12,OFFSET(PLE!$G$15,$M193-$A$15,CM$13)))</f>
        <v>1000000000000</v>
      </c>
    </row>
    <row r="194" spans="1:91" s="673" customFormat="1" ht="25.5" x14ac:dyDescent="0.2">
      <c r="A194" s="669">
        <f t="shared" ca="1" si="12"/>
        <v>11</v>
      </c>
      <c r="B194" s="669" t="str">
        <f ca="1">OFFSET(ORÇAMENTO!C$15,ROW(B194)-ROW(B$15),0)</f>
        <v>S</v>
      </c>
      <c r="C194" s="669" t="str">
        <f ca="1">OFFSET(ORÇAMENTO!L$15,ROW(C194)-ROW(C$15),0)</f>
        <v>F</v>
      </c>
      <c r="D194" s="116" t="str">
        <f ca="1">OFFSET(ORÇAMENTO!N$15,ROW(D194)-ROW(D$15),0)</f>
        <v>Serviço</v>
      </c>
      <c r="E194" s="117" t="str">
        <f ca="1">OFFSET(ORÇAMENTO!O$15,ROW(E194)-ROW(E$15),0)</f>
        <v>1.11.28.</v>
      </c>
      <c r="F194" s="163" t="str">
        <f ca="1">OFFSET(ORÇAMENTO!R$15,ROW(F194)-ROW(F$15),0)</f>
        <v>HASTE DE ATERRAMENTO, DIÂMETRO 5/8", COM 3 METROS - FORNECIMENTO E INSTALAÇÃO. AF_08/2023</v>
      </c>
      <c r="G194" s="164" t="str">
        <f ca="1">IF($D194&lt;&gt;"Serviço","",OFFSET(ORÇAMENTO!S$15,ROW(G194)-ROW(G$15),0))</f>
        <v>UN</v>
      </c>
      <c r="H194" s="122">
        <f ca="1">IF($D194&lt;&gt;"Serviço",0,IF(ACOMPANHAMENTO="BM",ROUND(OFFSET(ORÇAMENTO!AJ$15,ROW(H194)-ROW(H$15),0),15-13*ORÇAMENTO!$AF$7),SUMPRODUCT(($Q$1:$AI$1=1)*ROUND($Q194:$AI194,15-13*ORÇAMENTO!$AF$7))))</f>
        <v>35</v>
      </c>
      <c r="I194" s="468" t="s">
        <v>1227</v>
      </c>
      <c r="J194" s="665" t="e">
        <f ca="1">IF(OR(B194&lt;&gt;"S",CÁLCULO.FrentesPreenchidas=0),"",IF(AND(ACOMPANHAMENTO="PLE",AUTOEVENTO="Manual",OR(H194&gt;0,ORÇAMENTO!AC194="QUANT."),OR(K194="",M194=0,N194="")),"►",IF(AND(ACOMPANHAMENTO="PLE",ORÇAMENTO!AC194="QUANT."),"►►",IF(AND(COUNTIF($P$11:$AI$11,"▼")=0,H194&gt;0,I194=""),"◄",""))))</f>
        <v>#NAME?</v>
      </c>
      <c r="K194" s="666" t="s">
        <v>1282</v>
      </c>
      <c r="L194" s="165" t="s">
        <v>765</v>
      </c>
      <c r="M194" s="166">
        <f ca="1">IF($D194&lt;&gt;"Serviço","",
          IF(AUTOEVENTO="manual",$A194,
                IF(ISERROR(MATCH($A194,$A$15:OFFSET($A194,-1,0),0)),MAX($M$15:OFFSET(M194,-1,0))+1,
                      INDEX($M$15:OFFSET(M194,-1,0),MATCH($A194,$A$15:OFFSET($A194,-1,0),0)))))</f>
        <v>11</v>
      </c>
      <c r="N194" s="167" t="str">
        <f ca="1">IF($D194&lt;&gt;"Serviço","",
         IF(AUTOEVENTO="Manual",
                IF($A194=0,"&lt;-- defina o número do agrupador",
                       OFFSET(EVENTOS!$D$15,$A194-$A$15,0)),
                OFFSET($F$15,$A194,0)))</f>
        <v>Instalações Elétrica</v>
      </c>
      <c r="O194" s="168"/>
      <c r="Q194" s="168"/>
      <c r="R194" s="169"/>
      <c r="S194" s="169"/>
      <c r="T194" s="169"/>
      <c r="U194" s="169"/>
      <c r="V194" s="169"/>
      <c r="W194" s="169"/>
      <c r="X194" s="169"/>
      <c r="Y194" s="169">
        <v>35</v>
      </c>
      <c r="Z194" s="170"/>
      <c r="AA194" s="169"/>
      <c r="AB194" s="169"/>
      <c r="AC194" s="169"/>
      <c r="AD194" s="169"/>
      <c r="AE194" s="169"/>
      <c r="AF194" s="169"/>
      <c r="AG194" s="169"/>
      <c r="AH194" s="170"/>
      <c r="AJ194" s="453">
        <f ca="1">IF(AND($D194="Serviço",AJ$12&lt;&gt;0,$H194&gt;0,OR(AUTOEVENTO&lt;&gt;"manual",$M194&lt;&gt;$A$15)),
        IF(Import.TipoArredondamento&lt;&gt;"TransfereGOV",
              ROUND(OFFSET($P194,0,AJ$13),15-13*ORÇAMENTO!$AF$7)/$H194*OFFSET(ORÇAMENTO!$X$15,ROW(AJ194)-ROW(AJ$15),0),
              ROUND(ROUND(OFFSET($P194,0,AJ$13),15-13*ORÇAMENTO!$AF$7)*OFFSET(ORÇAMENTO!$W$15,ROW(AJ194)-ROW(AJ$15),0),15-13*ORÇAMENTO!$AF$11)),
         0)</f>
        <v>0</v>
      </c>
      <c r="AK194" s="453">
        <f ca="1">IF(AND($D194="Serviço",AK$12&lt;&gt;0,$H194&gt;0,OR(AUTOEVENTO&lt;&gt;"manual",$M194&lt;&gt;$A$15)),
        IF(Import.TipoArredondamento&lt;&gt;"TransfereGOV",
              ROUND(OFFSET($P194,0,AK$13),15-13*ORÇAMENTO!$AF$7)/$H194*OFFSET(ORÇAMENTO!$X$15,ROW(AK194)-ROW(AK$15),0),
              ROUND(ROUND(OFFSET($P194,0,AK$13),15-13*ORÇAMENTO!$AF$7)*OFFSET(ORÇAMENTO!$W$15,ROW(AK194)-ROW(AK$15),0),15-13*ORÇAMENTO!$AF$11)),
         0)</f>
        <v>0</v>
      </c>
      <c r="AL194" s="453">
        <f ca="1">IF(AND($D194="Serviço",AL$12&lt;&gt;0,$H194&gt;0,OR(AUTOEVENTO&lt;&gt;"manual",$M194&lt;&gt;$A$15)),
        IF(Import.TipoArredondamento&lt;&gt;"TransfereGOV",
              ROUND(OFFSET($P194,0,AL$13),15-13*ORÇAMENTO!$AF$7)/$H194*OFFSET(ORÇAMENTO!$X$15,ROW(AL194)-ROW(AL$15),0),
              ROUND(ROUND(OFFSET($P194,0,AL$13),15-13*ORÇAMENTO!$AF$7)*OFFSET(ORÇAMENTO!$W$15,ROW(AL194)-ROW(AL$15),0),15-13*ORÇAMENTO!$AF$11)),
         0)</f>
        <v>0</v>
      </c>
      <c r="AM194" s="453">
        <f ca="1">IF(AND($D194="Serviço",AM$12&lt;&gt;0,$H194&gt;0,OR(AUTOEVENTO&lt;&gt;"manual",$M194&lt;&gt;$A$15)),
        IF(Import.TipoArredondamento&lt;&gt;"TransfereGOV",
              ROUND(OFFSET($P194,0,AM$13),15-13*ORÇAMENTO!$AF$7)/$H194*OFFSET(ORÇAMENTO!$X$15,ROW(AM194)-ROW(AM$15),0),
              ROUND(ROUND(OFFSET($P194,0,AM$13),15-13*ORÇAMENTO!$AF$7)*OFFSET(ORÇAMENTO!$W$15,ROW(AM194)-ROW(AM$15),0),15-13*ORÇAMENTO!$AF$11)),
         0)</f>
        <v>0</v>
      </c>
      <c r="AN194" s="453">
        <f ca="1">IF(AND($D194="Serviço",AN$12&lt;&gt;0,$H194&gt;0,OR(AUTOEVENTO&lt;&gt;"manual",$M194&lt;&gt;$A$15)),
        IF(Import.TipoArredondamento&lt;&gt;"TransfereGOV",
              ROUND(OFFSET($P194,0,AN$13),15-13*ORÇAMENTO!$AF$7)/$H194*OFFSET(ORÇAMENTO!$X$15,ROW(AN194)-ROW(AN$15),0),
              ROUND(ROUND(OFFSET($P194,0,AN$13),15-13*ORÇAMENTO!$AF$7)*OFFSET(ORÇAMENTO!$W$15,ROW(AN194)-ROW(AN$15),0),15-13*ORÇAMENTO!$AF$11)),
         0)</f>
        <v>0</v>
      </c>
      <c r="AO194" s="453">
        <f ca="1">IF(AND($D194="Serviço",AO$12&lt;&gt;0,$H194&gt;0,OR(AUTOEVENTO&lt;&gt;"manual",$M194&lt;&gt;$A$15)),
        IF(Import.TipoArredondamento&lt;&gt;"TransfereGOV",
              ROUND(OFFSET($P194,0,AO$13),15-13*ORÇAMENTO!$AF$7)/$H194*OFFSET(ORÇAMENTO!$X$15,ROW(AO194)-ROW(AO$15),0),
              ROUND(ROUND(OFFSET($P194,0,AO$13),15-13*ORÇAMENTO!$AF$7)*OFFSET(ORÇAMENTO!$W$15,ROW(AO194)-ROW(AO$15),0),15-13*ORÇAMENTO!$AF$11)),
         0)</f>
        <v>0</v>
      </c>
      <c r="AP194" s="453">
        <f ca="1">IF(AND($D194="Serviço",AP$12&lt;&gt;0,$H194&gt;0,OR(AUTOEVENTO&lt;&gt;"manual",$M194&lt;&gt;$A$15)),
        IF(Import.TipoArredondamento&lt;&gt;"TransfereGOV",
              ROUND(OFFSET($P194,0,AP$13),15-13*ORÇAMENTO!$AF$7)/$H194*OFFSET(ORÇAMENTO!$X$15,ROW(AP194)-ROW(AP$15),0),
              ROUND(ROUND(OFFSET($P194,0,AP$13),15-13*ORÇAMENTO!$AF$7)*OFFSET(ORÇAMENTO!$W$15,ROW(AP194)-ROW(AP$15),0),15-13*ORÇAMENTO!$AF$11)),
         0)</f>
        <v>0</v>
      </c>
      <c r="AQ194" s="453">
        <f ca="1">IF(AND($D194="Serviço",AQ$12&lt;&gt;0,$H194&gt;0,OR(AUTOEVENTO&lt;&gt;"manual",$M194&lt;&gt;$A$15)),
        IF(Import.TipoArredondamento&lt;&gt;"TransfereGOV",
              ROUND(OFFSET($P194,0,AQ$13),15-13*ORÇAMENTO!$AF$7)/$H194*OFFSET(ORÇAMENTO!$X$15,ROW(AQ194)-ROW(AQ$15),0),
              ROUND(ROUND(OFFSET($P194,0,AQ$13),15-13*ORÇAMENTO!$AF$7)*OFFSET(ORÇAMENTO!$W$15,ROW(AQ194)-ROW(AQ$15),0),15-13*ORÇAMENTO!$AF$11)),
         0)</f>
        <v>0</v>
      </c>
      <c r="AR194" s="453">
        <f ca="1">IF(AND($D194="Serviço",AR$12&lt;&gt;0,$H194&gt;0,OR(AUTOEVENTO&lt;&gt;"manual",$M194&lt;&gt;$A$15)),
        IF(Import.TipoArredondamento&lt;&gt;"TransfereGOV",
              ROUND(OFFSET($P194,0,AR$13),15-13*ORÇAMENTO!$AF$7)/$H194*OFFSET(ORÇAMENTO!$X$15,ROW(AR194)-ROW(AR$15),0),
              ROUND(ROUND(OFFSET($P194,0,AR$13),15-13*ORÇAMENTO!$AF$7)*OFFSET(ORÇAMENTO!$W$15,ROW(AR194)-ROW(AR$15),0),15-13*ORÇAMENTO!$AF$11)),
         0)</f>
        <v>3819.55</v>
      </c>
      <c r="AS194" s="453">
        <f ca="1">IF(AND($D194="Serviço",AS$12&lt;&gt;0,$H194&gt;0,OR(AUTOEVENTO&lt;&gt;"manual",$M194&lt;&gt;$A$15)),
        IF(Import.TipoArredondamento&lt;&gt;"TransfereGOV",
              ROUND(OFFSET($P194,0,AS$13),15-13*ORÇAMENTO!$AF$7)/$H194*OFFSET(ORÇAMENTO!$X$15,ROW(AS194)-ROW(AS$15),0),
              ROUND(ROUND(OFFSET($P194,0,AS$13),15-13*ORÇAMENTO!$AF$7)*OFFSET(ORÇAMENTO!$W$15,ROW(AS194)-ROW(AS$15),0),15-13*ORÇAMENTO!$AF$11)),
         0)</f>
        <v>0</v>
      </c>
      <c r="AT194" s="453">
        <f ca="1">IF(AND($D194="Serviço",AT$12&lt;&gt;0,$H194&gt;0,OR(AUTOEVENTO&lt;&gt;"manual",$M194&lt;&gt;$A$15)),
        IF(Import.TipoArredondamento&lt;&gt;"TransfereGOV",
              ROUND(OFFSET($P194,0,AT$13),15-13*ORÇAMENTO!$AF$7)/$H194*OFFSET(ORÇAMENTO!$X$15,ROW(AT194)-ROW(AT$15),0),
              ROUND(ROUND(OFFSET($P194,0,AT$13),15-13*ORÇAMENTO!$AF$7)*OFFSET(ORÇAMENTO!$W$15,ROW(AT194)-ROW(AT$15),0),15-13*ORÇAMENTO!$AF$11)),
         0)</f>
        <v>0</v>
      </c>
      <c r="AU194" s="453">
        <f ca="1">IF(AND($D194="Serviço",AU$12&lt;&gt;0,$H194&gt;0,OR(AUTOEVENTO&lt;&gt;"manual",$M194&lt;&gt;$A$15)),
        IF(Import.TipoArredondamento&lt;&gt;"TransfereGOV",
              ROUND(OFFSET($P194,0,AU$13),15-13*ORÇAMENTO!$AF$7)/$H194*OFFSET(ORÇAMENTO!$X$15,ROW(AU194)-ROW(AU$15),0),
              ROUND(ROUND(OFFSET($P194,0,AU$13),15-13*ORÇAMENTO!$AF$7)*OFFSET(ORÇAMENTO!$W$15,ROW(AU194)-ROW(AU$15),0),15-13*ORÇAMENTO!$AF$11)),
         0)</f>
        <v>0</v>
      </c>
      <c r="AV194" s="453">
        <f ca="1">IF(AND($D194="Serviço",AV$12&lt;&gt;0,$H194&gt;0,OR(AUTOEVENTO&lt;&gt;"manual",$M194&lt;&gt;$A$15)),
        IF(Import.TipoArredondamento&lt;&gt;"TransfereGOV",
              ROUND(OFFSET($P194,0,AV$13),15-13*ORÇAMENTO!$AF$7)/$H194*OFFSET(ORÇAMENTO!$X$15,ROW(AV194)-ROW(AV$15),0),
              ROUND(ROUND(OFFSET($P194,0,AV$13),15-13*ORÇAMENTO!$AF$7)*OFFSET(ORÇAMENTO!$W$15,ROW(AV194)-ROW(AV$15),0),15-13*ORÇAMENTO!$AF$11)),
         0)</f>
        <v>0</v>
      </c>
      <c r="AW194" s="453">
        <f ca="1">IF(AND($D194="Serviço",AW$12&lt;&gt;0,$H194&gt;0,OR(AUTOEVENTO&lt;&gt;"manual",$M194&lt;&gt;$A$15)),
        IF(Import.TipoArredondamento&lt;&gt;"TransfereGOV",
              ROUND(OFFSET($P194,0,AW$13),15-13*ORÇAMENTO!$AF$7)/$H194*OFFSET(ORÇAMENTO!$X$15,ROW(AW194)-ROW(AW$15),0),
              ROUND(ROUND(OFFSET($P194,0,AW$13),15-13*ORÇAMENTO!$AF$7)*OFFSET(ORÇAMENTO!$W$15,ROW(AW194)-ROW(AW$15),0),15-13*ORÇAMENTO!$AF$11)),
         0)</f>
        <v>0</v>
      </c>
      <c r="AX194" s="453">
        <f ca="1">IF(AND($D194="Serviço",AX$12&lt;&gt;0,$H194&gt;0,OR(AUTOEVENTO&lt;&gt;"manual",$M194&lt;&gt;$A$15)),
        IF(Import.TipoArredondamento&lt;&gt;"TransfereGOV",
              ROUND(OFFSET($P194,0,AX$13),15-13*ORÇAMENTO!$AF$7)/$H194*OFFSET(ORÇAMENTO!$X$15,ROW(AX194)-ROW(AX$15),0),
              ROUND(ROUND(OFFSET($P194,0,AX$13),15-13*ORÇAMENTO!$AF$7)*OFFSET(ORÇAMENTO!$W$15,ROW(AX194)-ROW(AX$15),0),15-13*ORÇAMENTO!$AF$11)),
         0)</f>
        <v>0</v>
      </c>
      <c r="AY194" s="453">
        <f ca="1">IF(AND($D194="Serviço",AY$12&lt;&gt;0,$H194&gt;0,OR(AUTOEVENTO&lt;&gt;"manual",$M194&lt;&gt;$A$15)),
        IF(Import.TipoArredondamento&lt;&gt;"TransfereGOV",
              ROUND(OFFSET($P194,0,AY$13),15-13*ORÇAMENTO!$AF$7)/$H194*OFFSET(ORÇAMENTO!$X$15,ROW(AY194)-ROW(AY$15),0),
              ROUND(ROUND(OFFSET($P194,0,AY$13),15-13*ORÇAMENTO!$AF$7)*OFFSET(ORÇAMENTO!$W$15,ROW(AY194)-ROW(AY$15),0),15-13*ORÇAMENTO!$AF$11)),
         0)</f>
        <v>0</v>
      </c>
      <c r="AZ194" s="453">
        <f ca="1">IF(AND($D194="Serviço",AZ$12&lt;&gt;0,$H194&gt;0,OR(AUTOEVENTO&lt;&gt;"manual",$M194&lt;&gt;$A$15)),
        IF(Import.TipoArredondamento&lt;&gt;"TransfereGOV",
              ROUND(OFFSET($P194,0,AZ$13),15-13*ORÇAMENTO!$AF$7)/$H194*OFFSET(ORÇAMENTO!$X$15,ROW(AZ194)-ROW(AZ$15),0),
              ROUND(ROUND(OFFSET($P194,0,AZ$13),15-13*ORÇAMENTO!$AF$7)*OFFSET(ORÇAMENTO!$W$15,ROW(AZ194)-ROW(AZ$15),0),15-13*ORÇAMENTO!$AF$11)),
         0)</f>
        <v>0</v>
      </c>
      <c r="BA194" s="453">
        <f ca="1">IF(AND($D194="Serviço",BA$12&lt;&gt;0,$H194&gt;0,OR(AUTOEVENTO&lt;&gt;"manual",$M194&lt;&gt;$A$15)),
        IF(Import.TipoArredondamento&lt;&gt;"TransfereGOV",
              ROUND(OFFSET($P194,0,BA$13),15-13*ORÇAMENTO!$AF$7)/$H194*OFFSET(ORÇAMENTO!$X$15,ROW(BA194)-ROW(BA$15),0),
              ROUND(ROUND(OFFSET($P194,0,BA$13),15-13*ORÇAMENTO!$AF$7)*OFFSET(ORÇAMENTO!$W$15,ROW(BA194)-ROW(BA$15),0),15-13*ORÇAMENTO!$AF$11)),
         0)</f>
        <v>0</v>
      </c>
      <c r="BC194" s="171">
        <f ca="1">IF(OR($D194&lt;&gt;"Serviço",AND(AUTOEVENTO="Manual",$M194=$A$15)),0,
         IF(OFFSET(CRONOPLE!$F$15,$M194-$A$15,BC$13)=0,10^12,OFFSET(CRONOPLE!$F$15,$M194-$A$15,BC$13)))</f>
        <v>1000000000000</v>
      </c>
      <c r="BD194" s="171">
        <f ca="1">IF(OR($D194&lt;&gt;"Serviço",AND(AUTOEVENTO="Manual",$M194=$A$15)),0,
         IF(OFFSET(CRONOPLE!$F$15,$M194-$A$15,BD$13)=0,10^12,OFFSET(CRONOPLE!$F$15,$M194-$A$15,BD$13)))</f>
        <v>1000000000000</v>
      </c>
      <c r="BE194" s="171">
        <f ca="1">IF(OR($D194&lt;&gt;"Serviço",AND(AUTOEVENTO="Manual",$M194=$A$15)),0,
         IF(OFFSET(CRONOPLE!$F$15,$M194-$A$15,BE$13)=0,10^12,OFFSET(CRONOPLE!$F$15,$M194-$A$15,BE$13)))</f>
        <v>1000000000000</v>
      </c>
      <c r="BF194" s="171">
        <f ca="1">IF(OR($D194&lt;&gt;"Serviço",AND(AUTOEVENTO="Manual",$M194=$A$15)),0,
         IF(OFFSET(CRONOPLE!$F$15,$M194-$A$15,BF$13)=0,10^12,OFFSET(CRONOPLE!$F$15,$M194-$A$15,BF$13)))</f>
        <v>5</v>
      </c>
      <c r="BG194" s="171">
        <f ca="1">IF(OR($D194&lt;&gt;"Serviço",AND(AUTOEVENTO="Manual",$M194=$A$15)),0,
         IF(OFFSET(CRONOPLE!$F$15,$M194-$A$15,BG$13)=0,10^12,OFFSET(CRONOPLE!$F$15,$M194-$A$15,BG$13)))</f>
        <v>1000000000000</v>
      </c>
      <c r="BH194" s="171">
        <f ca="1">IF(OR($D194&lt;&gt;"Serviço",AND(AUTOEVENTO="Manual",$M194=$A$15)),0,
         IF(OFFSET(CRONOPLE!$F$15,$M194-$A$15,BH$13)=0,10^12,OFFSET(CRONOPLE!$F$15,$M194-$A$15,BH$13)))</f>
        <v>1000000000000</v>
      </c>
      <c r="BI194" s="171">
        <f ca="1">IF(OR($D194&lt;&gt;"Serviço",AND(AUTOEVENTO="Manual",$M194=$A$15)),0,
         IF(OFFSET(CRONOPLE!$F$15,$M194-$A$15,BI$13)=0,10^12,OFFSET(CRONOPLE!$F$15,$M194-$A$15,BI$13)))</f>
        <v>1000000000000</v>
      </c>
      <c r="BJ194" s="171">
        <f ca="1">IF(OR($D194&lt;&gt;"Serviço",AND(AUTOEVENTO="Manual",$M194=$A$15)),0,
         IF(OFFSET(CRONOPLE!$F$15,$M194-$A$15,BJ$13)=0,10^12,OFFSET(CRONOPLE!$F$15,$M194-$A$15,BJ$13)))</f>
        <v>1000000000000</v>
      </c>
      <c r="BK194" s="171">
        <f ca="1">IF(OR($D194&lt;&gt;"Serviço",AND(AUTOEVENTO="Manual",$M194=$A$15)),0,
         IF(OFFSET(CRONOPLE!$F$15,$M194-$A$15,BK$13)=0,10^12,OFFSET(CRONOPLE!$F$15,$M194-$A$15,BK$13)))</f>
        <v>7</v>
      </c>
      <c r="BL194" s="171">
        <f ca="1">IF(OR($D194&lt;&gt;"Serviço",AND(AUTOEVENTO="Manual",$M194=$A$15)),0,
         IF(OFFSET(CRONOPLE!$F$15,$M194-$A$15,BL$13)=0,10^12,OFFSET(CRONOPLE!$F$15,$M194-$A$15,BL$13)))</f>
        <v>7</v>
      </c>
      <c r="BM194" s="171">
        <f ca="1">IF(OR($D194&lt;&gt;"Serviço",AND(AUTOEVENTO="Manual",$M194=$A$15)),0,
         IF(OFFSET(CRONOPLE!$F$15,$M194-$A$15,BM$13)=0,10^12,OFFSET(CRONOPLE!$F$15,$M194-$A$15,BM$13)))</f>
        <v>1000000000000</v>
      </c>
      <c r="BN194" s="171">
        <f ca="1">IF(OR($D194&lt;&gt;"Serviço",AND(AUTOEVENTO="Manual",$M194=$A$15)),0,
         IF(OFFSET(CRONOPLE!$F$15,$M194-$A$15,BN$13)=0,10^12,OFFSET(CRONOPLE!$F$15,$M194-$A$15,BN$13)))</f>
        <v>1000000000000</v>
      </c>
      <c r="BO194" s="171">
        <f ca="1">IF(OR($D194&lt;&gt;"Serviço",AND(AUTOEVENTO="Manual",$M194=$A$15)),0,
         IF(OFFSET(CRONOPLE!$F$15,$M194-$A$15,BO$13)=0,10^12,OFFSET(CRONOPLE!$F$15,$M194-$A$15,BO$13)))</f>
        <v>1000000000000</v>
      </c>
      <c r="BP194" s="171">
        <f ca="1">IF(OR($D194&lt;&gt;"Serviço",AND(AUTOEVENTO="Manual",$M194=$A$15)),0,
         IF(OFFSET(CRONOPLE!$F$15,$M194-$A$15,BP$13)=0,10^12,OFFSET(CRONOPLE!$F$15,$M194-$A$15,BP$13)))</f>
        <v>1000000000000</v>
      </c>
      <c r="BQ194" s="171">
        <f ca="1">IF(OR($D194&lt;&gt;"Serviço",AND(AUTOEVENTO="Manual",$M194=$A$15)),0,
         IF(OFFSET(CRONOPLE!$F$15,$M194-$A$15,BQ$13)=0,10^12,OFFSET(CRONOPLE!$F$15,$M194-$A$15,BQ$13)))</f>
        <v>1000000000000</v>
      </c>
      <c r="BR194" s="171">
        <f ca="1">IF(OR($D194&lt;&gt;"Serviço",AND(AUTOEVENTO="Manual",$M194=$A$15)),0,
         IF(OFFSET(CRONOPLE!$F$15,$M194-$A$15,BR$13)=0,10^12,OFFSET(CRONOPLE!$F$15,$M194-$A$15,BR$13)))</f>
        <v>1000000000000</v>
      </c>
      <c r="BS194" s="171">
        <f ca="1">IF(OR($D194&lt;&gt;"Serviço",AND(AUTOEVENTO="Manual",$M194=$A$15)),0,
         IF(OFFSET(CRONOPLE!$F$15,$M194-$A$15,BS$13)=0,10^12,OFFSET(CRONOPLE!$F$15,$M194-$A$15,BS$13)))</f>
        <v>1000000000000</v>
      </c>
      <c r="BT194" s="171">
        <f ca="1">IF(OR($D194&lt;&gt;"Serviço",AND(AUTOEVENTO="Manual",$M194=$A$15)),0,
         IF(OFFSET(CRONOPLE!$F$15,$M194-$A$15,BT$13)=0,10^12,OFFSET(CRONOPLE!$F$15,$M194-$A$15,BT$13)))</f>
        <v>1000000000000</v>
      </c>
      <c r="BV194" s="172">
        <f ca="1">IF(OR($D194&lt;&gt;"Serviço",AND(AUTOEVENTO="Manual",$M194=$A$15),$M194&gt;(ROW(PLE.lastrow)-ROW(PLE.firstrow))),0,
           IF(OFFSET(PLE!$G$15,$M194-$A$15,BV$13)="",10^12,OFFSET(PLE!$G$15,$M194-$A$15,BV$13)))</f>
        <v>1000000000000</v>
      </c>
      <c r="BW194" s="172">
        <f ca="1">IF(OR($D194&lt;&gt;"Serviço",AND(AUTOEVENTO="Manual",$M194=$A$15),$M194&gt;(ROW(PLE.lastrow)-ROW(PLE.firstrow))),0,
           IF(OFFSET(PLE!$G$15,$M194-$A$15,BW$13)="",10^12,OFFSET(PLE!$G$15,$M194-$A$15,BW$13)))</f>
        <v>1000000000000</v>
      </c>
      <c r="BX194" s="172">
        <f ca="1">IF(OR($D194&lt;&gt;"Serviço",AND(AUTOEVENTO="Manual",$M194=$A$15),$M194&gt;(ROW(PLE.lastrow)-ROW(PLE.firstrow))),0,
           IF(OFFSET(PLE!$G$15,$M194-$A$15,BX$13)="",10^12,OFFSET(PLE!$G$15,$M194-$A$15,BX$13)))</f>
        <v>1000000000000</v>
      </c>
      <c r="BY194" s="172">
        <f ca="1">IF(OR($D194&lt;&gt;"Serviço",AND(AUTOEVENTO="Manual",$M194=$A$15),$M194&gt;(ROW(PLE.lastrow)-ROW(PLE.firstrow))),0,
           IF(OFFSET(PLE!$G$15,$M194-$A$15,BY$13)="",10^12,OFFSET(PLE!$G$15,$M194-$A$15,BY$13)))</f>
        <v>1000000000000</v>
      </c>
      <c r="BZ194" s="172">
        <f ca="1">IF(OR($D194&lt;&gt;"Serviço",AND(AUTOEVENTO="Manual",$M194=$A$15),$M194&gt;(ROW(PLE.lastrow)-ROW(PLE.firstrow))),0,
           IF(OFFSET(PLE!$G$15,$M194-$A$15,BZ$13)="",10^12,OFFSET(PLE!$G$15,$M194-$A$15,BZ$13)))</f>
        <v>1000000000000</v>
      </c>
      <c r="CA194" s="172">
        <f ca="1">IF(OR($D194&lt;&gt;"Serviço",AND(AUTOEVENTO="Manual",$M194=$A$15),$M194&gt;(ROW(PLE.lastrow)-ROW(PLE.firstrow))),0,
           IF(OFFSET(PLE!$G$15,$M194-$A$15,CA$13)="",10^12,OFFSET(PLE!$G$15,$M194-$A$15,CA$13)))</f>
        <v>1000000000000</v>
      </c>
      <c r="CB194" s="172">
        <f ca="1">IF(OR($D194&lt;&gt;"Serviço",AND(AUTOEVENTO="Manual",$M194=$A$15),$M194&gt;(ROW(PLE.lastrow)-ROW(PLE.firstrow))),0,
           IF(OFFSET(PLE!$G$15,$M194-$A$15,CB$13)="",10^12,OFFSET(PLE!$G$15,$M194-$A$15,CB$13)))</f>
        <v>1000000000000</v>
      </c>
      <c r="CC194" s="172">
        <f ca="1">IF(OR($D194&lt;&gt;"Serviço",AND(AUTOEVENTO="Manual",$M194=$A$15),$M194&gt;(ROW(PLE.lastrow)-ROW(PLE.firstrow))),0,
           IF(OFFSET(PLE!$G$15,$M194-$A$15,CC$13)="",10^12,OFFSET(PLE!$G$15,$M194-$A$15,CC$13)))</f>
        <v>1000000000000</v>
      </c>
      <c r="CD194" s="172">
        <f ca="1">IF(OR($D194&lt;&gt;"Serviço",AND(AUTOEVENTO="Manual",$M194=$A$15),$M194&gt;(ROW(PLE.lastrow)-ROW(PLE.firstrow))),0,
           IF(OFFSET(PLE!$G$15,$M194-$A$15,CD$13)="",10^12,OFFSET(PLE!$G$15,$M194-$A$15,CD$13)))</f>
        <v>1000000000000</v>
      </c>
      <c r="CE194" s="172">
        <f ca="1">IF(OR($D194&lt;&gt;"Serviço",AND(AUTOEVENTO="Manual",$M194=$A$15),$M194&gt;(ROW(PLE.lastrow)-ROW(PLE.firstrow))),0,
           IF(OFFSET(PLE!$G$15,$M194-$A$15,CE$13)="",10^12,OFFSET(PLE!$G$15,$M194-$A$15,CE$13)))</f>
        <v>1000000000000</v>
      </c>
      <c r="CF194" s="172">
        <f ca="1">IF(OR($D194&lt;&gt;"Serviço",AND(AUTOEVENTO="Manual",$M194=$A$15),$M194&gt;(ROW(PLE.lastrow)-ROW(PLE.firstrow))),0,
           IF(OFFSET(PLE!$G$15,$M194-$A$15,CF$13)="",10^12,OFFSET(PLE!$G$15,$M194-$A$15,CF$13)))</f>
        <v>1000000000000</v>
      </c>
      <c r="CG194" s="172">
        <f ca="1">IF(OR($D194&lt;&gt;"Serviço",AND(AUTOEVENTO="Manual",$M194=$A$15),$M194&gt;(ROW(PLE.lastrow)-ROW(PLE.firstrow))),0,
           IF(OFFSET(PLE!$G$15,$M194-$A$15,CG$13)="",10^12,OFFSET(PLE!$G$15,$M194-$A$15,CG$13)))</f>
        <v>1000000000000</v>
      </c>
      <c r="CH194" s="172">
        <f ca="1">IF(OR($D194&lt;&gt;"Serviço",AND(AUTOEVENTO="Manual",$M194=$A$15),$M194&gt;(ROW(PLE.lastrow)-ROW(PLE.firstrow))),0,
           IF(OFFSET(PLE!$G$15,$M194-$A$15,CH$13)="",10^12,OFFSET(PLE!$G$15,$M194-$A$15,CH$13)))</f>
        <v>1000000000000</v>
      </c>
      <c r="CI194" s="172">
        <f ca="1">IF(OR($D194&lt;&gt;"Serviço",AND(AUTOEVENTO="Manual",$M194=$A$15),$M194&gt;(ROW(PLE.lastrow)-ROW(PLE.firstrow))),0,
           IF(OFFSET(PLE!$G$15,$M194-$A$15,CI$13)="",10^12,OFFSET(PLE!$G$15,$M194-$A$15,CI$13)))</f>
        <v>1000000000000</v>
      </c>
      <c r="CJ194" s="172">
        <f ca="1">IF(OR($D194&lt;&gt;"Serviço",AND(AUTOEVENTO="Manual",$M194=$A$15),$M194&gt;(ROW(PLE.lastrow)-ROW(PLE.firstrow))),0,
           IF(OFFSET(PLE!$G$15,$M194-$A$15,CJ$13)="",10^12,OFFSET(PLE!$G$15,$M194-$A$15,CJ$13)))</f>
        <v>1000000000000</v>
      </c>
      <c r="CK194" s="172">
        <f ca="1">IF(OR($D194&lt;&gt;"Serviço",AND(AUTOEVENTO="Manual",$M194=$A$15),$M194&gt;(ROW(PLE.lastrow)-ROW(PLE.firstrow))),0,
           IF(OFFSET(PLE!$G$15,$M194-$A$15,CK$13)="",10^12,OFFSET(PLE!$G$15,$M194-$A$15,CK$13)))</f>
        <v>1000000000000</v>
      </c>
      <c r="CL194" s="172">
        <f ca="1">IF(OR($D194&lt;&gt;"Serviço",AND(AUTOEVENTO="Manual",$M194=$A$15),$M194&gt;(ROW(PLE.lastrow)-ROW(PLE.firstrow))),0,
           IF(OFFSET(PLE!$G$15,$M194-$A$15,CL$13)="",10^12,OFFSET(PLE!$G$15,$M194-$A$15,CL$13)))</f>
        <v>1000000000000</v>
      </c>
      <c r="CM194" s="172">
        <f ca="1">IF(OR($D194&lt;&gt;"Serviço",AND(AUTOEVENTO="Manual",$M194=$A$15),$M194&gt;(ROW(PLE.lastrow)-ROW(PLE.firstrow))),0,
           IF(OFFSET(PLE!$G$15,$M194-$A$15,CM$13)="",10^12,OFFSET(PLE!$G$15,$M194-$A$15,CM$13)))</f>
        <v>1000000000000</v>
      </c>
    </row>
    <row r="195" spans="1:91" s="673" customFormat="1" ht="12.75" x14ac:dyDescent="0.2">
      <c r="A195" s="669">
        <f t="shared" ca="1" si="12"/>
        <v>11</v>
      </c>
      <c r="B195" s="669" t="str">
        <f ca="1">OFFSET(ORÇAMENTO!C$15,ROW(B195)-ROW(B$15),0)</f>
        <v>S</v>
      </c>
      <c r="C195" s="669" t="str">
        <f ca="1">OFFSET(ORÇAMENTO!L$15,ROW(C195)-ROW(C$15),0)</f>
        <v>F</v>
      </c>
      <c r="D195" s="116" t="str">
        <f ca="1">OFFSET(ORÇAMENTO!N$15,ROW(D195)-ROW(D$15),0)</f>
        <v>Serviço</v>
      </c>
      <c r="E195" s="117" t="str">
        <f ca="1">OFFSET(ORÇAMENTO!O$15,ROW(E195)-ROW(E$15),0)</f>
        <v>1.11.29.</v>
      </c>
      <c r="F195" s="163" t="str">
        <f ca="1">OFFSET(ORÇAMENTO!R$15,ROW(F195)-ROW(F$15),0)</f>
        <v>CABO DE COBRE NÚ, PARA ATERRAMENTO - 35,00MM2</v>
      </c>
      <c r="G195" s="164" t="str">
        <f ca="1">IF($D195&lt;&gt;"Serviço","",OFFSET(ORÇAMENTO!S$15,ROW(G195)-ROW(G$15),0))</f>
        <v>M</v>
      </c>
      <c r="H195" s="122">
        <f ca="1">IF($D195&lt;&gt;"Serviço",0,IF(ACOMPANHAMENTO="BM",ROUND(OFFSET(ORÇAMENTO!AJ$15,ROW(H195)-ROW(H$15),0),15-13*ORÇAMENTO!$AF$7),SUMPRODUCT(($Q$1:$AI$1=1)*ROUND($Q195:$AI195,15-13*ORÇAMENTO!$AF$7))))</f>
        <v>35</v>
      </c>
      <c r="I195" s="468" t="s">
        <v>1228</v>
      </c>
      <c r="J195" s="665" t="e">
        <f ca="1">IF(OR(B195&lt;&gt;"S",CÁLCULO.FrentesPreenchidas=0),"",IF(AND(ACOMPANHAMENTO="PLE",AUTOEVENTO="Manual",OR(H195&gt;0,ORÇAMENTO!AC195="QUANT."),OR(K195="",M195=0,N195="")),"►",IF(AND(ACOMPANHAMENTO="PLE",ORÇAMENTO!AC195="QUANT."),"►►",IF(AND(COUNTIF($P$11:$AI$11,"▼")=0,H195&gt;0,I195=""),"◄",""))))</f>
        <v>#NAME?</v>
      </c>
      <c r="K195" s="666" t="s">
        <v>1282</v>
      </c>
      <c r="L195" s="165" t="s">
        <v>765</v>
      </c>
      <c r="M195" s="166">
        <f ca="1">IF($D195&lt;&gt;"Serviço","",
          IF(AUTOEVENTO="manual",$A195,
                IF(ISERROR(MATCH($A195,$A$15:OFFSET($A195,-1,0),0)),MAX($M$15:OFFSET(M195,-1,0))+1,
                      INDEX($M$15:OFFSET(M195,-1,0),MATCH($A195,$A$15:OFFSET($A195,-1,0),0)))))</f>
        <v>11</v>
      </c>
      <c r="N195" s="167" t="str">
        <f ca="1">IF($D195&lt;&gt;"Serviço","",
         IF(AUTOEVENTO="Manual",
                IF($A195=0,"&lt;-- defina o número do agrupador",
                       OFFSET(EVENTOS!$D$15,$A195-$A$15,0)),
                OFFSET($F$15,$A195,0)))</f>
        <v>Instalações Elétrica</v>
      </c>
      <c r="O195" s="168"/>
      <c r="Q195" s="168"/>
      <c r="R195" s="169"/>
      <c r="S195" s="169"/>
      <c r="T195" s="169"/>
      <c r="U195" s="169"/>
      <c r="V195" s="169"/>
      <c r="W195" s="169"/>
      <c r="X195" s="169"/>
      <c r="Y195" s="169">
        <v>35</v>
      </c>
      <c r="Z195" s="170"/>
      <c r="AA195" s="169"/>
      <c r="AB195" s="169"/>
      <c r="AC195" s="169"/>
      <c r="AD195" s="169"/>
      <c r="AE195" s="169"/>
      <c r="AF195" s="169"/>
      <c r="AG195" s="169"/>
      <c r="AH195" s="170"/>
      <c r="AJ195" s="453">
        <f ca="1">IF(AND($D195="Serviço",AJ$12&lt;&gt;0,$H195&gt;0,OR(AUTOEVENTO&lt;&gt;"manual",$M195&lt;&gt;$A$15)),
        IF(Import.TipoArredondamento&lt;&gt;"TransfereGOV",
              ROUND(OFFSET($P195,0,AJ$13),15-13*ORÇAMENTO!$AF$7)/$H195*OFFSET(ORÇAMENTO!$X$15,ROW(AJ195)-ROW(AJ$15),0),
              ROUND(ROUND(OFFSET($P195,0,AJ$13),15-13*ORÇAMENTO!$AF$7)*OFFSET(ORÇAMENTO!$W$15,ROW(AJ195)-ROW(AJ$15),0),15-13*ORÇAMENTO!$AF$11)),
         0)</f>
        <v>0</v>
      </c>
      <c r="AK195" s="453">
        <f ca="1">IF(AND($D195="Serviço",AK$12&lt;&gt;0,$H195&gt;0,OR(AUTOEVENTO&lt;&gt;"manual",$M195&lt;&gt;$A$15)),
        IF(Import.TipoArredondamento&lt;&gt;"TransfereGOV",
              ROUND(OFFSET($P195,0,AK$13),15-13*ORÇAMENTO!$AF$7)/$H195*OFFSET(ORÇAMENTO!$X$15,ROW(AK195)-ROW(AK$15),0),
              ROUND(ROUND(OFFSET($P195,0,AK$13),15-13*ORÇAMENTO!$AF$7)*OFFSET(ORÇAMENTO!$W$15,ROW(AK195)-ROW(AK$15),0),15-13*ORÇAMENTO!$AF$11)),
         0)</f>
        <v>0</v>
      </c>
      <c r="AL195" s="453">
        <f ca="1">IF(AND($D195="Serviço",AL$12&lt;&gt;0,$H195&gt;0,OR(AUTOEVENTO&lt;&gt;"manual",$M195&lt;&gt;$A$15)),
        IF(Import.TipoArredondamento&lt;&gt;"TransfereGOV",
              ROUND(OFFSET($P195,0,AL$13),15-13*ORÇAMENTO!$AF$7)/$H195*OFFSET(ORÇAMENTO!$X$15,ROW(AL195)-ROW(AL$15),0),
              ROUND(ROUND(OFFSET($P195,0,AL$13),15-13*ORÇAMENTO!$AF$7)*OFFSET(ORÇAMENTO!$W$15,ROW(AL195)-ROW(AL$15),0),15-13*ORÇAMENTO!$AF$11)),
         0)</f>
        <v>0</v>
      </c>
      <c r="AM195" s="453">
        <f ca="1">IF(AND($D195="Serviço",AM$12&lt;&gt;0,$H195&gt;0,OR(AUTOEVENTO&lt;&gt;"manual",$M195&lt;&gt;$A$15)),
        IF(Import.TipoArredondamento&lt;&gt;"TransfereGOV",
              ROUND(OFFSET($P195,0,AM$13),15-13*ORÇAMENTO!$AF$7)/$H195*OFFSET(ORÇAMENTO!$X$15,ROW(AM195)-ROW(AM$15),0),
              ROUND(ROUND(OFFSET($P195,0,AM$13),15-13*ORÇAMENTO!$AF$7)*OFFSET(ORÇAMENTO!$W$15,ROW(AM195)-ROW(AM$15),0),15-13*ORÇAMENTO!$AF$11)),
         0)</f>
        <v>0</v>
      </c>
      <c r="AN195" s="453">
        <f ca="1">IF(AND($D195="Serviço",AN$12&lt;&gt;0,$H195&gt;0,OR(AUTOEVENTO&lt;&gt;"manual",$M195&lt;&gt;$A$15)),
        IF(Import.TipoArredondamento&lt;&gt;"TransfereGOV",
              ROUND(OFFSET($P195,0,AN$13),15-13*ORÇAMENTO!$AF$7)/$H195*OFFSET(ORÇAMENTO!$X$15,ROW(AN195)-ROW(AN$15),0),
              ROUND(ROUND(OFFSET($P195,0,AN$13),15-13*ORÇAMENTO!$AF$7)*OFFSET(ORÇAMENTO!$W$15,ROW(AN195)-ROW(AN$15),0),15-13*ORÇAMENTO!$AF$11)),
         0)</f>
        <v>0</v>
      </c>
      <c r="AO195" s="453">
        <f ca="1">IF(AND($D195="Serviço",AO$12&lt;&gt;0,$H195&gt;0,OR(AUTOEVENTO&lt;&gt;"manual",$M195&lt;&gt;$A$15)),
        IF(Import.TipoArredondamento&lt;&gt;"TransfereGOV",
              ROUND(OFFSET($P195,0,AO$13),15-13*ORÇAMENTO!$AF$7)/$H195*OFFSET(ORÇAMENTO!$X$15,ROW(AO195)-ROW(AO$15),0),
              ROUND(ROUND(OFFSET($P195,0,AO$13),15-13*ORÇAMENTO!$AF$7)*OFFSET(ORÇAMENTO!$W$15,ROW(AO195)-ROW(AO$15),0),15-13*ORÇAMENTO!$AF$11)),
         0)</f>
        <v>0</v>
      </c>
      <c r="AP195" s="453">
        <f ca="1">IF(AND($D195="Serviço",AP$12&lt;&gt;0,$H195&gt;0,OR(AUTOEVENTO&lt;&gt;"manual",$M195&lt;&gt;$A$15)),
        IF(Import.TipoArredondamento&lt;&gt;"TransfereGOV",
              ROUND(OFFSET($P195,0,AP$13),15-13*ORÇAMENTO!$AF$7)/$H195*OFFSET(ORÇAMENTO!$X$15,ROW(AP195)-ROW(AP$15),0),
              ROUND(ROUND(OFFSET($P195,0,AP$13),15-13*ORÇAMENTO!$AF$7)*OFFSET(ORÇAMENTO!$W$15,ROW(AP195)-ROW(AP$15),0),15-13*ORÇAMENTO!$AF$11)),
         0)</f>
        <v>0</v>
      </c>
      <c r="AQ195" s="453">
        <f ca="1">IF(AND($D195="Serviço",AQ$12&lt;&gt;0,$H195&gt;0,OR(AUTOEVENTO&lt;&gt;"manual",$M195&lt;&gt;$A$15)),
        IF(Import.TipoArredondamento&lt;&gt;"TransfereGOV",
              ROUND(OFFSET($P195,0,AQ$13),15-13*ORÇAMENTO!$AF$7)/$H195*OFFSET(ORÇAMENTO!$X$15,ROW(AQ195)-ROW(AQ$15),0),
              ROUND(ROUND(OFFSET($P195,0,AQ$13),15-13*ORÇAMENTO!$AF$7)*OFFSET(ORÇAMENTO!$W$15,ROW(AQ195)-ROW(AQ$15),0),15-13*ORÇAMENTO!$AF$11)),
         0)</f>
        <v>0</v>
      </c>
      <c r="AR195" s="453">
        <f ca="1">IF(AND($D195="Serviço",AR$12&lt;&gt;0,$H195&gt;0,OR(AUTOEVENTO&lt;&gt;"manual",$M195&lt;&gt;$A$15)),
        IF(Import.TipoArredondamento&lt;&gt;"TransfereGOV",
              ROUND(OFFSET($P195,0,AR$13),15-13*ORÇAMENTO!$AF$7)/$H195*OFFSET(ORÇAMENTO!$X$15,ROW(AR195)-ROW(AR$15),0),
              ROUND(ROUND(OFFSET($P195,0,AR$13),15-13*ORÇAMENTO!$AF$7)*OFFSET(ORÇAMENTO!$W$15,ROW(AR195)-ROW(AR$15),0),15-13*ORÇAMENTO!$AF$11)),
         0)</f>
        <v>2332.4</v>
      </c>
      <c r="AS195" s="453">
        <f ca="1">IF(AND($D195="Serviço",AS$12&lt;&gt;0,$H195&gt;0,OR(AUTOEVENTO&lt;&gt;"manual",$M195&lt;&gt;$A$15)),
        IF(Import.TipoArredondamento&lt;&gt;"TransfereGOV",
              ROUND(OFFSET($P195,0,AS$13),15-13*ORÇAMENTO!$AF$7)/$H195*OFFSET(ORÇAMENTO!$X$15,ROW(AS195)-ROW(AS$15),0),
              ROUND(ROUND(OFFSET($P195,0,AS$13),15-13*ORÇAMENTO!$AF$7)*OFFSET(ORÇAMENTO!$W$15,ROW(AS195)-ROW(AS$15),0),15-13*ORÇAMENTO!$AF$11)),
         0)</f>
        <v>0</v>
      </c>
      <c r="AT195" s="453">
        <f ca="1">IF(AND($D195="Serviço",AT$12&lt;&gt;0,$H195&gt;0,OR(AUTOEVENTO&lt;&gt;"manual",$M195&lt;&gt;$A$15)),
        IF(Import.TipoArredondamento&lt;&gt;"TransfereGOV",
              ROUND(OFFSET($P195,0,AT$13),15-13*ORÇAMENTO!$AF$7)/$H195*OFFSET(ORÇAMENTO!$X$15,ROW(AT195)-ROW(AT$15),0),
              ROUND(ROUND(OFFSET($P195,0,AT$13),15-13*ORÇAMENTO!$AF$7)*OFFSET(ORÇAMENTO!$W$15,ROW(AT195)-ROW(AT$15),0),15-13*ORÇAMENTO!$AF$11)),
         0)</f>
        <v>0</v>
      </c>
      <c r="AU195" s="453">
        <f ca="1">IF(AND($D195="Serviço",AU$12&lt;&gt;0,$H195&gt;0,OR(AUTOEVENTO&lt;&gt;"manual",$M195&lt;&gt;$A$15)),
        IF(Import.TipoArredondamento&lt;&gt;"TransfereGOV",
              ROUND(OFFSET($P195,0,AU$13),15-13*ORÇAMENTO!$AF$7)/$H195*OFFSET(ORÇAMENTO!$X$15,ROW(AU195)-ROW(AU$15),0),
              ROUND(ROUND(OFFSET($P195,0,AU$13),15-13*ORÇAMENTO!$AF$7)*OFFSET(ORÇAMENTO!$W$15,ROW(AU195)-ROW(AU$15),0),15-13*ORÇAMENTO!$AF$11)),
         0)</f>
        <v>0</v>
      </c>
      <c r="AV195" s="453">
        <f ca="1">IF(AND($D195="Serviço",AV$12&lt;&gt;0,$H195&gt;0,OR(AUTOEVENTO&lt;&gt;"manual",$M195&lt;&gt;$A$15)),
        IF(Import.TipoArredondamento&lt;&gt;"TransfereGOV",
              ROUND(OFFSET($P195,0,AV$13),15-13*ORÇAMENTO!$AF$7)/$H195*OFFSET(ORÇAMENTO!$X$15,ROW(AV195)-ROW(AV$15),0),
              ROUND(ROUND(OFFSET($P195,0,AV$13),15-13*ORÇAMENTO!$AF$7)*OFFSET(ORÇAMENTO!$W$15,ROW(AV195)-ROW(AV$15),0),15-13*ORÇAMENTO!$AF$11)),
         0)</f>
        <v>0</v>
      </c>
      <c r="AW195" s="453">
        <f ca="1">IF(AND($D195="Serviço",AW$12&lt;&gt;0,$H195&gt;0,OR(AUTOEVENTO&lt;&gt;"manual",$M195&lt;&gt;$A$15)),
        IF(Import.TipoArredondamento&lt;&gt;"TransfereGOV",
              ROUND(OFFSET($P195,0,AW$13),15-13*ORÇAMENTO!$AF$7)/$H195*OFFSET(ORÇAMENTO!$X$15,ROW(AW195)-ROW(AW$15),0),
              ROUND(ROUND(OFFSET($P195,0,AW$13),15-13*ORÇAMENTO!$AF$7)*OFFSET(ORÇAMENTO!$W$15,ROW(AW195)-ROW(AW$15),0),15-13*ORÇAMENTO!$AF$11)),
         0)</f>
        <v>0</v>
      </c>
      <c r="AX195" s="453">
        <f ca="1">IF(AND($D195="Serviço",AX$12&lt;&gt;0,$H195&gt;0,OR(AUTOEVENTO&lt;&gt;"manual",$M195&lt;&gt;$A$15)),
        IF(Import.TipoArredondamento&lt;&gt;"TransfereGOV",
              ROUND(OFFSET($P195,0,AX$13),15-13*ORÇAMENTO!$AF$7)/$H195*OFFSET(ORÇAMENTO!$X$15,ROW(AX195)-ROW(AX$15),0),
              ROUND(ROUND(OFFSET($P195,0,AX$13),15-13*ORÇAMENTO!$AF$7)*OFFSET(ORÇAMENTO!$W$15,ROW(AX195)-ROW(AX$15),0),15-13*ORÇAMENTO!$AF$11)),
         0)</f>
        <v>0</v>
      </c>
      <c r="AY195" s="453">
        <f ca="1">IF(AND($D195="Serviço",AY$12&lt;&gt;0,$H195&gt;0,OR(AUTOEVENTO&lt;&gt;"manual",$M195&lt;&gt;$A$15)),
        IF(Import.TipoArredondamento&lt;&gt;"TransfereGOV",
              ROUND(OFFSET($P195,0,AY$13),15-13*ORÇAMENTO!$AF$7)/$H195*OFFSET(ORÇAMENTO!$X$15,ROW(AY195)-ROW(AY$15),0),
              ROUND(ROUND(OFFSET($P195,0,AY$13),15-13*ORÇAMENTO!$AF$7)*OFFSET(ORÇAMENTO!$W$15,ROW(AY195)-ROW(AY$15),0),15-13*ORÇAMENTO!$AF$11)),
         0)</f>
        <v>0</v>
      </c>
      <c r="AZ195" s="453">
        <f ca="1">IF(AND($D195="Serviço",AZ$12&lt;&gt;0,$H195&gt;0,OR(AUTOEVENTO&lt;&gt;"manual",$M195&lt;&gt;$A$15)),
        IF(Import.TipoArredondamento&lt;&gt;"TransfereGOV",
              ROUND(OFFSET($P195,0,AZ$13),15-13*ORÇAMENTO!$AF$7)/$H195*OFFSET(ORÇAMENTO!$X$15,ROW(AZ195)-ROW(AZ$15),0),
              ROUND(ROUND(OFFSET($P195,0,AZ$13),15-13*ORÇAMENTO!$AF$7)*OFFSET(ORÇAMENTO!$W$15,ROW(AZ195)-ROW(AZ$15),0),15-13*ORÇAMENTO!$AF$11)),
         0)</f>
        <v>0</v>
      </c>
      <c r="BA195" s="453">
        <f ca="1">IF(AND($D195="Serviço",BA$12&lt;&gt;0,$H195&gt;0,OR(AUTOEVENTO&lt;&gt;"manual",$M195&lt;&gt;$A$15)),
        IF(Import.TipoArredondamento&lt;&gt;"TransfereGOV",
              ROUND(OFFSET($P195,0,BA$13),15-13*ORÇAMENTO!$AF$7)/$H195*OFFSET(ORÇAMENTO!$X$15,ROW(BA195)-ROW(BA$15),0),
              ROUND(ROUND(OFFSET($P195,0,BA$13),15-13*ORÇAMENTO!$AF$7)*OFFSET(ORÇAMENTO!$W$15,ROW(BA195)-ROW(BA$15),0),15-13*ORÇAMENTO!$AF$11)),
         0)</f>
        <v>0</v>
      </c>
      <c r="BC195" s="171">
        <f ca="1">IF(OR($D195&lt;&gt;"Serviço",AND(AUTOEVENTO="Manual",$M195=$A$15)),0,
         IF(OFFSET(CRONOPLE!$F$15,$M195-$A$15,BC$13)=0,10^12,OFFSET(CRONOPLE!$F$15,$M195-$A$15,BC$13)))</f>
        <v>1000000000000</v>
      </c>
      <c r="BD195" s="171">
        <f ca="1">IF(OR($D195&lt;&gt;"Serviço",AND(AUTOEVENTO="Manual",$M195=$A$15)),0,
         IF(OFFSET(CRONOPLE!$F$15,$M195-$A$15,BD$13)=0,10^12,OFFSET(CRONOPLE!$F$15,$M195-$A$15,BD$13)))</f>
        <v>1000000000000</v>
      </c>
      <c r="BE195" s="171">
        <f ca="1">IF(OR($D195&lt;&gt;"Serviço",AND(AUTOEVENTO="Manual",$M195=$A$15)),0,
         IF(OFFSET(CRONOPLE!$F$15,$M195-$A$15,BE$13)=0,10^12,OFFSET(CRONOPLE!$F$15,$M195-$A$15,BE$13)))</f>
        <v>1000000000000</v>
      </c>
      <c r="BF195" s="171">
        <f ca="1">IF(OR($D195&lt;&gt;"Serviço",AND(AUTOEVENTO="Manual",$M195=$A$15)),0,
         IF(OFFSET(CRONOPLE!$F$15,$M195-$A$15,BF$13)=0,10^12,OFFSET(CRONOPLE!$F$15,$M195-$A$15,BF$13)))</f>
        <v>5</v>
      </c>
      <c r="BG195" s="171">
        <f ca="1">IF(OR($D195&lt;&gt;"Serviço",AND(AUTOEVENTO="Manual",$M195=$A$15)),0,
         IF(OFFSET(CRONOPLE!$F$15,$M195-$A$15,BG$13)=0,10^12,OFFSET(CRONOPLE!$F$15,$M195-$A$15,BG$13)))</f>
        <v>1000000000000</v>
      </c>
      <c r="BH195" s="171">
        <f ca="1">IF(OR($D195&lt;&gt;"Serviço",AND(AUTOEVENTO="Manual",$M195=$A$15)),0,
         IF(OFFSET(CRONOPLE!$F$15,$M195-$A$15,BH$13)=0,10^12,OFFSET(CRONOPLE!$F$15,$M195-$A$15,BH$13)))</f>
        <v>1000000000000</v>
      </c>
      <c r="BI195" s="171">
        <f ca="1">IF(OR($D195&lt;&gt;"Serviço",AND(AUTOEVENTO="Manual",$M195=$A$15)),0,
         IF(OFFSET(CRONOPLE!$F$15,$M195-$A$15,BI$13)=0,10^12,OFFSET(CRONOPLE!$F$15,$M195-$A$15,BI$13)))</f>
        <v>1000000000000</v>
      </c>
      <c r="BJ195" s="171">
        <f ca="1">IF(OR($D195&lt;&gt;"Serviço",AND(AUTOEVENTO="Manual",$M195=$A$15)),0,
         IF(OFFSET(CRONOPLE!$F$15,$M195-$A$15,BJ$13)=0,10^12,OFFSET(CRONOPLE!$F$15,$M195-$A$15,BJ$13)))</f>
        <v>1000000000000</v>
      </c>
      <c r="BK195" s="171">
        <f ca="1">IF(OR($D195&lt;&gt;"Serviço",AND(AUTOEVENTO="Manual",$M195=$A$15)),0,
         IF(OFFSET(CRONOPLE!$F$15,$M195-$A$15,BK$13)=0,10^12,OFFSET(CRONOPLE!$F$15,$M195-$A$15,BK$13)))</f>
        <v>7</v>
      </c>
      <c r="BL195" s="171">
        <f ca="1">IF(OR($D195&lt;&gt;"Serviço",AND(AUTOEVENTO="Manual",$M195=$A$15)),0,
         IF(OFFSET(CRONOPLE!$F$15,$M195-$A$15,BL$13)=0,10^12,OFFSET(CRONOPLE!$F$15,$M195-$A$15,BL$13)))</f>
        <v>7</v>
      </c>
      <c r="BM195" s="171">
        <f ca="1">IF(OR($D195&lt;&gt;"Serviço",AND(AUTOEVENTO="Manual",$M195=$A$15)),0,
         IF(OFFSET(CRONOPLE!$F$15,$M195-$A$15,BM$13)=0,10^12,OFFSET(CRONOPLE!$F$15,$M195-$A$15,BM$13)))</f>
        <v>1000000000000</v>
      </c>
      <c r="BN195" s="171">
        <f ca="1">IF(OR($D195&lt;&gt;"Serviço",AND(AUTOEVENTO="Manual",$M195=$A$15)),0,
         IF(OFFSET(CRONOPLE!$F$15,$M195-$A$15,BN$13)=0,10^12,OFFSET(CRONOPLE!$F$15,$M195-$A$15,BN$13)))</f>
        <v>1000000000000</v>
      </c>
      <c r="BO195" s="171">
        <f ca="1">IF(OR($D195&lt;&gt;"Serviço",AND(AUTOEVENTO="Manual",$M195=$A$15)),0,
         IF(OFFSET(CRONOPLE!$F$15,$M195-$A$15,BO$13)=0,10^12,OFFSET(CRONOPLE!$F$15,$M195-$A$15,BO$13)))</f>
        <v>1000000000000</v>
      </c>
      <c r="BP195" s="171">
        <f ca="1">IF(OR($D195&lt;&gt;"Serviço",AND(AUTOEVENTO="Manual",$M195=$A$15)),0,
         IF(OFFSET(CRONOPLE!$F$15,$M195-$A$15,BP$13)=0,10^12,OFFSET(CRONOPLE!$F$15,$M195-$A$15,BP$13)))</f>
        <v>1000000000000</v>
      </c>
      <c r="BQ195" s="171">
        <f ca="1">IF(OR($D195&lt;&gt;"Serviço",AND(AUTOEVENTO="Manual",$M195=$A$15)),0,
         IF(OFFSET(CRONOPLE!$F$15,$M195-$A$15,BQ$13)=0,10^12,OFFSET(CRONOPLE!$F$15,$M195-$A$15,BQ$13)))</f>
        <v>1000000000000</v>
      </c>
      <c r="BR195" s="171">
        <f ca="1">IF(OR($D195&lt;&gt;"Serviço",AND(AUTOEVENTO="Manual",$M195=$A$15)),0,
         IF(OFFSET(CRONOPLE!$F$15,$M195-$A$15,BR$13)=0,10^12,OFFSET(CRONOPLE!$F$15,$M195-$A$15,BR$13)))</f>
        <v>1000000000000</v>
      </c>
      <c r="BS195" s="171">
        <f ca="1">IF(OR($D195&lt;&gt;"Serviço",AND(AUTOEVENTO="Manual",$M195=$A$15)),0,
         IF(OFFSET(CRONOPLE!$F$15,$M195-$A$15,BS$13)=0,10^12,OFFSET(CRONOPLE!$F$15,$M195-$A$15,BS$13)))</f>
        <v>1000000000000</v>
      </c>
      <c r="BT195" s="171">
        <f ca="1">IF(OR($D195&lt;&gt;"Serviço",AND(AUTOEVENTO="Manual",$M195=$A$15)),0,
         IF(OFFSET(CRONOPLE!$F$15,$M195-$A$15,BT$13)=0,10^12,OFFSET(CRONOPLE!$F$15,$M195-$A$15,BT$13)))</f>
        <v>1000000000000</v>
      </c>
      <c r="BV195" s="172">
        <f ca="1">IF(OR($D195&lt;&gt;"Serviço",AND(AUTOEVENTO="Manual",$M195=$A$15),$M195&gt;(ROW(PLE.lastrow)-ROW(PLE.firstrow))),0,
           IF(OFFSET(PLE!$G$15,$M195-$A$15,BV$13)="",10^12,OFFSET(PLE!$G$15,$M195-$A$15,BV$13)))</f>
        <v>1000000000000</v>
      </c>
      <c r="BW195" s="172">
        <f ca="1">IF(OR($D195&lt;&gt;"Serviço",AND(AUTOEVENTO="Manual",$M195=$A$15),$M195&gt;(ROW(PLE.lastrow)-ROW(PLE.firstrow))),0,
           IF(OFFSET(PLE!$G$15,$M195-$A$15,BW$13)="",10^12,OFFSET(PLE!$G$15,$M195-$A$15,BW$13)))</f>
        <v>1000000000000</v>
      </c>
      <c r="BX195" s="172">
        <f ca="1">IF(OR($D195&lt;&gt;"Serviço",AND(AUTOEVENTO="Manual",$M195=$A$15),$M195&gt;(ROW(PLE.lastrow)-ROW(PLE.firstrow))),0,
           IF(OFFSET(PLE!$G$15,$M195-$A$15,BX$13)="",10^12,OFFSET(PLE!$G$15,$M195-$A$15,BX$13)))</f>
        <v>1000000000000</v>
      </c>
      <c r="BY195" s="172">
        <f ca="1">IF(OR($D195&lt;&gt;"Serviço",AND(AUTOEVENTO="Manual",$M195=$A$15),$M195&gt;(ROW(PLE.lastrow)-ROW(PLE.firstrow))),0,
           IF(OFFSET(PLE!$G$15,$M195-$A$15,BY$13)="",10^12,OFFSET(PLE!$G$15,$M195-$A$15,BY$13)))</f>
        <v>1000000000000</v>
      </c>
      <c r="BZ195" s="172">
        <f ca="1">IF(OR($D195&lt;&gt;"Serviço",AND(AUTOEVENTO="Manual",$M195=$A$15),$M195&gt;(ROW(PLE.lastrow)-ROW(PLE.firstrow))),0,
           IF(OFFSET(PLE!$G$15,$M195-$A$15,BZ$13)="",10^12,OFFSET(PLE!$G$15,$M195-$A$15,BZ$13)))</f>
        <v>1000000000000</v>
      </c>
      <c r="CA195" s="172">
        <f ca="1">IF(OR($D195&lt;&gt;"Serviço",AND(AUTOEVENTO="Manual",$M195=$A$15),$M195&gt;(ROW(PLE.lastrow)-ROW(PLE.firstrow))),0,
           IF(OFFSET(PLE!$G$15,$M195-$A$15,CA$13)="",10^12,OFFSET(PLE!$G$15,$M195-$A$15,CA$13)))</f>
        <v>1000000000000</v>
      </c>
      <c r="CB195" s="172">
        <f ca="1">IF(OR($D195&lt;&gt;"Serviço",AND(AUTOEVENTO="Manual",$M195=$A$15),$M195&gt;(ROW(PLE.lastrow)-ROW(PLE.firstrow))),0,
           IF(OFFSET(PLE!$G$15,$M195-$A$15,CB$13)="",10^12,OFFSET(PLE!$G$15,$M195-$A$15,CB$13)))</f>
        <v>1000000000000</v>
      </c>
      <c r="CC195" s="172">
        <f ca="1">IF(OR($D195&lt;&gt;"Serviço",AND(AUTOEVENTO="Manual",$M195=$A$15),$M195&gt;(ROW(PLE.lastrow)-ROW(PLE.firstrow))),0,
           IF(OFFSET(PLE!$G$15,$M195-$A$15,CC$13)="",10^12,OFFSET(PLE!$G$15,$M195-$A$15,CC$13)))</f>
        <v>1000000000000</v>
      </c>
      <c r="CD195" s="172">
        <f ca="1">IF(OR($D195&lt;&gt;"Serviço",AND(AUTOEVENTO="Manual",$M195=$A$15),$M195&gt;(ROW(PLE.lastrow)-ROW(PLE.firstrow))),0,
           IF(OFFSET(PLE!$G$15,$M195-$A$15,CD$13)="",10^12,OFFSET(PLE!$G$15,$M195-$A$15,CD$13)))</f>
        <v>1000000000000</v>
      </c>
      <c r="CE195" s="172">
        <f ca="1">IF(OR($D195&lt;&gt;"Serviço",AND(AUTOEVENTO="Manual",$M195=$A$15),$M195&gt;(ROW(PLE.lastrow)-ROW(PLE.firstrow))),0,
           IF(OFFSET(PLE!$G$15,$M195-$A$15,CE$13)="",10^12,OFFSET(PLE!$G$15,$M195-$A$15,CE$13)))</f>
        <v>1000000000000</v>
      </c>
      <c r="CF195" s="172">
        <f ca="1">IF(OR($D195&lt;&gt;"Serviço",AND(AUTOEVENTO="Manual",$M195=$A$15),$M195&gt;(ROW(PLE.lastrow)-ROW(PLE.firstrow))),0,
           IF(OFFSET(PLE!$G$15,$M195-$A$15,CF$13)="",10^12,OFFSET(PLE!$G$15,$M195-$A$15,CF$13)))</f>
        <v>1000000000000</v>
      </c>
      <c r="CG195" s="172">
        <f ca="1">IF(OR($D195&lt;&gt;"Serviço",AND(AUTOEVENTO="Manual",$M195=$A$15),$M195&gt;(ROW(PLE.lastrow)-ROW(PLE.firstrow))),0,
           IF(OFFSET(PLE!$G$15,$M195-$A$15,CG$13)="",10^12,OFFSET(PLE!$G$15,$M195-$A$15,CG$13)))</f>
        <v>1000000000000</v>
      </c>
      <c r="CH195" s="172">
        <f ca="1">IF(OR($D195&lt;&gt;"Serviço",AND(AUTOEVENTO="Manual",$M195=$A$15),$M195&gt;(ROW(PLE.lastrow)-ROW(PLE.firstrow))),0,
           IF(OFFSET(PLE!$G$15,$M195-$A$15,CH$13)="",10^12,OFFSET(PLE!$G$15,$M195-$A$15,CH$13)))</f>
        <v>1000000000000</v>
      </c>
      <c r="CI195" s="172">
        <f ca="1">IF(OR($D195&lt;&gt;"Serviço",AND(AUTOEVENTO="Manual",$M195=$A$15),$M195&gt;(ROW(PLE.lastrow)-ROW(PLE.firstrow))),0,
           IF(OFFSET(PLE!$G$15,$M195-$A$15,CI$13)="",10^12,OFFSET(PLE!$G$15,$M195-$A$15,CI$13)))</f>
        <v>1000000000000</v>
      </c>
      <c r="CJ195" s="172">
        <f ca="1">IF(OR($D195&lt;&gt;"Serviço",AND(AUTOEVENTO="Manual",$M195=$A$15),$M195&gt;(ROW(PLE.lastrow)-ROW(PLE.firstrow))),0,
           IF(OFFSET(PLE!$G$15,$M195-$A$15,CJ$13)="",10^12,OFFSET(PLE!$G$15,$M195-$A$15,CJ$13)))</f>
        <v>1000000000000</v>
      </c>
      <c r="CK195" s="172">
        <f ca="1">IF(OR($D195&lt;&gt;"Serviço",AND(AUTOEVENTO="Manual",$M195=$A$15),$M195&gt;(ROW(PLE.lastrow)-ROW(PLE.firstrow))),0,
           IF(OFFSET(PLE!$G$15,$M195-$A$15,CK$13)="",10^12,OFFSET(PLE!$G$15,$M195-$A$15,CK$13)))</f>
        <v>1000000000000</v>
      </c>
      <c r="CL195" s="172">
        <f ca="1">IF(OR($D195&lt;&gt;"Serviço",AND(AUTOEVENTO="Manual",$M195=$A$15),$M195&gt;(ROW(PLE.lastrow)-ROW(PLE.firstrow))),0,
           IF(OFFSET(PLE!$G$15,$M195-$A$15,CL$13)="",10^12,OFFSET(PLE!$G$15,$M195-$A$15,CL$13)))</f>
        <v>1000000000000</v>
      </c>
      <c r="CM195" s="172">
        <f ca="1">IF(OR($D195&lt;&gt;"Serviço",AND(AUTOEVENTO="Manual",$M195=$A$15),$M195&gt;(ROW(PLE.lastrow)-ROW(PLE.firstrow))),0,
           IF(OFFSET(PLE!$G$15,$M195-$A$15,CM$13)="",10^12,OFFSET(PLE!$G$15,$M195-$A$15,CM$13)))</f>
        <v>1000000000000</v>
      </c>
    </row>
    <row r="196" spans="1:91" s="673" customFormat="1" ht="38.25" x14ac:dyDescent="0.2">
      <c r="A196" s="669">
        <f t="shared" ca="1" si="12"/>
        <v>11</v>
      </c>
      <c r="B196" s="669" t="str">
        <f ca="1">OFFSET(ORÇAMENTO!C$15,ROW(B196)-ROW(B$15),0)</f>
        <v>S</v>
      </c>
      <c r="C196" s="669" t="str">
        <f ca="1">OFFSET(ORÇAMENTO!L$15,ROW(C196)-ROW(C$15),0)</f>
        <v>F</v>
      </c>
      <c r="D196" s="116" t="str">
        <f ca="1">OFFSET(ORÇAMENTO!N$15,ROW(D196)-ROW(D$15),0)</f>
        <v>Serviço</v>
      </c>
      <c r="E196" s="117" t="str">
        <f ca="1">OFFSET(ORÇAMENTO!O$15,ROW(E196)-ROW(E$15),0)</f>
        <v>1.11.30.</v>
      </c>
      <c r="F196" s="163" t="str">
        <f ca="1">OFFSET(ORÇAMENTO!R$15,ROW(F196)-ROW(F$15),0)</f>
        <v>ELETRODUTO FLEXÍVEL CORRUGADO, PEAD, DN 50 (1 1/2"), PARA REDE ENTERRADA DE DISTRIBUIÇÃO DE ENERGIA ELÉTRICA - FORNECIMENTO E INSTALAÇÃO. AF_12/2021</v>
      </c>
      <c r="G196" s="164" t="str">
        <f ca="1">IF($D196&lt;&gt;"Serviço","",OFFSET(ORÇAMENTO!S$15,ROW(G196)-ROW(G$15),0))</f>
        <v>M</v>
      </c>
      <c r="H196" s="122">
        <f ca="1">IF($D196&lt;&gt;"Serviço",0,IF(ACOMPANHAMENTO="BM",ROUND(OFFSET(ORÇAMENTO!AJ$15,ROW(H196)-ROW(H$15),0),15-13*ORÇAMENTO!$AF$7),SUMPRODUCT(($Q$1:$AI$1=1)*ROUND($Q196:$AI196,15-13*ORÇAMENTO!$AF$7))))</f>
        <v>230</v>
      </c>
      <c r="I196" s="468" t="s">
        <v>1229</v>
      </c>
      <c r="J196" s="665" t="e">
        <f ca="1">IF(OR(B196&lt;&gt;"S",CÁLCULO.FrentesPreenchidas=0),"",IF(AND(ACOMPANHAMENTO="PLE",AUTOEVENTO="Manual",OR(H196&gt;0,ORÇAMENTO!AC196="QUANT."),OR(K196="",M196=0,N196="")),"►",IF(AND(ACOMPANHAMENTO="PLE",ORÇAMENTO!AC196="QUANT."),"►►",IF(AND(COUNTIF($P$11:$AI$11,"▼")=0,H196&gt;0,I196=""),"◄",""))))</f>
        <v>#NAME?</v>
      </c>
      <c r="K196" s="666" t="s">
        <v>1282</v>
      </c>
      <c r="L196" s="165" t="s">
        <v>765</v>
      </c>
      <c r="M196" s="166">
        <f ca="1">IF($D196&lt;&gt;"Serviço","",
          IF(AUTOEVENTO="manual",$A196,
                IF(ISERROR(MATCH($A196,$A$15:OFFSET($A196,-1,0),0)),MAX($M$15:OFFSET(M196,-1,0))+1,
                      INDEX($M$15:OFFSET(M196,-1,0),MATCH($A196,$A$15:OFFSET($A196,-1,0),0)))))</f>
        <v>11</v>
      </c>
      <c r="N196" s="167" t="str">
        <f ca="1">IF($D196&lt;&gt;"Serviço","",
         IF(AUTOEVENTO="Manual",
                IF($A196=0,"&lt;-- defina o número do agrupador",
                       OFFSET(EVENTOS!$D$15,$A196-$A$15,0)),
                OFFSET($F$15,$A196,0)))</f>
        <v>Instalações Elétrica</v>
      </c>
      <c r="O196" s="168"/>
      <c r="Q196" s="168"/>
      <c r="R196" s="169"/>
      <c r="S196" s="169"/>
      <c r="T196" s="169"/>
      <c r="U196" s="169"/>
      <c r="V196" s="169"/>
      <c r="W196" s="169"/>
      <c r="X196" s="169"/>
      <c r="Y196" s="169">
        <v>230</v>
      </c>
      <c r="Z196" s="170"/>
      <c r="AA196" s="169"/>
      <c r="AB196" s="169"/>
      <c r="AC196" s="169"/>
      <c r="AD196" s="169"/>
      <c r="AE196" s="169"/>
      <c r="AF196" s="169"/>
      <c r="AG196" s="169"/>
      <c r="AH196" s="170"/>
      <c r="AJ196" s="453">
        <f ca="1">IF(AND($D196="Serviço",AJ$12&lt;&gt;0,$H196&gt;0,OR(AUTOEVENTO&lt;&gt;"manual",$M196&lt;&gt;$A$15)),
        IF(Import.TipoArredondamento&lt;&gt;"TransfereGOV",
              ROUND(OFFSET($P196,0,AJ$13),15-13*ORÇAMENTO!$AF$7)/$H196*OFFSET(ORÇAMENTO!$X$15,ROW(AJ196)-ROW(AJ$15),0),
              ROUND(ROUND(OFFSET($P196,0,AJ$13),15-13*ORÇAMENTO!$AF$7)*OFFSET(ORÇAMENTO!$W$15,ROW(AJ196)-ROW(AJ$15),0),15-13*ORÇAMENTO!$AF$11)),
         0)</f>
        <v>0</v>
      </c>
      <c r="AK196" s="453">
        <f ca="1">IF(AND($D196="Serviço",AK$12&lt;&gt;0,$H196&gt;0,OR(AUTOEVENTO&lt;&gt;"manual",$M196&lt;&gt;$A$15)),
        IF(Import.TipoArredondamento&lt;&gt;"TransfereGOV",
              ROUND(OFFSET($P196,0,AK$13),15-13*ORÇAMENTO!$AF$7)/$H196*OFFSET(ORÇAMENTO!$X$15,ROW(AK196)-ROW(AK$15),0),
              ROUND(ROUND(OFFSET($P196,0,AK$13),15-13*ORÇAMENTO!$AF$7)*OFFSET(ORÇAMENTO!$W$15,ROW(AK196)-ROW(AK$15),0),15-13*ORÇAMENTO!$AF$11)),
         0)</f>
        <v>0</v>
      </c>
      <c r="AL196" s="453">
        <f ca="1">IF(AND($D196="Serviço",AL$12&lt;&gt;0,$H196&gt;0,OR(AUTOEVENTO&lt;&gt;"manual",$M196&lt;&gt;$A$15)),
        IF(Import.TipoArredondamento&lt;&gt;"TransfereGOV",
              ROUND(OFFSET($P196,0,AL$13),15-13*ORÇAMENTO!$AF$7)/$H196*OFFSET(ORÇAMENTO!$X$15,ROW(AL196)-ROW(AL$15),0),
              ROUND(ROUND(OFFSET($P196,0,AL$13),15-13*ORÇAMENTO!$AF$7)*OFFSET(ORÇAMENTO!$W$15,ROW(AL196)-ROW(AL$15),0),15-13*ORÇAMENTO!$AF$11)),
         0)</f>
        <v>0</v>
      </c>
      <c r="AM196" s="453">
        <f ca="1">IF(AND($D196="Serviço",AM$12&lt;&gt;0,$H196&gt;0,OR(AUTOEVENTO&lt;&gt;"manual",$M196&lt;&gt;$A$15)),
        IF(Import.TipoArredondamento&lt;&gt;"TransfereGOV",
              ROUND(OFFSET($P196,0,AM$13),15-13*ORÇAMENTO!$AF$7)/$H196*OFFSET(ORÇAMENTO!$X$15,ROW(AM196)-ROW(AM$15),0),
              ROUND(ROUND(OFFSET($P196,0,AM$13),15-13*ORÇAMENTO!$AF$7)*OFFSET(ORÇAMENTO!$W$15,ROW(AM196)-ROW(AM$15),0),15-13*ORÇAMENTO!$AF$11)),
         0)</f>
        <v>0</v>
      </c>
      <c r="AN196" s="453">
        <f ca="1">IF(AND($D196="Serviço",AN$12&lt;&gt;0,$H196&gt;0,OR(AUTOEVENTO&lt;&gt;"manual",$M196&lt;&gt;$A$15)),
        IF(Import.TipoArredondamento&lt;&gt;"TransfereGOV",
              ROUND(OFFSET($P196,0,AN$13),15-13*ORÇAMENTO!$AF$7)/$H196*OFFSET(ORÇAMENTO!$X$15,ROW(AN196)-ROW(AN$15),0),
              ROUND(ROUND(OFFSET($P196,0,AN$13),15-13*ORÇAMENTO!$AF$7)*OFFSET(ORÇAMENTO!$W$15,ROW(AN196)-ROW(AN$15),0),15-13*ORÇAMENTO!$AF$11)),
         0)</f>
        <v>0</v>
      </c>
      <c r="AO196" s="453">
        <f ca="1">IF(AND($D196="Serviço",AO$12&lt;&gt;0,$H196&gt;0,OR(AUTOEVENTO&lt;&gt;"manual",$M196&lt;&gt;$A$15)),
        IF(Import.TipoArredondamento&lt;&gt;"TransfereGOV",
              ROUND(OFFSET($P196,0,AO$13),15-13*ORÇAMENTO!$AF$7)/$H196*OFFSET(ORÇAMENTO!$X$15,ROW(AO196)-ROW(AO$15),0),
              ROUND(ROUND(OFFSET($P196,0,AO$13),15-13*ORÇAMENTO!$AF$7)*OFFSET(ORÇAMENTO!$W$15,ROW(AO196)-ROW(AO$15),0),15-13*ORÇAMENTO!$AF$11)),
         0)</f>
        <v>0</v>
      </c>
      <c r="AP196" s="453">
        <f ca="1">IF(AND($D196="Serviço",AP$12&lt;&gt;0,$H196&gt;0,OR(AUTOEVENTO&lt;&gt;"manual",$M196&lt;&gt;$A$15)),
        IF(Import.TipoArredondamento&lt;&gt;"TransfereGOV",
              ROUND(OFFSET($P196,0,AP$13),15-13*ORÇAMENTO!$AF$7)/$H196*OFFSET(ORÇAMENTO!$X$15,ROW(AP196)-ROW(AP$15),0),
              ROUND(ROUND(OFFSET($P196,0,AP$13),15-13*ORÇAMENTO!$AF$7)*OFFSET(ORÇAMENTO!$W$15,ROW(AP196)-ROW(AP$15),0),15-13*ORÇAMENTO!$AF$11)),
         0)</f>
        <v>0</v>
      </c>
      <c r="AQ196" s="453">
        <f ca="1">IF(AND($D196="Serviço",AQ$12&lt;&gt;0,$H196&gt;0,OR(AUTOEVENTO&lt;&gt;"manual",$M196&lt;&gt;$A$15)),
        IF(Import.TipoArredondamento&lt;&gt;"TransfereGOV",
              ROUND(OFFSET($P196,0,AQ$13),15-13*ORÇAMENTO!$AF$7)/$H196*OFFSET(ORÇAMENTO!$X$15,ROW(AQ196)-ROW(AQ$15),0),
              ROUND(ROUND(OFFSET($P196,0,AQ$13),15-13*ORÇAMENTO!$AF$7)*OFFSET(ORÇAMENTO!$W$15,ROW(AQ196)-ROW(AQ$15),0),15-13*ORÇAMENTO!$AF$11)),
         0)</f>
        <v>0</v>
      </c>
      <c r="AR196" s="453">
        <f ca="1">IF(AND($D196="Serviço",AR$12&lt;&gt;0,$H196&gt;0,OR(AUTOEVENTO&lt;&gt;"manual",$M196&lt;&gt;$A$15)),
        IF(Import.TipoArredondamento&lt;&gt;"TransfereGOV",
              ROUND(OFFSET($P196,0,AR$13),15-13*ORÇAMENTO!$AF$7)/$H196*OFFSET(ORÇAMENTO!$X$15,ROW(AR196)-ROW(AR$15),0),
              ROUND(ROUND(OFFSET($P196,0,AR$13),15-13*ORÇAMENTO!$AF$7)*OFFSET(ORÇAMENTO!$W$15,ROW(AR196)-ROW(AR$15),0),15-13*ORÇAMENTO!$AF$11)),
         0)</f>
        <v>2973.9</v>
      </c>
      <c r="AS196" s="453">
        <f ca="1">IF(AND($D196="Serviço",AS$12&lt;&gt;0,$H196&gt;0,OR(AUTOEVENTO&lt;&gt;"manual",$M196&lt;&gt;$A$15)),
        IF(Import.TipoArredondamento&lt;&gt;"TransfereGOV",
              ROUND(OFFSET($P196,0,AS$13),15-13*ORÇAMENTO!$AF$7)/$H196*OFFSET(ORÇAMENTO!$X$15,ROW(AS196)-ROW(AS$15),0),
              ROUND(ROUND(OFFSET($P196,0,AS$13),15-13*ORÇAMENTO!$AF$7)*OFFSET(ORÇAMENTO!$W$15,ROW(AS196)-ROW(AS$15),0),15-13*ORÇAMENTO!$AF$11)),
         0)</f>
        <v>0</v>
      </c>
      <c r="AT196" s="453">
        <f ca="1">IF(AND($D196="Serviço",AT$12&lt;&gt;0,$H196&gt;0,OR(AUTOEVENTO&lt;&gt;"manual",$M196&lt;&gt;$A$15)),
        IF(Import.TipoArredondamento&lt;&gt;"TransfereGOV",
              ROUND(OFFSET($P196,0,AT$13),15-13*ORÇAMENTO!$AF$7)/$H196*OFFSET(ORÇAMENTO!$X$15,ROW(AT196)-ROW(AT$15),0),
              ROUND(ROUND(OFFSET($P196,0,AT$13),15-13*ORÇAMENTO!$AF$7)*OFFSET(ORÇAMENTO!$W$15,ROW(AT196)-ROW(AT$15),0),15-13*ORÇAMENTO!$AF$11)),
         0)</f>
        <v>0</v>
      </c>
      <c r="AU196" s="453">
        <f ca="1">IF(AND($D196="Serviço",AU$12&lt;&gt;0,$H196&gt;0,OR(AUTOEVENTO&lt;&gt;"manual",$M196&lt;&gt;$A$15)),
        IF(Import.TipoArredondamento&lt;&gt;"TransfereGOV",
              ROUND(OFFSET($P196,0,AU$13),15-13*ORÇAMENTO!$AF$7)/$H196*OFFSET(ORÇAMENTO!$X$15,ROW(AU196)-ROW(AU$15),0),
              ROUND(ROUND(OFFSET($P196,0,AU$13),15-13*ORÇAMENTO!$AF$7)*OFFSET(ORÇAMENTO!$W$15,ROW(AU196)-ROW(AU$15),0),15-13*ORÇAMENTO!$AF$11)),
         0)</f>
        <v>0</v>
      </c>
      <c r="AV196" s="453">
        <f ca="1">IF(AND($D196="Serviço",AV$12&lt;&gt;0,$H196&gt;0,OR(AUTOEVENTO&lt;&gt;"manual",$M196&lt;&gt;$A$15)),
        IF(Import.TipoArredondamento&lt;&gt;"TransfereGOV",
              ROUND(OFFSET($P196,0,AV$13),15-13*ORÇAMENTO!$AF$7)/$H196*OFFSET(ORÇAMENTO!$X$15,ROW(AV196)-ROW(AV$15),0),
              ROUND(ROUND(OFFSET($P196,0,AV$13),15-13*ORÇAMENTO!$AF$7)*OFFSET(ORÇAMENTO!$W$15,ROW(AV196)-ROW(AV$15),0),15-13*ORÇAMENTO!$AF$11)),
         0)</f>
        <v>0</v>
      </c>
      <c r="AW196" s="453">
        <f ca="1">IF(AND($D196="Serviço",AW$12&lt;&gt;0,$H196&gt;0,OR(AUTOEVENTO&lt;&gt;"manual",$M196&lt;&gt;$A$15)),
        IF(Import.TipoArredondamento&lt;&gt;"TransfereGOV",
              ROUND(OFFSET($P196,0,AW$13),15-13*ORÇAMENTO!$AF$7)/$H196*OFFSET(ORÇAMENTO!$X$15,ROW(AW196)-ROW(AW$15),0),
              ROUND(ROUND(OFFSET($P196,0,AW$13),15-13*ORÇAMENTO!$AF$7)*OFFSET(ORÇAMENTO!$W$15,ROW(AW196)-ROW(AW$15),0),15-13*ORÇAMENTO!$AF$11)),
         0)</f>
        <v>0</v>
      </c>
      <c r="AX196" s="453">
        <f ca="1">IF(AND($D196="Serviço",AX$12&lt;&gt;0,$H196&gt;0,OR(AUTOEVENTO&lt;&gt;"manual",$M196&lt;&gt;$A$15)),
        IF(Import.TipoArredondamento&lt;&gt;"TransfereGOV",
              ROUND(OFFSET($P196,0,AX$13),15-13*ORÇAMENTO!$AF$7)/$H196*OFFSET(ORÇAMENTO!$X$15,ROW(AX196)-ROW(AX$15),0),
              ROUND(ROUND(OFFSET($P196,0,AX$13),15-13*ORÇAMENTO!$AF$7)*OFFSET(ORÇAMENTO!$W$15,ROW(AX196)-ROW(AX$15),0),15-13*ORÇAMENTO!$AF$11)),
         0)</f>
        <v>0</v>
      </c>
      <c r="AY196" s="453">
        <f ca="1">IF(AND($D196="Serviço",AY$12&lt;&gt;0,$H196&gt;0,OR(AUTOEVENTO&lt;&gt;"manual",$M196&lt;&gt;$A$15)),
        IF(Import.TipoArredondamento&lt;&gt;"TransfereGOV",
              ROUND(OFFSET($P196,0,AY$13),15-13*ORÇAMENTO!$AF$7)/$H196*OFFSET(ORÇAMENTO!$X$15,ROW(AY196)-ROW(AY$15),0),
              ROUND(ROUND(OFFSET($P196,0,AY$13),15-13*ORÇAMENTO!$AF$7)*OFFSET(ORÇAMENTO!$W$15,ROW(AY196)-ROW(AY$15),0),15-13*ORÇAMENTO!$AF$11)),
         0)</f>
        <v>0</v>
      </c>
      <c r="AZ196" s="453">
        <f ca="1">IF(AND($D196="Serviço",AZ$12&lt;&gt;0,$H196&gt;0,OR(AUTOEVENTO&lt;&gt;"manual",$M196&lt;&gt;$A$15)),
        IF(Import.TipoArredondamento&lt;&gt;"TransfereGOV",
              ROUND(OFFSET($P196,0,AZ$13),15-13*ORÇAMENTO!$AF$7)/$H196*OFFSET(ORÇAMENTO!$X$15,ROW(AZ196)-ROW(AZ$15),0),
              ROUND(ROUND(OFFSET($P196,0,AZ$13),15-13*ORÇAMENTO!$AF$7)*OFFSET(ORÇAMENTO!$W$15,ROW(AZ196)-ROW(AZ$15),0),15-13*ORÇAMENTO!$AF$11)),
         0)</f>
        <v>0</v>
      </c>
      <c r="BA196" s="453">
        <f ca="1">IF(AND($D196="Serviço",BA$12&lt;&gt;0,$H196&gt;0,OR(AUTOEVENTO&lt;&gt;"manual",$M196&lt;&gt;$A$15)),
        IF(Import.TipoArredondamento&lt;&gt;"TransfereGOV",
              ROUND(OFFSET($P196,0,BA$13),15-13*ORÇAMENTO!$AF$7)/$H196*OFFSET(ORÇAMENTO!$X$15,ROW(BA196)-ROW(BA$15),0),
              ROUND(ROUND(OFFSET($P196,0,BA$13),15-13*ORÇAMENTO!$AF$7)*OFFSET(ORÇAMENTO!$W$15,ROW(BA196)-ROW(BA$15),0),15-13*ORÇAMENTO!$AF$11)),
         0)</f>
        <v>0</v>
      </c>
      <c r="BC196" s="171">
        <f ca="1">IF(OR($D196&lt;&gt;"Serviço",AND(AUTOEVENTO="Manual",$M196=$A$15)),0,
         IF(OFFSET(CRONOPLE!$F$15,$M196-$A$15,BC$13)=0,10^12,OFFSET(CRONOPLE!$F$15,$M196-$A$15,BC$13)))</f>
        <v>1000000000000</v>
      </c>
      <c r="BD196" s="171">
        <f ca="1">IF(OR($D196&lt;&gt;"Serviço",AND(AUTOEVENTO="Manual",$M196=$A$15)),0,
         IF(OFFSET(CRONOPLE!$F$15,$M196-$A$15,BD$13)=0,10^12,OFFSET(CRONOPLE!$F$15,$M196-$A$15,BD$13)))</f>
        <v>1000000000000</v>
      </c>
      <c r="BE196" s="171">
        <f ca="1">IF(OR($D196&lt;&gt;"Serviço",AND(AUTOEVENTO="Manual",$M196=$A$15)),0,
         IF(OFFSET(CRONOPLE!$F$15,$M196-$A$15,BE$13)=0,10^12,OFFSET(CRONOPLE!$F$15,$M196-$A$15,BE$13)))</f>
        <v>1000000000000</v>
      </c>
      <c r="BF196" s="171">
        <f ca="1">IF(OR($D196&lt;&gt;"Serviço",AND(AUTOEVENTO="Manual",$M196=$A$15)),0,
         IF(OFFSET(CRONOPLE!$F$15,$M196-$A$15,BF$13)=0,10^12,OFFSET(CRONOPLE!$F$15,$M196-$A$15,BF$13)))</f>
        <v>5</v>
      </c>
      <c r="BG196" s="171">
        <f ca="1">IF(OR($D196&lt;&gt;"Serviço",AND(AUTOEVENTO="Manual",$M196=$A$15)),0,
         IF(OFFSET(CRONOPLE!$F$15,$M196-$A$15,BG$13)=0,10^12,OFFSET(CRONOPLE!$F$15,$M196-$A$15,BG$13)))</f>
        <v>1000000000000</v>
      </c>
      <c r="BH196" s="171">
        <f ca="1">IF(OR($D196&lt;&gt;"Serviço",AND(AUTOEVENTO="Manual",$M196=$A$15)),0,
         IF(OFFSET(CRONOPLE!$F$15,$M196-$A$15,BH$13)=0,10^12,OFFSET(CRONOPLE!$F$15,$M196-$A$15,BH$13)))</f>
        <v>1000000000000</v>
      </c>
      <c r="BI196" s="171">
        <f ca="1">IF(OR($D196&lt;&gt;"Serviço",AND(AUTOEVENTO="Manual",$M196=$A$15)),0,
         IF(OFFSET(CRONOPLE!$F$15,$M196-$A$15,BI$13)=0,10^12,OFFSET(CRONOPLE!$F$15,$M196-$A$15,BI$13)))</f>
        <v>1000000000000</v>
      </c>
      <c r="BJ196" s="171">
        <f ca="1">IF(OR($D196&lt;&gt;"Serviço",AND(AUTOEVENTO="Manual",$M196=$A$15)),0,
         IF(OFFSET(CRONOPLE!$F$15,$M196-$A$15,BJ$13)=0,10^12,OFFSET(CRONOPLE!$F$15,$M196-$A$15,BJ$13)))</f>
        <v>1000000000000</v>
      </c>
      <c r="BK196" s="171">
        <f ca="1">IF(OR($D196&lt;&gt;"Serviço",AND(AUTOEVENTO="Manual",$M196=$A$15)),0,
         IF(OFFSET(CRONOPLE!$F$15,$M196-$A$15,BK$13)=0,10^12,OFFSET(CRONOPLE!$F$15,$M196-$A$15,BK$13)))</f>
        <v>7</v>
      </c>
      <c r="BL196" s="171">
        <f ca="1">IF(OR($D196&lt;&gt;"Serviço",AND(AUTOEVENTO="Manual",$M196=$A$15)),0,
         IF(OFFSET(CRONOPLE!$F$15,$M196-$A$15,BL$13)=0,10^12,OFFSET(CRONOPLE!$F$15,$M196-$A$15,BL$13)))</f>
        <v>7</v>
      </c>
      <c r="BM196" s="171">
        <f ca="1">IF(OR($D196&lt;&gt;"Serviço",AND(AUTOEVENTO="Manual",$M196=$A$15)),0,
         IF(OFFSET(CRONOPLE!$F$15,$M196-$A$15,BM$13)=0,10^12,OFFSET(CRONOPLE!$F$15,$M196-$A$15,BM$13)))</f>
        <v>1000000000000</v>
      </c>
      <c r="BN196" s="171">
        <f ca="1">IF(OR($D196&lt;&gt;"Serviço",AND(AUTOEVENTO="Manual",$M196=$A$15)),0,
         IF(OFFSET(CRONOPLE!$F$15,$M196-$A$15,BN$13)=0,10^12,OFFSET(CRONOPLE!$F$15,$M196-$A$15,BN$13)))</f>
        <v>1000000000000</v>
      </c>
      <c r="BO196" s="171">
        <f ca="1">IF(OR($D196&lt;&gt;"Serviço",AND(AUTOEVENTO="Manual",$M196=$A$15)),0,
         IF(OFFSET(CRONOPLE!$F$15,$M196-$A$15,BO$13)=0,10^12,OFFSET(CRONOPLE!$F$15,$M196-$A$15,BO$13)))</f>
        <v>1000000000000</v>
      </c>
      <c r="BP196" s="171">
        <f ca="1">IF(OR($D196&lt;&gt;"Serviço",AND(AUTOEVENTO="Manual",$M196=$A$15)),0,
         IF(OFFSET(CRONOPLE!$F$15,$M196-$A$15,BP$13)=0,10^12,OFFSET(CRONOPLE!$F$15,$M196-$A$15,BP$13)))</f>
        <v>1000000000000</v>
      </c>
      <c r="BQ196" s="171">
        <f ca="1">IF(OR($D196&lt;&gt;"Serviço",AND(AUTOEVENTO="Manual",$M196=$A$15)),0,
         IF(OFFSET(CRONOPLE!$F$15,$M196-$A$15,BQ$13)=0,10^12,OFFSET(CRONOPLE!$F$15,$M196-$A$15,BQ$13)))</f>
        <v>1000000000000</v>
      </c>
      <c r="BR196" s="171">
        <f ca="1">IF(OR($D196&lt;&gt;"Serviço",AND(AUTOEVENTO="Manual",$M196=$A$15)),0,
         IF(OFFSET(CRONOPLE!$F$15,$M196-$A$15,BR$13)=0,10^12,OFFSET(CRONOPLE!$F$15,$M196-$A$15,BR$13)))</f>
        <v>1000000000000</v>
      </c>
      <c r="BS196" s="171">
        <f ca="1">IF(OR($D196&lt;&gt;"Serviço",AND(AUTOEVENTO="Manual",$M196=$A$15)),0,
         IF(OFFSET(CRONOPLE!$F$15,$M196-$A$15,BS$13)=0,10^12,OFFSET(CRONOPLE!$F$15,$M196-$A$15,BS$13)))</f>
        <v>1000000000000</v>
      </c>
      <c r="BT196" s="171">
        <f ca="1">IF(OR($D196&lt;&gt;"Serviço",AND(AUTOEVENTO="Manual",$M196=$A$15)),0,
         IF(OFFSET(CRONOPLE!$F$15,$M196-$A$15,BT$13)=0,10^12,OFFSET(CRONOPLE!$F$15,$M196-$A$15,BT$13)))</f>
        <v>1000000000000</v>
      </c>
      <c r="BV196" s="172">
        <f ca="1">IF(OR($D196&lt;&gt;"Serviço",AND(AUTOEVENTO="Manual",$M196=$A$15),$M196&gt;(ROW(PLE.lastrow)-ROW(PLE.firstrow))),0,
           IF(OFFSET(PLE!$G$15,$M196-$A$15,BV$13)="",10^12,OFFSET(PLE!$G$15,$M196-$A$15,BV$13)))</f>
        <v>1000000000000</v>
      </c>
      <c r="BW196" s="172">
        <f ca="1">IF(OR($D196&lt;&gt;"Serviço",AND(AUTOEVENTO="Manual",$M196=$A$15),$M196&gt;(ROW(PLE.lastrow)-ROW(PLE.firstrow))),0,
           IF(OFFSET(PLE!$G$15,$M196-$A$15,BW$13)="",10^12,OFFSET(PLE!$G$15,$M196-$A$15,BW$13)))</f>
        <v>1000000000000</v>
      </c>
      <c r="BX196" s="172">
        <f ca="1">IF(OR($D196&lt;&gt;"Serviço",AND(AUTOEVENTO="Manual",$M196=$A$15),$M196&gt;(ROW(PLE.lastrow)-ROW(PLE.firstrow))),0,
           IF(OFFSET(PLE!$G$15,$M196-$A$15,BX$13)="",10^12,OFFSET(PLE!$G$15,$M196-$A$15,BX$13)))</f>
        <v>1000000000000</v>
      </c>
      <c r="BY196" s="172">
        <f ca="1">IF(OR($D196&lt;&gt;"Serviço",AND(AUTOEVENTO="Manual",$M196=$A$15),$M196&gt;(ROW(PLE.lastrow)-ROW(PLE.firstrow))),0,
           IF(OFFSET(PLE!$G$15,$M196-$A$15,BY$13)="",10^12,OFFSET(PLE!$G$15,$M196-$A$15,BY$13)))</f>
        <v>1000000000000</v>
      </c>
      <c r="BZ196" s="172">
        <f ca="1">IF(OR($D196&lt;&gt;"Serviço",AND(AUTOEVENTO="Manual",$M196=$A$15),$M196&gt;(ROW(PLE.lastrow)-ROW(PLE.firstrow))),0,
           IF(OFFSET(PLE!$G$15,$M196-$A$15,BZ$13)="",10^12,OFFSET(PLE!$G$15,$M196-$A$15,BZ$13)))</f>
        <v>1000000000000</v>
      </c>
      <c r="CA196" s="172">
        <f ca="1">IF(OR($D196&lt;&gt;"Serviço",AND(AUTOEVENTO="Manual",$M196=$A$15),$M196&gt;(ROW(PLE.lastrow)-ROW(PLE.firstrow))),0,
           IF(OFFSET(PLE!$G$15,$M196-$A$15,CA$13)="",10^12,OFFSET(PLE!$G$15,$M196-$A$15,CA$13)))</f>
        <v>1000000000000</v>
      </c>
      <c r="CB196" s="172">
        <f ca="1">IF(OR($D196&lt;&gt;"Serviço",AND(AUTOEVENTO="Manual",$M196=$A$15),$M196&gt;(ROW(PLE.lastrow)-ROW(PLE.firstrow))),0,
           IF(OFFSET(PLE!$G$15,$M196-$A$15,CB$13)="",10^12,OFFSET(PLE!$G$15,$M196-$A$15,CB$13)))</f>
        <v>1000000000000</v>
      </c>
      <c r="CC196" s="172">
        <f ca="1">IF(OR($D196&lt;&gt;"Serviço",AND(AUTOEVENTO="Manual",$M196=$A$15),$M196&gt;(ROW(PLE.lastrow)-ROW(PLE.firstrow))),0,
           IF(OFFSET(PLE!$G$15,$M196-$A$15,CC$13)="",10^12,OFFSET(PLE!$G$15,$M196-$A$15,CC$13)))</f>
        <v>1000000000000</v>
      </c>
      <c r="CD196" s="172">
        <f ca="1">IF(OR($D196&lt;&gt;"Serviço",AND(AUTOEVENTO="Manual",$M196=$A$15),$M196&gt;(ROW(PLE.lastrow)-ROW(PLE.firstrow))),0,
           IF(OFFSET(PLE!$G$15,$M196-$A$15,CD$13)="",10^12,OFFSET(PLE!$G$15,$M196-$A$15,CD$13)))</f>
        <v>1000000000000</v>
      </c>
      <c r="CE196" s="172">
        <f ca="1">IF(OR($D196&lt;&gt;"Serviço",AND(AUTOEVENTO="Manual",$M196=$A$15),$M196&gt;(ROW(PLE.lastrow)-ROW(PLE.firstrow))),0,
           IF(OFFSET(PLE!$G$15,$M196-$A$15,CE$13)="",10^12,OFFSET(PLE!$G$15,$M196-$A$15,CE$13)))</f>
        <v>1000000000000</v>
      </c>
      <c r="CF196" s="172">
        <f ca="1">IF(OR($D196&lt;&gt;"Serviço",AND(AUTOEVENTO="Manual",$M196=$A$15),$M196&gt;(ROW(PLE.lastrow)-ROW(PLE.firstrow))),0,
           IF(OFFSET(PLE!$G$15,$M196-$A$15,CF$13)="",10^12,OFFSET(PLE!$G$15,$M196-$A$15,CF$13)))</f>
        <v>1000000000000</v>
      </c>
      <c r="CG196" s="172">
        <f ca="1">IF(OR($D196&lt;&gt;"Serviço",AND(AUTOEVENTO="Manual",$M196=$A$15),$M196&gt;(ROW(PLE.lastrow)-ROW(PLE.firstrow))),0,
           IF(OFFSET(PLE!$G$15,$M196-$A$15,CG$13)="",10^12,OFFSET(PLE!$G$15,$M196-$A$15,CG$13)))</f>
        <v>1000000000000</v>
      </c>
      <c r="CH196" s="172">
        <f ca="1">IF(OR($D196&lt;&gt;"Serviço",AND(AUTOEVENTO="Manual",$M196=$A$15),$M196&gt;(ROW(PLE.lastrow)-ROW(PLE.firstrow))),0,
           IF(OFFSET(PLE!$G$15,$M196-$A$15,CH$13)="",10^12,OFFSET(PLE!$G$15,$M196-$A$15,CH$13)))</f>
        <v>1000000000000</v>
      </c>
      <c r="CI196" s="172">
        <f ca="1">IF(OR($D196&lt;&gt;"Serviço",AND(AUTOEVENTO="Manual",$M196=$A$15),$M196&gt;(ROW(PLE.lastrow)-ROW(PLE.firstrow))),0,
           IF(OFFSET(PLE!$G$15,$M196-$A$15,CI$13)="",10^12,OFFSET(PLE!$G$15,$M196-$A$15,CI$13)))</f>
        <v>1000000000000</v>
      </c>
      <c r="CJ196" s="172">
        <f ca="1">IF(OR($D196&lt;&gt;"Serviço",AND(AUTOEVENTO="Manual",$M196=$A$15),$M196&gt;(ROW(PLE.lastrow)-ROW(PLE.firstrow))),0,
           IF(OFFSET(PLE!$G$15,$M196-$A$15,CJ$13)="",10^12,OFFSET(PLE!$G$15,$M196-$A$15,CJ$13)))</f>
        <v>1000000000000</v>
      </c>
      <c r="CK196" s="172">
        <f ca="1">IF(OR($D196&lt;&gt;"Serviço",AND(AUTOEVENTO="Manual",$M196=$A$15),$M196&gt;(ROW(PLE.lastrow)-ROW(PLE.firstrow))),0,
           IF(OFFSET(PLE!$G$15,$M196-$A$15,CK$13)="",10^12,OFFSET(PLE!$G$15,$M196-$A$15,CK$13)))</f>
        <v>1000000000000</v>
      </c>
      <c r="CL196" s="172">
        <f ca="1">IF(OR($D196&lt;&gt;"Serviço",AND(AUTOEVENTO="Manual",$M196=$A$15),$M196&gt;(ROW(PLE.lastrow)-ROW(PLE.firstrow))),0,
           IF(OFFSET(PLE!$G$15,$M196-$A$15,CL$13)="",10^12,OFFSET(PLE!$G$15,$M196-$A$15,CL$13)))</f>
        <v>1000000000000</v>
      </c>
      <c r="CM196" s="172">
        <f ca="1">IF(OR($D196&lt;&gt;"Serviço",AND(AUTOEVENTO="Manual",$M196=$A$15),$M196&gt;(ROW(PLE.lastrow)-ROW(PLE.firstrow))),0,
           IF(OFFSET(PLE!$G$15,$M196-$A$15,CM$13)="",10^12,OFFSET(PLE!$G$15,$M196-$A$15,CM$13)))</f>
        <v>1000000000000</v>
      </c>
    </row>
    <row r="197" spans="1:91" s="673" customFormat="1" ht="51" x14ac:dyDescent="0.2">
      <c r="A197" s="669">
        <f t="shared" ca="1" si="12"/>
        <v>11</v>
      </c>
      <c r="B197" s="669" t="str">
        <f ca="1">OFFSET(ORÇAMENTO!C$15,ROW(B197)-ROW(B$15),0)</f>
        <v>S</v>
      </c>
      <c r="C197" s="669" t="str">
        <f ca="1">OFFSET(ORÇAMENTO!L$15,ROW(C197)-ROW(C$15),0)</f>
        <v>F</v>
      </c>
      <c r="D197" s="116" t="str">
        <f ca="1">OFFSET(ORÇAMENTO!N$15,ROW(D197)-ROW(D$15),0)</f>
        <v>Serviço</v>
      </c>
      <c r="E197" s="117" t="str">
        <f ca="1">OFFSET(ORÇAMENTO!O$15,ROW(E197)-ROW(E$15),0)</f>
        <v>1.11.31.</v>
      </c>
      <c r="F197" s="163" t="str">
        <f ca="1">OFFSET(ORÇAMENTO!R$15,ROW(F197)-ROW(F$15),0)</f>
        <v>ESCAVAÇÃO MANUAL DE VALA. AF_09/2024</v>
      </c>
      <c r="G197" s="164" t="str">
        <f ca="1">IF($D197&lt;&gt;"Serviço","",OFFSET(ORÇAMENTO!S$15,ROW(G197)-ROW(G$15),0))</f>
        <v>M3</v>
      </c>
      <c r="H197" s="122">
        <f ca="1">IF($D197&lt;&gt;"Serviço",0,IF(ACOMPANHAMENTO="BM",ROUND(OFFSET(ORÇAMENTO!AJ$15,ROW(H197)-ROW(H$15),0),15-13*ORÇAMENTO!$AF$7),SUMPRODUCT(($Q$1:$AI$1=1)*ROUND($Q197:$AI197,15-13*ORÇAMENTO!$AF$7))))</f>
        <v>59.74</v>
      </c>
      <c r="I197" s="468" t="s">
        <v>1230</v>
      </c>
      <c r="J197" s="665" t="e">
        <f ca="1">IF(OR(B197&lt;&gt;"S",CÁLCULO.FrentesPreenchidas=0),"",IF(AND(ACOMPANHAMENTO="PLE",AUTOEVENTO="Manual",OR(H197&gt;0,ORÇAMENTO!AC197="QUANT."),OR(K197="",M197=0,N197="")),"►",IF(AND(ACOMPANHAMENTO="PLE",ORÇAMENTO!AC197="QUANT."),"►►",IF(AND(COUNTIF($P$11:$AI$11,"▼")=0,H197&gt;0,I197=""),"◄",""))))</f>
        <v>#NAME?</v>
      </c>
      <c r="K197" s="666" t="s">
        <v>1282</v>
      </c>
      <c r="L197" s="165" t="s">
        <v>765</v>
      </c>
      <c r="M197" s="166">
        <f ca="1">IF($D197&lt;&gt;"Serviço","",
          IF(AUTOEVENTO="manual",$A197,
                IF(ISERROR(MATCH($A197,$A$15:OFFSET($A197,-1,0),0)),MAX($M$15:OFFSET(M197,-1,0))+1,
                      INDEX($M$15:OFFSET(M197,-1,0),MATCH($A197,$A$15:OFFSET($A197,-1,0),0)))))</f>
        <v>11</v>
      </c>
      <c r="N197" s="167" t="str">
        <f ca="1">IF($D197&lt;&gt;"Serviço","",
         IF(AUTOEVENTO="Manual",
                IF($A197=0,"&lt;-- defina o número do agrupador",
                       OFFSET(EVENTOS!$D$15,$A197-$A$15,0)),
                OFFSET($F$15,$A197,0)))</f>
        <v>Instalações Elétrica</v>
      </c>
      <c r="O197" s="168"/>
      <c r="Q197" s="168"/>
      <c r="R197" s="169"/>
      <c r="S197" s="169"/>
      <c r="T197" s="169"/>
      <c r="U197" s="169"/>
      <c r="V197" s="169"/>
      <c r="W197" s="169"/>
      <c r="X197" s="169"/>
      <c r="Y197" s="169">
        <v>59.74</v>
      </c>
      <c r="Z197" s="170"/>
      <c r="AA197" s="169"/>
      <c r="AB197" s="169"/>
      <c r="AC197" s="169"/>
      <c r="AD197" s="169"/>
      <c r="AE197" s="169"/>
      <c r="AF197" s="169"/>
      <c r="AG197" s="169"/>
      <c r="AH197" s="170"/>
      <c r="AJ197" s="453">
        <f ca="1">IF(AND($D197="Serviço",AJ$12&lt;&gt;0,$H197&gt;0,OR(AUTOEVENTO&lt;&gt;"manual",$M197&lt;&gt;$A$15)),
        IF(Import.TipoArredondamento&lt;&gt;"TransfereGOV",
              ROUND(OFFSET($P197,0,AJ$13),15-13*ORÇAMENTO!$AF$7)/$H197*OFFSET(ORÇAMENTO!$X$15,ROW(AJ197)-ROW(AJ$15),0),
              ROUND(ROUND(OFFSET($P197,0,AJ$13),15-13*ORÇAMENTO!$AF$7)*OFFSET(ORÇAMENTO!$W$15,ROW(AJ197)-ROW(AJ$15),0),15-13*ORÇAMENTO!$AF$11)),
         0)</f>
        <v>0</v>
      </c>
      <c r="AK197" s="453">
        <f ca="1">IF(AND($D197="Serviço",AK$12&lt;&gt;0,$H197&gt;0,OR(AUTOEVENTO&lt;&gt;"manual",$M197&lt;&gt;$A$15)),
        IF(Import.TipoArredondamento&lt;&gt;"TransfereGOV",
              ROUND(OFFSET($P197,0,AK$13),15-13*ORÇAMENTO!$AF$7)/$H197*OFFSET(ORÇAMENTO!$X$15,ROW(AK197)-ROW(AK$15),0),
              ROUND(ROUND(OFFSET($P197,0,AK$13),15-13*ORÇAMENTO!$AF$7)*OFFSET(ORÇAMENTO!$W$15,ROW(AK197)-ROW(AK$15),0),15-13*ORÇAMENTO!$AF$11)),
         0)</f>
        <v>0</v>
      </c>
      <c r="AL197" s="453">
        <f ca="1">IF(AND($D197="Serviço",AL$12&lt;&gt;0,$H197&gt;0,OR(AUTOEVENTO&lt;&gt;"manual",$M197&lt;&gt;$A$15)),
        IF(Import.TipoArredondamento&lt;&gt;"TransfereGOV",
              ROUND(OFFSET($P197,0,AL$13),15-13*ORÇAMENTO!$AF$7)/$H197*OFFSET(ORÇAMENTO!$X$15,ROW(AL197)-ROW(AL$15),0),
              ROUND(ROUND(OFFSET($P197,0,AL$13),15-13*ORÇAMENTO!$AF$7)*OFFSET(ORÇAMENTO!$W$15,ROW(AL197)-ROW(AL$15),0),15-13*ORÇAMENTO!$AF$11)),
         0)</f>
        <v>0</v>
      </c>
      <c r="AM197" s="453">
        <f ca="1">IF(AND($D197="Serviço",AM$12&lt;&gt;0,$H197&gt;0,OR(AUTOEVENTO&lt;&gt;"manual",$M197&lt;&gt;$A$15)),
        IF(Import.TipoArredondamento&lt;&gt;"TransfereGOV",
              ROUND(OFFSET($P197,0,AM$13),15-13*ORÇAMENTO!$AF$7)/$H197*OFFSET(ORÇAMENTO!$X$15,ROW(AM197)-ROW(AM$15),0),
              ROUND(ROUND(OFFSET($P197,0,AM$13),15-13*ORÇAMENTO!$AF$7)*OFFSET(ORÇAMENTO!$W$15,ROW(AM197)-ROW(AM$15),0),15-13*ORÇAMENTO!$AF$11)),
         0)</f>
        <v>0</v>
      </c>
      <c r="AN197" s="453">
        <f ca="1">IF(AND($D197="Serviço",AN$12&lt;&gt;0,$H197&gt;0,OR(AUTOEVENTO&lt;&gt;"manual",$M197&lt;&gt;$A$15)),
        IF(Import.TipoArredondamento&lt;&gt;"TransfereGOV",
              ROUND(OFFSET($P197,0,AN$13),15-13*ORÇAMENTO!$AF$7)/$H197*OFFSET(ORÇAMENTO!$X$15,ROW(AN197)-ROW(AN$15),0),
              ROUND(ROUND(OFFSET($P197,0,AN$13),15-13*ORÇAMENTO!$AF$7)*OFFSET(ORÇAMENTO!$W$15,ROW(AN197)-ROW(AN$15),0),15-13*ORÇAMENTO!$AF$11)),
         0)</f>
        <v>0</v>
      </c>
      <c r="AO197" s="453">
        <f ca="1">IF(AND($D197="Serviço",AO$12&lt;&gt;0,$H197&gt;0,OR(AUTOEVENTO&lt;&gt;"manual",$M197&lt;&gt;$A$15)),
        IF(Import.TipoArredondamento&lt;&gt;"TransfereGOV",
              ROUND(OFFSET($P197,0,AO$13),15-13*ORÇAMENTO!$AF$7)/$H197*OFFSET(ORÇAMENTO!$X$15,ROW(AO197)-ROW(AO$15),0),
              ROUND(ROUND(OFFSET($P197,0,AO$13),15-13*ORÇAMENTO!$AF$7)*OFFSET(ORÇAMENTO!$W$15,ROW(AO197)-ROW(AO$15),0),15-13*ORÇAMENTO!$AF$11)),
         0)</f>
        <v>0</v>
      </c>
      <c r="AP197" s="453">
        <f ca="1">IF(AND($D197="Serviço",AP$12&lt;&gt;0,$H197&gt;0,OR(AUTOEVENTO&lt;&gt;"manual",$M197&lt;&gt;$A$15)),
        IF(Import.TipoArredondamento&lt;&gt;"TransfereGOV",
              ROUND(OFFSET($P197,0,AP$13),15-13*ORÇAMENTO!$AF$7)/$H197*OFFSET(ORÇAMENTO!$X$15,ROW(AP197)-ROW(AP$15),0),
              ROUND(ROUND(OFFSET($P197,0,AP$13),15-13*ORÇAMENTO!$AF$7)*OFFSET(ORÇAMENTO!$W$15,ROW(AP197)-ROW(AP$15),0),15-13*ORÇAMENTO!$AF$11)),
         0)</f>
        <v>0</v>
      </c>
      <c r="AQ197" s="453">
        <f ca="1">IF(AND($D197="Serviço",AQ$12&lt;&gt;0,$H197&gt;0,OR(AUTOEVENTO&lt;&gt;"manual",$M197&lt;&gt;$A$15)),
        IF(Import.TipoArredondamento&lt;&gt;"TransfereGOV",
              ROUND(OFFSET($P197,0,AQ$13),15-13*ORÇAMENTO!$AF$7)/$H197*OFFSET(ORÇAMENTO!$X$15,ROW(AQ197)-ROW(AQ$15),0),
              ROUND(ROUND(OFFSET($P197,0,AQ$13),15-13*ORÇAMENTO!$AF$7)*OFFSET(ORÇAMENTO!$W$15,ROW(AQ197)-ROW(AQ$15),0),15-13*ORÇAMENTO!$AF$11)),
         0)</f>
        <v>0</v>
      </c>
      <c r="AR197" s="453">
        <f ca="1">IF(AND($D197="Serviço",AR$12&lt;&gt;0,$H197&gt;0,OR(AUTOEVENTO&lt;&gt;"manual",$M197&lt;&gt;$A$15)),
        IF(Import.TipoArredondamento&lt;&gt;"TransfereGOV",
              ROUND(OFFSET($P197,0,AR$13),15-13*ORÇAMENTO!$AF$7)/$H197*OFFSET(ORÇAMENTO!$X$15,ROW(AR197)-ROW(AR$15),0),
              ROUND(ROUND(OFFSET($P197,0,AR$13),15-13*ORÇAMENTO!$AF$7)*OFFSET(ORÇAMENTO!$W$15,ROW(AR197)-ROW(AR$15),0),15-13*ORÇAMENTO!$AF$11)),
         0)</f>
        <v>8904.84</v>
      </c>
      <c r="AS197" s="453">
        <f ca="1">IF(AND($D197="Serviço",AS$12&lt;&gt;0,$H197&gt;0,OR(AUTOEVENTO&lt;&gt;"manual",$M197&lt;&gt;$A$15)),
        IF(Import.TipoArredondamento&lt;&gt;"TransfereGOV",
              ROUND(OFFSET($P197,0,AS$13),15-13*ORÇAMENTO!$AF$7)/$H197*OFFSET(ORÇAMENTO!$X$15,ROW(AS197)-ROW(AS$15),0),
              ROUND(ROUND(OFFSET($P197,0,AS$13),15-13*ORÇAMENTO!$AF$7)*OFFSET(ORÇAMENTO!$W$15,ROW(AS197)-ROW(AS$15),0),15-13*ORÇAMENTO!$AF$11)),
         0)</f>
        <v>0</v>
      </c>
      <c r="AT197" s="453">
        <f ca="1">IF(AND($D197="Serviço",AT$12&lt;&gt;0,$H197&gt;0,OR(AUTOEVENTO&lt;&gt;"manual",$M197&lt;&gt;$A$15)),
        IF(Import.TipoArredondamento&lt;&gt;"TransfereGOV",
              ROUND(OFFSET($P197,0,AT$13),15-13*ORÇAMENTO!$AF$7)/$H197*OFFSET(ORÇAMENTO!$X$15,ROW(AT197)-ROW(AT$15),0),
              ROUND(ROUND(OFFSET($P197,0,AT$13),15-13*ORÇAMENTO!$AF$7)*OFFSET(ORÇAMENTO!$W$15,ROW(AT197)-ROW(AT$15),0),15-13*ORÇAMENTO!$AF$11)),
         0)</f>
        <v>0</v>
      </c>
      <c r="AU197" s="453">
        <f ca="1">IF(AND($D197="Serviço",AU$12&lt;&gt;0,$H197&gt;0,OR(AUTOEVENTO&lt;&gt;"manual",$M197&lt;&gt;$A$15)),
        IF(Import.TipoArredondamento&lt;&gt;"TransfereGOV",
              ROUND(OFFSET($P197,0,AU$13),15-13*ORÇAMENTO!$AF$7)/$H197*OFFSET(ORÇAMENTO!$X$15,ROW(AU197)-ROW(AU$15),0),
              ROUND(ROUND(OFFSET($P197,0,AU$13),15-13*ORÇAMENTO!$AF$7)*OFFSET(ORÇAMENTO!$W$15,ROW(AU197)-ROW(AU$15),0),15-13*ORÇAMENTO!$AF$11)),
         0)</f>
        <v>0</v>
      </c>
      <c r="AV197" s="453">
        <f ca="1">IF(AND($D197="Serviço",AV$12&lt;&gt;0,$H197&gt;0,OR(AUTOEVENTO&lt;&gt;"manual",$M197&lt;&gt;$A$15)),
        IF(Import.TipoArredondamento&lt;&gt;"TransfereGOV",
              ROUND(OFFSET($P197,0,AV$13),15-13*ORÇAMENTO!$AF$7)/$H197*OFFSET(ORÇAMENTO!$X$15,ROW(AV197)-ROW(AV$15),0),
              ROUND(ROUND(OFFSET($P197,0,AV$13),15-13*ORÇAMENTO!$AF$7)*OFFSET(ORÇAMENTO!$W$15,ROW(AV197)-ROW(AV$15),0),15-13*ORÇAMENTO!$AF$11)),
         0)</f>
        <v>0</v>
      </c>
      <c r="AW197" s="453">
        <f ca="1">IF(AND($D197="Serviço",AW$12&lt;&gt;0,$H197&gt;0,OR(AUTOEVENTO&lt;&gt;"manual",$M197&lt;&gt;$A$15)),
        IF(Import.TipoArredondamento&lt;&gt;"TransfereGOV",
              ROUND(OFFSET($P197,0,AW$13),15-13*ORÇAMENTO!$AF$7)/$H197*OFFSET(ORÇAMENTO!$X$15,ROW(AW197)-ROW(AW$15),0),
              ROUND(ROUND(OFFSET($P197,0,AW$13),15-13*ORÇAMENTO!$AF$7)*OFFSET(ORÇAMENTO!$W$15,ROW(AW197)-ROW(AW$15),0),15-13*ORÇAMENTO!$AF$11)),
         0)</f>
        <v>0</v>
      </c>
      <c r="AX197" s="453">
        <f ca="1">IF(AND($D197="Serviço",AX$12&lt;&gt;0,$H197&gt;0,OR(AUTOEVENTO&lt;&gt;"manual",$M197&lt;&gt;$A$15)),
        IF(Import.TipoArredondamento&lt;&gt;"TransfereGOV",
              ROUND(OFFSET($P197,0,AX$13),15-13*ORÇAMENTO!$AF$7)/$H197*OFFSET(ORÇAMENTO!$X$15,ROW(AX197)-ROW(AX$15),0),
              ROUND(ROUND(OFFSET($P197,0,AX$13),15-13*ORÇAMENTO!$AF$7)*OFFSET(ORÇAMENTO!$W$15,ROW(AX197)-ROW(AX$15),0),15-13*ORÇAMENTO!$AF$11)),
         0)</f>
        <v>0</v>
      </c>
      <c r="AY197" s="453">
        <f ca="1">IF(AND($D197="Serviço",AY$12&lt;&gt;0,$H197&gt;0,OR(AUTOEVENTO&lt;&gt;"manual",$M197&lt;&gt;$A$15)),
        IF(Import.TipoArredondamento&lt;&gt;"TransfereGOV",
              ROUND(OFFSET($P197,0,AY$13),15-13*ORÇAMENTO!$AF$7)/$H197*OFFSET(ORÇAMENTO!$X$15,ROW(AY197)-ROW(AY$15),0),
              ROUND(ROUND(OFFSET($P197,0,AY$13),15-13*ORÇAMENTO!$AF$7)*OFFSET(ORÇAMENTO!$W$15,ROW(AY197)-ROW(AY$15),0),15-13*ORÇAMENTO!$AF$11)),
         0)</f>
        <v>0</v>
      </c>
      <c r="AZ197" s="453">
        <f ca="1">IF(AND($D197="Serviço",AZ$12&lt;&gt;0,$H197&gt;0,OR(AUTOEVENTO&lt;&gt;"manual",$M197&lt;&gt;$A$15)),
        IF(Import.TipoArredondamento&lt;&gt;"TransfereGOV",
              ROUND(OFFSET($P197,0,AZ$13),15-13*ORÇAMENTO!$AF$7)/$H197*OFFSET(ORÇAMENTO!$X$15,ROW(AZ197)-ROW(AZ$15),0),
              ROUND(ROUND(OFFSET($P197,0,AZ$13),15-13*ORÇAMENTO!$AF$7)*OFFSET(ORÇAMENTO!$W$15,ROW(AZ197)-ROW(AZ$15),0),15-13*ORÇAMENTO!$AF$11)),
         0)</f>
        <v>0</v>
      </c>
      <c r="BA197" s="453">
        <f ca="1">IF(AND($D197="Serviço",BA$12&lt;&gt;0,$H197&gt;0,OR(AUTOEVENTO&lt;&gt;"manual",$M197&lt;&gt;$A$15)),
        IF(Import.TipoArredondamento&lt;&gt;"TransfereGOV",
              ROUND(OFFSET($P197,0,BA$13),15-13*ORÇAMENTO!$AF$7)/$H197*OFFSET(ORÇAMENTO!$X$15,ROW(BA197)-ROW(BA$15),0),
              ROUND(ROUND(OFFSET($P197,0,BA$13),15-13*ORÇAMENTO!$AF$7)*OFFSET(ORÇAMENTO!$W$15,ROW(BA197)-ROW(BA$15),0),15-13*ORÇAMENTO!$AF$11)),
         0)</f>
        <v>0</v>
      </c>
      <c r="BC197" s="171">
        <f ca="1">IF(OR($D197&lt;&gt;"Serviço",AND(AUTOEVENTO="Manual",$M197=$A$15)),0,
         IF(OFFSET(CRONOPLE!$F$15,$M197-$A$15,BC$13)=0,10^12,OFFSET(CRONOPLE!$F$15,$M197-$A$15,BC$13)))</f>
        <v>1000000000000</v>
      </c>
      <c r="BD197" s="171">
        <f ca="1">IF(OR($D197&lt;&gt;"Serviço",AND(AUTOEVENTO="Manual",$M197=$A$15)),0,
         IF(OFFSET(CRONOPLE!$F$15,$M197-$A$15,BD$13)=0,10^12,OFFSET(CRONOPLE!$F$15,$M197-$A$15,BD$13)))</f>
        <v>1000000000000</v>
      </c>
      <c r="BE197" s="171">
        <f ca="1">IF(OR($D197&lt;&gt;"Serviço",AND(AUTOEVENTO="Manual",$M197=$A$15)),0,
         IF(OFFSET(CRONOPLE!$F$15,$M197-$A$15,BE$13)=0,10^12,OFFSET(CRONOPLE!$F$15,$M197-$A$15,BE$13)))</f>
        <v>1000000000000</v>
      </c>
      <c r="BF197" s="171">
        <f ca="1">IF(OR($D197&lt;&gt;"Serviço",AND(AUTOEVENTO="Manual",$M197=$A$15)),0,
         IF(OFFSET(CRONOPLE!$F$15,$M197-$A$15,BF$13)=0,10^12,OFFSET(CRONOPLE!$F$15,$M197-$A$15,BF$13)))</f>
        <v>5</v>
      </c>
      <c r="BG197" s="171">
        <f ca="1">IF(OR($D197&lt;&gt;"Serviço",AND(AUTOEVENTO="Manual",$M197=$A$15)),0,
         IF(OFFSET(CRONOPLE!$F$15,$M197-$A$15,BG$13)=0,10^12,OFFSET(CRONOPLE!$F$15,$M197-$A$15,BG$13)))</f>
        <v>1000000000000</v>
      </c>
      <c r="BH197" s="171">
        <f ca="1">IF(OR($D197&lt;&gt;"Serviço",AND(AUTOEVENTO="Manual",$M197=$A$15)),0,
         IF(OFFSET(CRONOPLE!$F$15,$M197-$A$15,BH$13)=0,10^12,OFFSET(CRONOPLE!$F$15,$M197-$A$15,BH$13)))</f>
        <v>1000000000000</v>
      </c>
      <c r="BI197" s="171">
        <f ca="1">IF(OR($D197&lt;&gt;"Serviço",AND(AUTOEVENTO="Manual",$M197=$A$15)),0,
         IF(OFFSET(CRONOPLE!$F$15,$M197-$A$15,BI$13)=0,10^12,OFFSET(CRONOPLE!$F$15,$M197-$A$15,BI$13)))</f>
        <v>1000000000000</v>
      </c>
      <c r="BJ197" s="171">
        <f ca="1">IF(OR($D197&lt;&gt;"Serviço",AND(AUTOEVENTO="Manual",$M197=$A$15)),0,
         IF(OFFSET(CRONOPLE!$F$15,$M197-$A$15,BJ$13)=0,10^12,OFFSET(CRONOPLE!$F$15,$M197-$A$15,BJ$13)))</f>
        <v>1000000000000</v>
      </c>
      <c r="BK197" s="171">
        <f ca="1">IF(OR($D197&lt;&gt;"Serviço",AND(AUTOEVENTO="Manual",$M197=$A$15)),0,
         IF(OFFSET(CRONOPLE!$F$15,$M197-$A$15,BK$13)=0,10^12,OFFSET(CRONOPLE!$F$15,$M197-$A$15,BK$13)))</f>
        <v>7</v>
      </c>
      <c r="BL197" s="171">
        <f ca="1">IF(OR($D197&lt;&gt;"Serviço",AND(AUTOEVENTO="Manual",$M197=$A$15)),0,
         IF(OFFSET(CRONOPLE!$F$15,$M197-$A$15,BL$13)=0,10^12,OFFSET(CRONOPLE!$F$15,$M197-$A$15,BL$13)))</f>
        <v>7</v>
      </c>
      <c r="BM197" s="171">
        <f ca="1">IF(OR($D197&lt;&gt;"Serviço",AND(AUTOEVENTO="Manual",$M197=$A$15)),0,
         IF(OFFSET(CRONOPLE!$F$15,$M197-$A$15,BM$13)=0,10^12,OFFSET(CRONOPLE!$F$15,$M197-$A$15,BM$13)))</f>
        <v>1000000000000</v>
      </c>
      <c r="BN197" s="171">
        <f ca="1">IF(OR($D197&lt;&gt;"Serviço",AND(AUTOEVENTO="Manual",$M197=$A$15)),0,
         IF(OFFSET(CRONOPLE!$F$15,$M197-$A$15,BN$13)=0,10^12,OFFSET(CRONOPLE!$F$15,$M197-$A$15,BN$13)))</f>
        <v>1000000000000</v>
      </c>
      <c r="BO197" s="171">
        <f ca="1">IF(OR($D197&lt;&gt;"Serviço",AND(AUTOEVENTO="Manual",$M197=$A$15)),0,
         IF(OFFSET(CRONOPLE!$F$15,$M197-$A$15,BO$13)=0,10^12,OFFSET(CRONOPLE!$F$15,$M197-$A$15,BO$13)))</f>
        <v>1000000000000</v>
      </c>
      <c r="BP197" s="171">
        <f ca="1">IF(OR($D197&lt;&gt;"Serviço",AND(AUTOEVENTO="Manual",$M197=$A$15)),0,
         IF(OFFSET(CRONOPLE!$F$15,$M197-$A$15,BP$13)=0,10^12,OFFSET(CRONOPLE!$F$15,$M197-$A$15,BP$13)))</f>
        <v>1000000000000</v>
      </c>
      <c r="BQ197" s="171">
        <f ca="1">IF(OR($D197&lt;&gt;"Serviço",AND(AUTOEVENTO="Manual",$M197=$A$15)),0,
         IF(OFFSET(CRONOPLE!$F$15,$M197-$A$15,BQ$13)=0,10^12,OFFSET(CRONOPLE!$F$15,$M197-$A$15,BQ$13)))</f>
        <v>1000000000000</v>
      </c>
      <c r="BR197" s="171">
        <f ca="1">IF(OR($D197&lt;&gt;"Serviço",AND(AUTOEVENTO="Manual",$M197=$A$15)),0,
         IF(OFFSET(CRONOPLE!$F$15,$M197-$A$15,BR$13)=0,10^12,OFFSET(CRONOPLE!$F$15,$M197-$A$15,BR$13)))</f>
        <v>1000000000000</v>
      </c>
      <c r="BS197" s="171">
        <f ca="1">IF(OR($D197&lt;&gt;"Serviço",AND(AUTOEVENTO="Manual",$M197=$A$15)),0,
         IF(OFFSET(CRONOPLE!$F$15,$M197-$A$15,BS$13)=0,10^12,OFFSET(CRONOPLE!$F$15,$M197-$A$15,BS$13)))</f>
        <v>1000000000000</v>
      </c>
      <c r="BT197" s="171">
        <f ca="1">IF(OR($D197&lt;&gt;"Serviço",AND(AUTOEVENTO="Manual",$M197=$A$15)),0,
         IF(OFFSET(CRONOPLE!$F$15,$M197-$A$15,BT$13)=0,10^12,OFFSET(CRONOPLE!$F$15,$M197-$A$15,BT$13)))</f>
        <v>1000000000000</v>
      </c>
      <c r="BV197" s="172">
        <f ca="1">IF(OR($D197&lt;&gt;"Serviço",AND(AUTOEVENTO="Manual",$M197=$A$15),$M197&gt;(ROW(PLE.lastrow)-ROW(PLE.firstrow))),0,
           IF(OFFSET(PLE!$G$15,$M197-$A$15,BV$13)="",10^12,OFFSET(PLE!$G$15,$M197-$A$15,BV$13)))</f>
        <v>1000000000000</v>
      </c>
      <c r="BW197" s="172">
        <f ca="1">IF(OR($D197&lt;&gt;"Serviço",AND(AUTOEVENTO="Manual",$M197=$A$15),$M197&gt;(ROW(PLE.lastrow)-ROW(PLE.firstrow))),0,
           IF(OFFSET(PLE!$G$15,$M197-$A$15,BW$13)="",10^12,OFFSET(PLE!$G$15,$M197-$A$15,BW$13)))</f>
        <v>1000000000000</v>
      </c>
      <c r="BX197" s="172">
        <f ca="1">IF(OR($D197&lt;&gt;"Serviço",AND(AUTOEVENTO="Manual",$M197=$A$15),$M197&gt;(ROW(PLE.lastrow)-ROW(PLE.firstrow))),0,
           IF(OFFSET(PLE!$G$15,$M197-$A$15,BX$13)="",10^12,OFFSET(PLE!$G$15,$M197-$A$15,BX$13)))</f>
        <v>1000000000000</v>
      </c>
      <c r="BY197" s="172">
        <f ca="1">IF(OR($D197&lt;&gt;"Serviço",AND(AUTOEVENTO="Manual",$M197=$A$15),$M197&gt;(ROW(PLE.lastrow)-ROW(PLE.firstrow))),0,
           IF(OFFSET(PLE!$G$15,$M197-$A$15,BY$13)="",10^12,OFFSET(PLE!$G$15,$M197-$A$15,BY$13)))</f>
        <v>1000000000000</v>
      </c>
      <c r="BZ197" s="172">
        <f ca="1">IF(OR($D197&lt;&gt;"Serviço",AND(AUTOEVENTO="Manual",$M197=$A$15),$M197&gt;(ROW(PLE.lastrow)-ROW(PLE.firstrow))),0,
           IF(OFFSET(PLE!$G$15,$M197-$A$15,BZ$13)="",10^12,OFFSET(PLE!$G$15,$M197-$A$15,BZ$13)))</f>
        <v>1000000000000</v>
      </c>
      <c r="CA197" s="172">
        <f ca="1">IF(OR($D197&lt;&gt;"Serviço",AND(AUTOEVENTO="Manual",$M197=$A$15),$M197&gt;(ROW(PLE.lastrow)-ROW(PLE.firstrow))),0,
           IF(OFFSET(PLE!$G$15,$M197-$A$15,CA$13)="",10^12,OFFSET(PLE!$G$15,$M197-$A$15,CA$13)))</f>
        <v>1000000000000</v>
      </c>
      <c r="CB197" s="172">
        <f ca="1">IF(OR($D197&lt;&gt;"Serviço",AND(AUTOEVENTO="Manual",$M197=$A$15),$M197&gt;(ROW(PLE.lastrow)-ROW(PLE.firstrow))),0,
           IF(OFFSET(PLE!$G$15,$M197-$A$15,CB$13)="",10^12,OFFSET(PLE!$G$15,$M197-$A$15,CB$13)))</f>
        <v>1000000000000</v>
      </c>
      <c r="CC197" s="172">
        <f ca="1">IF(OR($D197&lt;&gt;"Serviço",AND(AUTOEVENTO="Manual",$M197=$A$15),$M197&gt;(ROW(PLE.lastrow)-ROW(PLE.firstrow))),0,
           IF(OFFSET(PLE!$G$15,$M197-$A$15,CC$13)="",10^12,OFFSET(PLE!$G$15,$M197-$A$15,CC$13)))</f>
        <v>1000000000000</v>
      </c>
      <c r="CD197" s="172">
        <f ca="1">IF(OR($D197&lt;&gt;"Serviço",AND(AUTOEVENTO="Manual",$M197=$A$15),$M197&gt;(ROW(PLE.lastrow)-ROW(PLE.firstrow))),0,
           IF(OFFSET(PLE!$G$15,$M197-$A$15,CD$13)="",10^12,OFFSET(PLE!$G$15,$M197-$A$15,CD$13)))</f>
        <v>1000000000000</v>
      </c>
      <c r="CE197" s="172">
        <f ca="1">IF(OR($D197&lt;&gt;"Serviço",AND(AUTOEVENTO="Manual",$M197=$A$15),$M197&gt;(ROW(PLE.lastrow)-ROW(PLE.firstrow))),0,
           IF(OFFSET(PLE!$G$15,$M197-$A$15,CE$13)="",10^12,OFFSET(PLE!$G$15,$M197-$A$15,CE$13)))</f>
        <v>1000000000000</v>
      </c>
      <c r="CF197" s="172">
        <f ca="1">IF(OR($D197&lt;&gt;"Serviço",AND(AUTOEVENTO="Manual",$M197=$A$15),$M197&gt;(ROW(PLE.lastrow)-ROW(PLE.firstrow))),0,
           IF(OFFSET(PLE!$G$15,$M197-$A$15,CF$13)="",10^12,OFFSET(PLE!$G$15,$M197-$A$15,CF$13)))</f>
        <v>1000000000000</v>
      </c>
      <c r="CG197" s="172">
        <f ca="1">IF(OR($D197&lt;&gt;"Serviço",AND(AUTOEVENTO="Manual",$M197=$A$15),$M197&gt;(ROW(PLE.lastrow)-ROW(PLE.firstrow))),0,
           IF(OFFSET(PLE!$G$15,$M197-$A$15,CG$13)="",10^12,OFFSET(PLE!$G$15,$M197-$A$15,CG$13)))</f>
        <v>1000000000000</v>
      </c>
      <c r="CH197" s="172">
        <f ca="1">IF(OR($D197&lt;&gt;"Serviço",AND(AUTOEVENTO="Manual",$M197=$A$15),$M197&gt;(ROW(PLE.lastrow)-ROW(PLE.firstrow))),0,
           IF(OFFSET(PLE!$G$15,$M197-$A$15,CH$13)="",10^12,OFFSET(PLE!$G$15,$M197-$A$15,CH$13)))</f>
        <v>1000000000000</v>
      </c>
      <c r="CI197" s="172">
        <f ca="1">IF(OR($D197&lt;&gt;"Serviço",AND(AUTOEVENTO="Manual",$M197=$A$15),$M197&gt;(ROW(PLE.lastrow)-ROW(PLE.firstrow))),0,
           IF(OFFSET(PLE!$G$15,$M197-$A$15,CI$13)="",10^12,OFFSET(PLE!$G$15,$M197-$A$15,CI$13)))</f>
        <v>1000000000000</v>
      </c>
      <c r="CJ197" s="172">
        <f ca="1">IF(OR($D197&lt;&gt;"Serviço",AND(AUTOEVENTO="Manual",$M197=$A$15),$M197&gt;(ROW(PLE.lastrow)-ROW(PLE.firstrow))),0,
           IF(OFFSET(PLE!$G$15,$M197-$A$15,CJ$13)="",10^12,OFFSET(PLE!$G$15,$M197-$A$15,CJ$13)))</f>
        <v>1000000000000</v>
      </c>
      <c r="CK197" s="172">
        <f ca="1">IF(OR($D197&lt;&gt;"Serviço",AND(AUTOEVENTO="Manual",$M197=$A$15),$M197&gt;(ROW(PLE.lastrow)-ROW(PLE.firstrow))),0,
           IF(OFFSET(PLE!$G$15,$M197-$A$15,CK$13)="",10^12,OFFSET(PLE!$G$15,$M197-$A$15,CK$13)))</f>
        <v>1000000000000</v>
      </c>
      <c r="CL197" s="172">
        <f ca="1">IF(OR($D197&lt;&gt;"Serviço",AND(AUTOEVENTO="Manual",$M197=$A$15),$M197&gt;(ROW(PLE.lastrow)-ROW(PLE.firstrow))),0,
           IF(OFFSET(PLE!$G$15,$M197-$A$15,CL$13)="",10^12,OFFSET(PLE!$G$15,$M197-$A$15,CL$13)))</f>
        <v>1000000000000</v>
      </c>
      <c r="CM197" s="172">
        <f ca="1">IF(OR($D197&lt;&gt;"Serviço",AND(AUTOEVENTO="Manual",$M197=$A$15),$M197&gt;(ROW(PLE.lastrow)-ROW(PLE.firstrow))),0,
           IF(OFFSET(PLE!$G$15,$M197-$A$15,CM$13)="",10^12,OFFSET(PLE!$G$15,$M197-$A$15,CM$13)))</f>
        <v>1000000000000</v>
      </c>
    </row>
    <row r="198" spans="1:91" s="673" customFormat="1" ht="25.5" x14ac:dyDescent="0.2">
      <c r="A198" s="669">
        <f t="shared" ca="1" si="12"/>
        <v>11</v>
      </c>
      <c r="B198" s="669" t="str">
        <f ca="1">OFFSET(ORÇAMENTO!C$15,ROW(B198)-ROW(B$15),0)</f>
        <v>S</v>
      </c>
      <c r="C198" s="669" t="str">
        <f ca="1">OFFSET(ORÇAMENTO!L$15,ROW(C198)-ROW(C$15),0)</f>
        <v>F</v>
      </c>
      <c r="D198" s="116" t="str">
        <f ca="1">OFFSET(ORÇAMENTO!N$15,ROW(D198)-ROW(D$15),0)</f>
        <v>Serviço</v>
      </c>
      <c r="E198" s="117" t="str">
        <f ca="1">OFFSET(ORÇAMENTO!O$15,ROW(E198)-ROW(E$15),0)</f>
        <v>1.11.32.</v>
      </c>
      <c r="F198" s="163" t="str">
        <f ca="1">OFFSET(ORÇAMENTO!R$15,ROW(F198)-ROW(F$15),0)</f>
        <v>REATERRO MANUAL DE VALAS, COM PLACA VIBRATÓRIA. AF_08/2023</v>
      </c>
      <c r="G198" s="164" t="str">
        <f ca="1">IF($D198&lt;&gt;"Serviço","",OFFSET(ORÇAMENTO!S$15,ROW(G198)-ROW(G$15),0))</f>
        <v>M3</v>
      </c>
      <c r="H198" s="122">
        <f ca="1">IF($D198&lt;&gt;"Serviço",0,IF(ACOMPANHAMENTO="BM",ROUND(OFFSET(ORÇAMENTO!AJ$15,ROW(H198)-ROW(H$15),0),15-13*ORÇAMENTO!$AF$7),SUMPRODUCT(($Q$1:$AI$1=1)*ROUND($Q198:$AI198,15-13*ORÇAMENTO!$AF$7))))</f>
        <v>57.5</v>
      </c>
      <c r="I198" s="468" t="s">
        <v>1231</v>
      </c>
      <c r="J198" s="665" t="e">
        <f ca="1">IF(OR(B198&lt;&gt;"S",CÁLCULO.FrentesPreenchidas=0),"",IF(AND(ACOMPANHAMENTO="PLE",AUTOEVENTO="Manual",OR(H198&gt;0,ORÇAMENTO!AC198="QUANT."),OR(K198="",M198=0,N198="")),"►",IF(AND(ACOMPANHAMENTO="PLE",ORÇAMENTO!AC198="QUANT."),"►►",IF(AND(COUNTIF($P$11:$AI$11,"▼")=0,H198&gt;0,I198=""),"◄",""))))</f>
        <v>#NAME?</v>
      </c>
      <c r="K198" s="666" t="s">
        <v>1282</v>
      </c>
      <c r="L198" s="165" t="s">
        <v>765</v>
      </c>
      <c r="M198" s="166">
        <f ca="1">IF($D198&lt;&gt;"Serviço","",
          IF(AUTOEVENTO="manual",$A198,
                IF(ISERROR(MATCH($A198,$A$15:OFFSET($A198,-1,0),0)),MAX($M$15:OFFSET(M198,-1,0))+1,
                      INDEX($M$15:OFFSET(M198,-1,0),MATCH($A198,$A$15:OFFSET($A198,-1,0),0)))))</f>
        <v>11</v>
      </c>
      <c r="N198" s="167" t="str">
        <f ca="1">IF($D198&lt;&gt;"Serviço","",
         IF(AUTOEVENTO="Manual",
                IF($A198=0,"&lt;-- defina o número do agrupador",
                       OFFSET(EVENTOS!$D$15,$A198-$A$15,0)),
                OFFSET($F$15,$A198,0)))</f>
        <v>Instalações Elétrica</v>
      </c>
      <c r="O198" s="168"/>
      <c r="Q198" s="168"/>
      <c r="R198" s="169"/>
      <c r="S198" s="169"/>
      <c r="T198" s="169"/>
      <c r="U198" s="169"/>
      <c r="V198" s="169"/>
      <c r="W198" s="169"/>
      <c r="X198" s="169"/>
      <c r="Y198" s="169">
        <v>57.5</v>
      </c>
      <c r="Z198" s="170"/>
      <c r="AA198" s="169"/>
      <c r="AB198" s="169"/>
      <c r="AC198" s="169"/>
      <c r="AD198" s="169"/>
      <c r="AE198" s="169"/>
      <c r="AF198" s="169"/>
      <c r="AG198" s="169"/>
      <c r="AH198" s="170"/>
      <c r="AJ198" s="453">
        <f ca="1">IF(AND($D198="Serviço",AJ$12&lt;&gt;0,$H198&gt;0,OR(AUTOEVENTO&lt;&gt;"manual",$M198&lt;&gt;$A$15)),
        IF(Import.TipoArredondamento&lt;&gt;"TransfereGOV",
              ROUND(OFFSET($P198,0,AJ$13),15-13*ORÇAMENTO!$AF$7)/$H198*OFFSET(ORÇAMENTO!$X$15,ROW(AJ198)-ROW(AJ$15),0),
              ROUND(ROUND(OFFSET($P198,0,AJ$13),15-13*ORÇAMENTO!$AF$7)*OFFSET(ORÇAMENTO!$W$15,ROW(AJ198)-ROW(AJ$15),0),15-13*ORÇAMENTO!$AF$11)),
         0)</f>
        <v>0</v>
      </c>
      <c r="AK198" s="453">
        <f ca="1">IF(AND($D198="Serviço",AK$12&lt;&gt;0,$H198&gt;0,OR(AUTOEVENTO&lt;&gt;"manual",$M198&lt;&gt;$A$15)),
        IF(Import.TipoArredondamento&lt;&gt;"TransfereGOV",
              ROUND(OFFSET($P198,0,AK$13),15-13*ORÇAMENTO!$AF$7)/$H198*OFFSET(ORÇAMENTO!$X$15,ROW(AK198)-ROW(AK$15),0),
              ROUND(ROUND(OFFSET($P198,0,AK$13),15-13*ORÇAMENTO!$AF$7)*OFFSET(ORÇAMENTO!$W$15,ROW(AK198)-ROW(AK$15),0),15-13*ORÇAMENTO!$AF$11)),
         0)</f>
        <v>0</v>
      </c>
      <c r="AL198" s="453">
        <f ca="1">IF(AND($D198="Serviço",AL$12&lt;&gt;0,$H198&gt;0,OR(AUTOEVENTO&lt;&gt;"manual",$M198&lt;&gt;$A$15)),
        IF(Import.TipoArredondamento&lt;&gt;"TransfereGOV",
              ROUND(OFFSET($P198,0,AL$13),15-13*ORÇAMENTO!$AF$7)/$H198*OFFSET(ORÇAMENTO!$X$15,ROW(AL198)-ROW(AL$15),0),
              ROUND(ROUND(OFFSET($P198,0,AL$13),15-13*ORÇAMENTO!$AF$7)*OFFSET(ORÇAMENTO!$W$15,ROW(AL198)-ROW(AL$15),0),15-13*ORÇAMENTO!$AF$11)),
         0)</f>
        <v>0</v>
      </c>
      <c r="AM198" s="453">
        <f ca="1">IF(AND($D198="Serviço",AM$12&lt;&gt;0,$H198&gt;0,OR(AUTOEVENTO&lt;&gt;"manual",$M198&lt;&gt;$A$15)),
        IF(Import.TipoArredondamento&lt;&gt;"TransfereGOV",
              ROUND(OFFSET($P198,0,AM$13),15-13*ORÇAMENTO!$AF$7)/$H198*OFFSET(ORÇAMENTO!$X$15,ROW(AM198)-ROW(AM$15),0),
              ROUND(ROUND(OFFSET($P198,0,AM$13),15-13*ORÇAMENTO!$AF$7)*OFFSET(ORÇAMENTO!$W$15,ROW(AM198)-ROW(AM$15),0),15-13*ORÇAMENTO!$AF$11)),
         0)</f>
        <v>0</v>
      </c>
      <c r="AN198" s="453">
        <f ca="1">IF(AND($D198="Serviço",AN$12&lt;&gt;0,$H198&gt;0,OR(AUTOEVENTO&lt;&gt;"manual",$M198&lt;&gt;$A$15)),
        IF(Import.TipoArredondamento&lt;&gt;"TransfereGOV",
              ROUND(OFFSET($P198,0,AN$13),15-13*ORÇAMENTO!$AF$7)/$H198*OFFSET(ORÇAMENTO!$X$15,ROW(AN198)-ROW(AN$15),0),
              ROUND(ROUND(OFFSET($P198,0,AN$13),15-13*ORÇAMENTO!$AF$7)*OFFSET(ORÇAMENTO!$W$15,ROW(AN198)-ROW(AN$15),0),15-13*ORÇAMENTO!$AF$11)),
         0)</f>
        <v>0</v>
      </c>
      <c r="AO198" s="453">
        <f ca="1">IF(AND($D198="Serviço",AO$12&lt;&gt;0,$H198&gt;0,OR(AUTOEVENTO&lt;&gt;"manual",$M198&lt;&gt;$A$15)),
        IF(Import.TipoArredondamento&lt;&gt;"TransfereGOV",
              ROUND(OFFSET($P198,0,AO$13),15-13*ORÇAMENTO!$AF$7)/$H198*OFFSET(ORÇAMENTO!$X$15,ROW(AO198)-ROW(AO$15),0),
              ROUND(ROUND(OFFSET($P198,0,AO$13),15-13*ORÇAMENTO!$AF$7)*OFFSET(ORÇAMENTO!$W$15,ROW(AO198)-ROW(AO$15),0),15-13*ORÇAMENTO!$AF$11)),
         0)</f>
        <v>0</v>
      </c>
      <c r="AP198" s="453">
        <f ca="1">IF(AND($D198="Serviço",AP$12&lt;&gt;0,$H198&gt;0,OR(AUTOEVENTO&lt;&gt;"manual",$M198&lt;&gt;$A$15)),
        IF(Import.TipoArredondamento&lt;&gt;"TransfereGOV",
              ROUND(OFFSET($P198,0,AP$13),15-13*ORÇAMENTO!$AF$7)/$H198*OFFSET(ORÇAMENTO!$X$15,ROW(AP198)-ROW(AP$15),0),
              ROUND(ROUND(OFFSET($P198,0,AP$13),15-13*ORÇAMENTO!$AF$7)*OFFSET(ORÇAMENTO!$W$15,ROW(AP198)-ROW(AP$15),0),15-13*ORÇAMENTO!$AF$11)),
         0)</f>
        <v>0</v>
      </c>
      <c r="AQ198" s="453">
        <f ca="1">IF(AND($D198="Serviço",AQ$12&lt;&gt;0,$H198&gt;0,OR(AUTOEVENTO&lt;&gt;"manual",$M198&lt;&gt;$A$15)),
        IF(Import.TipoArredondamento&lt;&gt;"TransfereGOV",
              ROUND(OFFSET($P198,0,AQ$13),15-13*ORÇAMENTO!$AF$7)/$H198*OFFSET(ORÇAMENTO!$X$15,ROW(AQ198)-ROW(AQ$15),0),
              ROUND(ROUND(OFFSET($P198,0,AQ$13),15-13*ORÇAMENTO!$AF$7)*OFFSET(ORÇAMENTO!$W$15,ROW(AQ198)-ROW(AQ$15),0),15-13*ORÇAMENTO!$AF$11)),
         0)</f>
        <v>0</v>
      </c>
      <c r="AR198" s="453">
        <f ca="1">IF(AND($D198="Serviço",AR$12&lt;&gt;0,$H198&gt;0,OR(AUTOEVENTO&lt;&gt;"manual",$M198&lt;&gt;$A$15)),
        IF(Import.TipoArredondamento&lt;&gt;"TransfereGOV",
              ROUND(OFFSET($P198,0,AR$13),15-13*ORÇAMENTO!$AF$7)/$H198*OFFSET(ORÇAMENTO!$X$15,ROW(AR198)-ROW(AR$15),0),
              ROUND(ROUND(OFFSET($P198,0,AR$13),15-13*ORÇAMENTO!$AF$7)*OFFSET(ORÇAMENTO!$W$15,ROW(AR198)-ROW(AR$15),0),15-13*ORÇAMENTO!$AF$11)),
         0)</f>
        <v>2122.33</v>
      </c>
      <c r="AS198" s="453">
        <f ca="1">IF(AND($D198="Serviço",AS$12&lt;&gt;0,$H198&gt;0,OR(AUTOEVENTO&lt;&gt;"manual",$M198&lt;&gt;$A$15)),
        IF(Import.TipoArredondamento&lt;&gt;"TransfereGOV",
              ROUND(OFFSET($P198,0,AS$13),15-13*ORÇAMENTO!$AF$7)/$H198*OFFSET(ORÇAMENTO!$X$15,ROW(AS198)-ROW(AS$15),0),
              ROUND(ROUND(OFFSET($P198,0,AS$13),15-13*ORÇAMENTO!$AF$7)*OFFSET(ORÇAMENTO!$W$15,ROW(AS198)-ROW(AS$15),0),15-13*ORÇAMENTO!$AF$11)),
         0)</f>
        <v>0</v>
      </c>
      <c r="AT198" s="453">
        <f ca="1">IF(AND($D198="Serviço",AT$12&lt;&gt;0,$H198&gt;0,OR(AUTOEVENTO&lt;&gt;"manual",$M198&lt;&gt;$A$15)),
        IF(Import.TipoArredondamento&lt;&gt;"TransfereGOV",
              ROUND(OFFSET($P198,0,AT$13),15-13*ORÇAMENTO!$AF$7)/$H198*OFFSET(ORÇAMENTO!$X$15,ROW(AT198)-ROW(AT$15),0),
              ROUND(ROUND(OFFSET($P198,0,AT$13),15-13*ORÇAMENTO!$AF$7)*OFFSET(ORÇAMENTO!$W$15,ROW(AT198)-ROW(AT$15),0),15-13*ORÇAMENTO!$AF$11)),
         0)</f>
        <v>0</v>
      </c>
      <c r="AU198" s="453">
        <f ca="1">IF(AND($D198="Serviço",AU$12&lt;&gt;0,$H198&gt;0,OR(AUTOEVENTO&lt;&gt;"manual",$M198&lt;&gt;$A$15)),
        IF(Import.TipoArredondamento&lt;&gt;"TransfereGOV",
              ROUND(OFFSET($P198,0,AU$13),15-13*ORÇAMENTO!$AF$7)/$H198*OFFSET(ORÇAMENTO!$X$15,ROW(AU198)-ROW(AU$15),0),
              ROUND(ROUND(OFFSET($P198,0,AU$13),15-13*ORÇAMENTO!$AF$7)*OFFSET(ORÇAMENTO!$W$15,ROW(AU198)-ROW(AU$15),0),15-13*ORÇAMENTO!$AF$11)),
         0)</f>
        <v>0</v>
      </c>
      <c r="AV198" s="453">
        <f ca="1">IF(AND($D198="Serviço",AV$12&lt;&gt;0,$H198&gt;0,OR(AUTOEVENTO&lt;&gt;"manual",$M198&lt;&gt;$A$15)),
        IF(Import.TipoArredondamento&lt;&gt;"TransfereGOV",
              ROUND(OFFSET($P198,0,AV$13),15-13*ORÇAMENTO!$AF$7)/$H198*OFFSET(ORÇAMENTO!$X$15,ROW(AV198)-ROW(AV$15),0),
              ROUND(ROUND(OFFSET($P198,0,AV$13),15-13*ORÇAMENTO!$AF$7)*OFFSET(ORÇAMENTO!$W$15,ROW(AV198)-ROW(AV$15),0),15-13*ORÇAMENTO!$AF$11)),
         0)</f>
        <v>0</v>
      </c>
      <c r="AW198" s="453">
        <f ca="1">IF(AND($D198="Serviço",AW$12&lt;&gt;0,$H198&gt;0,OR(AUTOEVENTO&lt;&gt;"manual",$M198&lt;&gt;$A$15)),
        IF(Import.TipoArredondamento&lt;&gt;"TransfereGOV",
              ROUND(OFFSET($P198,0,AW$13),15-13*ORÇAMENTO!$AF$7)/$H198*OFFSET(ORÇAMENTO!$X$15,ROW(AW198)-ROW(AW$15),0),
              ROUND(ROUND(OFFSET($P198,0,AW$13),15-13*ORÇAMENTO!$AF$7)*OFFSET(ORÇAMENTO!$W$15,ROW(AW198)-ROW(AW$15),0),15-13*ORÇAMENTO!$AF$11)),
         0)</f>
        <v>0</v>
      </c>
      <c r="AX198" s="453">
        <f ca="1">IF(AND($D198="Serviço",AX$12&lt;&gt;0,$H198&gt;0,OR(AUTOEVENTO&lt;&gt;"manual",$M198&lt;&gt;$A$15)),
        IF(Import.TipoArredondamento&lt;&gt;"TransfereGOV",
              ROUND(OFFSET($P198,0,AX$13),15-13*ORÇAMENTO!$AF$7)/$H198*OFFSET(ORÇAMENTO!$X$15,ROW(AX198)-ROW(AX$15),0),
              ROUND(ROUND(OFFSET($P198,0,AX$13),15-13*ORÇAMENTO!$AF$7)*OFFSET(ORÇAMENTO!$W$15,ROW(AX198)-ROW(AX$15),0),15-13*ORÇAMENTO!$AF$11)),
         0)</f>
        <v>0</v>
      </c>
      <c r="AY198" s="453">
        <f ca="1">IF(AND($D198="Serviço",AY$12&lt;&gt;0,$H198&gt;0,OR(AUTOEVENTO&lt;&gt;"manual",$M198&lt;&gt;$A$15)),
        IF(Import.TipoArredondamento&lt;&gt;"TransfereGOV",
              ROUND(OFFSET($P198,0,AY$13),15-13*ORÇAMENTO!$AF$7)/$H198*OFFSET(ORÇAMENTO!$X$15,ROW(AY198)-ROW(AY$15),0),
              ROUND(ROUND(OFFSET($P198,0,AY$13),15-13*ORÇAMENTO!$AF$7)*OFFSET(ORÇAMENTO!$W$15,ROW(AY198)-ROW(AY$15),0),15-13*ORÇAMENTO!$AF$11)),
         0)</f>
        <v>0</v>
      </c>
      <c r="AZ198" s="453">
        <f ca="1">IF(AND($D198="Serviço",AZ$12&lt;&gt;0,$H198&gt;0,OR(AUTOEVENTO&lt;&gt;"manual",$M198&lt;&gt;$A$15)),
        IF(Import.TipoArredondamento&lt;&gt;"TransfereGOV",
              ROUND(OFFSET($P198,0,AZ$13),15-13*ORÇAMENTO!$AF$7)/$H198*OFFSET(ORÇAMENTO!$X$15,ROW(AZ198)-ROW(AZ$15),0),
              ROUND(ROUND(OFFSET($P198,0,AZ$13),15-13*ORÇAMENTO!$AF$7)*OFFSET(ORÇAMENTO!$W$15,ROW(AZ198)-ROW(AZ$15),0),15-13*ORÇAMENTO!$AF$11)),
         0)</f>
        <v>0</v>
      </c>
      <c r="BA198" s="453">
        <f ca="1">IF(AND($D198="Serviço",BA$12&lt;&gt;0,$H198&gt;0,OR(AUTOEVENTO&lt;&gt;"manual",$M198&lt;&gt;$A$15)),
        IF(Import.TipoArredondamento&lt;&gt;"TransfereGOV",
              ROUND(OFFSET($P198,0,BA$13),15-13*ORÇAMENTO!$AF$7)/$H198*OFFSET(ORÇAMENTO!$X$15,ROW(BA198)-ROW(BA$15),0),
              ROUND(ROUND(OFFSET($P198,0,BA$13),15-13*ORÇAMENTO!$AF$7)*OFFSET(ORÇAMENTO!$W$15,ROW(BA198)-ROW(BA$15),0),15-13*ORÇAMENTO!$AF$11)),
         0)</f>
        <v>0</v>
      </c>
      <c r="BC198" s="171">
        <f ca="1">IF(OR($D198&lt;&gt;"Serviço",AND(AUTOEVENTO="Manual",$M198=$A$15)),0,
         IF(OFFSET(CRONOPLE!$F$15,$M198-$A$15,BC$13)=0,10^12,OFFSET(CRONOPLE!$F$15,$M198-$A$15,BC$13)))</f>
        <v>1000000000000</v>
      </c>
      <c r="BD198" s="171">
        <f ca="1">IF(OR($D198&lt;&gt;"Serviço",AND(AUTOEVENTO="Manual",$M198=$A$15)),0,
         IF(OFFSET(CRONOPLE!$F$15,$M198-$A$15,BD$13)=0,10^12,OFFSET(CRONOPLE!$F$15,$M198-$A$15,BD$13)))</f>
        <v>1000000000000</v>
      </c>
      <c r="BE198" s="171">
        <f ca="1">IF(OR($D198&lt;&gt;"Serviço",AND(AUTOEVENTO="Manual",$M198=$A$15)),0,
         IF(OFFSET(CRONOPLE!$F$15,$M198-$A$15,BE$13)=0,10^12,OFFSET(CRONOPLE!$F$15,$M198-$A$15,BE$13)))</f>
        <v>1000000000000</v>
      </c>
      <c r="BF198" s="171">
        <f ca="1">IF(OR($D198&lt;&gt;"Serviço",AND(AUTOEVENTO="Manual",$M198=$A$15)),0,
         IF(OFFSET(CRONOPLE!$F$15,$M198-$A$15,BF$13)=0,10^12,OFFSET(CRONOPLE!$F$15,$M198-$A$15,BF$13)))</f>
        <v>5</v>
      </c>
      <c r="BG198" s="171">
        <f ca="1">IF(OR($D198&lt;&gt;"Serviço",AND(AUTOEVENTO="Manual",$M198=$A$15)),0,
         IF(OFFSET(CRONOPLE!$F$15,$M198-$A$15,BG$13)=0,10^12,OFFSET(CRONOPLE!$F$15,$M198-$A$15,BG$13)))</f>
        <v>1000000000000</v>
      </c>
      <c r="BH198" s="171">
        <f ca="1">IF(OR($D198&lt;&gt;"Serviço",AND(AUTOEVENTO="Manual",$M198=$A$15)),0,
         IF(OFFSET(CRONOPLE!$F$15,$M198-$A$15,BH$13)=0,10^12,OFFSET(CRONOPLE!$F$15,$M198-$A$15,BH$13)))</f>
        <v>1000000000000</v>
      </c>
      <c r="BI198" s="171">
        <f ca="1">IF(OR($D198&lt;&gt;"Serviço",AND(AUTOEVENTO="Manual",$M198=$A$15)),0,
         IF(OFFSET(CRONOPLE!$F$15,$M198-$A$15,BI$13)=0,10^12,OFFSET(CRONOPLE!$F$15,$M198-$A$15,BI$13)))</f>
        <v>1000000000000</v>
      </c>
      <c r="BJ198" s="171">
        <f ca="1">IF(OR($D198&lt;&gt;"Serviço",AND(AUTOEVENTO="Manual",$M198=$A$15)),0,
         IF(OFFSET(CRONOPLE!$F$15,$M198-$A$15,BJ$13)=0,10^12,OFFSET(CRONOPLE!$F$15,$M198-$A$15,BJ$13)))</f>
        <v>1000000000000</v>
      </c>
      <c r="BK198" s="171">
        <f ca="1">IF(OR($D198&lt;&gt;"Serviço",AND(AUTOEVENTO="Manual",$M198=$A$15)),0,
         IF(OFFSET(CRONOPLE!$F$15,$M198-$A$15,BK$13)=0,10^12,OFFSET(CRONOPLE!$F$15,$M198-$A$15,BK$13)))</f>
        <v>7</v>
      </c>
      <c r="BL198" s="171">
        <f ca="1">IF(OR($D198&lt;&gt;"Serviço",AND(AUTOEVENTO="Manual",$M198=$A$15)),0,
         IF(OFFSET(CRONOPLE!$F$15,$M198-$A$15,BL$13)=0,10^12,OFFSET(CRONOPLE!$F$15,$M198-$A$15,BL$13)))</f>
        <v>7</v>
      </c>
      <c r="BM198" s="171">
        <f ca="1">IF(OR($D198&lt;&gt;"Serviço",AND(AUTOEVENTO="Manual",$M198=$A$15)),0,
         IF(OFFSET(CRONOPLE!$F$15,$M198-$A$15,BM$13)=0,10^12,OFFSET(CRONOPLE!$F$15,$M198-$A$15,BM$13)))</f>
        <v>1000000000000</v>
      </c>
      <c r="BN198" s="171">
        <f ca="1">IF(OR($D198&lt;&gt;"Serviço",AND(AUTOEVENTO="Manual",$M198=$A$15)),0,
         IF(OFFSET(CRONOPLE!$F$15,$M198-$A$15,BN$13)=0,10^12,OFFSET(CRONOPLE!$F$15,$M198-$A$15,BN$13)))</f>
        <v>1000000000000</v>
      </c>
      <c r="BO198" s="171">
        <f ca="1">IF(OR($D198&lt;&gt;"Serviço",AND(AUTOEVENTO="Manual",$M198=$A$15)),0,
         IF(OFFSET(CRONOPLE!$F$15,$M198-$A$15,BO$13)=0,10^12,OFFSET(CRONOPLE!$F$15,$M198-$A$15,BO$13)))</f>
        <v>1000000000000</v>
      </c>
      <c r="BP198" s="171">
        <f ca="1">IF(OR($D198&lt;&gt;"Serviço",AND(AUTOEVENTO="Manual",$M198=$A$15)),0,
         IF(OFFSET(CRONOPLE!$F$15,$M198-$A$15,BP$13)=0,10^12,OFFSET(CRONOPLE!$F$15,$M198-$A$15,BP$13)))</f>
        <v>1000000000000</v>
      </c>
      <c r="BQ198" s="171">
        <f ca="1">IF(OR($D198&lt;&gt;"Serviço",AND(AUTOEVENTO="Manual",$M198=$A$15)),0,
         IF(OFFSET(CRONOPLE!$F$15,$M198-$A$15,BQ$13)=0,10^12,OFFSET(CRONOPLE!$F$15,$M198-$A$15,BQ$13)))</f>
        <v>1000000000000</v>
      </c>
      <c r="BR198" s="171">
        <f ca="1">IF(OR($D198&lt;&gt;"Serviço",AND(AUTOEVENTO="Manual",$M198=$A$15)),0,
         IF(OFFSET(CRONOPLE!$F$15,$M198-$A$15,BR$13)=0,10^12,OFFSET(CRONOPLE!$F$15,$M198-$A$15,BR$13)))</f>
        <v>1000000000000</v>
      </c>
      <c r="BS198" s="171">
        <f ca="1">IF(OR($D198&lt;&gt;"Serviço",AND(AUTOEVENTO="Manual",$M198=$A$15)),0,
         IF(OFFSET(CRONOPLE!$F$15,$M198-$A$15,BS$13)=0,10^12,OFFSET(CRONOPLE!$F$15,$M198-$A$15,BS$13)))</f>
        <v>1000000000000</v>
      </c>
      <c r="BT198" s="171">
        <f ca="1">IF(OR($D198&lt;&gt;"Serviço",AND(AUTOEVENTO="Manual",$M198=$A$15)),0,
         IF(OFFSET(CRONOPLE!$F$15,$M198-$A$15,BT$13)=0,10^12,OFFSET(CRONOPLE!$F$15,$M198-$A$15,BT$13)))</f>
        <v>1000000000000</v>
      </c>
      <c r="BV198" s="172">
        <f ca="1">IF(OR($D198&lt;&gt;"Serviço",AND(AUTOEVENTO="Manual",$M198=$A$15),$M198&gt;(ROW(PLE.lastrow)-ROW(PLE.firstrow))),0,
           IF(OFFSET(PLE!$G$15,$M198-$A$15,BV$13)="",10^12,OFFSET(PLE!$G$15,$M198-$A$15,BV$13)))</f>
        <v>1000000000000</v>
      </c>
      <c r="BW198" s="172">
        <f ca="1">IF(OR($D198&lt;&gt;"Serviço",AND(AUTOEVENTO="Manual",$M198=$A$15),$M198&gt;(ROW(PLE.lastrow)-ROW(PLE.firstrow))),0,
           IF(OFFSET(PLE!$G$15,$M198-$A$15,BW$13)="",10^12,OFFSET(PLE!$G$15,$M198-$A$15,BW$13)))</f>
        <v>1000000000000</v>
      </c>
      <c r="BX198" s="172">
        <f ca="1">IF(OR($D198&lt;&gt;"Serviço",AND(AUTOEVENTO="Manual",$M198=$A$15),$M198&gt;(ROW(PLE.lastrow)-ROW(PLE.firstrow))),0,
           IF(OFFSET(PLE!$G$15,$M198-$A$15,BX$13)="",10^12,OFFSET(PLE!$G$15,$M198-$A$15,BX$13)))</f>
        <v>1000000000000</v>
      </c>
      <c r="BY198" s="172">
        <f ca="1">IF(OR($D198&lt;&gt;"Serviço",AND(AUTOEVENTO="Manual",$M198=$A$15),$M198&gt;(ROW(PLE.lastrow)-ROW(PLE.firstrow))),0,
           IF(OFFSET(PLE!$G$15,$M198-$A$15,BY$13)="",10^12,OFFSET(PLE!$G$15,$M198-$A$15,BY$13)))</f>
        <v>1000000000000</v>
      </c>
      <c r="BZ198" s="172">
        <f ca="1">IF(OR($D198&lt;&gt;"Serviço",AND(AUTOEVENTO="Manual",$M198=$A$15),$M198&gt;(ROW(PLE.lastrow)-ROW(PLE.firstrow))),0,
           IF(OFFSET(PLE!$G$15,$M198-$A$15,BZ$13)="",10^12,OFFSET(PLE!$G$15,$M198-$A$15,BZ$13)))</f>
        <v>1000000000000</v>
      </c>
      <c r="CA198" s="172">
        <f ca="1">IF(OR($D198&lt;&gt;"Serviço",AND(AUTOEVENTO="Manual",$M198=$A$15),$M198&gt;(ROW(PLE.lastrow)-ROW(PLE.firstrow))),0,
           IF(OFFSET(PLE!$G$15,$M198-$A$15,CA$13)="",10^12,OFFSET(PLE!$G$15,$M198-$A$15,CA$13)))</f>
        <v>1000000000000</v>
      </c>
      <c r="CB198" s="172">
        <f ca="1">IF(OR($D198&lt;&gt;"Serviço",AND(AUTOEVENTO="Manual",$M198=$A$15),$M198&gt;(ROW(PLE.lastrow)-ROW(PLE.firstrow))),0,
           IF(OFFSET(PLE!$G$15,$M198-$A$15,CB$13)="",10^12,OFFSET(PLE!$G$15,$M198-$A$15,CB$13)))</f>
        <v>1000000000000</v>
      </c>
      <c r="CC198" s="172">
        <f ca="1">IF(OR($D198&lt;&gt;"Serviço",AND(AUTOEVENTO="Manual",$M198=$A$15),$M198&gt;(ROW(PLE.lastrow)-ROW(PLE.firstrow))),0,
           IF(OFFSET(PLE!$G$15,$M198-$A$15,CC$13)="",10^12,OFFSET(PLE!$G$15,$M198-$A$15,CC$13)))</f>
        <v>1000000000000</v>
      </c>
      <c r="CD198" s="172">
        <f ca="1">IF(OR($D198&lt;&gt;"Serviço",AND(AUTOEVENTO="Manual",$M198=$A$15),$M198&gt;(ROW(PLE.lastrow)-ROW(PLE.firstrow))),0,
           IF(OFFSET(PLE!$G$15,$M198-$A$15,CD$13)="",10^12,OFFSET(PLE!$G$15,$M198-$A$15,CD$13)))</f>
        <v>1000000000000</v>
      </c>
      <c r="CE198" s="172">
        <f ca="1">IF(OR($D198&lt;&gt;"Serviço",AND(AUTOEVENTO="Manual",$M198=$A$15),$M198&gt;(ROW(PLE.lastrow)-ROW(PLE.firstrow))),0,
           IF(OFFSET(PLE!$G$15,$M198-$A$15,CE$13)="",10^12,OFFSET(PLE!$G$15,$M198-$A$15,CE$13)))</f>
        <v>1000000000000</v>
      </c>
      <c r="CF198" s="172">
        <f ca="1">IF(OR($D198&lt;&gt;"Serviço",AND(AUTOEVENTO="Manual",$M198=$A$15),$M198&gt;(ROW(PLE.lastrow)-ROW(PLE.firstrow))),0,
           IF(OFFSET(PLE!$G$15,$M198-$A$15,CF$13)="",10^12,OFFSET(PLE!$G$15,$M198-$A$15,CF$13)))</f>
        <v>1000000000000</v>
      </c>
      <c r="CG198" s="172">
        <f ca="1">IF(OR($D198&lt;&gt;"Serviço",AND(AUTOEVENTO="Manual",$M198=$A$15),$M198&gt;(ROW(PLE.lastrow)-ROW(PLE.firstrow))),0,
           IF(OFFSET(PLE!$G$15,$M198-$A$15,CG$13)="",10^12,OFFSET(PLE!$G$15,$M198-$A$15,CG$13)))</f>
        <v>1000000000000</v>
      </c>
      <c r="CH198" s="172">
        <f ca="1">IF(OR($D198&lt;&gt;"Serviço",AND(AUTOEVENTO="Manual",$M198=$A$15),$M198&gt;(ROW(PLE.lastrow)-ROW(PLE.firstrow))),0,
           IF(OFFSET(PLE!$G$15,$M198-$A$15,CH$13)="",10^12,OFFSET(PLE!$G$15,$M198-$A$15,CH$13)))</f>
        <v>1000000000000</v>
      </c>
      <c r="CI198" s="172">
        <f ca="1">IF(OR($D198&lt;&gt;"Serviço",AND(AUTOEVENTO="Manual",$M198=$A$15),$M198&gt;(ROW(PLE.lastrow)-ROW(PLE.firstrow))),0,
           IF(OFFSET(PLE!$G$15,$M198-$A$15,CI$13)="",10^12,OFFSET(PLE!$G$15,$M198-$A$15,CI$13)))</f>
        <v>1000000000000</v>
      </c>
      <c r="CJ198" s="172">
        <f ca="1">IF(OR($D198&lt;&gt;"Serviço",AND(AUTOEVENTO="Manual",$M198=$A$15),$M198&gt;(ROW(PLE.lastrow)-ROW(PLE.firstrow))),0,
           IF(OFFSET(PLE!$G$15,$M198-$A$15,CJ$13)="",10^12,OFFSET(PLE!$G$15,$M198-$A$15,CJ$13)))</f>
        <v>1000000000000</v>
      </c>
      <c r="CK198" s="172">
        <f ca="1">IF(OR($D198&lt;&gt;"Serviço",AND(AUTOEVENTO="Manual",$M198=$A$15),$M198&gt;(ROW(PLE.lastrow)-ROW(PLE.firstrow))),0,
           IF(OFFSET(PLE!$G$15,$M198-$A$15,CK$13)="",10^12,OFFSET(PLE!$G$15,$M198-$A$15,CK$13)))</f>
        <v>1000000000000</v>
      </c>
      <c r="CL198" s="172">
        <f ca="1">IF(OR($D198&lt;&gt;"Serviço",AND(AUTOEVENTO="Manual",$M198=$A$15),$M198&gt;(ROW(PLE.lastrow)-ROW(PLE.firstrow))),0,
           IF(OFFSET(PLE!$G$15,$M198-$A$15,CL$13)="",10^12,OFFSET(PLE!$G$15,$M198-$A$15,CL$13)))</f>
        <v>1000000000000</v>
      </c>
      <c r="CM198" s="172">
        <f ca="1">IF(OR($D198&lt;&gt;"Serviço",AND(AUTOEVENTO="Manual",$M198=$A$15),$M198&gt;(ROW(PLE.lastrow)-ROW(PLE.firstrow))),0,
           IF(OFFSET(PLE!$G$15,$M198-$A$15,CM$13)="",10^12,OFFSET(PLE!$G$15,$M198-$A$15,CM$13)))</f>
        <v>1000000000000</v>
      </c>
    </row>
    <row r="199" spans="1:91" s="673" customFormat="1" ht="38.25" x14ac:dyDescent="0.2">
      <c r="A199" s="669">
        <f t="shared" ca="1" si="12"/>
        <v>11</v>
      </c>
      <c r="B199" s="669" t="str">
        <f ca="1">OFFSET(ORÇAMENTO!C$15,ROW(B199)-ROW(B$15),0)</f>
        <v>S</v>
      </c>
      <c r="C199" s="669" t="str">
        <f ca="1">OFFSET(ORÇAMENTO!L$15,ROW(C199)-ROW(C$15),0)</f>
        <v>F</v>
      </c>
      <c r="D199" s="116" t="str">
        <f ca="1">OFFSET(ORÇAMENTO!N$15,ROW(D199)-ROW(D$15),0)</f>
        <v>Serviço</v>
      </c>
      <c r="E199" s="117" t="str">
        <f ca="1">OFFSET(ORÇAMENTO!O$15,ROW(E199)-ROW(E$15),0)</f>
        <v>1.11.33.</v>
      </c>
      <c r="F199" s="163" t="str">
        <f ca="1">OFFSET(ORÇAMENTO!R$15,ROW(F199)-ROW(F$15),0)</f>
        <v>CABO DE COBRE FLEXÍVEL ISOLADO, 4 MM², ANTI-CHAMA 0,6/1,0 KV, PARA CIRCUITOS TERMINAIS - FORNECIMENTO E INSTALAÇÃO. AF_03/2023</v>
      </c>
      <c r="G199" s="164" t="str">
        <f ca="1">IF($D199&lt;&gt;"Serviço","",OFFSET(ORÇAMENTO!S$15,ROW(G199)-ROW(G$15),0))</f>
        <v>M</v>
      </c>
      <c r="H199" s="122">
        <f ca="1">IF($D199&lt;&gt;"Serviço",0,IF(ACOMPANHAMENTO="BM",ROUND(OFFSET(ORÇAMENTO!AJ$15,ROW(H199)-ROW(H$15),0),15-13*ORÇAMENTO!$AF$7),SUMPRODUCT(($Q$1:$AI$1=1)*ROUND($Q199:$AI199,15-13*ORÇAMENTO!$AF$7))))</f>
        <v>945</v>
      </c>
      <c r="I199" s="468" t="s">
        <v>1232</v>
      </c>
      <c r="J199" s="665" t="e">
        <f ca="1">IF(OR(B199&lt;&gt;"S",CÁLCULO.FrentesPreenchidas=0),"",IF(AND(ACOMPANHAMENTO="PLE",AUTOEVENTO="Manual",OR(H199&gt;0,ORÇAMENTO!AC199="QUANT."),OR(K199="",M199=0,N199="")),"►",IF(AND(ACOMPANHAMENTO="PLE",ORÇAMENTO!AC199="QUANT."),"►►",IF(AND(COUNTIF($P$11:$AI$11,"▼")=0,H199&gt;0,I199=""),"◄",""))))</f>
        <v>#NAME?</v>
      </c>
      <c r="K199" s="666" t="s">
        <v>1282</v>
      </c>
      <c r="L199" s="165" t="s">
        <v>765</v>
      </c>
      <c r="M199" s="166">
        <f ca="1">IF($D199&lt;&gt;"Serviço","",
          IF(AUTOEVENTO="manual",$A199,
                IF(ISERROR(MATCH($A199,$A$15:OFFSET($A199,-1,0),0)),MAX($M$15:OFFSET(M199,-1,0))+1,
                      INDEX($M$15:OFFSET(M199,-1,0),MATCH($A199,$A$15:OFFSET($A199,-1,0),0)))))</f>
        <v>11</v>
      </c>
      <c r="N199" s="167" t="str">
        <f ca="1">IF($D199&lt;&gt;"Serviço","",
         IF(AUTOEVENTO="Manual",
                IF($A199=0,"&lt;-- defina o número do agrupador",
                       OFFSET(EVENTOS!$D$15,$A199-$A$15,0)),
                OFFSET($F$15,$A199,0)))</f>
        <v>Instalações Elétrica</v>
      </c>
      <c r="O199" s="168"/>
      <c r="Q199" s="168"/>
      <c r="R199" s="169"/>
      <c r="S199" s="169"/>
      <c r="T199" s="169"/>
      <c r="U199" s="169"/>
      <c r="V199" s="169"/>
      <c r="W199" s="169"/>
      <c r="X199" s="169"/>
      <c r="Y199" s="169">
        <v>945</v>
      </c>
      <c r="Z199" s="170"/>
      <c r="AA199" s="169"/>
      <c r="AB199" s="169"/>
      <c r="AC199" s="169"/>
      <c r="AD199" s="169"/>
      <c r="AE199" s="169"/>
      <c r="AF199" s="169"/>
      <c r="AG199" s="169"/>
      <c r="AH199" s="170"/>
      <c r="AJ199" s="453">
        <f ca="1">IF(AND($D199="Serviço",AJ$12&lt;&gt;0,$H199&gt;0,OR(AUTOEVENTO&lt;&gt;"manual",$M199&lt;&gt;$A$15)),
        IF(Import.TipoArredondamento&lt;&gt;"TransfereGOV",
              ROUND(OFFSET($P199,0,AJ$13),15-13*ORÇAMENTO!$AF$7)/$H199*OFFSET(ORÇAMENTO!$X$15,ROW(AJ199)-ROW(AJ$15),0),
              ROUND(ROUND(OFFSET($P199,0,AJ$13),15-13*ORÇAMENTO!$AF$7)*OFFSET(ORÇAMENTO!$W$15,ROW(AJ199)-ROW(AJ$15),0),15-13*ORÇAMENTO!$AF$11)),
         0)</f>
        <v>0</v>
      </c>
      <c r="AK199" s="453">
        <f ca="1">IF(AND($D199="Serviço",AK$12&lt;&gt;0,$H199&gt;0,OR(AUTOEVENTO&lt;&gt;"manual",$M199&lt;&gt;$A$15)),
        IF(Import.TipoArredondamento&lt;&gt;"TransfereGOV",
              ROUND(OFFSET($P199,0,AK$13),15-13*ORÇAMENTO!$AF$7)/$H199*OFFSET(ORÇAMENTO!$X$15,ROW(AK199)-ROW(AK$15),0),
              ROUND(ROUND(OFFSET($P199,0,AK$13),15-13*ORÇAMENTO!$AF$7)*OFFSET(ORÇAMENTO!$W$15,ROW(AK199)-ROW(AK$15),0),15-13*ORÇAMENTO!$AF$11)),
         0)</f>
        <v>0</v>
      </c>
      <c r="AL199" s="453">
        <f ca="1">IF(AND($D199="Serviço",AL$12&lt;&gt;0,$H199&gt;0,OR(AUTOEVENTO&lt;&gt;"manual",$M199&lt;&gt;$A$15)),
        IF(Import.TipoArredondamento&lt;&gt;"TransfereGOV",
              ROUND(OFFSET($P199,0,AL$13),15-13*ORÇAMENTO!$AF$7)/$H199*OFFSET(ORÇAMENTO!$X$15,ROW(AL199)-ROW(AL$15),0),
              ROUND(ROUND(OFFSET($P199,0,AL$13),15-13*ORÇAMENTO!$AF$7)*OFFSET(ORÇAMENTO!$W$15,ROW(AL199)-ROW(AL$15),0),15-13*ORÇAMENTO!$AF$11)),
         0)</f>
        <v>0</v>
      </c>
      <c r="AM199" s="453">
        <f ca="1">IF(AND($D199="Serviço",AM$12&lt;&gt;0,$H199&gt;0,OR(AUTOEVENTO&lt;&gt;"manual",$M199&lt;&gt;$A$15)),
        IF(Import.TipoArredondamento&lt;&gt;"TransfereGOV",
              ROUND(OFFSET($P199,0,AM$13),15-13*ORÇAMENTO!$AF$7)/$H199*OFFSET(ORÇAMENTO!$X$15,ROW(AM199)-ROW(AM$15),0),
              ROUND(ROUND(OFFSET($P199,0,AM$13),15-13*ORÇAMENTO!$AF$7)*OFFSET(ORÇAMENTO!$W$15,ROW(AM199)-ROW(AM$15),0),15-13*ORÇAMENTO!$AF$11)),
         0)</f>
        <v>0</v>
      </c>
      <c r="AN199" s="453">
        <f ca="1">IF(AND($D199="Serviço",AN$12&lt;&gt;0,$H199&gt;0,OR(AUTOEVENTO&lt;&gt;"manual",$M199&lt;&gt;$A$15)),
        IF(Import.TipoArredondamento&lt;&gt;"TransfereGOV",
              ROUND(OFFSET($P199,0,AN$13),15-13*ORÇAMENTO!$AF$7)/$H199*OFFSET(ORÇAMENTO!$X$15,ROW(AN199)-ROW(AN$15),0),
              ROUND(ROUND(OFFSET($P199,0,AN$13),15-13*ORÇAMENTO!$AF$7)*OFFSET(ORÇAMENTO!$W$15,ROW(AN199)-ROW(AN$15),0),15-13*ORÇAMENTO!$AF$11)),
         0)</f>
        <v>0</v>
      </c>
      <c r="AO199" s="453">
        <f ca="1">IF(AND($D199="Serviço",AO$12&lt;&gt;0,$H199&gt;0,OR(AUTOEVENTO&lt;&gt;"manual",$M199&lt;&gt;$A$15)),
        IF(Import.TipoArredondamento&lt;&gt;"TransfereGOV",
              ROUND(OFFSET($P199,0,AO$13),15-13*ORÇAMENTO!$AF$7)/$H199*OFFSET(ORÇAMENTO!$X$15,ROW(AO199)-ROW(AO$15),0),
              ROUND(ROUND(OFFSET($P199,0,AO$13),15-13*ORÇAMENTO!$AF$7)*OFFSET(ORÇAMENTO!$W$15,ROW(AO199)-ROW(AO$15),0),15-13*ORÇAMENTO!$AF$11)),
         0)</f>
        <v>0</v>
      </c>
      <c r="AP199" s="453">
        <f ca="1">IF(AND($D199="Serviço",AP$12&lt;&gt;0,$H199&gt;0,OR(AUTOEVENTO&lt;&gt;"manual",$M199&lt;&gt;$A$15)),
        IF(Import.TipoArredondamento&lt;&gt;"TransfereGOV",
              ROUND(OFFSET($P199,0,AP$13),15-13*ORÇAMENTO!$AF$7)/$H199*OFFSET(ORÇAMENTO!$X$15,ROW(AP199)-ROW(AP$15),0),
              ROUND(ROUND(OFFSET($P199,0,AP$13),15-13*ORÇAMENTO!$AF$7)*OFFSET(ORÇAMENTO!$W$15,ROW(AP199)-ROW(AP$15),0),15-13*ORÇAMENTO!$AF$11)),
         0)</f>
        <v>0</v>
      </c>
      <c r="AQ199" s="453">
        <f ca="1">IF(AND($D199="Serviço",AQ$12&lt;&gt;0,$H199&gt;0,OR(AUTOEVENTO&lt;&gt;"manual",$M199&lt;&gt;$A$15)),
        IF(Import.TipoArredondamento&lt;&gt;"TransfereGOV",
              ROUND(OFFSET($P199,0,AQ$13),15-13*ORÇAMENTO!$AF$7)/$H199*OFFSET(ORÇAMENTO!$X$15,ROW(AQ199)-ROW(AQ$15),0),
              ROUND(ROUND(OFFSET($P199,0,AQ$13),15-13*ORÇAMENTO!$AF$7)*OFFSET(ORÇAMENTO!$W$15,ROW(AQ199)-ROW(AQ$15),0),15-13*ORÇAMENTO!$AF$11)),
         0)</f>
        <v>0</v>
      </c>
      <c r="AR199" s="453">
        <f ca="1">IF(AND($D199="Serviço",AR$12&lt;&gt;0,$H199&gt;0,OR(AUTOEVENTO&lt;&gt;"manual",$M199&lt;&gt;$A$15)),
        IF(Import.TipoArredondamento&lt;&gt;"TransfereGOV",
              ROUND(OFFSET($P199,0,AR$13),15-13*ORÇAMENTO!$AF$7)/$H199*OFFSET(ORÇAMENTO!$X$15,ROW(AR199)-ROW(AR$15),0),
              ROUND(ROUND(OFFSET($P199,0,AR$13),15-13*ORÇAMENTO!$AF$7)*OFFSET(ORÇAMENTO!$W$15,ROW(AR199)-ROW(AR$15),0),15-13*ORÇAMENTO!$AF$11)),
         0)</f>
        <v>10291.049999999999</v>
      </c>
      <c r="AS199" s="453">
        <f ca="1">IF(AND($D199="Serviço",AS$12&lt;&gt;0,$H199&gt;0,OR(AUTOEVENTO&lt;&gt;"manual",$M199&lt;&gt;$A$15)),
        IF(Import.TipoArredondamento&lt;&gt;"TransfereGOV",
              ROUND(OFFSET($P199,0,AS$13),15-13*ORÇAMENTO!$AF$7)/$H199*OFFSET(ORÇAMENTO!$X$15,ROW(AS199)-ROW(AS$15),0),
              ROUND(ROUND(OFFSET($P199,0,AS$13),15-13*ORÇAMENTO!$AF$7)*OFFSET(ORÇAMENTO!$W$15,ROW(AS199)-ROW(AS$15),0),15-13*ORÇAMENTO!$AF$11)),
         0)</f>
        <v>0</v>
      </c>
      <c r="AT199" s="453">
        <f ca="1">IF(AND($D199="Serviço",AT$12&lt;&gt;0,$H199&gt;0,OR(AUTOEVENTO&lt;&gt;"manual",$M199&lt;&gt;$A$15)),
        IF(Import.TipoArredondamento&lt;&gt;"TransfereGOV",
              ROUND(OFFSET($P199,0,AT$13),15-13*ORÇAMENTO!$AF$7)/$H199*OFFSET(ORÇAMENTO!$X$15,ROW(AT199)-ROW(AT$15),0),
              ROUND(ROUND(OFFSET($P199,0,AT$13),15-13*ORÇAMENTO!$AF$7)*OFFSET(ORÇAMENTO!$W$15,ROW(AT199)-ROW(AT$15),0),15-13*ORÇAMENTO!$AF$11)),
         0)</f>
        <v>0</v>
      </c>
      <c r="AU199" s="453">
        <f ca="1">IF(AND($D199="Serviço",AU$12&lt;&gt;0,$H199&gt;0,OR(AUTOEVENTO&lt;&gt;"manual",$M199&lt;&gt;$A$15)),
        IF(Import.TipoArredondamento&lt;&gt;"TransfereGOV",
              ROUND(OFFSET($P199,0,AU$13),15-13*ORÇAMENTO!$AF$7)/$H199*OFFSET(ORÇAMENTO!$X$15,ROW(AU199)-ROW(AU$15),0),
              ROUND(ROUND(OFFSET($P199,0,AU$13),15-13*ORÇAMENTO!$AF$7)*OFFSET(ORÇAMENTO!$W$15,ROW(AU199)-ROW(AU$15),0),15-13*ORÇAMENTO!$AF$11)),
         0)</f>
        <v>0</v>
      </c>
      <c r="AV199" s="453">
        <f ca="1">IF(AND($D199="Serviço",AV$12&lt;&gt;0,$H199&gt;0,OR(AUTOEVENTO&lt;&gt;"manual",$M199&lt;&gt;$A$15)),
        IF(Import.TipoArredondamento&lt;&gt;"TransfereGOV",
              ROUND(OFFSET($P199,0,AV$13),15-13*ORÇAMENTO!$AF$7)/$H199*OFFSET(ORÇAMENTO!$X$15,ROW(AV199)-ROW(AV$15),0),
              ROUND(ROUND(OFFSET($P199,0,AV$13),15-13*ORÇAMENTO!$AF$7)*OFFSET(ORÇAMENTO!$W$15,ROW(AV199)-ROW(AV$15),0),15-13*ORÇAMENTO!$AF$11)),
         0)</f>
        <v>0</v>
      </c>
      <c r="AW199" s="453">
        <f ca="1">IF(AND($D199="Serviço",AW$12&lt;&gt;0,$H199&gt;0,OR(AUTOEVENTO&lt;&gt;"manual",$M199&lt;&gt;$A$15)),
        IF(Import.TipoArredondamento&lt;&gt;"TransfereGOV",
              ROUND(OFFSET($P199,0,AW$13),15-13*ORÇAMENTO!$AF$7)/$H199*OFFSET(ORÇAMENTO!$X$15,ROW(AW199)-ROW(AW$15),0),
              ROUND(ROUND(OFFSET($P199,0,AW$13),15-13*ORÇAMENTO!$AF$7)*OFFSET(ORÇAMENTO!$W$15,ROW(AW199)-ROW(AW$15),0),15-13*ORÇAMENTO!$AF$11)),
         0)</f>
        <v>0</v>
      </c>
      <c r="AX199" s="453">
        <f ca="1">IF(AND($D199="Serviço",AX$12&lt;&gt;0,$H199&gt;0,OR(AUTOEVENTO&lt;&gt;"manual",$M199&lt;&gt;$A$15)),
        IF(Import.TipoArredondamento&lt;&gt;"TransfereGOV",
              ROUND(OFFSET($P199,0,AX$13),15-13*ORÇAMENTO!$AF$7)/$H199*OFFSET(ORÇAMENTO!$X$15,ROW(AX199)-ROW(AX$15),0),
              ROUND(ROUND(OFFSET($P199,0,AX$13),15-13*ORÇAMENTO!$AF$7)*OFFSET(ORÇAMENTO!$W$15,ROW(AX199)-ROW(AX$15),0),15-13*ORÇAMENTO!$AF$11)),
         0)</f>
        <v>0</v>
      </c>
      <c r="AY199" s="453">
        <f ca="1">IF(AND($D199="Serviço",AY$12&lt;&gt;0,$H199&gt;0,OR(AUTOEVENTO&lt;&gt;"manual",$M199&lt;&gt;$A$15)),
        IF(Import.TipoArredondamento&lt;&gt;"TransfereGOV",
              ROUND(OFFSET($P199,0,AY$13),15-13*ORÇAMENTO!$AF$7)/$H199*OFFSET(ORÇAMENTO!$X$15,ROW(AY199)-ROW(AY$15),0),
              ROUND(ROUND(OFFSET($P199,0,AY$13),15-13*ORÇAMENTO!$AF$7)*OFFSET(ORÇAMENTO!$W$15,ROW(AY199)-ROW(AY$15),0),15-13*ORÇAMENTO!$AF$11)),
         0)</f>
        <v>0</v>
      </c>
      <c r="AZ199" s="453">
        <f ca="1">IF(AND($D199="Serviço",AZ$12&lt;&gt;0,$H199&gt;0,OR(AUTOEVENTO&lt;&gt;"manual",$M199&lt;&gt;$A$15)),
        IF(Import.TipoArredondamento&lt;&gt;"TransfereGOV",
              ROUND(OFFSET($P199,0,AZ$13),15-13*ORÇAMENTO!$AF$7)/$H199*OFFSET(ORÇAMENTO!$X$15,ROW(AZ199)-ROW(AZ$15),0),
              ROUND(ROUND(OFFSET($P199,0,AZ$13),15-13*ORÇAMENTO!$AF$7)*OFFSET(ORÇAMENTO!$W$15,ROW(AZ199)-ROW(AZ$15),0),15-13*ORÇAMENTO!$AF$11)),
         0)</f>
        <v>0</v>
      </c>
      <c r="BA199" s="453">
        <f ca="1">IF(AND($D199="Serviço",BA$12&lt;&gt;0,$H199&gt;0,OR(AUTOEVENTO&lt;&gt;"manual",$M199&lt;&gt;$A$15)),
        IF(Import.TipoArredondamento&lt;&gt;"TransfereGOV",
              ROUND(OFFSET($P199,0,BA$13),15-13*ORÇAMENTO!$AF$7)/$H199*OFFSET(ORÇAMENTO!$X$15,ROW(BA199)-ROW(BA$15),0),
              ROUND(ROUND(OFFSET($P199,0,BA$13),15-13*ORÇAMENTO!$AF$7)*OFFSET(ORÇAMENTO!$W$15,ROW(BA199)-ROW(BA$15),0),15-13*ORÇAMENTO!$AF$11)),
         0)</f>
        <v>0</v>
      </c>
      <c r="BC199" s="171">
        <f ca="1">IF(OR($D199&lt;&gt;"Serviço",AND(AUTOEVENTO="Manual",$M199=$A$15)),0,
         IF(OFFSET(CRONOPLE!$F$15,$M199-$A$15,BC$13)=0,10^12,OFFSET(CRONOPLE!$F$15,$M199-$A$15,BC$13)))</f>
        <v>1000000000000</v>
      </c>
      <c r="BD199" s="171">
        <f ca="1">IF(OR($D199&lt;&gt;"Serviço",AND(AUTOEVENTO="Manual",$M199=$A$15)),0,
         IF(OFFSET(CRONOPLE!$F$15,$M199-$A$15,BD$13)=0,10^12,OFFSET(CRONOPLE!$F$15,$M199-$A$15,BD$13)))</f>
        <v>1000000000000</v>
      </c>
      <c r="BE199" s="171">
        <f ca="1">IF(OR($D199&lt;&gt;"Serviço",AND(AUTOEVENTO="Manual",$M199=$A$15)),0,
         IF(OFFSET(CRONOPLE!$F$15,$M199-$A$15,BE$13)=0,10^12,OFFSET(CRONOPLE!$F$15,$M199-$A$15,BE$13)))</f>
        <v>1000000000000</v>
      </c>
      <c r="BF199" s="171">
        <f ca="1">IF(OR($D199&lt;&gt;"Serviço",AND(AUTOEVENTO="Manual",$M199=$A$15)),0,
         IF(OFFSET(CRONOPLE!$F$15,$M199-$A$15,BF$13)=0,10^12,OFFSET(CRONOPLE!$F$15,$M199-$A$15,BF$13)))</f>
        <v>5</v>
      </c>
      <c r="BG199" s="171">
        <f ca="1">IF(OR($D199&lt;&gt;"Serviço",AND(AUTOEVENTO="Manual",$M199=$A$15)),0,
         IF(OFFSET(CRONOPLE!$F$15,$M199-$A$15,BG$13)=0,10^12,OFFSET(CRONOPLE!$F$15,$M199-$A$15,BG$13)))</f>
        <v>1000000000000</v>
      </c>
      <c r="BH199" s="171">
        <f ca="1">IF(OR($D199&lt;&gt;"Serviço",AND(AUTOEVENTO="Manual",$M199=$A$15)),0,
         IF(OFFSET(CRONOPLE!$F$15,$M199-$A$15,BH$13)=0,10^12,OFFSET(CRONOPLE!$F$15,$M199-$A$15,BH$13)))</f>
        <v>1000000000000</v>
      </c>
      <c r="BI199" s="171">
        <f ca="1">IF(OR($D199&lt;&gt;"Serviço",AND(AUTOEVENTO="Manual",$M199=$A$15)),0,
         IF(OFFSET(CRONOPLE!$F$15,$M199-$A$15,BI$13)=0,10^12,OFFSET(CRONOPLE!$F$15,$M199-$A$15,BI$13)))</f>
        <v>1000000000000</v>
      </c>
      <c r="BJ199" s="171">
        <f ca="1">IF(OR($D199&lt;&gt;"Serviço",AND(AUTOEVENTO="Manual",$M199=$A$15)),0,
         IF(OFFSET(CRONOPLE!$F$15,$M199-$A$15,BJ$13)=0,10^12,OFFSET(CRONOPLE!$F$15,$M199-$A$15,BJ$13)))</f>
        <v>1000000000000</v>
      </c>
      <c r="BK199" s="171">
        <f ca="1">IF(OR($D199&lt;&gt;"Serviço",AND(AUTOEVENTO="Manual",$M199=$A$15)),0,
         IF(OFFSET(CRONOPLE!$F$15,$M199-$A$15,BK$13)=0,10^12,OFFSET(CRONOPLE!$F$15,$M199-$A$15,BK$13)))</f>
        <v>7</v>
      </c>
      <c r="BL199" s="171">
        <f ca="1">IF(OR($D199&lt;&gt;"Serviço",AND(AUTOEVENTO="Manual",$M199=$A$15)),0,
         IF(OFFSET(CRONOPLE!$F$15,$M199-$A$15,BL$13)=0,10^12,OFFSET(CRONOPLE!$F$15,$M199-$A$15,BL$13)))</f>
        <v>7</v>
      </c>
      <c r="BM199" s="171">
        <f ca="1">IF(OR($D199&lt;&gt;"Serviço",AND(AUTOEVENTO="Manual",$M199=$A$15)),0,
         IF(OFFSET(CRONOPLE!$F$15,$M199-$A$15,BM$13)=0,10^12,OFFSET(CRONOPLE!$F$15,$M199-$A$15,BM$13)))</f>
        <v>1000000000000</v>
      </c>
      <c r="BN199" s="171">
        <f ca="1">IF(OR($D199&lt;&gt;"Serviço",AND(AUTOEVENTO="Manual",$M199=$A$15)),0,
         IF(OFFSET(CRONOPLE!$F$15,$M199-$A$15,BN$13)=0,10^12,OFFSET(CRONOPLE!$F$15,$M199-$A$15,BN$13)))</f>
        <v>1000000000000</v>
      </c>
      <c r="BO199" s="171">
        <f ca="1">IF(OR($D199&lt;&gt;"Serviço",AND(AUTOEVENTO="Manual",$M199=$A$15)),0,
         IF(OFFSET(CRONOPLE!$F$15,$M199-$A$15,BO$13)=0,10^12,OFFSET(CRONOPLE!$F$15,$M199-$A$15,BO$13)))</f>
        <v>1000000000000</v>
      </c>
      <c r="BP199" s="171">
        <f ca="1">IF(OR($D199&lt;&gt;"Serviço",AND(AUTOEVENTO="Manual",$M199=$A$15)),0,
         IF(OFFSET(CRONOPLE!$F$15,$M199-$A$15,BP$13)=0,10^12,OFFSET(CRONOPLE!$F$15,$M199-$A$15,BP$13)))</f>
        <v>1000000000000</v>
      </c>
      <c r="BQ199" s="171">
        <f ca="1">IF(OR($D199&lt;&gt;"Serviço",AND(AUTOEVENTO="Manual",$M199=$A$15)),0,
         IF(OFFSET(CRONOPLE!$F$15,$M199-$A$15,BQ$13)=0,10^12,OFFSET(CRONOPLE!$F$15,$M199-$A$15,BQ$13)))</f>
        <v>1000000000000</v>
      </c>
      <c r="BR199" s="171">
        <f ca="1">IF(OR($D199&lt;&gt;"Serviço",AND(AUTOEVENTO="Manual",$M199=$A$15)),0,
         IF(OFFSET(CRONOPLE!$F$15,$M199-$A$15,BR$13)=0,10^12,OFFSET(CRONOPLE!$F$15,$M199-$A$15,BR$13)))</f>
        <v>1000000000000</v>
      </c>
      <c r="BS199" s="171">
        <f ca="1">IF(OR($D199&lt;&gt;"Serviço",AND(AUTOEVENTO="Manual",$M199=$A$15)),0,
         IF(OFFSET(CRONOPLE!$F$15,$M199-$A$15,BS$13)=0,10^12,OFFSET(CRONOPLE!$F$15,$M199-$A$15,BS$13)))</f>
        <v>1000000000000</v>
      </c>
      <c r="BT199" s="171">
        <f ca="1">IF(OR($D199&lt;&gt;"Serviço",AND(AUTOEVENTO="Manual",$M199=$A$15)),0,
         IF(OFFSET(CRONOPLE!$F$15,$M199-$A$15,BT$13)=0,10^12,OFFSET(CRONOPLE!$F$15,$M199-$A$15,BT$13)))</f>
        <v>1000000000000</v>
      </c>
      <c r="BV199" s="172">
        <f ca="1">IF(OR($D199&lt;&gt;"Serviço",AND(AUTOEVENTO="Manual",$M199=$A$15),$M199&gt;(ROW(PLE.lastrow)-ROW(PLE.firstrow))),0,
           IF(OFFSET(PLE!$G$15,$M199-$A$15,BV$13)="",10^12,OFFSET(PLE!$G$15,$M199-$A$15,BV$13)))</f>
        <v>1000000000000</v>
      </c>
      <c r="BW199" s="172">
        <f ca="1">IF(OR($D199&lt;&gt;"Serviço",AND(AUTOEVENTO="Manual",$M199=$A$15),$M199&gt;(ROW(PLE.lastrow)-ROW(PLE.firstrow))),0,
           IF(OFFSET(PLE!$G$15,$M199-$A$15,BW$13)="",10^12,OFFSET(PLE!$G$15,$M199-$A$15,BW$13)))</f>
        <v>1000000000000</v>
      </c>
      <c r="BX199" s="172">
        <f ca="1">IF(OR($D199&lt;&gt;"Serviço",AND(AUTOEVENTO="Manual",$M199=$A$15),$M199&gt;(ROW(PLE.lastrow)-ROW(PLE.firstrow))),0,
           IF(OFFSET(PLE!$G$15,$M199-$A$15,BX$13)="",10^12,OFFSET(PLE!$G$15,$M199-$A$15,BX$13)))</f>
        <v>1000000000000</v>
      </c>
      <c r="BY199" s="172">
        <f ca="1">IF(OR($D199&lt;&gt;"Serviço",AND(AUTOEVENTO="Manual",$M199=$A$15),$M199&gt;(ROW(PLE.lastrow)-ROW(PLE.firstrow))),0,
           IF(OFFSET(PLE!$G$15,$M199-$A$15,BY$13)="",10^12,OFFSET(PLE!$G$15,$M199-$A$15,BY$13)))</f>
        <v>1000000000000</v>
      </c>
      <c r="BZ199" s="172">
        <f ca="1">IF(OR($D199&lt;&gt;"Serviço",AND(AUTOEVENTO="Manual",$M199=$A$15),$M199&gt;(ROW(PLE.lastrow)-ROW(PLE.firstrow))),0,
           IF(OFFSET(PLE!$G$15,$M199-$A$15,BZ$13)="",10^12,OFFSET(PLE!$G$15,$M199-$A$15,BZ$13)))</f>
        <v>1000000000000</v>
      </c>
      <c r="CA199" s="172">
        <f ca="1">IF(OR($D199&lt;&gt;"Serviço",AND(AUTOEVENTO="Manual",$M199=$A$15),$M199&gt;(ROW(PLE.lastrow)-ROW(PLE.firstrow))),0,
           IF(OFFSET(PLE!$G$15,$M199-$A$15,CA$13)="",10^12,OFFSET(PLE!$G$15,$M199-$A$15,CA$13)))</f>
        <v>1000000000000</v>
      </c>
      <c r="CB199" s="172">
        <f ca="1">IF(OR($D199&lt;&gt;"Serviço",AND(AUTOEVENTO="Manual",$M199=$A$15),$M199&gt;(ROW(PLE.lastrow)-ROW(PLE.firstrow))),0,
           IF(OFFSET(PLE!$G$15,$M199-$A$15,CB$13)="",10^12,OFFSET(PLE!$G$15,$M199-$A$15,CB$13)))</f>
        <v>1000000000000</v>
      </c>
      <c r="CC199" s="172">
        <f ca="1">IF(OR($D199&lt;&gt;"Serviço",AND(AUTOEVENTO="Manual",$M199=$A$15),$M199&gt;(ROW(PLE.lastrow)-ROW(PLE.firstrow))),0,
           IF(OFFSET(PLE!$G$15,$M199-$A$15,CC$13)="",10^12,OFFSET(PLE!$G$15,$M199-$A$15,CC$13)))</f>
        <v>1000000000000</v>
      </c>
      <c r="CD199" s="172">
        <f ca="1">IF(OR($D199&lt;&gt;"Serviço",AND(AUTOEVENTO="Manual",$M199=$A$15),$M199&gt;(ROW(PLE.lastrow)-ROW(PLE.firstrow))),0,
           IF(OFFSET(PLE!$G$15,$M199-$A$15,CD$13)="",10^12,OFFSET(PLE!$G$15,$M199-$A$15,CD$13)))</f>
        <v>1000000000000</v>
      </c>
      <c r="CE199" s="172">
        <f ca="1">IF(OR($D199&lt;&gt;"Serviço",AND(AUTOEVENTO="Manual",$M199=$A$15),$M199&gt;(ROW(PLE.lastrow)-ROW(PLE.firstrow))),0,
           IF(OFFSET(PLE!$G$15,$M199-$A$15,CE$13)="",10^12,OFFSET(PLE!$G$15,$M199-$A$15,CE$13)))</f>
        <v>1000000000000</v>
      </c>
      <c r="CF199" s="172">
        <f ca="1">IF(OR($D199&lt;&gt;"Serviço",AND(AUTOEVENTO="Manual",$M199=$A$15),$M199&gt;(ROW(PLE.lastrow)-ROW(PLE.firstrow))),0,
           IF(OFFSET(PLE!$G$15,$M199-$A$15,CF$13)="",10^12,OFFSET(PLE!$G$15,$M199-$A$15,CF$13)))</f>
        <v>1000000000000</v>
      </c>
      <c r="CG199" s="172">
        <f ca="1">IF(OR($D199&lt;&gt;"Serviço",AND(AUTOEVENTO="Manual",$M199=$A$15),$M199&gt;(ROW(PLE.lastrow)-ROW(PLE.firstrow))),0,
           IF(OFFSET(PLE!$G$15,$M199-$A$15,CG$13)="",10^12,OFFSET(PLE!$G$15,$M199-$A$15,CG$13)))</f>
        <v>1000000000000</v>
      </c>
      <c r="CH199" s="172">
        <f ca="1">IF(OR($D199&lt;&gt;"Serviço",AND(AUTOEVENTO="Manual",$M199=$A$15),$M199&gt;(ROW(PLE.lastrow)-ROW(PLE.firstrow))),0,
           IF(OFFSET(PLE!$G$15,$M199-$A$15,CH$13)="",10^12,OFFSET(PLE!$G$15,$M199-$A$15,CH$13)))</f>
        <v>1000000000000</v>
      </c>
      <c r="CI199" s="172">
        <f ca="1">IF(OR($D199&lt;&gt;"Serviço",AND(AUTOEVENTO="Manual",$M199=$A$15),$M199&gt;(ROW(PLE.lastrow)-ROW(PLE.firstrow))),0,
           IF(OFFSET(PLE!$G$15,$M199-$A$15,CI$13)="",10^12,OFFSET(PLE!$G$15,$M199-$A$15,CI$13)))</f>
        <v>1000000000000</v>
      </c>
      <c r="CJ199" s="172">
        <f ca="1">IF(OR($D199&lt;&gt;"Serviço",AND(AUTOEVENTO="Manual",$M199=$A$15),$M199&gt;(ROW(PLE.lastrow)-ROW(PLE.firstrow))),0,
           IF(OFFSET(PLE!$G$15,$M199-$A$15,CJ$13)="",10^12,OFFSET(PLE!$G$15,$M199-$A$15,CJ$13)))</f>
        <v>1000000000000</v>
      </c>
      <c r="CK199" s="172">
        <f ca="1">IF(OR($D199&lt;&gt;"Serviço",AND(AUTOEVENTO="Manual",$M199=$A$15),$M199&gt;(ROW(PLE.lastrow)-ROW(PLE.firstrow))),0,
           IF(OFFSET(PLE!$G$15,$M199-$A$15,CK$13)="",10^12,OFFSET(PLE!$G$15,$M199-$A$15,CK$13)))</f>
        <v>1000000000000</v>
      </c>
      <c r="CL199" s="172">
        <f ca="1">IF(OR($D199&lt;&gt;"Serviço",AND(AUTOEVENTO="Manual",$M199=$A$15),$M199&gt;(ROW(PLE.lastrow)-ROW(PLE.firstrow))),0,
           IF(OFFSET(PLE!$G$15,$M199-$A$15,CL$13)="",10^12,OFFSET(PLE!$G$15,$M199-$A$15,CL$13)))</f>
        <v>1000000000000</v>
      </c>
      <c r="CM199" s="172">
        <f ca="1">IF(OR($D199&lt;&gt;"Serviço",AND(AUTOEVENTO="Manual",$M199=$A$15),$M199&gt;(ROW(PLE.lastrow)-ROW(PLE.firstrow))),0,
           IF(OFFSET(PLE!$G$15,$M199-$A$15,CM$13)="",10^12,OFFSET(PLE!$G$15,$M199-$A$15,CM$13)))</f>
        <v>1000000000000</v>
      </c>
    </row>
    <row r="200" spans="1:91" s="673" customFormat="1" ht="38.25" x14ac:dyDescent="0.2">
      <c r="A200" s="669">
        <f t="shared" ca="1" si="12"/>
        <v>11</v>
      </c>
      <c r="B200" s="669" t="str">
        <f ca="1">OFFSET(ORÇAMENTO!C$15,ROW(B200)-ROW(B$15),0)</f>
        <v>S</v>
      </c>
      <c r="C200" s="669" t="str">
        <f ca="1">OFFSET(ORÇAMENTO!L$15,ROW(C200)-ROW(C$15),0)</f>
        <v>F</v>
      </c>
      <c r="D200" s="116" t="str">
        <f ca="1">OFFSET(ORÇAMENTO!N$15,ROW(D200)-ROW(D$15),0)</f>
        <v>Serviço</v>
      </c>
      <c r="E200" s="117" t="str">
        <f ca="1">OFFSET(ORÇAMENTO!O$15,ROW(E200)-ROW(E$15),0)</f>
        <v>1.11.34.</v>
      </c>
      <c r="F200" s="163" t="str">
        <f ca="1">OFFSET(ORÇAMENTO!R$15,ROW(F200)-ROW(F$15),0)</f>
        <v>CABO MULTIPOLAR DE COBRE, FLEXIVEL, CLASSE 4 OU 5, ISOLACAO EM HEPR, COBERTURA EM PVC-ST2, ANTICHAMA BWF-B, 0,6/1 KV, 3 CONDUTORES DE 1,5 MM2</v>
      </c>
      <c r="G200" s="164" t="str">
        <f ca="1">IF($D200&lt;&gt;"Serviço","",OFFSET(ORÇAMENTO!S$15,ROW(G200)-ROW(G$15),0))</f>
        <v>M</v>
      </c>
      <c r="H200" s="122">
        <f ca="1">IF($D200&lt;&gt;"Serviço",0,IF(ACOMPANHAMENTO="BM",ROUND(OFFSET(ORÇAMENTO!AJ$15,ROW(H200)-ROW(H$15),0),15-13*ORÇAMENTO!$AF$7),SUMPRODUCT(($Q$1:$AI$1=1)*ROUND($Q200:$AI200,15-13*ORÇAMENTO!$AF$7))))</f>
        <v>142</v>
      </c>
      <c r="I200" s="468" t="s">
        <v>1233</v>
      </c>
      <c r="J200" s="665" t="e">
        <f ca="1">IF(OR(B200&lt;&gt;"S",CÁLCULO.FrentesPreenchidas=0),"",IF(AND(ACOMPANHAMENTO="PLE",AUTOEVENTO="Manual",OR(H200&gt;0,ORÇAMENTO!AC200="QUANT."),OR(K200="",M200=0,N200="")),"►",IF(AND(ACOMPANHAMENTO="PLE",ORÇAMENTO!AC200="QUANT."),"►►",IF(AND(COUNTIF($P$11:$AI$11,"▼")=0,H200&gt;0,I200=""),"◄",""))))</f>
        <v>#NAME?</v>
      </c>
      <c r="K200" s="666" t="s">
        <v>1282</v>
      </c>
      <c r="L200" s="165" t="s">
        <v>765</v>
      </c>
      <c r="M200" s="166">
        <f ca="1">IF($D200&lt;&gt;"Serviço","",
          IF(AUTOEVENTO="manual",$A200,
                IF(ISERROR(MATCH($A200,$A$15:OFFSET($A200,-1,0),0)),MAX($M$15:OFFSET(M200,-1,0))+1,
                      INDEX($M$15:OFFSET(M200,-1,0),MATCH($A200,$A$15:OFFSET($A200,-1,0),0)))))</f>
        <v>11</v>
      </c>
      <c r="N200" s="167" t="str">
        <f ca="1">IF($D200&lt;&gt;"Serviço","",
         IF(AUTOEVENTO="Manual",
                IF($A200=0,"&lt;-- defina o número do agrupador",
                       OFFSET(EVENTOS!$D$15,$A200-$A$15,0)),
                OFFSET($F$15,$A200,0)))</f>
        <v>Instalações Elétrica</v>
      </c>
      <c r="O200" s="168"/>
      <c r="Q200" s="168"/>
      <c r="R200" s="169"/>
      <c r="S200" s="169"/>
      <c r="T200" s="169"/>
      <c r="U200" s="169"/>
      <c r="V200" s="169"/>
      <c r="W200" s="169"/>
      <c r="X200" s="169"/>
      <c r="Y200" s="169">
        <v>142</v>
      </c>
      <c r="Z200" s="170"/>
      <c r="AA200" s="169"/>
      <c r="AB200" s="169"/>
      <c r="AC200" s="169"/>
      <c r="AD200" s="169"/>
      <c r="AE200" s="169"/>
      <c r="AF200" s="169"/>
      <c r="AG200" s="169"/>
      <c r="AH200" s="170"/>
      <c r="AJ200" s="453">
        <f ca="1">IF(AND($D200="Serviço",AJ$12&lt;&gt;0,$H200&gt;0,OR(AUTOEVENTO&lt;&gt;"manual",$M200&lt;&gt;$A$15)),
        IF(Import.TipoArredondamento&lt;&gt;"TransfereGOV",
              ROUND(OFFSET($P200,0,AJ$13),15-13*ORÇAMENTO!$AF$7)/$H200*OFFSET(ORÇAMENTO!$X$15,ROW(AJ200)-ROW(AJ$15),0),
              ROUND(ROUND(OFFSET($P200,0,AJ$13),15-13*ORÇAMENTO!$AF$7)*OFFSET(ORÇAMENTO!$W$15,ROW(AJ200)-ROW(AJ$15),0),15-13*ORÇAMENTO!$AF$11)),
         0)</f>
        <v>0</v>
      </c>
      <c r="AK200" s="453">
        <f ca="1">IF(AND($D200="Serviço",AK$12&lt;&gt;0,$H200&gt;0,OR(AUTOEVENTO&lt;&gt;"manual",$M200&lt;&gt;$A$15)),
        IF(Import.TipoArredondamento&lt;&gt;"TransfereGOV",
              ROUND(OFFSET($P200,0,AK$13),15-13*ORÇAMENTO!$AF$7)/$H200*OFFSET(ORÇAMENTO!$X$15,ROW(AK200)-ROW(AK$15),0),
              ROUND(ROUND(OFFSET($P200,0,AK$13),15-13*ORÇAMENTO!$AF$7)*OFFSET(ORÇAMENTO!$W$15,ROW(AK200)-ROW(AK$15),0),15-13*ORÇAMENTO!$AF$11)),
         0)</f>
        <v>0</v>
      </c>
      <c r="AL200" s="453">
        <f ca="1">IF(AND($D200="Serviço",AL$12&lt;&gt;0,$H200&gt;0,OR(AUTOEVENTO&lt;&gt;"manual",$M200&lt;&gt;$A$15)),
        IF(Import.TipoArredondamento&lt;&gt;"TransfereGOV",
              ROUND(OFFSET($P200,0,AL$13),15-13*ORÇAMENTO!$AF$7)/$H200*OFFSET(ORÇAMENTO!$X$15,ROW(AL200)-ROW(AL$15),0),
              ROUND(ROUND(OFFSET($P200,0,AL$13),15-13*ORÇAMENTO!$AF$7)*OFFSET(ORÇAMENTO!$W$15,ROW(AL200)-ROW(AL$15),0),15-13*ORÇAMENTO!$AF$11)),
         0)</f>
        <v>0</v>
      </c>
      <c r="AM200" s="453">
        <f ca="1">IF(AND($D200="Serviço",AM$12&lt;&gt;0,$H200&gt;0,OR(AUTOEVENTO&lt;&gt;"manual",$M200&lt;&gt;$A$15)),
        IF(Import.TipoArredondamento&lt;&gt;"TransfereGOV",
              ROUND(OFFSET($P200,0,AM$13),15-13*ORÇAMENTO!$AF$7)/$H200*OFFSET(ORÇAMENTO!$X$15,ROW(AM200)-ROW(AM$15),0),
              ROUND(ROUND(OFFSET($P200,0,AM$13),15-13*ORÇAMENTO!$AF$7)*OFFSET(ORÇAMENTO!$W$15,ROW(AM200)-ROW(AM$15),0),15-13*ORÇAMENTO!$AF$11)),
         0)</f>
        <v>0</v>
      </c>
      <c r="AN200" s="453">
        <f ca="1">IF(AND($D200="Serviço",AN$12&lt;&gt;0,$H200&gt;0,OR(AUTOEVENTO&lt;&gt;"manual",$M200&lt;&gt;$A$15)),
        IF(Import.TipoArredondamento&lt;&gt;"TransfereGOV",
              ROUND(OFFSET($P200,0,AN$13),15-13*ORÇAMENTO!$AF$7)/$H200*OFFSET(ORÇAMENTO!$X$15,ROW(AN200)-ROW(AN$15),0),
              ROUND(ROUND(OFFSET($P200,0,AN$13),15-13*ORÇAMENTO!$AF$7)*OFFSET(ORÇAMENTO!$W$15,ROW(AN200)-ROW(AN$15),0),15-13*ORÇAMENTO!$AF$11)),
         0)</f>
        <v>0</v>
      </c>
      <c r="AO200" s="453">
        <f ca="1">IF(AND($D200="Serviço",AO$12&lt;&gt;0,$H200&gt;0,OR(AUTOEVENTO&lt;&gt;"manual",$M200&lt;&gt;$A$15)),
        IF(Import.TipoArredondamento&lt;&gt;"TransfereGOV",
              ROUND(OFFSET($P200,0,AO$13),15-13*ORÇAMENTO!$AF$7)/$H200*OFFSET(ORÇAMENTO!$X$15,ROW(AO200)-ROW(AO$15),0),
              ROUND(ROUND(OFFSET($P200,0,AO$13),15-13*ORÇAMENTO!$AF$7)*OFFSET(ORÇAMENTO!$W$15,ROW(AO200)-ROW(AO$15),0),15-13*ORÇAMENTO!$AF$11)),
         0)</f>
        <v>0</v>
      </c>
      <c r="AP200" s="453">
        <f ca="1">IF(AND($D200="Serviço",AP$12&lt;&gt;0,$H200&gt;0,OR(AUTOEVENTO&lt;&gt;"manual",$M200&lt;&gt;$A$15)),
        IF(Import.TipoArredondamento&lt;&gt;"TransfereGOV",
              ROUND(OFFSET($P200,0,AP$13),15-13*ORÇAMENTO!$AF$7)/$H200*OFFSET(ORÇAMENTO!$X$15,ROW(AP200)-ROW(AP$15),0),
              ROUND(ROUND(OFFSET($P200,0,AP$13),15-13*ORÇAMENTO!$AF$7)*OFFSET(ORÇAMENTO!$W$15,ROW(AP200)-ROW(AP$15),0),15-13*ORÇAMENTO!$AF$11)),
         0)</f>
        <v>0</v>
      </c>
      <c r="AQ200" s="453">
        <f ca="1">IF(AND($D200="Serviço",AQ$12&lt;&gt;0,$H200&gt;0,OR(AUTOEVENTO&lt;&gt;"manual",$M200&lt;&gt;$A$15)),
        IF(Import.TipoArredondamento&lt;&gt;"TransfereGOV",
              ROUND(OFFSET($P200,0,AQ$13),15-13*ORÇAMENTO!$AF$7)/$H200*OFFSET(ORÇAMENTO!$X$15,ROW(AQ200)-ROW(AQ$15),0),
              ROUND(ROUND(OFFSET($P200,0,AQ$13),15-13*ORÇAMENTO!$AF$7)*OFFSET(ORÇAMENTO!$W$15,ROW(AQ200)-ROW(AQ$15),0),15-13*ORÇAMENTO!$AF$11)),
         0)</f>
        <v>0</v>
      </c>
      <c r="AR200" s="453">
        <f ca="1">IF(AND($D200="Serviço",AR$12&lt;&gt;0,$H200&gt;0,OR(AUTOEVENTO&lt;&gt;"manual",$M200&lt;&gt;$A$15)),
        IF(Import.TipoArredondamento&lt;&gt;"TransfereGOV",
              ROUND(OFFSET($P200,0,AR$13),15-13*ORÇAMENTO!$AF$7)/$H200*OFFSET(ORÇAMENTO!$X$15,ROW(AR200)-ROW(AR$15),0),
              ROUND(ROUND(OFFSET($P200,0,AR$13),15-13*ORÇAMENTO!$AF$7)*OFFSET(ORÇAMENTO!$W$15,ROW(AR200)-ROW(AR$15),0),15-13*ORÇAMENTO!$AF$11)),
         0)</f>
        <v>1116.1199999999999</v>
      </c>
      <c r="AS200" s="453">
        <f ca="1">IF(AND($D200="Serviço",AS$12&lt;&gt;0,$H200&gt;0,OR(AUTOEVENTO&lt;&gt;"manual",$M200&lt;&gt;$A$15)),
        IF(Import.TipoArredondamento&lt;&gt;"TransfereGOV",
              ROUND(OFFSET($P200,0,AS$13),15-13*ORÇAMENTO!$AF$7)/$H200*OFFSET(ORÇAMENTO!$X$15,ROW(AS200)-ROW(AS$15),0),
              ROUND(ROUND(OFFSET($P200,0,AS$13),15-13*ORÇAMENTO!$AF$7)*OFFSET(ORÇAMENTO!$W$15,ROW(AS200)-ROW(AS$15),0),15-13*ORÇAMENTO!$AF$11)),
         0)</f>
        <v>0</v>
      </c>
      <c r="AT200" s="453">
        <f ca="1">IF(AND($D200="Serviço",AT$12&lt;&gt;0,$H200&gt;0,OR(AUTOEVENTO&lt;&gt;"manual",$M200&lt;&gt;$A$15)),
        IF(Import.TipoArredondamento&lt;&gt;"TransfereGOV",
              ROUND(OFFSET($P200,0,AT$13),15-13*ORÇAMENTO!$AF$7)/$H200*OFFSET(ORÇAMENTO!$X$15,ROW(AT200)-ROW(AT$15),0),
              ROUND(ROUND(OFFSET($P200,0,AT$13),15-13*ORÇAMENTO!$AF$7)*OFFSET(ORÇAMENTO!$W$15,ROW(AT200)-ROW(AT$15),0),15-13*ORÇAMENTO!$AF$11)),
         0)</f>
        <v>0</v>
      </c>
      <c r="AU200" s="453">
        <f ca="1">IF(AND($D200="Serviço",AU$12&lt;&gt;0,$H200&gt;0,OR(AUTOEVENTO&lt;&gt;"manual",$M200&lt;&gt;$A$15)),
        IF(Import.TipoArredondamento&lt;&gt;"TransfereGOV",
              ROUND(OFFSET($P200,0,AU$13),15-13*ORÇAMENTO!$AF$7)/$H200*OFFSET(ORÇAMENTO!$X$15,ROW(AU200)-ROW(AU$15),0),
              ROUND(ROUND(OFFSET($P200,0,AU$13),15-13*ORÇAMENTO!$AF$7)*OFFSET(ORÇAMENTO!$W$15,ROW(AU200)-ROW(AU$15),0),15-13*ORÇAMENTO!$AF$11)),
         0)</f>
        <v>0</v>
      </c>
      <c r="AV200" s="453">
        <f ca="1">IF(AND($D200="Serviço",AV$12&lt;&gt;0,$H200&gt;0,OR(AUTOEVENTO&lt;&gt;"manual",$M200&lt;&gt;$A$15)),
        IF(Import.TipoArredondamento&lt;&gt;"TransfereGOV",
              ROUND(OFFSET($P200,0,AV$13),15-13*ORÇAMENTO!$AF$7)/$H200*OFFSET(ORÇAMENTO!$X$15,ROW(AV200)-ROW(AV$15),0),
              ROUND(ROUND(OFFSET($P200,0,AV$13),15-13*ORÇAMENTO!$AF$7)*OFFSET(ORÇAMENTO!$W$15,ROW(AV200)-ROW(AV$15),0),15-13*ORÇAMENTO!$AF$11)),
         0)</f>
        <v>0</v>
      </c>
      <c r="AW200" s="453">
        <f ca="1">IF(AND($D200="Serviço",AW$12&lt;&gt;0,$H200&gt;0,OR(AUTOEVENTO&lt;&gt;"manual",$M200&lt;&gt;$A$15)),
        IF(Import.TipoArredondamento&lt;&gt;"TransfereGOV",
              ROUND(OFFSET($P200,0,AW$13),15-13*ORÇAMENTO!$AF$7)/$H200*OFFSET(ORÇAMENTO!$X$15,ROW(AW200)-ROW(AW$15),0),
              ROUND(ROUND(OFFSET($P200,0,AW$13),15-13*ORÇAMENTO!$AF$7)*OFFSET(ORÇAMENTO!$W$15,ROW(AW200)-ROW(AW$15),0),15-13*ORÇAMENTO!$AF$11)),
         0)</f>
        <v>0</v>
      </c>
      <c r="AX200" s="453">
        <f ca="1">IF(AND($D200="Serviço",AX$12&lt;&gt;0,$H200&gt;0,OR(AUTOEVENTO&lt;&gt;"manual",$M200&lt;&gt;$A$15)),
        IF(Import.TipoArredondamento&lt;&gt;"TransfereGOV",
              ROUND(OFFSET($P200,0,AX$13),15-13*ORÇAMENTO!$AF$7)/$H200*OFFSET(ORÇAMENTO!$X$15,ROW(AX200)-ROW(AX$15),0),
              ROUND(ROUND(OFFSET($P200,0,AX$13),15-13*ORÇAMENTO!$AF$7)*OFFSET(ORÇAMENTO!$W$15,ROW(AX200)-ROW(AX$15),0),15-13*ORÇAMENTO!$AF$11)),
         0)</f>
        <v>0</v>
      </c>
      <c r="AY200" s="453">
        <f ca="1">IF(AND($D200="Serviço",AY$12&lt;&gt;0,$H200&gt;0,OR(AUTOEVENTO&lt;&gt;"manual",$M200&lt;&gt;$A$15)),
        IF(Import.TipoArredondamento&lt;&gt;"TransfereGOV",
              ROUND(OFFSET($P200,0,AY$13),15-13*ORÇAMENTO!$AF$7)/$H200*OFFSET(ORÇAMENTO!$X$15,ROW(AY200)-ROW(AY$15),0),
              ROUND(ROUND(OFFSET($P200,0,AY$13),15-13*ORÇAMENTO!$AF$7)*OFFSET(ORÇAMENTO!$W$15,ROW(AY200)-ROW(AY$15),0),15-13*ORÇAMENTO!$AF$11)),
         0)</f>
        <v>0</v>
      </c>
      <c r="AZ200" s="453">
        <f ca="1">IF(AND($D200="Serviço",AZ$12&lt;&gt;0,$H200&gt;0,OR(AUTOEVENTO&lt;&gt;"manual",$M200&lt;&gt;$A$15)),
        IF(Import.TipoArredondamento&lt;&gt;"TransfereGOV",
              ROUND(OFFSET($P200,0,AZ$13),15-13*ORÇAMENTO!$AF$7)/$H200*OFFSET(ORÇAMENTO!$X$15,ROW(AZ200)-ROW(AZ$15),0),
              ROUND(ROUND(OFFSET($P200,0,AZ$13),15-13*ORÇAMENTO!$AF$7)*OFFSET(ORÇAMENTO!$W$15,ROW(AZ200)-ROW(AZ$15),0),15-13*ORÇAMENTO!$AF$11)),
         0)</f>
        <v>0</v>
      </c>
      <c r="BA200" s="453">
        <f ca="1">IF(AND($D200="Serviço",BA$12&lt;&gt;0,$H200&gt;0,OR(AUTOEVENTO&lt;&gt;"manual",$M200&lt;&gt;$A$15)),
        IF(Import.TipoArredondamento&lt;&gt;"TransfereGOV",
              ROUND(OFFSET($P200,0,BA$13),15-13*ORÇAMENTO!$AF$7)/$H200*OFFSET(ORÇAMENTO!$X$15,ROW(BA200)-ROW(BA$15),0),
              ROUND(ROUND(OFFSET($P200,0,BA$13),15-13*ORÇAMENTO!$AF$7)*OFFSET(ORÇAMENTO!$W$15,ROW(BA200)-ROW(BA$15),0),15-13*ORÇAMENTO!$AF$11)),
         0)</f>
        <v>0</v>
      </c>
      <c r="BC200" s="171">
        <f ca="1">IF(OR($D200&lt;&gt;"Serviço",AND(AUTOEVENTO="Manual",$M200=$A$15)),0,
         IF(OFFSET(CRONOPLE!$F$15,$M200-$A$15,BC$13)=0,10^12,OFFSET(CRONOPLE!$F$15,$M200-$A$15,BC$13)))</f>
        <v>1000000000000</v>
      </c>
      <c r="BD200" s="171">
        <f ca="1">IF(OR($D200&lt;&gt;"Serviço",AND(AUTOEVENTO="Manual",$M200=$A$15)),0,
         IF(OFFSET(CRONOPLE!$F$15,$M200-$A$15,BD$13)=0,10^12,OFFSET(CRONOPLE!$F$15,$M200-$A$15,BD$13)))</f>
        <v>1000000000000</v>
      </c>
      <c r="BE200" s="171">
        <f ca="1">IF(OR($D200&lt;&gt;"Serviço",AND(AUTOEVENTO="Manual",$M200=$A$15)),0,
         IF(OFFSET(CRONOPLE!$F$15,$M200-$A$15,BE$13)=0,10^12,OFFSET(CRONOPLE!$F$15,$M200-$A$15,BE$13)))</f>
        <v>1000000000000</v>
      </c>
      <c r="BF200" s="171">
        <f ca="1">IF(OR($D200&lt;&gt;"Serviço",AND(AUTOEVENTO="Manual",$M200=$A$15)),0,
         IF(OFFSET(CRONOPLE!$F$15,$M200-$A$15,BF$13)=0,10^12,OFFSET(CRONOPLE!$F$15,$M200-$A$15,BF$13)))</f>
        <v>5</v>
      </c>
      <c r="BG200" s="171">
        <f ca="1">IF(OR($D200&lt;&gt;"Serviço",AND(AUTOEVENTO="Manual",$M200=$A$15)),0,
         IF(OFFSET(CRONOPLE!$F$15,$M200-$A$15,BG$13)=0,10^12,OFFSET(CRONOPLE!$F$15,$M200-$A$15,BG$13)))</f>
        <v>1000000000000</v>
      </c>
      <c r="BH200" s="171">
        <f ca="1">IF(OR($D200&lt;&gt;"Serviço",AND(AUTOEVENTO="Manual",$M200=$A$15)),0,
         IF(OFFSET(CRONOPLE!$F$15,$M200-$A$15,BH$13)=0,10^12,OFFSET(CRONOPLE!$F$15,$M200-$A$15,BH$13)))</f>
        <v>1000000000000</v>
      </c>
      <c r="BI200" s="171">
        <f ca="1">IF(OR($D200&lt;&gt;"Serviço",AND(AUTOEVENTO="Manual",$M200=$A$15)),0,
         IF(OFFSET(CRONOPLE!$F$15,$M200-$A$15,BI$13)=0,10^12,OFFSET(CRONOPLE!$F$15,$M200-$A$15,BI$13)))</f>
        <v>1000000000000</v>
      </c>
      <c r="BJ200" s="171">
        <f ca="1">IF(OR($D200&lt;&gt;"Serviço",AND(AUTOEVENTO="Manual",$M200=$A$15)),0,
         IF(OFFSET(CRONOPLE!$F$15,$M200-$A$15,BJ$13)=0,10^12,OFFSET(CRONOPLE!$F$15,$M200-$A$15,BJ$13)))</f>
        <v>1000000000000</v>
      </c>
      <c r="BK200" s="171">
        <f ca="1">IF(OR($D200&lt;&gt;"Serviço",AND(AUTOEVENTO="Manual",$M200=$A$15)),0,
         IF(OFFSET(CRONOPLE!$F$15,$M200-$A$15,BK$13)=0,10^12,OFFSET(CRONOPLE!$F$15,$M200-$A$15,BK$13)))</f>
        <v>7</v>
      </c>
      <c r="BL200" s="171">
        <f ca="1">IF(OR($D200&lt;&gt;"Serviço",AND(AUTOEVENTO="Manual",$M200=$A$15)),0,
         IF(OFFSET(CRONOPLE!$F$15,$M200-$A$15,BL$13)=0,10^12,OFFSET(CRONOPLE!$F$15,$M200-$A$15,BL$13)))</f>
        <v>7</v>
      </c>
      <c r="BM200" s="171">
        <f ca="1">IF(OR($D200&lt;&gt;"Serviço",AND(AUTOEVENTO="Manual",$M200=$A$15)),0,
         IF(OFFSET(CRONOPLE!$F$15,$M200-$A$15,BM$13)=0,10^12,OFFSET(CRONOPLE!$F$15,$M200-$A$15,BM$13)))</f>
        <v>1000000000000</v>
      </c>
      <c r="BN200" s="171">
        <f ca="1">IF(OR($D200&lt;&gt;"Serviço",AND(AUTOEVENTO="Manual",$M200=$A$15)),0,
         IF(OFFSET(CRONOPLE!$F$15,$M200-$A$15,BN$13)=0,10^12,OFFSET(CRONOPLE!$F$15,$M200-$A$15,BN$13)))</f>
        <v>1000000000000</v>
      </c>
      <c r="BO200" s="171">
        <f ca="1">IF(OR($D200&lt;&gt;"Serviço",AND(AUTOEVENTO="Manual",$M200=$A$15)),0,
         IF(OFFSET(CRONOPLE!$F$15,$M200-$A$15,BO$13)=0,10^12,OFFSET(CRONOPLE!$F$15,$M200-$A$15,BO$13)))</f>
        <v>1000000000000</v>
      </c>
      <c r="BP200" s="171">
        <f ca="1">IF(OR($D200&lt;&gt;"Serviço",AND(AUTOEVENTO="Manual",$M200=$A$15)),0,
         IF(OFFSET(CRONOPLE!$F$15,$M200-$A$15,BP$13)=0,10^12,OFFSET(CRONOPLE!$F$15,$M200-$A$15,BP$13)))</f>
        <v>1000000000000</v>
      </c>
      <c r="BQ200" s="171">
        <f ca="1">IF(OR($D200&lt;&gt;"Serviço",AND(AUTOEVENTO="Manual",$M200=$A$15)),0,
         IF(OFFSET(CRONOPLE!$F$15,$M200-$A$15,BQ$13)=0,10^12,OFFSET(CRONOPLE!$F$15,$M200-$A$15,BQ$13)))</f>
        <v>1000000000000</v>
      </c>
      <c r="BR200" s="171">
        <f ca="1">IF(OR($D200&lt;&gt;"Serviço",AND(AUTOEVENTO="Manual",$M200=$A$15)),0,
         IF(OFFSET(CRONOPLE!$F$15,$M200-$A$15,BR$13)=0,10^12,OFFSET(CRONOPLE!$F$15,$M200-$A$15,BR$13)))</f>
        <v>1000000000000</v>
      </c>
      <c r="BS200" s="171">
        <f ca="1">IF(OR($D200&lt;&gt;"Serviço",AND(AUTOEVENTO="Manual",$M200=$A$15)),0,
         IF(OFFSET(CRONOPLE!$F$15,$M200-$A$15,BS$13)=0,10^12,OFFSET(CRONOPLE!$F$15,$M200-$A$15,BS$13)))</f>
        <v>1000000000000</v>
      </c>
      <c r="BT200" s="171">
        <f ca="1">IF(OR($D200&lt;&gt;"Serviço",AND(AUTOEVENTO="Manual",$M200=$A$15)),0,
         IF(OFFSET(CRONOPLE!$F$15,$M200-$A$15,BT$13)=0,10^12,OFFSET(CRONOPLE!$F$15,$M200-$A$15,BT$13)))</f>
        <v>1000000000000</v>
      </c>
      <c r="BV200" s="172">
        <f ca="1">IF(OR($D200&lt;&gt;"Serviço",AND(AUTOEVENTO="Manual",$M200=$A$15),$M200&gt;(ROW(PLE.lastrow)-ROW(PLE.firstrow))),0,
           IF(OFFSET(PLE!$G$15,$M200-$A$15,BV$13)="",10^12,OFFSET(PLE!$G$15,$M200-$A$15,BV$13)))</f>
        <v>1000000000000</v>
      </c>
      <c r="BW200" s="172">
        <f ca="1">IF(OR($D200&lt;&gt;"Serviço",AND(AUTOEVENTO="Manual",$M200=$A$15),$M200&gt;(ROW(PLE.lastrow)-ROW(PLE.firstrow))),0,
           IF(OFFSET(PLE!$G$15,$M200-$A$15,BW$13)="",10^12,OFFSET(PLE!$G$15,$M200-$A$15,BW$13)))</f>
        <v>1000000000000</v>
      </c>
      <c r="BX200" s="172">
        <f ca="1">IF(OR($D200&lt;&gt;"Serviço",AND(AUTOEVENTO="Manual",$M200=$A$15),$M200&gt;(ROW(PLE.lastrow)-ROW(PLE.firstrow))),0,
           IF(OFFSET(PLE!$G$15,$M200-$A$15,BX$13)="",10^12,OFFSET(PLE!$G$15,$M200-$A$15,BX$13)))</f>
        <v>1000000000000</v>
      </c>
      <c r="BY200" s="172">
        <f ca="1">IF(OR($D200&lt;&gt;"Serviço",AND(AUTOEVENTO="Manual",$M200=$A$15),$M200&gt;(ROW(PLE.lastrow)-ROW(PLE.firstrow))),0,
           IF(OFFSET(PLE!$G$15,$M200-$A$15,BY$13)="",10^12,OFFSET(PLE!$G$15,$M200-$A$15,BY$13)))</f>
        <v>1000000000000</v>
      </c>
      <c r="BZ200" s="172">
        <f ca="1">IF(OR($D200&lt;&gt;"Serviço",AND(AUTOEVENTO="Manual",$M200=$A$15),$M200&gt;(ROW(PLE.lastrow)-ROW(PLE.firstrow))),0,
           IF(OFFSET(PLE!$G$15,$M200-$A$15,BZ$13)="",10^12,OFFSET(PLE!$G$15,$M200-$A$15,BZ$13)))</f>
        <v>1000000000000</v>
      </c>
      <c r="CA200" s="172">
        <f ca="1">IF(OR($D200&lt;&gt;"Serviço",AND(AUTOEVENTO="Manual",$M200=$A$15),$M200&gt;(ROW(PLE.lastrow)-ROW(PLE.firstrow))),0,
           IF(OFFSET(PLE!$G$15,$M200-$A$15,CA$13)="",10^12,OFFSET(PLE!$G$15,$M200-$A$15,CA$13)))</f>
        <v>1000000000000</v>
      </c>
      <c r="CB200" s="172">
        <f ca="1">IF(OR($D200&lt;&gt;"Serviço",AND(AUTOEVENTO="Manual",$M200=$A$15),$M200&gt;(ROW(PLE.lastrow)-ROW(PLE.firstrow))),0,
           IF(OFFSET(PLE!$G$15,$M200-$A$15,CB$13)="",10^12,OFFSET(PLE!$G$15,$M200-$A$15,CB$13)))</f>
        <v>1000000000000</v>
      </c>
      <c r="CC200" s="172">
        <f ca="1">IF(OR($D200&lt;&gt;"Serviço",AND(AUTOEVENTO="Manual",$M200=$A$15),$M200&gt;(ROW(PLE.lastrow)-ROW(PLE.firstrow))),0,
           IF(OFFSET(PLE!$G$15,$M200-$A$15,CC$13)="",10^12,OFFSET(PLE!$G$15,$M200-$A$15,CC$13)))</f>
        <v>1000000000000</v>
      </c>
      <c r="CD200" s="172">
        <f ca="1">IF(OR($D200&lt;&gt;"Serviço",AND(AUTOEVENTO="Manual",$M200=$A$15),$M200&gt;(ROW(PLE.lastrow)-ROW(PLE.firstrow))),0,
           IF(OFFSET(PLE!$G$15,$M200-$A$15,CD$13)="",10^12,OFFSET(PLE!$G$15,$M200-$A$15,CD$13)))</f>
        <v>1000000000000</v>
      </c>
      <c r="CE200" s="172">
        <f ca="1">IF(OR($D200&lt;&gt;"Serviço",AND(AUTOEVENTO="Manual",$M200=$A$15),$M200&gt;(ROW(PLE.lastrow)-ROW(PLE.firstrow))),0,
           IF(OFFSET(PLE!$G$15,$M200-$A$15,CE$13)="",10^12,OFFSET(PLE!$G$15,$M200-$A$15,CE$13)))</f>
        <v>1000000000000</v>
      </c>
      <c r="CF200" s="172">
        <f ca="1">IF(OR($D200&lt;&gt;"Serviço",AND(AUTOEVENTO="Manual",$M200=$A$15),$M200&gt;(ROW(PLE.lastrow)-ROW(PLE.firstrow))),0,
           IF(OFFSET(PLE!$G$15,$M200-$A$15,CF$13)="",10^12,OFFSET(PLE!$G$15,$M200-$A$15,CF$13)))</f>
        <v>1000000000000</v>
      </c>
      <c r="CG200" s="172">
        <f ca="1">IF(OR($D200&lt;&gt;"Serviço",AND(AUTOEVENTO="Manual",$M200=$A$15),$M200&gt;(ROW(PLE.lastrow)-ROW(PLE.firstrow))),0,
           IF(OFFSET(PLE!$G$15,$M200-$A$15,CG$13)="",10^12,OFFSET(PLE!$G$15,$M200-$A$15,CG$13)))</f>
        <v>1000000000000</v>
      </c>
      <c r="CH200" s="172">
        <f ca="1">IF(OR($D200&lt;&gt;"Serviço",AND(AUTOEVENTO="Manual",$M200=$A$15),$M200&gt;(ROW(PLE.lastrow)-ROW(PLE.firstrow))),0,
           IF(OFFSET(PLE!$G$15,$M200-$A$15,CH$13)="",10^12,OFFSET(PLE!$G$15,$M200-$A$15,CH$13)))</f>
        <v>1000000000000</v>
      </c>
      <c r="CI200" s="172">
        <f ca="1">IF(OR($D200&lt;&gt;"Serviço",AND(AUTOEVENTO="Manual",$M200=$A$15),$M200&gt;(ROW(PLE.lastrow)-ROW(PLE.firstrow))),0,
           IF(OFFSET(PLE!$G$15,$M200-$A$15,CI$13)="",10^12,OFFSET(PLE!$G$15,$M200-$A$15,CI$13)))</f>
        <v>1000000000000</v>
      </c>
      <c r="CJ200" s="172">
        <f ca="1">IF(OR($D200&lt;&gt;"Serviço",AND(AUTOEVENTO="Manual",$M200=$A$15),$M200&gt;(ROW(PLE.lastrow)-ROW(PLE.firstrow))),0,
           IF(OFFSET(PLE!$G$15,$M200-$A$15,CJ$13)="",10^12,OFFSET(PLE!$G$15,$M200-$A$15,CJ$13)))</f>
        <v>1000000000000</v>
      </c>
      <c r="CK200" s="172">
        <f ca="1">IF(OR($D200&lt;&gt;"Serviço",AND(AUTOEVENTO="Manual",$M200=$A$15),$M200&gt;(ROW(PLE.lastrow)-ROW(PLE.firstrow))),0,
           IF(OFFSET(PLE!$G$15,$M200-$A$15,CK$13)="",10^12,OFFSET(PLE!$G$15,$M200-$A$15,CK$13)))</f>
        <v>1000000000000</v>
      </c>
      <c r="CL200" s="172">
        <f ca="1">IF(OR($D200&lt;&gt;"Serviço",AND(AUTOEVENTO="Manual",$M200=$A$15),$M200&gt;(ROW(PLE.lastrow)-ROW(PLE.firstrow))),0,
           IF(OFFSET(PLE!$G$15,$M200-$A$15,CL$13)="",10^12,OFFSET(PLE!$G$15,$M200-$A$15,CL$13)))</f>
        <v>1000000000000</v>
      </c>
      <c r="CM200" s="172">
        <f ca="1">IF(OR($D200&lt;&gt;"Serviço",AND(AUTOEVENTO="Manual",$M200=$A$15),$M200&gt;(ROW(PLE.lastrow)-ROW(PLE.firstrow))),0,
           IF(OFFSET(PLE!$G$15,$M200-$A$15,CM$13)="",10^12,OFFSET(PLE!$G$15,$M200-$A$15,CM$13)))</f>
        <v>1000000000000</v>
      </c>
    </row>
    <row r="201" spans="1:91" s="673" customFormat="1" ht="38.25" x14ac:dyDescent="0.2">
      <c r="A201" s="669">
        <f t="shared" ca="1" si="12"/>
        <v>11</v>
      </c>
      <c r="B201" s="669" t="str">
        <f ca="1">OFFSET(ORÇAMENTO!C$15,ROW(B201)-ROW(B$15),0)</f>
        <v>S</v>
      </c>
      <c r="C201" s="669" t="str">
        <f ca="1">OFFSET(ORÇAMENTO!L$15,ROW(C201)-ROW(C$15),0)</f>
        <v>F</v>
      </c>
      <c r="D201" s="116" t="str">
        <f ca="1">OFFSET(ORÇAMENTO!N$15,ROW(D201)-ROW(D$15),0)</f>
        <v>Serviço</v>
      </c>
      <c r="E201" s="117" t="str">
        <f ca="1">OFFSET(ORÇAMENTO!O$15,ROW(E201)-ROW(E$15),0)</f>
        <v>1.11.35.</v>
      </c>
      <c r="F201" s="163" t="str">
        <f ca="1">OFFSET(ORÇAMENTO!R$15,ROW(F201)-ROW(F$15),0)</f>
        <v>ELETRODUTO RÍGIDO ROSCÁVEL, PVC, DN 25 MM (3/4"), PARA CIRCUITOS TERMINAIS, INSTALADO EM PAREDE - FORNECIMENTO E INSTALAÇÃO. AF_03/2023</v>
      </c>
      <c r="G201" s="164" t="str">
        <f ca="1">IF($D201&lt;&gt;"Serviço","",OFFSET(ORÇAMENTO!S$15,ROW(G201)-ROW(G$15),0))</f>
        <v>M</v>
      </c>
      <c r="H201" s="122">
        <f ca="1">IF($D201&lt;&gt;"Serviço",0,IF(ACOMPANHAMENTO="BM",ROUND(OFFSET(ORÇAMENTO!AJ$15,ROW(H201)-ROW(H$15),0),15-13*ORÇAMENTO!$AF$7),SUMPRODUCT(($Q$1:$AI$1=1)*ROUND($Q201:$AI201,15-13*ORÇAMENTO!$AF$7))))</f>
        <v>18</v>
      </c>
      <c r="I201" s="468" t="s">
        <v>1234</v>
      </c>
      <c r="J201" s="665" t="e">
        <f ca="1">IF(OR(B201&lt;&gt;"S",CÁLCULO.FrentesPreenchidas=0),"",IF(AND(ACOMPANHAMENTO="PLE",AUTOEVENTO="Manual",OR(H201&gt;0,ORÇAMENTO!AC201="QUANT."),OR(K201="",M201=0,N201="")),"►",IF(AND(ACOMPANHAMENTO="PLE",ORÇAMENTO!AC201="QUANT."),"►►",IF(AND(COUNTIF($P$11:$AI$11,"▼")=0,H201&gt;0,I201=""),"◄",""))))</f>
        <v>#NAME?</v>
      </c>
      <c r="K201" s="666" t="s">
        <v>1282</v>
      </c>
      <c r="L201" s="165" t="s">
        <v>765</v>
      </c>
      <c r="M201" s="166">
        <f ca="1">IF($D201&lt;&gt;"Serviço","",
          IF(AUTOEVENTO="manual",$A201,
                IF(ISERROR(MATCH($A201,$A$15:OFFSET($A201,-1,0),0)),MAX($M$15:OFFSET(M201,-1,0))+1,
                      INDEX($M$15:OFFSET(M201,-1,0),MATCH($A201,$A$15:OFFSET($A201,-1,0),0)))))</f>
        <v>11</v>
      </c>
      <c r="N201" s="167" t="str">
        <f ca="1">IF($D201&lt;&gt;"Serviço","",
         IF(AUTOEVENTO="Manual",
                IF($A201=0,"&lt;-- defina o número do agrupador",
                       OFFSET(EVENTOS!$D$15,$A201-$A$15,0)),
                OFFSET($F$15,$A201,0)))</f>
        <v>Instalações Elétrica</v>
      </c>
      <c r="O201" s="168"/>
      <c r="Q201" s="168"/>
      <c r="R201" s="169"/>
      <c r="S201" s="169"/>
      <c r="T201" s="169"/>
      <c r="U201" s="169"/>
      <c r="V201" s="169"/>
      <c r="W201" s="169"/>
      <c r="X201" s="169"/>
      <c r="Y201" s="169">
        <v>18</v>
      </c>
      <c r="Z201" s="170"/>
      <c r="AA201" s="169"/>
      <c r="AB201" s="169"/>
      <c r="AC201" s="169"/>
      <c r="AD201" s="169"/>
      <c r="AE201" s="169"/>
      <c r="AF201" s="169"/>
      <c r="AG201" s="169"/>
      <c r="AH201" s="170"/>
      <c r="AJ201" s="453">
        <f ca="1">IF(AND($D201="Serviço",AJ$12&lt;&gt;0,$H201&gt;0,OR(AUTOEVENTO&lt;&gt;"manual",$M201&lt;&gt;$A$15)),
        IF(Import.TipoArredondamento&lt;&gt;"TransfereGOV",
              ROUND(OFFSET($P201,0,AJ$13),15-13*ORÇAMENTO!$AF$7)/$H201*OFFSET(ORÇAMENTO!$X$15,ROW(AJ201)-ROW(AJ$15),0),
              ROUND(ROUND(OFFSET($P201,0,AJ$13),15-13*ORÇAMENTO!$AF$7)*OFFSET(ORÇAMENTO!$W$15,ROW(AJ201)-ROW(AJ$15),0),15-13*ORÇAMENTO!$AF$11)),
         0)</f>
        <v>0</v>
      </c>
      <c r="AK201" s="453">
        <f ca="1">IF(AND($D201="Serviço",AK$12&lt;&gt;0,$H201&gt;0,OR(AUTOEVENTO&lt;&gt;"manual",$M201&lt;&gt;$A$15)),
        IF(Import.TipoArredondamento&lt;&gt;"TransfereGOV",
              ROUND(OFFSET($P201,0,AK$13),15-13*ORÇAMENTO!$AF$7)/$H201*OFFSET(ORÇAMENTO!$X$15,ROW(AK201)-ROW(AK$15),0),
              ROUND(ROUND(OFFSET($P201,0,AK$13),15-13*ORÇAMENTO!$AF$7)*OFFSET(ORÇAMENTO!$W$15,ROW(AK201)-ROW(AK$15),0),15-13*ORÇAMENTO!$AF$11)),
         0)</f>
        <v>0</v>
      </c>
      <c r="AL201" s="453">
        <f ca="1">IF(AND($D201="Serviço",AL$12&lt;&gt;0,$H201&gt;0,OR(AUTOEVENTO&lt;&gt;"manual",$M201&lt;&gt;$A$15)),
        IF(Import.TipoArredondamento&lt;&gt;"TransfereGOV",
              ROUND(OFFSET($P201,0,AL$13),15-13*ORÇAMENTO!$AF$7)/$H201*OFFSET(ORÇAMENTO!$X$15,ROW(AL201)-ROW(AL$15),0),
              ROUND(ROUND(OFFSET($P201,0,AL$13),15-13*ORÇAMENTO!$AF$7)*OFFSET(ORÇAMENTO!$W$15,ROW(AL201)-ROW(AL$15),0),15-13*ORÇAMENTO!$AF$11)),
         0)</f>
        <v>0</v>
      </c>
      <c r="AM201" s="453">
        <f ca="1">IF(AND($D201="Serviço",AM$12&lt;&gt;0,$H201&gt;0,OR(AUTOEVENTO&lt;&gt;"manual",$M201&lt;&gt;$A$15)),
        IF(Import.TipoArredondamento&lt;&gt;"TransfereGOV",
              ROUND(OFFSET($P201,0,AM$13),15-13*ORÇAMENTO!$AF$7)/$H201*OFFSET(ORÇAMENTO!$X$15,ROW(AM201)-ROW(AM$15),0),
              ROUND(ROUND(OFFSET($P201,0,AM$13),15-13*ORÇAMENTO!$AF$7)*OFFSET(ORÇAMENTO!$W$15,ROW(AM201)-ROW(AM$15),0),15-13*ORÇAMENTO!$AF$11)),
         0)</f>
        <v>0</v>
      </c>
      <c r="AN201" s="453">
        <f ca="1">IF(AND($D201="Serviço",AN$12&lt;&gt;0,$H201&gt;0,OR(AUTOEVENTO&lt;&gt;"manual",$M201&lt;&gt;$A$15)),
        IF(Import.TipoArredondamento&lt;&gt;"TransfereGOV",
              ROUND(OFFSET($P201,0,AN$13),15-13*ORÇAMENTO!$AF$7)/$H201*OFFSET(ORÇAMENTO!$X$15,ROW(AN201)-ROW(AN$15),0),
              ROUND(ROUND(OFFSET($P201,0,AN$13),15-13*ORÇAMENTO!$AF$7)*OFFSET(ORÇAMENTO!$W$15,ROW(AN201)-ROW(AN$15),0),15-13*ORÇAMENTO!$AF$11)),
         0)</f>
        <v>0</v>
      </c>
      <c r="AO201" s="453">
        <f ca="1">IF(AND($D201="Serviço",AO$12&lt;&gt;0,$H201&gt;0,OR(AUTOEVENTO&lt;&gt;"manual",$M201&lt;&gt;$A$15)),
        IF(Import.TipoArredondamento&lt;&gt;"TransfereGOV",
              ROUND(OFFSET($P201,0,AO$13),15-13*ORÇAMENTO!$AF$7)/$H201*OFFSET(ORÇAMENTO!$X$15,ROW(AO201)-ROW(AO$15),0),
              ROUND(ROUND(OFFSET($P201,0,AO$13),15-13*ORÇAMENTO!$AF$7)*OFFSET(ORÇAMENTO!$W$15,ROW(AO201)-ROW(AO$15),0),15-13*ORÇAMENTO!$AF$11)),
         0)</f>
        <v>0</v>
      </c>
      <c r="AP201" s="453">
        <f ca="1">IF(AND($D201="Serviço",AP$12&lt;&gt;0,$H201&gt;0,OR(AUTOEVENTO&lt;&gt;"manual",$M201&lt;&gt;$A$15)),
        IF(Import.TipoArredondamento&lt;&gt;"TransfereGOV",
              ROUND(OFFSET($P201,0,AP$13),15-13*ORÇAMENTO!$AF$7)/$H201*OFFSET(ORÇAMENTO!$X$15,ROW(AP201)-ROW(AP$15),0),
              ROUND(ROUND(OFFSET($P201,0,AP$13),15-13*ORÇAMENTO!$AF$7)*OFFSET(ORÇAMENTO!$W$15,ROW(AP201)-ROW(AP$15),0),15-13*ORÇAMENTO!$AF$11)),
         0)</f>
        <v>0</v>
      </c>
      <c r="AQ201" s="453">
        <f ca="1">IF(AND($D201="Serviço",AQ$12&lt;&gt;0,$H201&gt;0,OR(AUTOEVENTO&lt;&gt;"manual",$M201&lt;&gt;$A$15)),
        IF(Import.TipoArredondamento&lt;&gt;"TransfereGOV",
              ROUND(OFFSET($P201,0,AQ$13),15-13*ORÇAMENTO!$AF$7)/$H201*OFFSET(ORÇAMENTO!$X$15,ROW(AQ201)-ROW(AQ$15),0),
              ROUND(ROUND(OFFSET($P201,0,AQ$13),15-13*ORÇAMENTO!$AF$7)*OFFSET(ORÇAMENTO!$W$15,ROW(AQ201)-ROW(AQ$15),0),15-13*ORÇAMENTO!$AF$11)),
         0)</f>
        <v>0</v>
      </c>
      <c r="AR201" s="453">
        <f ca="1">IF(AND($D201="Serviço",AR$12&lt;&gt;0,$H201&gt;0,OR(AUTOEVENTO&lt;&gt;"manual",$M201&lt;&gt;$A$15)),
        IF(Import.TipoArredondamento&lt;&gt;"TransfereGOV",
              ROUND(OFFSET($P201,0,AR$13),15-13*ORÇAMENTO!$AF$7)/$H201*OFFSET(ORÇAMENTO!$X$15,ROW(AR201)-ROW(AR$15),0),
              ROUND(ROUND(OFFSET($P201,0,AR$13),15-13*ORÇAMENTO!$AF$7)*OFFSET(ORÇAMENTO!$W$15,ROW(AR201)-ROW(AR$15),0),15-13*ORÇAMENTO!$AF$11)),
         0)</f>
        <v>404.64</v>
      </c>
      <c r="AS201" s="453">
        <f ca="1">IF(AND($D201="Serviço",AS$12&lt;&gt;0,$H201&gt;0,OR(AUTOEVENTO&lt;&gt;"manual",$M201&lt;&gt;$A$15)),
        IF(Import.TipoArredondamento&lt;&gt;"TransfereGOV",
              ROUND(OFFSET($P201,0,AS$13),15-13*ORÇAMENTO!$AF$7)/$H201*OFFSET(ORÇAMENTO!$X$15,ROW(AS201)-ROW(AS$15),0),
              ROUND(ROUND(OFFSET($P201,0,AS$13),15-13*ORÇAMENTO!$AF$7)*OFFSET(ORÇAMENTO!$W$15,ROW(AS201)-ROW(AS$15),0),15-13*ORÇAMENTO!$AF$11)),
         0)</f>
        <v>0</v>
      </c>
      <c r="AT201" s="453">
        <f ca="1">IF(AND($D201="Serviço",AT$12&lt;&gt;0,$H201&gt;0,OR(AUTOEVENTO&lt;&gt;"manual",$M201&lt;&gt;$A$15)),
        IF(Import.TipoArredondamento&lt;&gt;"TransfereGOV",
              ROUND(OFFSET($P201,0,AT$13),15-13*ORÇAMENTO!$AF$7)/$H201*OFFSET(ORÇAMENTO!$X$15,ROW(AT201)-ROW(AT$15),0),
              ROUND(ROUND(OFFSET($P201,0,AT$13),15-13*ORÇAMENTO!$AF$7)*OFFSET(ORÇAMENTO!$W$15,ROW(AT201)-ROW(AT$15),0),15-13*ORÇAMENTO!$AF$11)),
         0)</f>
        <v>0</v>
      </c>
      <c r="AU201" s="453">
        <f ca="1">IF(AND($D201="Serviço",AU$12&lt;&gt;0,$H201&gt;0,OR(AUTOEVENTO&lt;&gt;"manual",$M201&lt;&gt;$A$15)),
        IF(Import.TipoArredondamento&lt;&gt;"TransfereGOV",
              ROUND(OFFSET($P201,0,AU$13),15-13*ORÇAMENTO!$AF$7)/$H201*OFFSET(ORÇAMENTO!$X$15,ROW(AU201)-ROW(AU$15),0),
              ROUND(ROUND(OFFSET($P201,0,AU$13),15-13*ORÇAMENTO!$AF$7)*OFFSET(ORÇAMENTO!$W$15,ROW(AU201)-ROW(AU$15),0),15-13*ORÇAMENTO!$AF$11)),
         0)</f>
        <v>0</v>
      </c>
      <c r="AV201" s="453">
        <f ca="1">IF(AND($D201="Serviço",AV$12&lt;&gt;0,$H201&gt;0,OR(AUTOEVENTO&lt;&gt;"manual",$M201&lt;&gt;$A$15)),
        IF(Import.TipoArredondamento&lt;&gt;"TransfereGOV",
              ROUND(OFFSET($P201,0,AV$13),15-13*ORÇAMENTO!$AF$7)/$H201*OFFSET(ORÇAMENTO!$X$15,ROW(AV201)-ROW(AV$15),0),
              ROUND(ROUND(OFFSET($P201,0,AV$13),15-13*ORÇAMENTO!$AF$7)*OFFSET(ORÇAMENTO!$W$15,ROW(AV201)-ROW(AV$15),0),15-13*ORÇAMENTO!$AF$11)),
         0)</f>
        <v>0</v>
      </c>
      <c r="AW201" s="453">
        <f ca="1">IF(AND($D201="Serviço",AW$12&lt;&gt;0,$H201&gt;0,OR(AUTOEVENTO&lt;&gt;"manual",$M201&lt;&gt;$A$15)),
        IF(Import.TipoArredondamento&lt;&gt;"TransfereGOV",
              ROUND(OFFSET($P201,0,AW$13),15-13*ORÇAMENTO!$AF$7)/$H201*OFFSET(ORÇAMENTO!$X$15,ROW(AW201)-ROW(AW$15),0),
              ROUND(ROUND(OFFSET($P201,0,AW$13),15-13*ORÇAMENTO!$AF$7)*OFFSET(ORÇAMENTO!$W$15,ROW(AW201)-ROW(AW$15),0),15-13*ORÇAMENTO!$AF$11)),
         0)</f>
        <v>0</v>
      </c>
      <c r="AX201" s="453">
        <f ca="1">IF(AND($D201="Serviço",AX$12&lt;&gt;0,$H201&gt;0,OR(AUTOEVENTO&lt;&gt;"manual",$M201&lt;&gt;$A$15)),
        IF(Import.TipoArredondamento&lt;&gt;"TransfereGOV",
              ROUND(OFFSET($P201,0,AX$13),15-13*ORÇAMENTO!$AF$7)/$H201*OFFSET(ORÇAMENTO!$X$15,ROW(AX201)-ROW(AX$15),0),
              ROUND(ROUND(OFFSET($P201,0,AX$13),15-13*ORÇAMENTO!$AF$7)*OFFSET(ORÇAMENTO!$W$15,ROW(AX201)-ROW(AX$15),0),15-13*ORÇAMENTO!$AF$11)),
         0)</f>
        <v>0</v>
      </c>
      <c r="AY201" s="453">
        <f ca="1">IF(AND($D201="Serviço",AY$12&lt;&gt;0,$H201&gt;0,OR(AUTOEVENTO&lt;&gt;"manual",$M201&lt;&gt;$A$15)),
        IF(Import.TipoArredondamento&lt;&gt;"TransfereGOV",
              ROUND(OFFSET($P201,0,AY$13),15-13*ORÇAMENTO!$AF$7)/$H201*OFFSET(ORÇAMENTO!$X$15,ROW(AY201)-ROW(AY$15),0),
              ROUND(ROUND(OFFSET($P201,0,AY$13),15-13*ORÇAMENTO!$AF$7)*OFFSET(ORÇAMENTO!$W$15,ROW(AY201)-ROW(AY$15),0),15-13*ORÇAMENTO!$AF$11)),
         0)</f>
        <v>0</v>
      </c>
      <c r="AZ201" s="453">
        <f ca="1">IF(AND($D201="Serviço",AZ$12&lt;&gt;0,$H201&gt;0,OR(AUTOEVENTO&lt;&gt;"manual",$M201&lt;&gt;$A$15)),
        IF(Import.TipoArredondamento&lt;&gt;"TransfereGOV",
              ROUND(OFFSET($P201,0,AZ$13),15-13*ORÇAMENTO!$AF$7)/$H201*OFFSET(ORÇAMENTO!$X$15,ROW(AZ201)-ROW(AZ$15),0),
              ROUND(ROUND(OFFSET($P201,0,AZ$13),15-13*ORÇAMENTO!$AF$7)*OFFSET(ORÇAMENTO!$W$15,ROW(AZ201)-ROW(AZ$15),0),15-13*ORÇAMENTO!$AF$11)),
         0)</f>
        <v>0</v>
      </c>
      <c r="BA201" s="453">
        <f ca="1">IF(AND($D201="Serviço",BA$12&lt;&gt;0,$H201&gt;0,OR(AUTOEVENTO&lt;&gt;"manual",$M201&lt;&gt;$A$15)),
        IF(Import.TipoArredondamento&lt;&gt;"TransfereGOV",
              ROUND(OFFSET($P201,0,BA$13),15-13*ORÇAMENTO!$AF$7)/$H201*OFFSET(ORÇAMENTO!$X$15,ROW(BA201)-ROW(BA$15),0),
              ROUND(ROUND(OFFSET($P201,0,BA$13),15-13*ORÇAMENTO!$AF$7)*OFFSET(ORÇAMENTO!$W$15,ROW(BA201)-ROW(BA$15),0),15-13*ORÇAMENTO!$AF$11)),
         0)</f>
        <v>0</v>
      </c>
      <c r="BC201" s="171">
        <f ca="1">IF(OR($D201&lt;&gt;"Serviço",AND(AUTOEVENTO="Manual",$M201=$A$15)),0,
         IF(OFFSET(CRONOPLE!$F$15,$M201-$A$15,BC$13)=0,10^12,OFFSET(CRONOPLE!$F$15,$M201-$A$15,BC$13)))</f>
        <v>1000000000000</v>
      </c>
      <c r="BD201" s="171">
        <f ca="1">IF(OR($D201&lt;&gt;"Serviço",AND(AUTOEVENTO="Manual",$M201=$A$15)),0,
         IF(OFFSET(CRONOPLE!$F$15,$M201-$A$15,BD$13)=0,10^12,OFFSET(CRONOPLE!$F$15,$M201-$A$15,BD$13)))</f>
        <v>1000000000000</v>
      </c>
      <c r="BE201" s="171">
        <f ca="1">IF(OR($D201&lt;&gt;"Serviço",AND(AUTOEVENTO="Manual",$M201=$A$15)),0,
         IF(OFFSET(CRONOPLE!$F$15,$M201-$A$15,BE$13)=0,10^12,OFFSET(CRONOPLE!$F$15,$M201-$A$15,BE$13)))</f>
        <v>1000000000000</v>
      </c>
      <c r="BF201" s="171">
        <f ca="1">IF(OR($D201&lt;&gt;"Serviço",AND(AUTOEVENTO="Manual",$M201=$A$15)),0,
         IF(OFFSET(CRONOPLE!$F$15,$M201-$A$15,BF$13)=0,10^12,OFFSET(CRONOPLE!$F$15,$M201-$A$15,BF$13)))</f>
        <v>5</v>
      </c>
      <c r="BG201" s="171">
        <f ca="1">IF(OR($D201&lt;&gt;"Serviço",AND(AUTOEVENTO="Manual",$M201=$A$15)),0,
         IF(OFFSET(CRONOPLE!$F$15,$M201-$A$15,BG$13)=0,10^12,OFFSET(CRONOPLE!$F$15,$M201-$A$15,BG$13)))</f>
        <v>1000000000000</v>
      </c>
      <c r="BH201" s="171">
        <f ca="1">IF(OR($D201&lt;&gt;"Serviço",AND(AUTOEVENTO="Manual",$M201=$A$15)),0,
         IF(OFFSET(CRONOPLE!$F$15,$M201-$A$15,BH$13)=0,10^12,OFFSET(CRONOPLE!$F$15,$M201-$A$15,BH$13)))</f>
        <v>1000000000000</v>
      </c>
      <c r="BI201" s="171">
        <f ca="1">IF(OR($D201&lt;&gt;"Serviço",AND(AUTOEVENTO="Manual",$M201=$A$15)),0,
         IF(OFFSET(CRONOPLE!$F$15,$M201-$A$15,BI$13)=0,10^12,OFFSET(CRONOPLE!$F$15,$M201-$A$15,BI$13)))</f>
        <v>1000000000000</v>
      </c>
      <c r="BJ201" s="171">
        <f ca="1">IF(OR($D201&lt;&gt;"Serviço",AND(AUTOEVENTO="Manual",$M201=$A$15)),0,
         IF(OFFSET(CRONOPLE!$F$15,$M201-$A$15,BJ$13)=0,10^12,OFFSET(CRONOPLE!$F$15,$M201-$A$15,BJ$13)))</f>
        <v>1000000000000</v>
      </c>
      <c r="BK201" s="171">
        <f ca="1">IF(OR($D201&lt;&gt;"Serviço",AND(AUTOEVENTO="Manual",$M201=$A$15)),0,
         IF(OFFSET(CRONOPLE!$F$15,$M201-$A$15,BK$13)=0,10^12,OFFSET(CRONOPLE!$F$15,$M201-$A$15,BK$13)))</f>
        <v>7</v>
      </c>
      <c r="BL201" s="171">
        <f ca="1">IF(OR($D201&lt;&gt;"Serviço",AND(AUTOEVENTO="Manual",$M201=$A$15)),0,
         IF(OFFSET(CRONOPLE!$F$15,$M201-$A$15,BL$13)=0,10^12,OFFSET(CRONOPLE!$F$15,$M201-$A$15,BL$13)))</f>
        <v>7</v>
      </c>
      <c r="BM201" s="171">
        <f ca="1">IF(OR($D201&lt;&gt;"Serviço",AND(AUTOEVENTO="Manual",$M201=$A$15)),0,
         IF(OFFSET(CRONOPLE!$F$15,$M201-$A$15,BM$13)=0,10^12,OFFSET(CRONOPLE!$F$15,$M201-$A$15,BM$13)))</f>
        <v>1000000000000</v>
      </c>
      <c r="BN201" s="171">
        <f ca="1">IF(OR($D201&lt;&gt;"Serviço",AND(AUTOEVENTO="Manual",$M201=$A$15)),0,
         IF(OFFSET(CRONOPLE!$F$15,$M201-$A$15,BN$13)=0,10^12,OFFSET(CRONOPLE!$F$15,$M201-$A$15,BN$13)))</f>
        <v>1000000000000</v>
      </c>
      <c r="BO201" s="171">
        <f ca="1">IF(OR($D201&lt;&gt;"Serviço",AND(AUTOEVENTO="Manual",$M201=$A$15)),0,
         IF(OFFSET(CRONOPLE!$F$15,$M201-$A$15,BO$13)=0,10^12,OFFSET(CRONOPLE!$F$15,$M201-$A$15,BO$13)))</f>
        <v>1000000000000</v>
      </c>
      <c r="BP201" s="171">
        <f ca="1">IF(OR($D201&lt;&gt;"Serviço",AND(AUTOEVENTO="Manual",$M201=$A$15)),0,
         IF(OFFSET(CRONOPLE!$F$15,$M201-$A$15,BP$13)=0,10^12,OFFSET(CRONOPLE!$F$15,$M201-$A$15,BP$13)))</f>
        <v>1000000000000</v>
      </c>
      <c r="BQ201" s="171">
        <f ca="1">IF(OR($D201&lt;&gt;"Serviço",AND(AUTOEVENTO="Manual",$M201=$A$15)),0,
         IF(OFFSET(CRONOPLE!$F$15,$M201-$A$15,BQ$13)=0,10^12,OFFSET(CRONOPLE!$F$15,$M201-$A$15,BQ$13)))</f>
        <v>1000000000000</v>
      </c>
      <c r="BR201" s="171">
        <f ca="1">IF(OR($D201&lt;&gt;"Serviço",AND(AUTOEVENTO="Manual",$M201=$A$15)),0,
         IF(OFFSET(CRONOPLE!$F$15,$M201-$A$15,BR$13)=0,10^12,OFFSET(CRONOPLE!$F$15,$M201-$A$15,BR$13)))</f>
        <v>1000000000000</v>
      </c>
      <c r="BS201" s="171">
        <f ca="1">IF(OR($D201&lt;&gt;"Serviço",AND(AUTOEVENTO="Manual",$M201=$A$15)),0,
         IF(OFFSET(CRONOPLE!$F$15,$M201-$A$15,BS$13)=0,10^12,OFFSET(CRONOPLE!$F$15,$M201-$A$15,BS$13)))</f>
        <v>1000000000000</v>
      </c>
      <c r="BT201" s="171">
        <f ca="1">IF(OR($D201&lt;&gt;"Serviço",AND(AUTOEVENTO="Manual",$M201=$A$15)),0,
         IF(OFFSET(CRONOPLE!$F$15,$M201-$A$15,BT$13)=0,10^12,OFFSET(CRONOPLE!$F$15,$M201-$A$15,BT$13)))</f>
        <v>1000000000000</v>
      </c>
      <c r="BV201" s="172">
        <f ca="1">IF(OR($D201&lt;&gt;"Serviço",AND(AUTOEVENTO="Manual",$M201=$A$15),$M201&gt;(ROW(PLE.lastrow)-ROW(PLE.firstrow))),0,
           IF(OFFSET(PLE!$G$15,$M201-$A$15,BV$13)="",10^12,OFFSET(PLE!$G$15,$M201-$A$15,BV$13)))</f>
        <v>1000000000000</v>
      </c>
      <c r="BW201" s="172">
        <f ca="1">IF(OR($D201&lt;&gt;"Serviço",AND(AUTOEVENTO="Manual",$M201=$A$15),$M201&gt;(ROW(PLE.lastrow)-ROW(PLE.firstrow))),0,
           IF(OFFSET(PLE!$G$15,$M201-$A$15,BW$13)="",10^12,OFFSET(PLE!$G$15,$M201-$A$15,BW$13)))</f>
        <v>1000000000000</v>
      </c>
      <c r="BX201" s="172">
        <f ca="1">IF(OR($D201&lt;&gt;"Serviço",AND(AUTOEVENTO="Manual",$M201=$A$15),$M201&gt;(ROW(PLE.lastrow)-ROW(PLE.firstrow))),0,
           IF(OFFSET(PLE!$G$15,$M201-$A$15,BX$13)="",10^12,OFFSET(PLE!$G$15,$M201-$A$15,BX$13)))</f>
        <v>1000000000000</v>
      </c>
      <c r="BY201" s="172">
        <f ca="1">IF(OR($D201&lt;&gt;"Serviço",AND(AUTOEVENTO="Manual",$M201=$A$15),$M201&gt;(ROW(PLE.lastrow)-ROW(PLE.firstrow))),0,
           IF(OFFSET(PLE!$G$15,$M201-$A$15,BY$13)="",10^12,OFFSET(PLE!$G$15,$M201-$A$15,BY$13)))</f>
        <v>1000000000000</v>
      </c>
      <c r="BZ201" s="172">
        <f ca="1">IF(OR($D201&lt;&gt;"Serviço",AND(AUTOEVENTO="Manual",$M201=$A$15),$M201&gt;(ROW(PLE.lastrow)-ROW(PLE.firstrow))),0,
           IF(OFFSET(PLE!$G$15,$M201-$A$15,BZ$13)="",10^12,OFFSET(PLE!$G$15,$M201-$A$15,BZ$13)))</f>
        <v>1000000000000</v>
      </c>
      <c r="CA201" s="172">
        <f ca="1">IF(OR($D201&lt;&gt;"Serviço",AND(AUTOEVENTO="Manual",$M201=$A$15),$M201&gt;(ROW(PLE.lastrow)-ROW(PLE.firstrow))),0,
           IF(OFFSET(PLE!$G$15,$M201-$A$15,CA$13)="",10^12,OFFSET(PLE!$G$15,$M201-$A$15,CA$13)))</f>
        <v>1000000000000</v>
      </c>
      <c r="CB201" s="172">
        <f ca="1">IF(OR($D201&lt;&gt;"Serviço",AND(AUTOEVENTO="Manual",$M201=$A$15),$M201&gt;(ROW(PLE.lastrow)-ROW(PLE.firstrow))),0,
           IF(OFFSET(PLE!$G$15,$M201-$A$15,CB$13)="",10^12,OFFSET(PLE!$G$15,$M201-$A$15,CB$13)))</f>
        <v>1000000000000</v>
      </c>
      <c r="CC201" s="172">
        <f ca="1">IF(OR($D201&lt;&gt;"Serviço",AND(AUTOEVENTO="Manual",$M201=$A$15),$M201&gt;(ROW(PLE.lastrow)-ROW(PLE.firstrow))),0,
           IF(OFFSET(PLE!$G$15,$M201-$A$15,CC$13)="",10^12,OFFSET(PLE!$G$15,$M201-$A$15,CC$13)))</f>
        <v>1000000000000</v>
      </c>
      <c r="CD201" s="172">
        <f ca="1">IF(OR($D201&lt;&gt;"Serviço",AND(AUTOEVENTO="Manual",$M201=$A$15),$M201&gt;(ROW(PLE.lastrow)-ROW(PLE.firstrow))),0,
           IF(OFFSET(PLE!$G$15,$M201-$A$15,CD$13)="",10^12,OFFSET(PLE!$G$15,$M201-$A$15,CD$13)))</f>
        <v>1000000000000</v>
      </c>
      <c r="CE201" s="172">
        <f ca="1">IF(OR($D201&lt;&gt;"Serviço",AND(AUTOEVENTO="Manual",$M201=$A$15),$M201&gt;(ROW(PLE.lastrow)-ROW(PLE.firstrow))),0,
           IF(OFFSET(PLE!$G$15,$M201-$A$15,CE$13)="",10^12,OFFSET(PLE!$G$15,$M201-$A$15,CE$13)))</f>
        <v>1000000000000</v>
      </c>
      <c r="CF201" s="172">
        <f ca="1">IF(OR($D201&lt;&gt;"Serviço",AND(AUTOEVENTO="Manual",$M201=$A$15),$M201&gt;(ROW(PLE.lastrow)-ROW(PLE.firstrow))),0,
           IF(OFFSET(PLE!$G$15,$M201-$A$15,CF$13)="",10^12,OFFSET(PLE!$G$15,$M201-$A$15,CF$13)))</f>
        <v>1000000000000</v>
      </c>
      <c r="CG201" s="172">
        <f ca="1">IF(OR($D201&lt;&gt;"Serviço",AND(AUTOEVENTO="Manual",$M201=$A$15),$M201&gt;(ROW(PLE.lastrow)-ROW(PLE.firstrow))),0,
           IF(OFFSET(PLE!$G$15,$M201-$A$15,CG$13)="",10^12,OFFSET(PLE!$G$15,$M201-$A$15,CG$13)))</f>
        <v>1000000000000</v>
      </c>
      <c r="CH201" s="172">
        <f ca="1">IF(OR($D201&lt;&gt;"Serviço",AND(AUTOEVENTO="Manual",$M201=$A$15),$M201&gt;(ROW(PLE.lastrow)-ROW(PLE.firstrow))),0,
           IF(OFFSET(PLE!$G$15,$M201-$A$15,CH$13)="",10^12,OFFSET(PLE!$G$15,$M201-$A$15,CH$13)))</f>
        <v>1000000000000</v>
      </c>
      <c r="CI201" s="172">
        <f ca="1">IF(OR($D201&lt;&gt;"Serviço",AND(AUTOEVENTO="Manual",$M201=$A$15),$M201&gt;(ROW(PLE.lastrow)-ROW(PLE.firstrow))),0,
           IF(OFFSET(PLE!$G$15,$M201-$A$15,CI$13)="",10^12,OFFSET(PLE!$G$15,$M201-$A$15,CI$13)))</f>
        <v>1000000000000</v>
      </c>
      <c r="CJ201" s="172">
        <f ca="1">IF(OR($D201&lt;&gt;"Serviço",AND(AUTOEVENTO="Manual",$M201=$A$15),$M201&gt;(ROW(PLE.lastrow)-ROW(PLE.firstrow))),0,
           IF(OFFSET(PLE!$G$15,$M201-$A$15,CJ$13)="",10^12,OFFSET(PLE!$G$15,$M201-$A$15,CJ$13)))</f>
        <v>1000000000000</v>
      </c>
      <c r="CK201" s="172">
        <f ca="1">IF(OR($D201&lt;&gt;"Serviço",AND(AUTOEVENTO="Manual",$M201=$A$15),$M201&gt;(ROW(PLE.lastrow)-ROW(PLE.firstrow))),0,
           IF(OFFSET(PLE!$G$15,$M201-$A$15,CK$13)="",10^12,OFFSET(PLE!$G$15,$M201-$A$15,CK$13)))</f>
        <v>1000000000000</v>
      </c>
      <c r="CL201" s="172">
        <f ca="1">IF(OR($D201&lt;&gt;"Serviço",AND(AUTOEVENTO="Manual",$M201=$A$15),$M201&gt;(ROW(PLE.lastrow)-ROW(PLE.firstrow))),0,
           IF(OFFSET(PLE!$G$15,$M201-$A$15,CL$13)="",10^12,OFFSET(PLE!$G$15,$M201-$A$15,CL$13)))</f>
        <v>1000000000000</v>
      </c>
      <c r="CM201" s="172">
        <f ca="1">IF(OR($D201&lt;&gt;"Serviço",AND(AUTOEVENTO="Manual",$M201=$A$15),$M201&gt;(ROW(PLE.lastrow)-ROW(PLE.firstrow))),0,
           IF(OFFSET(PLE!$G$15,$M201-$A$15,CM$13)="",10^12,OFFSET(PLE!$G$15,$M201-$A$15,CM$13)))</f>
        <v>1000000000000</v>
      </c>
    </row>
    <row r="202" spans="1:91" s="673" customFormat="1" ht="25.5" x14ac:dyDescent="0.2">
      <c r="A202" s="669">
        <f t="shared" ca="1" si="12"/>
        <v>11</v>
      </c>
      <c r="B202" s="669" t="str">
        <f ca="1">OFFSET(ORÇAMENTO!C$15,ROW(B202)-ROW(B$15),0)</f>
        <v>S</v>
      </c>
      <c r="C202" s="669" t="str">
        <f ca="1">OFFSET(ORÇAMENTO!L$15,ROW(C202)-ROW(C$15),0)</f>
        <v>F</v>
      </c>
      <c r="D202" s="116" t="str">
        <f ca="1">OFFSET(ORÇAMENTO!N$15,ROW(D202)-ROW(D$15),0)</f>
        <v>Serviço</v>
      </c>
      <c r="E202" s="117" t="str">
        <f ca="1">OFFSET(ORÇAMENTO!O$15,ROW(E202)-ROW(E$15),0)</f>
        <v>1.11.36.</v>
      </c>
      <c r="F202" s="163" t="str">
        <f ca="1">OFFSET(ORÇAMENTO!R$15,ROW(F202)-ROW(F$15),0)</f>
        <v>Poste telecônico reto em aço SAE 1010/1020 galvanizado a fogo, altura de 6,00 m</v>
      </c>
      <c r="G202" s="164" t="str">
        <f ca="1">IF($D202&lt;&gt;"Serviço","",OFFSET(ORÇAMENTO!S$15,ROW(G202)-ROW(G$15),0))</f>
        <v>UN</v>
      </c>
      <c r="H202" s="122">
        <f ca="1">IF($D202&lt;&gt;"Serviço",0,IF(ACOMPANHAMENTO="BM",ROUND(OFFSET(ORÇAMENTO!AJ$15,ROW(H202)-ROW(H$15),0),15-13*ORÇAMENTO!$AF$7),SUMPRODUCT(($Q$1:$AI$1=1)*ROUND($Q202:$AI202,15-13*ORÇAMENTO!$AF$7))))</f>
        <v>4</v>
      </c>
      <c r="I202" s="468" t="s">
        <v>1235</v>
      </c>
      <c r="J202" s="665" t="e">
        <f ca="1">IF(OR(B202&lt;&gt;"S",CÁLCULO.FrentesPreenchidas=0),"",IF(AND(ACOMPANHAMENTO="PLE",AUTOEVENTO="Manual",OR(H202&gt;0,ORÇAMENTO!AC202="QUANT."),OR(K202="",M202=0,N202="")),"►",IF(AND(ACOMPANHAMENTO="PLE",ORÇAMENTO!AC202="QUANT."),"►►",IF(AND(COUNTIF($P$11:$AI$11,"▼")=0,H202&gt;0,I202=""),"◄",""))))</f>
        <v>#NAME?</v>
      </c>
      <c r="K202" s="666" t="s">
        <v>1282</v>
      </c>
      <c r="L202" s="165" t="s">
        <v>765</v>
      </c>
      <c r="M202" s="166">
        <f ca="1">IF($D202&lt;&gt;"Serviço","",
          IF(AUTOEVENTO="manual",$A202,
                IF(ISERROR(MATCH($A202,$A$15:OFFSET($A202,-1,0),0)),MAX($M$15:OFFSET(M202,-1,0))+1,
                      INDEX($M$15:OFFSET(M202,-1,0),MATCH($A202,$A$15:OFFSET($A202,-1,0),0)))))</f>
        <v>11</v>
      </c>
      <c r="N202" s="167" t="str">
        <f ca="1">IF($D202&lt;&gt;"Serviço","",
         IF(AUTOEVENTO="Manual",
                IF($A202=0,"&lt;-- defina o número do agrupador",
                       OFFSET(EVENTOS!$D$15,$A202-$A$15,0)),
                OFFSET($F$15,$A202,0)))</f>
        <v>Instalações Elétrica</v>
      </c>
      <c r="O202" s="168"/>
      <c r="Q202" s="168"/>
      <c r="R202" s="169"/>
      <c r="S202" s="169"/>
      <c r="T202" s="169"/>
      <c r="U202" s="169"/>
      <c r="V202" s="169"/>
      <c r="W202" s="169"/>
      <c r="X202" s="169"/>
      <c r="Y202" s="169">
        <v>4</v>
      </c>
      <c r="Z202" s="170"/>
      <c r="AA202" s="169"/>
      <c r="AB202" s="169"/>
      <c r="AC202" s="169"/>
      <c r="AD202" s="169"/>
      <c r="AE202" s="169"/>
      <c r="AF202" s="169"/>
      <c r="AG202" s="169"/>
      <c r="AH202" s="170"/>
      <c r="AJ202" s="453">
        <f ca="1">IF(AND($D202="Serviço",AJ$12&lt;&gt;0,$H202&gt;0,OR(AUTOEVENTO&lt;&gt;"manual",$M202&lt;&gt;$A$15)),
        IF(Import.TipoArredondamento&lt;&gt;"TransfereGOV",
              ROUND(OFFSET($P202,0,AJ$13),15-13*ORÇAMENTO!$AF$7)/$H202*OFFSET(ORÇAMENTO!$X$15,ROW(AJ202)-ROW(AJ$15),0),
              ROUND(ROUND(OFFSET($P202,0,AJ$13),15-13*ORÇAMENTO!$AF$7)*OFFSET(ORÇAMENTO!$W$15,ROW(AJ202)-ROW(AJ$15),0),15-13*ORÇAMENTO!$AF$11)),
         0)</f>
        <v>0</v>
      </c>
      <c r="AK202" s="453">
        <f ca="1">IF(AND($D202="Serviço",AK$12&lt;&gt;0,$H202&gt;0,OR(AUTOEVENTO&lt;&gt;"manual",$M202&lt;&gt;$A$15)),
        IF(Import.TipoArredondamento&lt;&gt;"TransfereGOV",
              ROUND(OFFSET($P202,0,AK$13),15-13*ORÇAMENTO!$AF$7)/$H202*OFFSET(ORÇAMENTO!$X$15,ROW(AK202)-ROW(AK$15),0),
              ROUND(ROUND(OFFSET($P202,0,AK$13),15-13*ORÇAMENTO!$AF$7)*OFFSET(ORÇAMENTO!$W$15,ROW(AK202)-ROW(AK$15),0),15-13*ORÇAMENTO!$AF$11)),
         0)</f>
        <v>0</v>
      </c>
      <c r="AL202" s="453">
        <f ca="1">IF(AND($D202="Serviço",AL$12&lt;&gt;0,$H202&gt;0,OR(AUTOEVENTO&lt;&gt;"manual",$M202&lt;&gt;$A$15)),
        IF(Import.TipoArredondamento&lt;&gt;"TransfereGOV",
              ROUND(OFFSET($P202,0,AL$13),15-13*ORÇAMENTO!$AF$7)/$H202*OFFSET(ORÇAMENTO!$X$15,ROW(AL202)-ROW(AL$15),0),
              ROUND(ROUND(OFFSET($P202,0,AL$13),15-13*ORÇAMENTO!$AF$7)*OFFSET(ORÇAMENTO!$W$15,ROW(AL202)-ROW(AL$15),0),15-13*ORÇAMENTO!$AF$11)),
         0)</f>
        <v>0</v>
      </c>
      <c r="AM202" s="453">
        <f ca="1">IF(AND($D202="Serviço",AM$12&lt;&gt;0,$H202&gt;0,OR(AUTOEVENTO&lt;&gt;"manual",$M202&lt;&gt;$A$15)),
        IF(Import.TipoArredondamento&lt;&gt;"TransfereGOV",
              ROUND(OFFSET($P202,0,AM$13),15-13*ORÇAMENTO!$AF$7)/$H202*OFFSET(ORÇAMENTO!$X$15,ROW(AM202)-ROW(AM$15),0),
              ROUND(ROUND(OFFSET($P202,0,AM$13),15-13*ORÇAMENTO!$AF$7)*OFFSET(ORÇAMENTO!$W$15,ROW(AM202)-ROW(AM$15),0),15-13*ORÇAMENTO!$AF$11)),
         0)</f>
        <v>0</v>
      </c>
      <c r="AN202" s="453">
        <f ca="1">IF(AND($D202="Serviço",AN$12&lt;&gt;0,$H202&gt;0,OR(AUTOEVENTO&lt;&gt;"manual",$M202&lt;&gt;$A$15)),
        IF(Import.TipoArredondamento&lt;&gt;"TransfereGOV",
              ROUND(OFFSET($P202,0,AN$13),15-13*ORÇAMENTO!$AF$7)/$H202*OFFSET(ORÇAMENTO!$X$15,ROW(AN202)-ROW(AN$15),0),
              ROUND(ROUND(OFFSET($P202,0,AN$13),15-13*ORÇAMENTO!$AF$7)*OFFSET(ORÇAMENTO!$W$15,ROW(AN202)-ROW(AN$15),0),15-13*ORÇAMENTO!$AF$11)),
         0)</f>
        <v>0</v>
      </c>
      <c r="AO202" s="453">
        <f ca="1">IF(AND($D202="Serviço",AO$12&lt;&gt;0,$H202&gt;0,OR(AUTOEVENTO&lt;&gt;"manual",$M202&lt;&gt;$A$15)),
        IF(Import.TipoArredondamento&lt;&gt;"TransfereGOV",
              ROUND(OFFSET($P202,0,AO$13),15-13*ORÇAMENTO!$AF$7)/$H202*OFFSET(ORÇAMENTO!$X$15,ROW(AO202)-ROW(AO$15),0),
              ROUND(ROUND(OFFSET($P202,0,AO$13),15-13*ORÇAMENTO!$AF$7)*OFFSET(ORÇAMENTO!$W$15,ROW(AO202)-ROW(AO$15),0),15-13*ORÇAMENTO!$AF$11)),
         0)</f>
        <v>0</v>
      </c>
      <c r="AP202" s="453">
        <f ca="1">IF(AND($D202="Serviço",AP$12&lt;&gt;0,$H202&gt;0,OR(AUTOEVENTO&lt;&gt;"manual",$M202&lt;&gt;$A$15)),
        IF(Import.TipoArredondamento&lt;&gt;"TransfereGOV",
              ROUND(OFFSET($P202,0,AP$13),15-13*ORÇAMENTO!$AF$7)/$H202*OFFSET(ORÇAMENTO!$X$15,ROW(AP202)-ROW(AP$15),0),
              ROUND(ROUND(OFFSET($P202,0,AP$13),15-13*ORÇAMENTO!$AF$7)*OFFSET(ORÇAMENTO!$W$15,ROW(AP202)-ROW(AP$15),0),15-13*ORÇAMENTO!$AF$11)),
         0)</f>
        <v>0</v>
      </c>
      <c r="AQ202" s="453">
        <f ca="1">IF(AND($D202="Serviço",AQ$12&lt;&gt;0,$H202&gt;0,OR(AUTOEVENTO&lt;&gt;"manual",$M202&lt;&gt;$A$15)),
        IF(Import.TipoArredondamento&lt;&gt;"TransfereGOV",
              ROUND(OFFSET($P202,0,AQ$13),15-13*ORÇAMENTO!$AF$7)/$H202*OFFSET(ORÇAMENTO!$X$15,ROW(AQ202)-ROW(AQ$15),0),
              ROUND(ROUND(OFFSET($P202,0,AQ$13),15-13*ORÇAMENTO!$AF$7)*OFFSET(ORÇAMENTO!$W$15,ROW(AQ202)-ROW(AQ$15),0),15-13*ORÇAMENTO!$AF$11)),
         0)</f>
        <v>0</v>
      </c>
      <c r="AR202" s="453">
        <f ca="1">IF(AND($D202="Serviço",AR$12&lt;&gt;0,$H202&gt;0,OR(AUTOEVENTO&lt;&gt;"manual",$M202&lt;&gt;$A$15)),
        IF(Import.TipoArredondamento&lt;&gt;"TransfereGOV",
              ROUND(OFFSET($P202,0,AR$13),15-13*ORÇAMENTO!$AF$7)/$H202*OFFSET(ORÇAMENTO!$X$15,ROW(AR202)-ROW(AR$15),0),
              ROUND(ROUND(OFFSET($P202,0,AR$13),15-13*ORÇAMENTO!$AF$7)*OFFSET(ORÇAMENTO!$W$15,ROW(AR202)-ROW(AR$15),0),15-13*ORÇAMENTO!$AF$11)),
         0)</f>
        <v>8327.7199999999993</v>
      </c>
      <c r="AS202" s="453">
        <f ca="1">IF(AND($D202="Serviço",AS$12&lt;&gt;0,$H202&gt;0,OR(AUTOEVENTO&lt;&gt;"manual",$M202&lt;&gt;$A$15)),
        IF(Import.TipoArredondamento&lt;&gt;"TransfereGOV",
              ROUND(OFFSET($P202,0,AS$13),15-13*ORÇAMENTO!$AF$7)/$H202*OFFSET(ORÇAMENTO!$X$15,ROW(AS202)-ROW(AS$15),0),
              ROUND(ROUND(OFFSET($P202,0,AS$13),15-13*ORÇAMENTO!$AF$7)*OFFSET(ORÇAMENTO!$W$15,ROW(AS202)-ROW(AS$15),0),15-13*ORÇAMENTO!$AF$11)),
         0)</f>
        <v>0</v>
      </c>
      <c r="AT202" s="453">
        <f ca="1">IF(AND($D202="Serviço",AT$12&lt;&gt;0,$H202&gt;0,OR(AUTOEVENTO&lt;&gt;"manual",$M202&lt;&gt;$A$15)),
        IF(Import.TipoArredondamento&lt;&gt;"TransfereGOV",
              ROUND(OFFSET($P202,0,AT$13),15-13*ORÇAMENTO!$AF$7)/$H202*OFFSET(ORÇAMENTO!$X$15,ROW(AT202)-ROW(AT$15),0),
              ROUND(ROUND(OFFSET($P202,0,AT$13),15-13*ORÇAMENTO!$AF$7)*OFFSET(ORÇAMENTO!$W$15,ROW(AT202)-ROW(AT$15),0),15-13*ORÇAMENTO!$AF$11)),
         0)</f>
        <v>0</v>
      </c>
      <c r="AU202" s="453">
        <f ca="1">IF(AND($D202="Serviço",AU$12&lt;&gt;0,$H202&gt;0,OR(AUTOEVENTO&lt;&gt;"manual",$M202&lt;&gt;$A$15)),
        IF(Import.TipoArredondamento&lt;&gt;"TransfereGOV",
              ROUND(OFFSET($P202,0,AU$13),15-13*ORÇAMENTO!$AF$7)/$H202*OFFSET(ORÇAMENTO!$X$15,ROW(AU202)-ROW(AU$15),0),
              ROUND(ROUND(OFFSET($P202,0,AU$13),15-13*ORÇAMENTO!$AF$7)*OFFSET(ORÇAMENTO!$W$15,ROW(AU202)-ROW(AU$15),0),15-13*ORÇAMENTO!$AF$11)),
         0)</f>
        <v>0</v>
      </c>
      <c r="AV202" s="453">
        <f ca="1">IF(AND($D202="Serviço",AV$12&lt;&gt;0,$H202&gt;0,OR(AUTOEVENTO&lt;&gt;"manual",$M202&lt;&gt;$A$15)),
        IF(Import.TipoArredondamento&lt;&gt;"TransfereGOV",
              ROUND(OFFSET($P202,0,AV$13),15-13*ORÇAMENTO!$AF$7)/$H202*OFFSET(ORÇAMENTO!$X$15,ROW(AV202)-ROW(AV$15),0),
              ROUND(ROUND(OFFSET($P202,0,AV$13),15-13*ORÇAMENTO!$AF$7)*OFFSET(ORÇAMENTO!$W$15,ROW(AV202)-ROW(AV$15),0),15-13*ORÇAMENTO!$AF$11)),
         0)</f>
        <v>0</v>
      </c>
      <c r="AW202" s="453">
        <f ca="1">IF(AND($D202="Serviço",AW$12&lt;&gt;0,$H202&gt;0,OR(AUTOEVENTO&lt;&gt;"manual",$M202&lt;&gt;$A$15)),
        IF(Import.TipoArredondamento&lt;&gt;"TransfereGOV",
              ROUND(OFFSET($P202,0,AW$13),15-13*ORÇAMENTO!$AF$7)/$H202*OFFSET(ORÇAMENTO!$X$15,ROW(AW202)-ROW(AW$15),0),
              ROUND(ROUND(OFFSET($P202,0,AW$13),15-13*ORÇAMENTO!$AF$7)*OFFSET(ORÇAMENTO!$W$15,ROW(AW202)-ROW(AW$15),0),15-13*ORÇAMENTO!$AF$11)),
         0)</f>
        <v>0</v>
      </c>
      <c r="AX202" s="453">
        <f ca="1">IF(AND($D202="Serviço",AX$12&lt;&gt;0,$H202&gt;0,OR(AUTOEVENTO&lt;&gt;"manual",$M202&lt;&gt;$A$15)),
        IF(Import.TipoArredondamento&lt;&gt;"TransfereGOV",
              ROUND(OFFSET($P202,0,AX$13),15-13*ORÇAMENTO!$AF$7)/$H202*OFFSET(ORÇAMENTO!$X$15,ROW(AX202)-ROW(AX$15),0),
              ROUND(ROUND(OFFSET($P202,0,AX$13),15-13*ORÇAMENTO!$AF$7)*OFFSET(ORÇAMENTO!$W$15,ROW(AX202)-ROW(AX$15),0),15-13*ORÇAMENTO!$AF$11)),
         0)</f>
        <v>0</v>
      </c>
      <c r="AY202" s="453">
        <f ca="1">IF(AND($D202="Serviço",AY$12&lt;&gt;0,$H202&gt;0,OR(AUTOEVENTO&lt;&gt;"manual",$M202&lt;&gt;$A$15)),
        IF(Import.TipoArredondamento&lt;&gt;"TransfereGOV",
              ROUND(OFFSET($P202,0,AY$13),15-13*ORÇAMENTO!$AF$7)/$H202*OFFSET(ORÇAMENTO!$X$15,ROW(AY202)-ROW(AY$15),0),
              ROUND(ROUND(OFFSET($P202,0,AY$13),15-13*ORÇAMENTO!$AF$7)*OFFSET(ORÇAMENTO!$W$15,ROW(AY202)-ROW(AY$15),0),15-13*ORÇAMENTO!$AF$11)),
         0)</f>
        <v>0</v>
      </c>
      <c r="AZ202" s="453">
        <f ca="1">IF(AND($D202="Serviço",AZ$12&lt;&gt;0,$H202&gt;0,OR(AUTOEVENTO&lt;&gt;"manual",$M202&lt;&gt;$A$15)),
        IF(Import.TipoArredondamento&lt;&gt;"TransfereGOV",
              ROUND(OFFSET($P202,0,AZ$13),15-13*ORÇAMENTO!$AF$7)/$H202*OFFSET(ORÇAMENTO!$X$15,ROW(AZ202)-ROW(AZ$15),0),
              ROUND(ROUND(OFFSET($P202,0,AZ$13),15-13*ORÇAMENTO!$AF$7)*OFFSET(ORÇAMENTO!$W$15,ROW(AZ202)-ROW(AZ$15),0),15-13*ORÇAMENTO!$AF$11)),
         0)</f>
        <v>0</v>
      </c>
      <c r="BA202" s="453">
        <f ca="1">IF(AND($D202="Serviço",BA$12&lt;&gt;0,$H202&gt;0,OR(AUTOEVENTO&lt;&gt;"manual",$M202&lt;&gt;$A$15)),
        IF(Import.TipoArredondamento&lt;&gt;"TransfereGOV",
              ROUND(OFFSET($P202,0,BA$13),15-13*ORÇAMENTO!$AF$7)/$H202*OFFSET(ORÇAMENTO!$X$15,ROW(BA202)-ROW(BA$15),0),
              ROUND(ROUND(OFFSET($P202,0,BA$13),15-13*ORÇAMENTO!$AF$7)*OFFSET(ORÇAMENTO!$W$15,ROW(BA202)-ROW(BA$15),0),15-13*ORÇAMENTO!$AF$11)),
         0)</f>
        <v>0</v>
      </c>
      <c r="BC202" s="171">
        <f ca="1">IF(OR($D202&lt;&gt;"Serviço",AND(AUTOEVENTO="Manual",$M202=$A$15)),0,
         IF(OFFSET(CRONOPLE!$F$15,$M202-$A$15,BC$13)=0,10^12,OFFSET(CRONOPLE!$F$15,$M202-$A$15,BC$13)))</f>
        <v>1000000000000</v>
      </c>
      <c r="BD202" s="171">
        <f ca="1">IF(OR($D202&lt;&gt;"Serviço",AND(AUTOEVENTO="Manual",$M202=$A$15)),0,
         IF(OFFSET(CRONOPLE!$F$15,$M202-$A$15,BD$13)=0,10^12,OFFSET(CRONOPLE!$F$15,$M202-$A$15,BD$13)))</f>
        <v>1000000000000</v>
      </c>
      <c r="BE202" s="171">
        <f ca="1">IF(OR($D202&lt;&gt;"Serviço",AND(AUTOEVENTO="Manual",$M202=$A$15)),0,
         IF(OFFSET(CRONOPLE!$F$15,$M202-$A$15,BE$13)=0,10^12,OFFSET(CRONOPLE!$F$15,$M202-$A$15,BE$13)))</f>
        <v>1000000000000</v>
      </c>
      <c r="BF202" s="171">
        <f ca="1">IF(OR($D202&lt;&gt;"Serviço",AND(AUTOEVENTO="Manual",$M202=$A$15)),0,
         IF(OFFSET(CRONOPLE!$F$15,$M202-$A$15,BF$13)=0,10^12,OFFSET(CRONOPLE!$F$15,$M202-$A$15,BF$13)))</f>
        <v>5</v>
      </c>
      <c r="BG202" s="171">
        <f ca="1">IF(OR($D202&lt;&gt;"Serviço",AND(AUTOEVENTO="Manual",$M202=$A$15)),0,
         IF(OFFSET(CRONOPLE!$F$15,$M202-$A$15,BG$13)=0,10^12,OFFSET(CRONOPLE!$F$15,$M202-$A$15,BG$13)))</f>
        <v>1000000000000</v>
      </c>
      <c r="BH202" s="171">
        <f ca="1">IF(OR($D202&lt;&gt;"Serviço",AND(AUTOEVENTO="Manual",$M202=$A$15)),0,
         IF(OFFSET(CRONOPLE!$F$15,$M202-$A$15,BH$13)=0,10^12,OFFSET(CRONOPLE!$F$15,$M202-$A$15,BH$13)))</f>
        <v>1000000000000</v>
      </c>
      <c r="BI202" s="171">
        <f ca="1">IF(OR($D202&lt;&gt;"Serviço",AND(AUTOEVENTO="Manual",$M202=$A$15)),0,
         IF(OFFSET(CRONOPLE!$F$15,$M202-$A$15,BI$13)=0,10^12,OFFSET(CRONOPLE!$F$15,$M202-$A$15,BI$13)))</f>
        <v>1000000000000</v>
      </c>
      <c r="BJ202" s="171">
        <f ca="1">IF(OR($D202&lt;&gt;"Serviço",AND(AUTOEVENTO="Manual",$M202=$A$15)),0,
         IF(OFFSET(CRONOPLE!$F$15,$M202-$A$15,BJ$13)=0,10^12,OFFSET(CRONOPLE!$F$15,$M202-$A$15,BJ$13)))</f>
        <v>1000000000000</v>
      </c>
      <c r="BK202" s="171">
        <f ca="1">IF(OR($D202&lt;&gt;"Serviço",AND(AUTOEVENTO="Manual",$M202=$A$15)),0,
         IF(OFFSET(CRONOPLE!$F$15,$M202-$A$15,BK$13)=0,10^12,OFFSET(CRONOPLE!$F$15,$M202-$A$15,BK$13)))</f>
        <v>7</v>
      </c>
      <c r="BL202" s="171">
        <f ca="1">IF(OR($D202&lt;&gt;"Serviço",AND(AUTOEVENTO="Manual",$M202=$A$15)),0,
         IF(OFFSET(CRONOPLE!$F$15,$M202-$A$15,BL$13)=0,10^12,OFFSET(CRONOPLE!$F$15,$M202-$A$15,BL$13)))</f>
        <v>7</v>
      </c>
      <c r="BM202" s="171">
        <f ca="1">IF(OR($D202&lt;&gt;"Serviço",AND(AUTOEVENTO="Manual",$M202=$A$15)),0,
         IF(OFFSET(CRONOPLE!$F$15,$M202-$A$15,BM$13)=0,10^12,OFFSET(CRONOPLE!$F$15,$M202-$A$15,BM$13)))</f>
        <v>1000000000000</v>
      </c>
      <c r="BN202" s="171">
        <f ca="1">IF(OR($D202&lt;&gt;"Serviço",AND(AUTOEVENTO="Manual",$M202=$A$15)),0,
         IF(OFFSET(CRONOPLE!$F$15,$M202-$A$15,BN$13)=0,10^12,OFFSET(CRONOPLE!$F$15,$M202-$A$15,BN$13)))</f>
        <v>1000000000000</v>
      </c>
      <c r="BO202" s="171">
        <f ca="1">IF(OR($D202&lt;&gt;"Serviço",AND(AUTOEVENTO="Manual",$M202=$A$15)),0,
         IF(OFFSET(CRONOPLE!$F$15,$M202-$A$15,BO$13)=0,10^12,OFFSET(CRONOPLE!$F$15,$M202-$A$15,BO$13)))</f>
        <v>1000000000000</v>
      </c>
      <c r="BP202" s="171">
        <f ca="1">IF(OR($D202&lt;&gt;"Serviço",AND(AUTOEVENTO="Manual",$M202=$A$15)),0,
         IF(OFFSET(CRONOPLE!$F$15,$M202-$A$15,BP$13)=0,10^12,OFFSET(CRONOPLE!$F$15,$M202-$A$15,BP$13)))</f>
        <v>1000000000000</v>
      </c>
      <c r="BQ202" s="171">
        <f ca="1">IF(OR($D202&lt;&gt;"Serviço",AND(AUTOEVENTO="Manual",$M202=$A$15)),0,
         IF(OFFSET(CRONOPLE!$F$15,$M202-$A$15,BQ$13)=0,10^12,OFFSET(CRONOPLE!$F$15,$M202-$A$15,BQ$13)))</f>
        <v>1000000000000</v>
      </c>
      <c r="BR202" s="171">
        <f ca="1">IF(OR($D202&lt;&gt;"Serviço",AND(AUTOEVENTO="Manual",$M202=$A$15)),0,
         IF(OFFSET(CRONOPLE!$F$15,$M202-$A$15,BR$13)=0,10^12,OFFSET(CRONOPLE!$F$15,$M202-$A$15,BR$13)))</f>
        <v>1000000000000</v>
      </c>
      <c r="BS202" s="171">
        <f ca="1">IF(OR($D202&lt;&gt;"Serviço",AND(AUTOEVENTO="Manual",$M202=$A$15)),0,
         IF(OFFSET(CRONOPLE!$F$15,$M202-$A$15,BS$13)=0,10^12,OFFSET(CRONOPLE!$F$15,$M202-$A$15,BS$13)))</f>
        <v>1000000000000</v>
      </c>
      <c r="BT202" s="171">
        <f ca="1">IF(OR($D202&lt;&gt;"Serviço",AND(AUTOEVENTO="Manual",$M202=$A$15)),0,
         IF(OFFSET(CRONOPLE!$F$15,$M202-$A$15,BT$13)=0,10^12,OFFSET(CRONOPLE!$F$15,$M202-$A$15,BT$13)))</f>
        <v>1000000000000</v>
      </c>
      <c r="BV202" s="172">
        <f ca="1">IF(OR($D202&lt;&gt;"Serviço",AND(AUTOEVENTO="Manual",$M202=$A$15),$M202&gt;(ROW(PLE.lastrow)-ROW(PLE.firstrow))),0,
           IF(OFFSET(PLE!$G$15,$M202-$A$15,BV$13)="",10^12,OFFSET(PLE!$G$15,$M202-$A$15,BV$13)))</f>
        <v>1000000000000</v>
      </c>
      <c r="BW202" s="172">
        <f ca="1">IF(OR($D202&lt;&gt;"Serviço",AND(AUTOEVENTO="Manual",$M202=$A$15),$M202&gt;(ROW(PLE.lastrow)-ROW(PLE.firstrow))),0,
           IF(OFFSET(PLE!$G$15,$M202-$A$15,BW$13)="",10^12,OFFSET(PLE!$G$15,$M202-$A$15,BW$13)))</f>
        <v>1000000000000</v>
      </c>
      <c r="BX202" s="172">
        <f ca="1">IF(OR($D202&lt;&gt;"Serviço",AND(AUTOEVENTO="Manual",$M202=$A$15),$M202&gt;(ROW(PLE.lastrow)-ROW(PLE.firstrow))),0,
           IF(OFFSET(PLE!$G$15,$M202-$A$15,BX$13)="",10^12,OFFSET(PLE!$G$15,$M202-$A$15,BX$13)))</f>
        <v>1000000000000</v>
      </c>
      <c r="BY202" s="172">
        <f ca="1">IF(OR($D202&lt;&gt;"Serviço",AND(AUTOEVENTO="Manual",$M202=$A$15),$M202&gt;(ROW(PLE.lastrow)-ROW(PLE.firstrow))),0,
           IF(OFFSET(PLE!$G$15,$M202-$A$15,BY$13)="",10^12,OFFSET(PLE!$G$15,$M202-$A$15,BY$13)))</f>
        <v>1000000000000</v>
      </c>
      <c r="BZ202" s="172">
        <f ca="1">IF(OR($D202&lt;&gt;"Serviço",AND(AUTOEVENTO="Manual",$M202=$A$15),$M202&gt;(ROW(PLE.lastrow)-ROW(PLE.firstrow))),0,
           IF(OFFSET(PLE!$G$15,$M202-$A$15,BZ$13)="",10^12,OFFSET(PLE!$G$15,$M202-$A$15,BZ$13)))</f>
        <v>1000000000000</v>
      </c>
      <c r="CA202" s="172">
        <f ca="1">IF(OR($D202&lt;&gt;"Serviço",AND(AUTOEVENTO="Manual",$M202=$A$15),$M202&gt;(ROW(PLE.lastrow)-ROW(PLE.firstrow))),0,
           IF(OFFSET(PLE!$G$15,$M202-$A$15,CA$13)="",10^12,OFFSET(PLE!$G$15,$M202-$A$15,CA$13)))</f>
        <v>1000000000000</v>
      </c>
      <c r="CB202" s="172">
        <f ca="1">IF(OR($D202&lt;&gt;"Serviço",AND(AUTOEVENTO="Manual",$M202=$A$15),$M202&gt;(ROW(PLE.lastrow)-ROW(PLE.firstrow))),0,
           IF(OFFSET(PLE!$G$15,$M202-$A$15,CB$13)="",10^12,OFFSET(PLE!$G$15,$M202-$A$15,CB$13)))</f>
        <v>1000000000000</v>
      </c>
      <c r="CC202" s="172">
        <f ca="1">IF(OR($D202&lt;&gt;"Serviço",AND(AUTOEVENTO="Manual",$M202=$A$15),$M202&gt;(ROW(PLE.lastrow)-ROW(PLE.firstrow))),0,
           IF(OFFSET(PLE!$G$15,$M202-$A$15,CC$13)="",10^12,OFFSET(PLE!$G$15,$M202-$A$15,CC$13)))</f>
        <v>1000000000000</v>
      </c>
      <c r="CD202" s="172">
        <f ca="1">IF(OR($D202&lt;&gt;"Serviço",AND(AUTOEVENTO="Manual",$M202=$A$15),$M202&gt;(ROW(PLE.lastrow)-ROW(PLE.firstrow))),0,
           IF(OFFSET(PLE!$G$15,$M202-$A$15,CD$13)="",10^12,OFFSET(PLE!$G$15,$M202-$A$15,CD$13)))</f>
        <v>1000000000000</v>
      </c>
      <c r="CE202" s="172">
        <f ca="1">IF(OR($D202&lt;&gt;"Serviço",AND(AUTOEVENTO="Manual",$M202=$A$15),$M202&gt;(ROW(PLE.lastrow)-ROW(PLE.firstrow))),0,
           IF(OFFSET(PLE!$G$15,$M202-$A$15,CE$13)="",10^12,OFFSET(PLE!$G$15,$M202-$A$15,CE$13)))</f>
        <v>1000000000000</v>
      </c>
      <c r="CF202" s="172">
        <f ca="1">IF(OR($D202&lt;&gt;"Serviço",AND(AUTOEVENTO="Manual",$M202=$A$15),$M202&gt;(ROW(PLE.lastrow)-ROW(PLE.firstrow))),0,
           IF(OFFSET(PLE!$G$15,$M202-$A$15,CF$13)="",10^12,OFFSET(PLE!$G$15,$M202-$A$15,CF$13)))</f>
        <v>1000000000000</v>
      </c>
      <c r="CG202" s="172">
        <f ca="1">IF(OR($D202&lt;&gt;"Serviço",AND(AUTOEVENTO="Manual",$M202=$A$15),$M202&gt;(ROW(PLE.lastrow)-ROW(PLE.firstrow))),0,
           IF(OFFSET(PLE!$G$15,$M202-$A$15,CG$13)="",10^12,OFFSET(PLE!$G$15,$M202-$A$15,CG$13)))</f>
        <v>1000000000000</v>
      </c>
      <c r="CH202" s="172">
        <f ca="1">IF(OR($D202&lt;&gt;"Serviço",AND(AUTOEVENTO="Manual",$M202=$A$15),$M202&gt;(ROW(PLE.lastrow)-ROW(PLE.firstrow))),0,
           IF(OFFSET(PLE!$G$15,$M202-$A$15,CH$13)="",10^12,OFFSET(PLE!$G$15,$M202-$A$15,CH$13)))</f>
        <v>1000000000000</v>
      </c>
      <c r="CI202" s="172">
        <f ca="1">IF(OR($D202&lt;&gt;"Serviço",AND(AUTOEVENTO="Manual",$M202=$A$15),$M202&gt;(ROW(PLE.lastrow)-ROW(PLE.firstrow))),0,
           IF(OFFSET(PLE!$G$15,$M202-$A$15,CI$13)="",10^12,OFFSET(PLE!$G$15,$M202-$A$15,CI$13)))</f>
        <v>1000000000000</v>
      </c>
      <c r="CJ202" s="172">
        <f ca="1">IF(OR($D202&lt;&gt;"Serviço",AND(AUTOEVENTO="Manual",$M202=$A$15),$M202&gt;(ROW(PLE.lastrow)-ROW(PLE.firstrow))),0,
           IF(OFFSET(PLE!$G$15,$M202-$A$15,CJ$13)="",10^12,OFFSET(PLE!$G$15,$M202-$A$15,CJ$13)))</f>
        <v>1000000000000</v>
      </c>
      <c r="CK202" s="172">
        <f ca="1">IF(OR($D202&lt;&gt;"Serviço",AND(AUTOEVENTO="Manual",$M202=$A$15),$M202&gt;(ROW(PLE.lastrow)-ROW(PLE.firstrow))),0,
           IF(OFFSET(PLE!$G$15,$M202-$A$15,CK$13)="",10^12,OFFSET(PLE!$G$15,$M202-$A$15,CK$13)))</f>
        <v>1000000000000</v>
      </c>
      <c r="CL202" s="172">
        <f ca="1">IF(OR($D202&lt;&gt;"Serviço",AND(AUTOEVENTO="Manual",$M202=$A$15),$M202&gt;(ROW(PLE.lastrow)-ROW(PLE.firstrow))),0,
           IF(OFFSET(PLE!$G$15,$M202-$A$15,CL$13)="",10^12,OFFSET(PLE!$G$15,$M202-$A$15,CL$13)))</f>
        <v>1000000000000</v>
      </c>
      <c r="CM202" s="172">
        <f ca="1">IF(OR($D202&lt;&gt;"Serviço",AND(AUTOEVENTO="Manual",$M202=$A$15),$M202&gt;(ROW(PLE.lastrow)-ROW(PLE.firstrow))),0,
           IF(OFFSET(PLE!$G$15,$M202-$A$15,CM$13)="",10^12,OFFSET(PLE!$G$15,$M202-$A$15,CM$13)))</f>
        <v>1000000000000</v>
      </c>
    </row>
    <row r="203" spans="1:91" s="673" customFormat="1" ht="12.75" x14ac:dyDescent="0.2">
      <c r="A203" s="669">
        <f t="shared" ca="1" si="12"/>
        <v>11</v>
      </c>
      <c r="B203" s="669" t="str">
        <f ca="1">OFFSET(ORÇAMENTO!C$15,ROW(B203)-ROW(B$15),0)</f>
        <v>S</v>
      </c>
      <c r="C203" s="669" t="str">
        <f ca="1">OFFSET(ORÇAMENTO!L$15,ROW(C203)-ROW(C$15),0)</f>
        <v>F</v>
      </c>
      <c r="D203" s="116" t="str">
        <f ca="1">OFFSET(ORÇAMENTO!N$15,ROW(D203)-ROW(D$15),0)</f>
        <v>Serviço</v>
      </c>
      <c r="E203" s="117" t="str">
        <f ca="1">OFFSET(ORÇAMENTO!O$15,ROW(E203)-ROW(E$15),0)</f>
        <v>1.11.37.</v>
      </c>
      <c r="F203" s="163" t="str">
        <f ca="1">OFFSET(ORÇAMENTO!R$15,ROW(F203)-ROW(F$15),0)</f>
        <v>CRUZETA DE FERRO GALVANIZADO PARA 3 PROJETORES</v>
      </c>
      <c r="G203" s="164" t="str">
        <f ca="1">IF($D203&lt;&gt;"Serviço","",OFFSET(ORÇAMENTO!S$15,ROW(G203)-ROW(G$15),0))</f>
        <v>UN</v>
      </c>
      <c r="H203" s="122">
        <f ca="1">IF($D203&lt;&gt;"Serviço",0,IF(ACOMPANHAMENTO="BM",ROUND(OFFSET(ORÇAMENTO!AJ$15,ROW(H203)-ROW(H$15),0),15-13*ORÇAMENTO!$AF$7),SUMPRODUCT(($Q$1:$AI$1=1)*ROUND($Q203:$AI203,15-13*ORÇAMENTO!$AF$7))))</f>
        <v>4</v>
      </c>
      <c r="I203" s="468" t="s">
        <v>1235</v>
      </c>
      <c r="J203" s="665" t="e">
        <f ca="1">IF(OR(B203&lt;&gt;"S",CÁLCULO.FrentesPreenchidas=0),"",IF(AND(ACOMPANHAMENTO="PLE",AUTOEVENTO="Manual",OR(H203&gt;0,ORÇAMENTO!AC203="QUANT."),OR(K203="",M203=0,N203="")),"►",IF(AND(ACOMPANHAMENTO="PLE",ORÇAMENTO!AC203="QUANT."),"►►",IF(AND(COUNTIF($P$11:$AI$11,"▼")=0,H203&gt;0,I203=""),"◄",""))))</f>
        <v>#NAME?</v>
      </c>
      <c r="K203" s="666" t="s">
        <v>1282</v>
      </c>
      <c r="L203" s="165" t="s">
        <v>765</v>
      </c>
      <c r="M203" s="166">
        <f ca="1">IF($D203&lt;&gt;"Serviço","",
          IF(AUTOEVENTO="manual",$A203,
                IF(ISERROR(MATCH($A203,$A$15:OFFSET($A203,-1,0),0)),MAX($M$15:OFFSET(M203,-1,0))+1,
                      INDEX($M$15:OFFSET(M203,-1,0),MATCH($A203,$A$15:OFFSET($A203,-1,0),0)))))</f>
        <v>11</v>
      </c>
      <c r="N203" s="167" t="str">
        <f ca="1">IF($D203&lt;&gt;"Serviço","",
         IF(AUTOEVENTO="Manual",
                IF($A203=0,"&lt;-- defina o número do agrupador",
                       OFFSET(EVENTOS!$D$15,$A203-$A$15,0)),
                OFFSET($F$15,$A203,0)))</f>
        <v>Instalações Elétrica</v>
      </c>
      <c r="O203" s="168"/>
      <c r="Q203" s="168"/>
      <c r="R203" s="169"/>
      <c r="S203" s="169"/>
      <c r="T203" s="169"/>
      <c r="U203" s="169"/>
      <c r="V203" s="169"/>
      <c r="W203" s="169"/>
      <c r="X203" s="169"/>
      <c r="Y203" s="169">
        <v>4</v>
      </c>
      <c r="Z203" s="170"/>
      <c r="AA203" s="169"/>
      <c r="AB203" s="169"/>
      <c r="AC203" s="169"/>
      <c r="AD203" s="169"/>
      <c r="AE203" s="169"/>
      <c r="AF203" s="169"/>
      <c r="AG203" s="169"/>
      <c r="AH203" s="170"/>
      <c r="AJ203" s="453">
        <f ca="1">IF(AND($D203="Serviço",AJ$12&lt;&gt;0,$H203&gt;0,OR(AUTOEVENTO&lt;&gt;"manual",$M203&lt;&gt;$A$15)),
        IF(Import.TipoArredondamento&lt;&gt;"TransfereGOV",
              ROUND(OFFSET($P203,0,AJ$13),15-13*ORÇAMENTO!$AF$7)/$H203*OFFSET(ORÇAMENTO!$X$15,ROW(AJ203)-ROW(AJ$15),0),
              ROUND(ROUND(OFFSET($P203,0,AJ$13),15-13*ORÇAMENTO!$AF$7)*OFFSET(ORÇAMENTO!$W$15,ROW(AJ203)-ROW(AJ$15),0),15-13*ORÇAMENTO!$AF$11)),
         0)</f>
        <v>0</v>
      </c>
      <c r="AK203" s="453">
        <f ca="1">IF(AND($D203="Serviço",AK$12&lt;&gt;0,$H203&gt;0,OR(AUTOEVENTO&lt;&gt;"manual",$M203&lt;&gt;$A$15)),
        IF(Import.TipoArredondamento&lt;&gt;"TransfereGOV",
              ROUND(OFFSET($P203,0,AK$13),15-13*ORÇAMENTO!$AF$7)/$H203*OFFSET(ORÇAMENTO!$X$15,ROW(AK203)-ROW(AK$15),0),
              ROUND(ROUND(OFFSET($P203,0,AK$13),15-13*ORÇAMENTO!$AF$7)*OFFSET(ORÇAMENTO!$W$15,ROW(AK203)-ROW(AK$15),0),15-13*ORÇAMENTO!$AF$11)),
         0)</f>
        <v>0</v>
      </c>
      <c r="AL203" s="453">
        <f ca="1">IF(AND($D203="Serviço",AL$12&lt;&gt;0,$H203&gt;0,OR(AUTOEVENTO&lt;&gt;"manual",$M203&lt;&gt;$A$15)),
        IF(Import.TipoArredondamento&lt;&gt;"TransfereGOV",
              ROUND(OFFSET($P203,0,AL$13),15-13*ORÇAMENTO!$AF$7)/$H203*OFFSET(ORÇAMENTO!$X$15,ROW(AL203)-ROW(AL$15),0),
              ROUND(ROUND(OFFSET($P203,0,AL$13),15-13*ORÇAMENTO!$AF$7)*OFFSET(ORÇAMENTO!$W$15,ROW(AL203)-ROW(AL$15),0),15-13*ORÇAMENTO!$AF$11)),
         0)</f>
        <v>0</v>
      </c>
      <c r="AM203" s="453">
        <f ca="1">IF(AND($D203="Serviço",AM$12&lt;&gt;0,$H203&gt;0,OR(AUTOEVENTO&lt;&gt;"manual",$M203&lt;&gt;$A$15)),
        IF(Import.TipoArredondamento&lt;&gt;"TransfereGOV",
              ROUND(OFFSET($P203,0,AM$13),15-13*ORÇAMENTO!$AF$7)/$H203*OFFSET(ORÇAMENTO!$X$15,ROW(AM203)-ROW(AM$15),0),
              ROUND(ROUND(OFFSET($P203,0,AM$13),15-13*ORÇAMENTO!$AF$7)*OFFSET(ORÇAMENTO!$W$15,ROW(AM203)-ROW(AM$15),0),15-13*ORÇAMENTO!$AF$11)),
         0)</f>
        <v>0</v>
      </c>
      <c r="AN203" s="453">
        <f ca="1">IF(AND($D203="Serviço",AN$12&lt;&gt;0,$H203&gt;0,OR(AUTOEVENTO&lt;&gt;"manual",$M203&lt;&gt;$A$15)),
        IF(Import.TipoArredondamento&lt;&gt;"TransfereGOV",
              ROUND(OFFSET($P203,0,AN$13),15-13*ORÇAMENTO!$AF$7)/$H203*OFFSET(ORÇAMENTO!$X$15,ROW(AN203)-ROW(AN$15),0),
              ROUND(ROUND(OFFSET($P203,0,AN$13),15-13*ORÇAMENTO!$AF$7)*OFFSET(ORÇAMENTO!$W$15,ROW(AN203)-ROW(AN$15),0),15-13*ORÇAMENTO!$AF$11)),
         0)</f>
        <v>0</v>
      </c>
      <c r="AO203" s="453">
        <f ca="1">IF(AND($D203="Serviço",AO$12&lt;&gt;0,$H203&gt;0,OR(AUTOEVENTO&lt;&gt;"manual",$M203&lt;&gt;$A$15)),
        IF(Import.TipoArredondamento&lt;&gt;"TransfereGOV",
              ROUND(OFFSET($P203,0,AO$13),15-13*ORÇAMENTO!$AF$7)/$H203*OFFSET(ORÇAMENTO!$X$15,ROW(AO203)-ROW(AO$15),0),
              ROUND(ROUND(OFFSET($P203,0,AO$13),15-13*ORÇAMENTO!$AF$7)*OFFSET(ORÇAMENTO!$W$15,ROW(AO203)-ROW(AO$15),0),15-13*ORÇAMENTO!$AF$11)),
         0)</f>
        <v>0</v>
      </c>
      <c r="AP203" s="453">
        <f ca="1">IF(AND($D203="Serviço",AP$12&lt;&gt;0,$H203&gt;0,OR(AUTOEVENTO&lt;&gt;"manual",$M203&lt;&gt;$A$15)),
        IF(Import.TipoArredondamento&lt;&gt;"TransfereGOV",
              ROUND(OFFSET($P203,0,AP$13),15-13*ORÇAMENTO!$AF$7)/$H203*OFFSET(ORÇAMENTO!$X$15,ROW(AP203)-ROW(AP$15),0),
              ROUND(ROUND(OFFSET($P203,0,AP$13),15-13*ORÇAMENTO!$AF$7)*OFFSET(ORÇAMENTO!$W$15,ROW(AP203)-ROW(AP$15),0),15-13*ORÇAMENTO!$AF$11)),
         0)</f>
        <v>0</v>
      </c>
      <c r="AQ203" s="453">
        <f ca="1">IF(AND($D203="Serviço",AQ$12&lt;&gt;0,$H203&gt;0,OR(AUTOEVENTO&lt;&gt;"manual",$M203&lt;&gt;$A$15)),
        IF(Import.TipoArredondamento&lt;&gt;"TransfereGOV",
              ROUND(OFFSET($P203,0,AQ$13),15-13*ORÇAMENTO!$AF$7)/$H203*OFFSET(ORÇAMENTO!$X$15,ROW(AQ203)-ROW(AQ$15),0),
              ROUND(ROUND(OFFSET($P203,0,AQ$13),15-13*ORÇAMENTO!$AF$7)*OFFSET(ORÇAMENTO!$W$15,ROW(AQ203)-ROW(AQ$15),0),15-13*ORÇAMENTO!$AF$11)),
         0)</f>
        <v>0</v>
      </c>
      <c r="AR203" s="453">
        <f ca="1">IF(AND($D203="Serviço",AR$12&lt;&gt;0,$H203&gt;0,OR(AUTOEVENTO&lt;&gt;"manual",$M203&lt;&gt;$A$15)),
        IF(Import.TipoArredondamento&lt;&gt;"TransfereGOV",
              ROUND(OFFSET($P203,0,AR$13),15-13*ORÇAMENTO!$AF$7)/$H203*OFFSET(ORÇAMENTO!$X$15,ROW(AR203)-ROW(AR$15),0),
              ROUND(ROUND(OFFSET($P203,0,AR$13),15-13*ORÇAMENTO!$AF$7)*OFFSET(ORÇAMENTO!$W$15,ROW(AR203)-ROW(AR$15),0),15-13*ORÇAMENTO!$AF$11)),
         0)</f>
        <v>1691.24</v>
      </c>
      <c r="AS203" s="453">
        <f ca="1">IF(AND($D203="Serviço",AS$12&lt;&gt;0,$H203&gt;0,OR(AUTOEVENTO&lt;&gt;"manual",$M203&lt;&gt;$A$15)),
        IF(Import.TipoArredondamento&lt;&gt;"TransfereGOV",
              ROUND(OFFSET($P203,0,AS$13),15-13*ORÇAMENTO!$AF$7)/$H203*OFFSET(ORÇAMENTO!$X$15,ROW(AS203)-ROW(AS$15),0),
              ROUND(ROUND(OFFSET($P203,0,AS$13),15-13*ORÇAMENTO!$AF$7)*OFFSET(ORÇAMENTO!$W$15,ROW(AS203)-ROW(AS$15),0),15-13*ORÇAMENTO!$AF$11)),
         0)</f>
        <v>0</v>
      </c>
      <c r="AT203" s="453">
        <f ca="1">IF(AND($D203="Serviço",AT$12&lt;&gt;0,$H203&gt;0,OR(AUTOEVENTO&lt;&gt;"manual",$M203&lt;&gt;$A$15)),
        IF(Import.TipoArredondamento&lt;&gt;"TransfereGOV",
              ROUND(OFFSET($P203,0,AT$13),15-13*ORÇAMENTO!$AF$7)/$H203*OFFSET(ORÇAMENTO!$X$15,ROW(AT203)-ROW(AT$15),0),
              ROUND(ROUND(OFFSET($P203,0,AT$13),15-13*ORÇAMENTO!$AF$7)*OFFSET(ORÇAMENTO!$W$15,ROW(AT203)-ROW(AT$15),0),15-13*ORÇAMENTO!$AF$11)),
         0)</f>
        <v>0</v>
      </c>
      <c r="AU203" s="453">
        <f ca="1">IF(AND($D203="Serviço",AU$12&lt;&gt;0,$H203&gt;0,OR(AUTOEVENTO&lt;&gt;"manual",$M203&lt;&gt;$A$15)),
        IF(Import.TipoArredondamento&lt;&gt;"TransfereGOV",
              ROUND(OFFSET($P203,0,AU$13),15-13*ORÇAMENTO!$AF$7)/$H203*OFFSET(ORÇAMENTO!$X$15,ROW(AU203)-ROW(AU$15),0),
              ROUND(ROUND(OFFSET($P203,0,AU$13),15-13*ORÇAMENTO!$AF$7)*OFFSET(ORÇAMENTO!$W$15,ROW(AU203)-ROW(AU$15),0),15-13*ORÇAMENTO!$AF$11)),
         0)</f>
        <v>0</v>
      </c>
      <c r="AV203" s="453">
        <f ca="1">IF(AND($D203="Serviço",AV$12&lt;&gt;0,$H203&gt;0,OR(AUTOEVENTO&lt;&gt;"manual",$M203&lt;&gt;$A$15)),
        IF(Import.TipoArredondamento&lt;&gt;"TransfereGOV",
              ROUND(OFFSET($P203,0,AV$13),15-13*ORÇAMENTO!$AF$7)/$H203*OFFSET(ORÇAMENTO!$X$15,ROW(AV203)-ROW(AV$15),0),
              ROUND(ROUND(OFFSET($P203,0,AV$13),15-13*ORÇAMENTO!$AF$7)*OFFSET(ORÇAMENTO!$W$15,ROW(AV203)-ROW(AV$15),0),15-13*ORÇAMENTO!$AF$11)),
         0)</f>
        <v>0</v>
      </c>
      <c r="AW203" s="453">
        <f ca="1">IF(AND($D203="Serviço",AW$12&lt;&gt;0,$H203&gt;0,OR(AUTOEVENTO&lt;&gt;"manual",$M203&lt;&gt;$A$15)),
        IF(Import.TipoArredondamento&lt;&gt;"TransfereGOV",
              ROUND(OFFSET($P203,0,AW$13),15-13*ORÇAMENTO!$AF$7)/$H203*OFFSET(ORÇAMENTO!$X$15,ROW(AW203)-ROW(AW$15),0),
              ROUND(ROUND(OFFSET($P203,0,AW$13),15-13*ORÇAMENTO!$AF$7)*OFFSET(ORÇAMENTO!$W$15,ROW(AW203)-ROW(AW$15),0),15-13*ORÇAMENTO!$AF$11)),
         0)</f>
        <v>0</v>
      </c>
      <c r="AX203" s="453">
        <f ca="1">IF(AND($D203="Serviço",AX$12&lt;&gt;0,$H203&gt;0,OR(AUTOEVENTO&lt;&gt;"manual",$M203&lt;&gt;$A$15)),
        IF(Import.TipoArredondamento&lt;&gt;"TransfereGOV",
              ROUND(OFFSET($P203,0,AX$13),15-13*ORÇAMENTO!$AF$7)/$H203*OFFSET(ORÇAMENTO!$X$15,ROW(AX203)-ROW(AX$15),0),
              ROUND(ROUND(OFFSET($P203,0,AX$13),15-13*ORÇAMENTO!$AF$7)*OFFSET(ORÇAMENTO!$W$15,ROW(AX203)-ROW(AX$15),0),15-13*ORÇAMENTO!$AF$11)),
         0)</f>
        <v>0</v>
      </c>
      <c r="AY203" s="453">
        <f ca="1">IF(AND($D203="Serviço",AY$12&lt;&gt;0,$H203&gt;0,OR(AUTOEVENTO&lt;&gt;"manual",$M203&lt;&gt;$A$15)),
        IF(Import.TipoArredondamento&lt;&gt;"TransfereGOV",
              ROUND(OFFSET($P203,0,AY$13),15-13*ORÇAMENTO!$AF$7)/$H203*OFFSET(ORÇAMENTO!$X$15,ROW(AY203)-ROW(AY$15),0),
              ROUND(ROUND(OFFSET($P203,0,AY$13),15-13*ORÇAMENTO!$AF$7)*OFFSET(ORÇAMENTO!$W$15,ROW(AY203)-ROW(AY$15),0),15-13*ORÇAMENTO!$AF$11)),
         0)</f>
        <v>0</v>
      </c>
      <c r="AZ203" s="453">
        <f ca="1">IF(AND($D203="Serviço",AZ$12&lt;&gt;0,$H203&gt;0,OR(AUTOEVENTO&lt;&gt;"manual",$M203&lt;&gt;$A$15)),
        IF(Import.TipoArredondamento&lt;&gt;"TransfereGOV",
              ROUND(OFFSET($P203,0,AZ$13),15-13*ORÇAMENTO!$AF$7)/$H203*OFFSET(ORÇAMENTO!$X$15,ROW(AZ203)-ROW(AZ$15),0),
              ROUND(ROUND(OFFSET($P203,0,AZ$13),15-13*ORÇAMENTO!$AF$7)*OFFSET(ORÇAMENTO!$W$15,ROW(AZ203)-ROW(AZ$15),0),15-13*ORÇAMENTO!$AF$11)),
         0)</f>
        <v>0</v>
      </c>
      <c r="BA203" s="453">
        <f ca="1">IF(AND($D203="Serviço",BA$12&lt;&gt;0,$H203&gt;0,OR(AUTOEVENTO&lt;&gt;"manual",$M203&lt;&gt;$A$15)),
        IF(Import.TipoArredondamento&lt;&gt;"TransfereGOV",
              ROUND(OFFSET($P203,0,BA$13),15-13*ORÇAMENTO!$AF$7)/$H203*OFFSET(ORÇAMENTO!$X$15,ROW(BA203)-ROW(BA$15),0),
              ROUND(ROUND(OFFSET($P203,0,BA$13),15-13*ORÇAMENTO!$AF$7)*OFFSET(ORÇAMENTO!$W$15,ROW(BA203)-ROW(BA$15),0),15-13*ORÇAMENTO!$AF$11)),
         0)</f>
        <v>0</v>
      </c>
      <c r="BC203" s="171">
        <f ca="1">IF(OR($D203&lt;&gt;"Serviço",AND(AUTOEVENTO="Manual",$M203=$A$15)),0,
         IF(OFFSET(CRONOPLE!$F$15,$M203-$A$15,BC$13)=0,10^12,OFFSET(CRONOPLE!$F$15,$M203-$A$15,BC$13)))</f>
        <v>1000000000000</v>
      </c>
      <c r="BD203" s="171">
        <f ca="1">IF(OR($D203&lt;&gt;"Serviço",AND(AUTOEVENTO="Manual",$M203=$A$15)),0,
         IF(OFFSET(CRONOPLE!$F$15,$M203-$A$15,BD$13)=0,10^12,OFFSET(CRONOPLE!$F$15,$M203-$A$15,BD$13)))</f>
        <v>1000000000000</v>
      </c>
      <c r="BE203" s="171">
        <f ca="1">IF(OR($D203&lt;&gt;"Serviço",AND(AUTOEVENTO="Manual",$M203=$A$15)),0,
         IF(OFFSET(CRONOPLE!$F$15,$M203-$A$15,BE$13)=0,10^12,OFFSET(CRONOPLE!$F$15,$M203-$A$15,BE$13)))</f>
        <v>1000000000000</v>
      </c>
      <c r="BF203" s="171">
        <f ca="1">IF(OR($D203&lt;&gt;"Serviço",AND(AUTOEVENTO="Manual",$M203=$A$15)),0,
         IF(OFFSET(CRONOPLE!$F$15,$M203-$A$15,BF$13)=0,10^12,OFFSET(CRONOPLE!$F$15,$M203-$A$15,BF$13)))</f>
        <v>5</v>
      </c>
      <c r="BG203" s="171">
        <f ca="1">IF(OR($D203&lt;&gt;"Serviço",AND(AUTOEVENTO="Manual",$M203=$A$15)),0,
         IF(OFFSET(CRONOPLE!$F$15,$M203-$A$15,BG$13)=0,10^12,OFFSET(CRONOPLE!$F$15,$M203-$A$15,BG$13)))</f>
        <v>1000000000000</v>
      </c>
      <c r="BH203" s="171">
        <f ca="1">IF(OR($D203&lt;&gt;"Serviço",AND(AUTOEVENTO="Manual",$M203=$A$15)),0,
         IF(OFFSET(CRONOPLE!$F$15,$M203-$A$15,BH$13)=0,10^12,OFFSET(CRONOPLE!$F$15,$M203-$A$15,BH$13)))</f>
        <v>1000000000000</v>
      </c>
      <c r="BI203" s="171">
        <f ca="1">IF(OR($D203&lt;&gt;"Serviço",AND(AUTOEVENTO="Manual",$M203=$A$15)),0,
         IF(OFFSET(CRONOPLE!$F$15,$M203-$A$15,BI$13)=0,10^12,OFFSET(CRONOPLE!$F$15,$M203-$A$15,BI$13)))</f>
        <v>1000000000000</v>
      </c>
      <c r="BJ203" s="171">
        <f ca="1">IF(OR($D203&lt;&gt;"Serviço",AND(AUTOEVENTO="Manual",$M203=$A$15)),0,
         IF(OFFSET(CRONOPLE!$F$15,$M203-$A$15,BJ$13)=0,10^12,OFFSET(CRONOPLE!$F$15,$M203-$A$15,BJ$13)))</f>
        <v>1000000000000</v>
      </c>
      <c r="BK203" s="171">
        <f ca="1">IF(OR($D203&lt;&gt;"Serviço",AND(AUTOEVENTO="Manual",$M203=$A$15)),0,
         IF(OFFSET(CRONOPLE!$F$15,$M203-$A$15,BK$13)=0,10^12,OFFSET(CRONOPLE!$F$15,$M203-$A$15,BK$13)))</f>
        <v>7</v>
      </c>
      <c r="BL203" s="171">
        <f ca="1">IF(OR($D203&lt;&gt;"Serviço",AND(AUTOEVENTO="Manual",$M203=$A$15)),0,
         IF(OFFSET(CRONOPLE!$F$15,$M203-$A$15,BL$13)=0,10^12,OFFSET(CRONOPLE!$F$15,$M203-$A$15,BL$13)))</f>
        <v>7</v>
      </c>
      <c r="BM203" s="171">
        <f ca="1">IF(OR($D203&lt;&gt;"Serviço",AND(AUTOEVENTO="Manual",$M203=$A$15)),0,
         IF(OFFSET(CRONOPLE!$F$15,$M203-$A$15,BM$13)=0,10^12,OFFSET(CRONOPLE!$F$15,$M203-$A$15,BM$13)))</f>
        <v>1000000000000</v>
      </c>
      <c r="BN203" s="171">
        <f ca="1">IF(OR($D203&lt;&gt;"Serviço",AND(AUTOEVENTO="Manual",$M203=$A$15)),0,
         IF(OFFSET(CRONOPLE!$F$15,$M203-$A$15,BN$13)=0,10^12,OFFSET(CRONOPLE!$F$15,$M203-$A$15,BN$13)))</f>
        <v>1000000000000</v>
      </c>
      <c r="BO203" s="171">
        <f ca="1">IF(OR($D203&lt;&gt;"Serviço",AND(AUTOEVENTO="Manual",$M203=$A$15)),0,
         IF(OFFSET(CRONOPLE!$F$15,$M203-$A$15,BO$13)=0,10^12,OFFSET(CRONOPLE!$F$15,$M203-$A$15,BO$13)))</f>
        <v>1000000000000</v>
      </c>
      <c r="BP203" s="171">
        <f ca="1">IF(OR($D203&lt;&gt;"Serviço",AND(AUTOEVENTO="Manual",$M203=$A$15)),0,
         IF(OFFSET(CRONOPLE!$F$15,$M203-$A$15,BP$13)=0,10^12,OFFSET(CRONOPLE!$F$15,$M203-$A$15,BP$13)))</f>
        <v>1000000000000</v>
      </c>
      <c r="BQ203" s="171">
        <f ca="1">IF(OR($D203&lt;&gt;"Serviço",AND(AUTOEVENTO="Manual",$M203=$A$15)),0,
         IF(OFFSET(CRONOPLE!$F$15,$M203-$A$15,BQ$13)=0,10^12,OFFSET(CRONOPLE!$F$15,$M203-$A$15,BQ$13)))</f>
        <v>1000000000000</v>
      </c>
      <c r="BR203" s="171">
        <f ca="1">IF(OR($D203&lt;&gt;"Serviço",AND(AUTOEVENTO="Manual",$M203=$A$15)),0,
         IF(OFFSET(CRONOPLE!$F$15,$M203-$A$15,BR$13)=0,10^12,OFFSET(CRONOPLE!$F$15,$M203-$A$15,BR$13)))</f>
        <v>1000000000000</v>
      </c>
      <c r="BS203" s="171">
        <f ca="1">IF(OR($D203&lt;&gt;"Serviço",AND(AUTOEVENTO="Manual",$M203=$A$15)),0,
         IF(OFFSET(CRONOPLE!$F$15,$M203-$A$15,BS$13)=0,10^12,OFFSET(CRONOPLE!$F$15,$M203-$A$15,BS$13)))</f>
        <v>1000000000000</v>
      </c>
      <c r="BT203" s="171">
        <f ca="1">IF(OR($D203&lt;&gt;"Serviço",AND(AUTOEVENTO="Manual",$M203=$A$15)),0,
         IF(OFFSET(CRONOPLE!$F$15,$M203-$A$15,BT$13)=0,10^12,OFFSET(CRONOPLE!$F$15,$M203-$A$15,BT$13)))</f>
        <v>1000000000000</v>
      </c>
      <c r="BV203" s="172">
        <f ca="1">IF(OR($D203&lt;&gt;"Serviço",AND(AUTOEVENTO="Manual",$M203=$A$15),$M203&gt;(ROW(PLE.lastrow)-ROW(PLE.firstrow))),0,
           IF(OFFSET(PLE!$G$15,$M203-$A$15,BV$13)="",10^12,OFFSET(PLE!$G$15,$M203-$A$15,BV$13)))</f>
        <v>1000000000000</v>
      </c>
      <c r="BW203" s="172">
        <f ca="1">IF(OR($D203&lt;&gt;"Serviço",AND(AUTOEVENTO="Manual",$M203=$A$15),$M203&gt;(ROW(PLE.lastrow)-ROW(PLE.firstrow))),0,
           IF(OFFSET(PLE!$G$15,$M203-$A$15,BW$13)="",10^12,OFFSET(PLE!$G$15,$M203-$A$15,BW$13)))</f>
        <v>1000000000000</v>
      </c>
      <c r="BX203" s="172">
        <f ca="1">IF(OR($D203&lt;&gt;"Serviço",AND(AUTOEVENTO="Manual",$M203=$A$15),$M203&gt;(ROW(PLE.lastrow)-ROW(PLE.firstrow))),0,
           IF(OFFSET(PLE!$G$15,$M203-$A$15,BX$13)="",10^12,OFFSET(PLE!$G$15,$M203-$A$15,BX$13)))</f>
        <v>1000000000000</v>
      </c>
      <c r="BY203" s="172">
        <f ca="1">IF(OR($D203&lt;&gt;"Serviço",AND(AUTOEVENTO="Manual",$M203=$A$15),$M203&gt;(ROW(PLE.lastrow)-ROW(PLE.firstrow))),0,
           IF(OFFSET(PLE!$G$15,$M203-$A$15,BY$13)="",10^12,OFFSET(PLE!$G$15,$M203-$A$15,BY$13)))</f>
        <v>1000000000000</v>
      </c>
      <c r="BZ203" s="172">
        <f ca="1">IF(OR($D203&lt;&gt;"Serviço",AND(AUTOEVENTO="Manual",$M203=$A$15),$M203&gt;(ROW(PLE.lastrow)-ROW(PLE.firstrow))),0,
           IF(OFFSET(PLE!$G$15,$M203-$A$15,BZ$13)="",10^12,OFFSET(PLE!$G$15,$M203-$A$15,BZ$13)))</f>
        <v>1000000000000</v>
      </c>
      <c r="CA203" s="172">
        <f ca="1">IF(OR($D203&lt;&gt;"Serviço",AND(AUTOEVENTO="Manual",$M203=$A$15),$M203&gt;(ROW(PLE.lastrow)-ROW(PLE.firstrow))),0,
           IF(OFFSET(PLE!$G$15,$M203-$A$15,CA$13)="",10^12,OFFSET(PLE!$G$15,$M203-$A$15,CA$13)))</f>
        <v>1000000000000</v>
      </c>
      <c r="CB203" s="172">
        <f ca="1">IF(OR($D203&lt;&gt;"Serviço",AND(AUTOEVENTO="Manual",$M203=$A$15),$M203&gt;(ROW(PLE.lastrow)-ROW(PLE.firstrow))),0,
           IF(OFFSET(PLE!$G$15,$M203-$A$15,CB$13)="",10^12,OFFSET(PLE!$G$15,$M203-$A$15,CB$13)))</f>
        <v>1000000000000</v>
      </c>
      <c r="CC203" s="172">
        <f ca="1">IF(OR($D203&lt;&gt;"Serviço",AND(AUTOEVENTO="Manual",$M203=$A$15),$M203&gt;(ROW(PLE.lastrow)-ROW(PLE.firstrow))),0,
           IF(OFFSET(PLE!$G$15,$M203-$A$15,CC$13)="",10^12,OFFSET(PLE!$G$15,$M203-$A$15,CC$13)))</f>
        <v>1000000000000</v>
      </c>
      <c r="CD203" s="172">
        <f ca="1">IF(OR($D203&lt;&gt;"Serviço",AND(AUTOEVENTO="Manual",$M203=$A$15),$M203&gt;(ROW(PLE.lastrow)-ROW(PLE.firstrow))),0,
           IF(OFFSET(PLE!$G$15,$M203-$A$15,CD$13)="",10^12,OFFSET(PLE!$G$15,$M203-$A$15,CD$13)))</f>
        <v>1000000000000</v>
      </c>
      <c r="CE203" s="172">
        <f ca="1">IF(OR($D203&lt;&gt;"Serviço",AND(AUTOEVENTO="Manual",$M203=$A$15),$M203&gt;(ROW(PLE.lastrow)-ROW(PLE.firstrow))),0,
           IF(OFFSET(PLE!$G$15,$M203-$A$15,CE$13)="",10^12,OFFSET(PLE!$G$15,$M203-$A$15,CE$13)))</f>
        <v>1000000000000</v>
      </c>
      <c r="CF203" s="172">
        <f ca="1">IF(OR($D203&lt;&gt;"Serviço",AND(AUTOEVENTO="Manual",$M203=$A$15),$M203&gt;(ROW(PLE.lastrow)-ROW(PLE.firstrow))),0,
           IF(OFFSET(PLE!$G$15,$M203-$A$15,CF$13)="",10^12,OFFSET(PLE!$G$15,$M203-$A$15,CF$13)))</f>
        <v>1000000000000</v>
      </c>
      <c r="CG203" s="172">
        <f ca="1">IF(OR($D203&lt;&gt;"Serviço",AND(AUTOEVENTO="Manual",$M203=$A$15),$M203&gt;(ROW(PLE.lastrow)-ROW(PLE.firstrow))),0,
           IF(OFFSET(PLE!$G$15,$M203-$A$15,CG$13)="",10^12,OFFSET(PLE!$G$15,$M203-$A$15,CG$13)))</f>
        <v>1000000000000</v>
      </c>
      <c r="CH203" s="172">
        <f ca="1">IF(OR($D203&lt;&gt;"Serviço",AND(AUTOEVENTO="Manual",$M203=$A$15),$M203&gt;(ROW(PLE.lastrow)-ROW(PLE.firstrow))),0,
           IF(OFFSET(PLE!$G$15,$M203-$A$15,CH$13)="",10^12,OFFSET(PLE!$G$15,$M203-$A$15,CH$13)))</f>
        <v>1000000000000</v>
      </c>
      <c r="CI203" s="172">
        <f ca="1">IF(OR($D203&lt;&gt;"Serviço",AND(AUTOEVENTO="Manual",$M203=$A$15),$M203&gt;(ROW(PLE.lastrow)-ROW(PLE.firstrow))),0,
           IF(OFFSET(PLE!$G$15,$M203-$A$15,CI$13)="",10^12,OFFSET(PLE!$G$15,$M203-$A$15,CI$13)))</f>
        <v>1000000000000</v>
      </c>
      <c r="CJ203" s="172">
        <f ca="1">IF(OR($D203&lt;&gt;"Serviço",AND(AUTOEVENTO="Manual",$M203=$A$15),$M203&gt;(ROW(PLE.lastrow)-ROW(PLE.firstrow))),0,
           IF(OFFSET(PLE!$G$15,$M203-$A$15,CJ$13)="",10^12,OFFSET(PLE!$G$15,$M203-$A$15,CJ$13)))</f>
        <v>1000000000000</v>
      </c>
      <c r="CK203" s="172">
        <f ca="1">IF(OR($D203&lt;&gt;"Serviço",AND(AUTOEVENTO="Manual",$M203=$A$15),$M203&gt;(ROW(PLE.lastrow)-ROW(PLE.firstrow))),0,
           IF(OFFSET(PLE!$G$15,$M203-$A$15,CK$13)="",10^12,OFFSET(PLE!$G$15,$M203-$A$15,CK$13)))</f>
        <v>1000000000000</v>
      </c>
      <c r="CL203" s="172">
        <f ca="1">IF(OR($D203&lt;&gt;"Serviço",AND(AUTOEVENTO="Manual",$M203=$A$15),$M203&gt;(ROW(PLE.lastrow)-ROW(PLE.firstrow))),0,
           IF(OFFSET(PLE!$G$15,$M203-$A$15,CL$13)="",10^12,OFFSET(PLE!$G$15,$M203-$A$15,CL$13)))</f>
        <v>1000000000000</v>
      </c>
      <c r="CM203" s="172">
        <f ca="1">IF(OR($D203&lt;&gt;"Serviço",AND(AUTOEVENTO="Manual",$M203=$A$15),$M203&gt;(ROW(PLE.lastrow)-ROW(PLE.firstrow))),0,
           IF(OFFSET(PLE!$G$15,$M203-$A$15,CM$13)="",10^12,OFFSET(PLE!$G$15,$M203-$A$15,CM$13)))</f>
        <v>1000000000000</v>
      </c>
    </row>
    <row r="204" spans="1:91" s="673" customFormat="1" ht="25.5" x14ac:dyDescent="0.2">
      <c r="A204" s="669">
        <f t="shared" ca="1" si="12"/>
        <v>11</v>
      </c>
      <c r="B204" s="669" t="str">
        <f ca="1">OFFSET(ORÇAMENTO!C$15,ROW(B204)-ROW(B$15),0)</f>
        <v>S</v>
      </c>
      <c r="C204" s="669" t="str">
        <f ca="1">OFFSET(ORÇAMENTO!L$15,ROW(C204)-ROW(C$15),0)</f>
        <v>F</v>
      </c>
      <c r="D204" s="116" t="str">
        <f ca="1">OFFSET(ORÇAMENTO!N$15,ROW(D204)-ROW(D$15),0)</f>
        <v>Serviço</v>
      </c>
      <c r="E204" s="117" t="str">
        <f ca="1">OFFSET(ORÇAMENTO!O$15,ROW(E204)-ROW(E$15),0)</f>
        <v>1.11.38.</v>
      </c>
      <c r="F204" s="163" t="str">
        <f ca="1">OFFSET(ORÇAMENTO!R$15,ROW(F204)-ROW(F$15),0)</f>
        <v>Poste telecônico em aço SAE 1010/1020 galvanizado a fogo, com espera para duas luminárias, altura de 3,00 m</v>
      </c>
      <c r="G204" s="164" t="str">
        <f ca="1">IF($D204&lt;&gt;"Serviço","",OFFSET(ORÇAMENTO!S$15,ROW(G204)-ROW(G$15),0))</f>
        <v>UN</v>
      </c>
      <c r="H204" s="122">
        <f ca="1">IF($D204&lt;&gt;"Serviço",0,IF(ACOMPANHAMENTO="BM",ROUND(OFFSET(ORÇAMENTO!AJ$15,ROW(H204)-ROW(H$15),0),15-13*ORÇAMENTO!$AF$7),SUMPRODUCT(($Q$1:$AI$1=1)*ROUND($Q204:$AI204,15-13*ORÇAMENTO!$AF$7))))</f>
        <v>5</v>
      </c>
      <c r="I204" s="468" t="s">
        <v>1236</v>
      </c>
      <c r="J204" s="665" t="e">
        <f ca="1">IF(OR(B204&lt;&gt;"S",CÁLCULO.FrentesPreenchidas=0),"",IF(AND(ACOMPANHAMENTO="PLE",AUTOEVENTO="Manual",OR(H204&gt;0,ORÇAMENTO!AC204="QUANT."),OR(K204="",M204=0,N204="")),"►",IF(AND(ACOMPANHAMENTO="PLE",ORÇAMENTO!AC204="QUANT."),"►►",IF(AND(COUNTIF($P$11:$AI$11,"▼")=0,H204&gt;0,I204=""),"◄",""))))</f>
        <v>#NAME?</v>
      </c>
      <c r="K204" s="666" t="s">
        <v>1282</v>
      </c>
      <c r="L204" s="165" t="s">
        <v>765</v>
      </c>
      <c r="M204" s="166">
        <f ca="1">IF($D204&lt;&gt;"Serviço","",
          IF(AUTOEVENTO="manual",$A204,
                IF(ISERROR(MATCH($A204,$A$15:OFFSET($A204,-1,0),0)),MAX($M$15:OFFSET(M204,-1,0))+1,
                      INDEX($M$15:OFFSET(M204,-1,0),MATCH($A204,$A$15:OFFSET($A204,-1,0),0)))))</f>
        <v>11</v>
      </c>
      <c r="N204" s="167" t="str">
        <f ca="1">IF($D204&lt;&gt;"Serviço","",
         IF(AUTOEVENTO="Manual",
                IF($A204=0,"&lt;-- defina o número do agrupador",
                       OFFSET(EVENTOS!$D$15,$A204-$A$15,0)),
                OFFSET($F$15,$A204,0)))</f>
        <v>Instalações Elétrica</v>
      </c>
      <c r="O204" s="168"/>
      <c r="Q204" s="168"/>
      <c r="R204" s="169"/>
      <c r="S204" s="169"/>
      <c r="T204" s="169"/>
      <c r="U204" s="169"/>
      <c r="V204" s="169"/>
      <c r="W204" s="169"/>
      <c r="X204" s="169"/>
      <c r="Y204" s="169">
        <v>5</v>
      </c>
      <c r="Z204" s="170"/>
      <c r="AA204" s="169"/>
      <c r="AB204" s="169"/>
      <c r="AC204" s="169"/>
      <c r="AD204" s="169"/>
      <c r="AE204" s="169"/>
      <c r="AF204" s="169"/>
      <c r="AG204" s="169"/>
      <c r="AH204" s="170"/>
      <c r="AJ204" s="453">
        <f ca="1">IF(AND($D204="Serviço",AJ$12&lt;&gt;0,$H204&gt;0,OR(AUTOEVENTO&lt;&gt;"manual",$M204&lt;&gt;$A$15)),
        IF(Import.TipoArredondamento&lt;&gt;"TransfereGOV",
              ROUND(OFFSET($P204,0,AJ$13),15-13*ORÇAMENTO!$AF$7)/$H204*OFFSET(ORÇAMENTO!$X$15,ROW(AJ204)-ROW(AJ$15),0),
              ROUND(ROUND(OFFSET($P204,0,AJ$13),15-13*ORÇAMENTO!$AF$7)*OFFSET(ORÇAMENTO!$W$15,ROW(AJ204)-ROW(AJ$15),0),15-13*ORÇAMENTO!$AF$11)),
         0)</f>
        <v>0</v>
      </c>
      <c r="AK204" s="453">
        <f ca="1">IF(AND($D204="Serviço",AK$12&lt;&gt;0,$H204&gt;0,OR(AUTOEVENTO&lt;&gt;"manual",$M204&lt;&gt;$A$15)),
        IF(Import.TipoArredondamento&lt;&gt;"TransfereGOV",
              ROUND(OFFSET($P204,0,AK$13),15-13*ORÇAMENTO!$AF$7)/$H204*OFFSET(ORÇAMENTO!$X$15,ROW(AK204)-ROW(AK$15),0),
              ROUND(ROUND(OFFSET($P204,0,AK$13),15-13*ORÇAMENTO!$AF$7)*OFFSET(ORÇAMENTO!$W$15,ROW(AK204)-ROW(AK$15),0),15-13*ORÇAMENTO!$AF$11)),
         0)</f>
        <v>0</v>
      </c>
      <c r="AL204" s="453">
        <f ca="1">IF(AND($D204="Serviço",AL$12&lt;&gt;0,$H204&gt;0,OR(AUTOEVENTO&lt;&gt;"manual",$M204&lt;&gt;$A$15)),
        IF(Import.TipoArredondamento&lt;&gt;"TransfereGOV",
              ROUND(OFFSET($P204,0,AL$13),15-13*ORÇAMENTO!$AF$7)/$H204*OFFSET(ORÇAMENTO!$X$15,ROW(AL204)-ROW(AL$15),0),
              ROUND(ROUND(OFFSET($P204,0,AL$13),15-13*ORÇAMENTO!$AF$7)*OFFSET(ORÇAMENTO!$W$15,ROW(AL204)-ROW(AL$15),0),15-13*ORÇAMENTO!$AF$11)),
         0)</f>
        <v>0</v>
      </c>
      <c r="AM204" s="453">
        <f ca="1">IF(AND($D204="Serviço",AM$12&lt;&gt;0,$H204&gt;0,OR(AUTOEVENTO&lt;&gt;"manual",$M204&lt;&gt;$A$15)),
        IF(Import.TipoArredondamento&lt;&gt;"TransfereGOV",
              ROUND(OFFSET($P204,0,AM$13),15-13*ORÇAMENTO!$AF$7)/$H204*OFFSET(ORÇAMENTO!$X$15,ROW(AM204)-ROW(AM$15),0),
              ROUND(ROUND(OFFSET($P204,0,AM$13),15-13*ORÇAMENTO!$AF$7)*OFFSET(ORÇAMENTO!$W$15,ROW(AM204)-ROW(AM$15),0),15-13*ORÇAMENTO!$AF$11)),
         0)</f>
        <v>0</v>
      </c>
      <c r="AN204" s="453">
        <f ca="1">IF(AND($D204="Serviço",AN$12&lt;&gt;0,$H204&gt;0,OR(AUTOEVENTO&lt;&gt;"manual",$M204&lt;&gt;$A$15)),
        IF(Import.TipoArredondamento&lt;&gt;"TransfereGOV",
              ROUND(OFFSET($P204,0,AN$13),15-13*ORÇAMENTO!$AF$7)/$H204*OFFSET(ORÇAMENTO!$X$15,ROW(AN204)-ROW(AN$15),0),
              ROUND(ROUND(OFFSET($P204,0,AN$13),15-13*ORÇAMENTO!$AF$7)*OFFSET(ORÇAMENTO!$W$15,ROW(AN204)-ROW(AN$15),0),15-13*ORÇAMENTO!$AF$11)),
         0)</f>
        <v>0</v>
      </c>
      <c r="AO204" s="453">
        <f ca="1">IF(AND($D204="Serviço",AO$12&lt;&gt;0,$H204&gt;0,OR(AUTOEVENTO&lt;&gt;"manual",$M204&lt;&gt;$A$15)),
        IF(Import.TipoArredondamento&lt;&gt;"TransfereGOV",
              ROUND(OFFSET($P204,0,AO$13),15-13*ORÇAMENTO!$AF$7)/$H204*OFFSET(ORÇAMENTO!$X$15,ROW(AO204)-ROW(AO$15),0),
              ROUND(ROUND(OFFSET($P204,0,AO$13),15-13*ORÇAMENTO!$AF$7)*OFFSET(ORÇAMENTO!$W$15,ROW(AO204)-ROW(AO$15),0),15-13*ORÇAMENTO!$AF$11)),
         0)</f>
        <v>0</v>
      </c>
      <c r="AP204" s="453">
        <f ca="1">IF(AND($D204="Serviço",AP$12&lt;&gt;0,$H204&gt;0,OR(AUTOEVENTO&lt;&gt;"manual",$M204&lt;&gt;$A$15)),
        IF(Import.TipoArredondamento&lt;&gt;"TransfereGOV",
              ROUND(OFFSET($P204,0,AP$13),15-13*ORÇAMENTO!$AF$7)/$H204*OFFSET(ORÇAMENTO!$X$15,ROW(AP204)-ROW(AP$15),0),
              ROUND(ROUND(OFFSET($P204,0,AP$13),15-13*ORÇAMENTO!$AF$7)*OFFSET(ORÇAMENTO!$W$15,ROW(AP204)-ROW(AP$15),0),15-13*ORÇAMENTO!$AF$11)),
         0)</f>
        <v>0</v>
      </c>
      <c r="AQ204" s="453">
        <f ca="1">IF(AND($D204="Serviço",AQ$12&lt;&gt;0,$H204&gt;0,OR(AUTOEVENTO&lt;&gt;"manual",$M204&lt;&gt;$A$15)),
        IF(Import.TipoArredondamento&lt;&gt;"TransfereGOV",
              ROUND(OFFSET($P204,0,AQ$13),15-13*ORÇAMENTO!$AF$7)/$H204*OFFSET(ORÇAMENTO!$X$15,ROW(AQ204)-ROW(AQ$15),0),
              ROUND(ROUND(OFFSET($P204,0,AQ$13),15-13*ORÇAMENTO!$AF$7)*OFFSET(ORÇAMENTO!$W$15,ROW(AQ204)-ROW(AQ$15),0),15-13*ORÇAMENTO!$AF$11)),
         0)</f>
        <v>0</v>
      </c>
      <c r="AR204" s="453">
        <f ca="1">IF(AND($D204="Serviço",AR$12&lt;&gt;0,$H204&gt;0,OR(AUTOEVENTO&lt;&gt;"manual",$M204&lt;&gt;$A$15)),
        IF(Import.TipoArredondamento&lt;&gt;"TransfereGOV",
              ROUND(OFFSET($P204,0,AR$13),15-13*ORÇAMENTO!$AF$7)/$H204*OFFSET(ORÇAMENTO!$X$15,ROW(AR204)-ROW(AR$15),0),
              ROUND(ROUND(OFFSET($P204,0,AR$13),15-13*ORÇAMENTO!$AF$7)*OFFSET(ORÇAMENTO!$W$15,ROW(AR204)-ROW(AR$15),0),15-13*ORÇAMENTO!$AF$11)),
         0)</f>
        <v>4563.7</v>
      </c>
      <c r="AS204" s="453">
        <f ca="1">IF(AND($D204="Serviço",AS$12&lt;&gt;0,$H204&gt;0,OR(AUTOEVENTO&lt;&gt;"manual",$M204&lt;&gt;$A$15)),
        IF(Import.TipoArredondamento&lt;&gt;"TransfereGOV",
              ROUND(OFFSET($P204,0,AS$13),15-13*ORÇAMENTO!$AF$7)/$H204*OFFSET(ORÇAMENTO!$X$15,ROW(AS204)-ROW(AS$15),0),
              ROUND(ROUND(OFFSET($P204,0,AS$13),15-13*ORÇAMENTO!$AF$7)*OFFSET(ORÇAMENTO!$W$15,ROW(AS204)-ROW(AS$15),0),15-13*ORÇAMENTO!$AF$11)),
         0)</f>
        <v>0</v>
      </c>
      <c r="AT204" s="453">
        <f ca="1">IF(AND($D204="Serviço",AT$12&lt;&gt;0,$H204&gt;0,OR(AUTOEVENTO&lt;&gt;"manual",$M204&lt;&gt;$A$15)),
        IF(Import.TipoArredondamento&lt;&gt;"TransfereGOV",
              ROUND(OFFSET($P204,0,AT$13),15-13*ORÇAMENTO!$AF$7)/$H204*OFFSET(ORÇAMENTO!$X$15,ROW(AT204)-ROW(AT$15),0),
              ROUND(ROUND(OFFSET($P204,0,AT$13),15-13*ORÇAMENTO!$AF$7)*OFFSET(ORÇAMENTO!$W$15,ROW(AT204)-ROW(AT$15),0),15-13*ORÇAMENTO!$AF$11)),
         0)</f>
        <v>0</v>
      </c>
      <c r="AU204" s="453">
        <f ca="1">IF(AND($D204="Serviço",AU$12&lt;&gt;0,$H204&gt;0,OR(AUTOEVENTO&lt;&gt;"manual",$M204&lt;&gt;$A$15)),
        IF(Import.TipoArredondamento&lt;&gt;"TransfereGOV",
              ROUND(OFFSET($P204,0,AU$13),15-13*ORÇAMENTO!$AF$7)/$H204*OFFSET(ORÇAMENTO!$X$15,ROW(AU204)-ROW(AU$15),0),
              ROUND(ROUND(OFFSET($P204,0,AU$13),15-13*ORÇAMENTO!$AF$7)*OFFSET(ORÇAMENTO!$W$15,ROW(AU204)-ROW(AU$15),0),15-13*ORÇAMENTO!$AF$11)),
         0)</f>
        <v>0</v>
      </c>
      <c r="AV204" s="453">
        <f ca="1">IF(AND($D204="Serviço",AV$12&lt;&gt;0,$H204&gt;0,OR(AUTOEVENTO&lt;&gt;"manual",$M204&lt;&gt;$A$15)),
        IF(Import.TipoArredondamento&lt;&gt;"TransfereGOV",
              ROUND(OFFSET($P204,0,AV$13),15-13*ORÇAMENTO!$AF$7)/$H204*OFFSET(ORÇAMENTO!$X$15,ROW(AV204)-ROW(AV$15),0),
              ROUND(ROUND(OFFSET($P204,0,AV$13),15-13*ORÇAMENTO!$AF$7)*OFFSET(ORÇAMENTO!$W$15,ROW(AV204)-ROW(AV$15),0),15-13*ORÇAMENTO!$AF$11)),
         0)</f>
        <v>0</v>
      </c>
      <c r="AW204" s="453">
        <f ca="1">IF(AND($D204="Serviço",AW$12&lt;&gt;0,$H204&gt;0,OR(AUTOEVENTO&lt;&gt;"manual",$M204&lt;&gt;$A$15)),
        IF(Import.TipoArredondamento&lt;&gt;"TransfereGOV",
              ROUND(OFFSET($P204,0,AW$13),15-13*ORÇAMENTO!$AF$7)/$H204*OFFSET(ORÇAMENTO!$X$15,ROW(AW204)-ROW(AW$15),0),
              ROUND(ROUND(OFFSET($P204,0,AW$13),15-13*ORÇAMENTO!$AF$7)*OFFSET(ORÇAMENTO!$W$15,ROW(AW204)-ROW(AW$15),0),15-13*ORÇAMENTO!$AF$11)),
         0)</f>
        <v>0</v>
      </c>
      <c r="AX204" s="453">
        <f ca="1">IF(AND($D204="Serviço",AX$12&lt;&gt;0,$H204&gt;0,OR(AUTOEVENTO&lt;&gt;"manual",$M204&lt;&gt;$A$15)),
        IF(Import.TipoArredondamento&lt;&gt;"TransfereGOV",
              ROUND(OFFSET($P204,0,AX$13),15-13*ORÇAMENTO!$AF$7)/$H204*OFFSET(ORÇAMENTO!$X$15,ROW(AX204)-ROW(AX$15),0),
              ROUND(ROUND(OFFSET($P204,0,AX$13),15-13*ORÇAMENTO!$AF$7)*OFFSET(ORÇAMENTO!$W$15,ROW(AX204)-ROW(AX$15),0),15-13*ORÇAMENTO!$AF$11)),
         0)</f>
        <v>0</v>
      </c>
      <c r="AY204" s="453">
        <f ca="1">IF(AND($D204="Serviço",AY$12&lt;&gt;0,$H204&gt;0,OR(AUTOEVENTO&lt;&gt;"manual",$M204&lt;&gt;$A$15)),
        IF(Import.TipoArredondamento&lt;&gt;"TransfereGOV",
              ROUND(OFFSET($P204,0,AY$13),15-13*ORÇAMENTO!$AF$7)/$H204*OFFSET(ORÇAMENTO!$X$15,ROW(AY204)-ROW(AY$15),0),
              ROUND(ROUND(OFFSET($P204,0,AY$13),15-13*ORÇAMENTO!$AF$7)*OFFSET(ORÇAMENTO!$W$15,ROW(AY204)-ROW(AY$15),0),15-13*ORÇAMENTO!$AF$11)),
         0)</f>
        <v>0</v>
      </c>
      <c r="AZ204" s="453">
        <f ca="1">IF(AND($D204="Serviço",AZ$12&lt;&gt;0,$H204&gt;0,OR(AUTOEVENTO&lt;&gt;"manual",$M204&lt;&gt;$A$15)),
        IF(Import.TipoArredondamento&lt;&gt;"TransfereGOV",
              ROUND(OFFSET($P204,0,AZ$13),15-13*ORÇAMENTO!$AF$7)/$H204*OFFSET(ORÇAMENTO!$X$15,ROW(AZ204)-ROW(AZ$15),0),
              ROUND(ROUND(OFFSET($P204,0,AZ$13),15-13*ORÇAMENTO!$AF$7)*OFFSET(ORÇAMENTO!$W$15,ROW(AZ204)-ROW(AZ$15),0),15-13*ORÇAMENTO!$AF$11)),
         0)</f>
        <v>0</v>
      </c>
      <c r="BA204" s="453">
        <f ca="1">IF(AND($D204="Serviço",BA$12&lt;&gt;0,$H204&gt;0,OR(AUTOEVENTO&lt;&gt;"manual",$M204&lt;&gt;$A$15)),
        IF(Import.TipoArredondamento&lt;&gt;"TransfereGOV",
              ROUND(OFFSET($P204,0,BA$13),15-13*ORÇAMENTO!$AF$7)/$H204*OFFSET(ORÇAMENTO!$X$15,ROW(BA204)-ROW(BA$15),0),
              ROUND(ROUND(OFFSET($P204,0,BA$13),15-13*ORÇAMENTO!$AF$7)*OFFSET(ORÇAMENTO!$W$15,ROW(BA204)-ROW(BA$15),0),15-13*ORÇAMENTO!$AF$11)),
         0)</f>
        <v>0</v>
      </c>
      <c r="BC204" s="171">
        <f ca="1">IF(OR($D204&lt;&gt;"Serviço",AND(AUTOEVENTO="Manual",$M204=$A$15)),0,
         IF(OFFSET(CRONOPLE!$F$15,$M204-$A$15,BC$13)=0,10^12,OFFSET(CRONOPLE!$F$15,$M204-$A$15,BC$13)))</f>
        <v>1000000000000</v>
      </c>
      <c r="BD204" s="171">
        <f ca="1">IF(OR($D204&lt;&gt;"Serviço",AND(AUTOEVENTO="Manual",$M204=$A$15)),0,
         IF(OFFSET(CRONOPLE!$F$15,$M204-$A$15,BD$13)=0,10^12,OFFSET(CRONOPLE!$F$15,$M204-$A$15,BD$13)))</f>
        <v>1000000000000</v>
      </c>
      <c r="BE204" s="171">
        <f ca="1">IF(OR($D204&lt;&gt;"Serviço",AND(AUTOEVENTO="Manual",$M204=$A$15)),0,
         IF(OFFSET(CRONOPLE!$F$15,$M204-$A$15,BE$13)=0,10^12,OFFSET(CRONOPLE!$F$15,$M204-$A$15,BE$13)))</f>
        <v>1000000000000</v>
      </c>
      <c r="BF204" s="171">
        <f ca="1">IF(OR($D204&lt;&gt;"Serviço",AND(AUTOEVENTO="Manual",$M204=$A$15)),0,
         IF(OFFSET(CRONOPLE!$F$15,$M204-$A$15,BF$13)=0,10^12,OFFSET(CRONOPLE!$F$15,$M204-$A$15,BF$13)))</f>
        <v>5</v>
      </c>
      <c r="BG204" s="171">
        <f ca="1">IF(OR($D204&lt;&gt;"Serviço",AND(AUTOEVENTO="Manual",$M204=$A$15)),0,
         IF(OFFSET(CRONOPLE!$F$15,$M204-$A$15,BG$13)=0,10^12,OFFSET(CRONOPLE!$F$15,$M204-$A$15,BG$13)))</f>
        <v>1000000000000</v>
      </c>
      <c r="BH204" s="171">
        <f ca="1">IF(OR($D204&lt;&gt;"Serviço",AND(AUTOEVENTO="Manual",$M204=$A$15)),0,
         IF(OFFSET(CRONOPLE!$F$15,$M204-$A$15,BH$13)=0,10^12,OFFSET(CRONOPLE!$F$15,$M204-$A$15,BH$13)))</f>
        <v>1000000000000</v>
      </c>
      <c r="BI204" s="171">
        <f ca="1">IF(OR($D204&lt;&gt;"Serviço",AND(AUTOEVENTO="Manual",$M204=$A$15)),0,
         IF(OFFSET(CRONOPLE!$F$15,$M204-$A$15,BI$13)=0,10^12,OFFSET(CRONOPLE!$F$15,$M204-$A$15,BI$13)))</f>
        <v>1000000000000</v>
      </c>
      <c r="BJ204" s="171">
        <f ca="1">IF(OR($D204&lt;&gt;"Serviço",AND(AUTOEVENTO="Manual",$M204=$A$15)),0,
         IF(OFFSET(CRONOPLE!$F$15,$M204-$A$15,BJ$13)=0,10^12,OFFSET(CRONOPLE!$F$15,$M204-$A$15,BJ$13)))</f>
        <v>1000000000000</v>
      </c>
      <c r="BK204" s="171">
        <f ca="1">IF(OR($D204&lt;&gt;"Serviço",AND(AUTOEVENTO="Manual",$M204=$A$15)),0,
         IF(OFFSET(CRONOPLE!$F$15,$M204-$A$15,BK$13)=0,10^12,OFFSET(CRONOPLE!$F$15,$M204-$A$15,BK$13)))</f>
        <v>7</v>
      </c>
      <c r="BL204" s="171">
        <f ca="1">IF(OR($D204&lt;&gt;"Serviço",AND(AUTOEVENTO="Manual",$M204=$A$15)),0,
         IF(OFFSET(CRONOPLE!$F$15,$M204-$A$15,BL$13)=0,10^12,OFFSET(CRONOPLE!$F$15,$M204-$A$15,BL$13)))</f>
        <v>7</v>
      </c>
      <c r="BM204" s="171">
        <f ca="1">IF(OR($D204&lt;&gt;"Serviço",AND(AUTOEVENTO="Manual",$M204=$A$15)),0,
         IF(OFFSET(CRONOPLE!$F$15,$M204-$A$15,BM$13)=0,10^12,OFFSET(CRONOPLE!$F$15,$M204-$A$15,BM$13)))</f>
        <v>1000000000000</v>
      </c>
      <c r="BN204" s="171">
        <f ca="1">IF(OR($D204&lt;&gt;"Serviço",AND(AUTOEVENTO="Manual",$M204=$A$15)),0,
         IF(OFFSET(CRONOPLE!$F$15,$M204-$A$15,BN$13)=0,10^12,OFFSET(CRONOPLE!$F$15,$M204-$A$15,BN$13)))</f>
        <v>1000000000000</v>
      </c>
      <c r="BO204" s="171">
        <f ca="1">IF(OR($D204&lt;&gt;"Serviço",AND(AUTOEVENTO="Manual",$M204=$A$15)),0,
         IF(OFFSET(CRONOPLE!$F$15,$M204-$A$15,BO$13)=0,10^12,OFFSET(CRONOPLE!$F$15,$M204-$A$15,BO$13)))</f>
        <v>1000000000000</v>
      </c>
      <c r="BP204" s="171">
        <f ca="1">IF(OR($D204&lt;&gt;"Serviço",AND(AUTOEVENTO="Manual",$M204=$A$15)),0,
         IF(OFFSET(CRONOPLE!$F$15,$M204-$A$15,BP$13)=0,10^12,OFFSET(CRONOPLE!$F$15,$M204-$A$15,BP$13)))</f>
        <v>1000000000000</v>
      </c>
      <c r="BQ204" s="171">
        <f ca="1">IF(OR($D204&lt;&gt;"Serviço",AND(AUTOEVENTO="Manual",$M204=$A$15)),0,
         IF(OFFSET(CRONOPLE!$F$15,$M204-$A$15,BQ$13)=0,10^12,OFFSET(CRONOPLE!$F$15,$M204-$A$15,BQ$13)))</f>
        <v>1000000000000</v>
      </c>
      <c r="BR204" s="171">
        <f ca="1">IF(OR($D204&lt;&gt;"Serviço",AND(AUTOEVENTO="Manual",$M204=$A$15)),0,
         IF(OFFSET(CRONOPLE!$F$15,$M204-$A$15,BR$13)=0,10^12,OFFSET(CRONOPLE!$F$15,$M204-$A$15,BR$13)))</f>
        <v>1000000000000</v>
      </c>
      <c r="BS204" s="171">
        <f ca="1">IF(OR($D204&lt;&gt;"Serviço",AND(AUTOEVENTO="Manual",$M204=$A$15)),0,
         IF(OFFSET(CRONOPLE!$F$15,$M204-$A$15,BS$13)=0,10^12,OFFSET(CRONOPLE!$F$15,$M204-$A$15,BS$13)))</f>
        <v>1000000000000</v>
      </c>
      <c r="BT204" s="171">
        <f ca="1">IF(OR($D204&lt;&gt;"Serviço",AND(AUTOEVENTO="Manual",$M204=$A$15)),0,
         IF(OFFSET(CRONOPLE!$F$15,$M204-$A$15,BT$13)=0,10^12,OFFSET(CRONOPLE!$F$15,$M204-$A$15,BT$13)))</f>
        <v>1000000000000</v>
      </c>
      <c r="BV204" s="172">
        <f ca="1">IF(OR($D204&lt;&gt;"Serviço",AND(AUTOEVENTO="Manual",$M204=$A$15),$M204&gt;(ROW(PLE.lastrow)-ROW(PLE.firstrow))),0,
           IF(OFFSET(PLE!$G$15,$M204-$A$15,BV$13)="",10^12,OFFSET(PLE!$G$15,$M204-$A$15,BV$13)))</f>
        <v>1000000000000</v>
      </c>
      <c r="BW204" s="172">
        <f ca="1">IF(OR($D204&lt;&gt;"Serviço",AND(AUTOEVENTO="Manual",$M204=$A$15),$M204&gt;(ROW(PLE.lastrow)-ROW(PLE.firstrow))),0,
           IF(OFFSET(PLE!$G$15,$M204-$A$15,BW$13)="",10^12,OFFSET(PLE!$G$15,$M204-$A$15,BW$13)))</f>
        <v>1000000000000</v>
      </c>
      <c r="BX204" s="172">
        <f ca="1">IF(OR($D204&lt;&gt;"Serviço",AND(AUTOEVENTO="Manual",$M204=$A$15),$M204&gt;(ROW(PLE.lastrow)-ROW(PLE.firstrow))),0,
           IF(OFFSET(PLE!$G$15,$M204-$A$15,BX$13)="",10^12,OFFSET(PLE!$G$15,$M204-$A$15,BX$13)))</f>
        <v>1000000000000</v>
      </c>
      <c r="BY204" s="172">
        <f ca="1">IF(OR($D204&lt;&gt;"Serviço",AND(AUTOEVENTO="Manual",$M204=$A$15),$M204&gt;(ROW(PLE.lastrow)-ROW(PLE.firstrow))),0,
           IF(OFFSET(PLE!$G$15,$M204-$A$15,BY$13)="",10^12,OFFSET(PLE!$G$15,$M204-$A$15,BY$13)))</f>
        <v>1000000000000</v>
      </c>
      <c r="BZ204" s="172">
        <f ca="1">IF(OR($D204&lt;&gt;"Serviço",AND(AUTOEVENTO="Manual",$M204=$A$15),$M204&gt;(ROW(PLE.lastrow)-ROW(PLE.firstrow))),0,
           IF(OFFSET(PLE!$G$15,$M204-$A$15,BZ$13)="",10^12,OFFSET(PLE!$G$15,$M204-$A$15,BZ$13)))</f>
        <v>1000000000000</v>
      </c>
      <c r="CA204" s="172">
        <f ca="1">IF(OR($D204&lt;&gt;"Serviço",AND(AUTOEVENTO="Manual",$M204=$A$15),$M204&gt;(ROW(PLE.lastrow)-ROW(PLE.firstrow))),0,
           IF(OFFSET(PLE!$G$15,$M204-$A$15,CA$13)="",10^12,OFFSET(PLE!$G$15,$M204-$A$15,CA$13)))</f>
        <v>1000000000000</v>
      </c>
      <c r="CB204" s="172">
        <f ca="1">IF(OR($D204&lt;&gt;"Serviço",AND(AUTOEVENTO="Manual",$M204=$A$15),$M204&gt;(ROW(PLE.lastrow)-ROW(PLE.firstrow))),0,
           IF(OFFSET(PLE!$G$15,$M204-$A$15,CB$13)="",10^12,OFFSET(PLE!$G$15,$M204-$A$15,CB$13)))</f>
        <v>1000000000000</v>
      </c>
      <c r="CC204" s="172">
        <f ca="1">IF(OR($D204&lt;&gt;"Serviço",AND(AUTOEVENTO="Manual",$M204=$A$15),$M204&gt;(ROW(PLE.lastrow)-ROW(PLE.firstrow))),0,
           IF(OFFSET(PLE!$G$15,$M204-$A$15,CC$13)="",10^12,OFFSET(PLE!$G$15,$M204-$A$15,CC$13)))</f>
        <v>1000000000000</v>
      </c>
      <c r="CD204" s="172">
        <f ca="1">IF(OR($D204&lt;&gt;"Serviço",AND(AUTOEVENTO="Manual",$M204=$A$15),$M204&gt;(ROW(PLE.lastrow)-ROW(PLE.firstrow))),0,
           IF(OFFSET(PLE!$G$15,$M204-$A$15,CD$13)="",10^12,OFFSET(PLE!$G$15,$M204-$A$15,CD$13)))</f>
        <v>1000000000000</v>
      </c>
      <c r="CE204" s="172">
        <f ca="1">IF(OR($D204&lt;&gt;"Serviço",AND(AUTOEVENTO="Manual",$M204=$A$15),$M204&gt;(ROW(PLE.lastrow)-ROW(PLE.firstrow))),0,
           IF(OFFSET(PLE!$G$15,$M204-$A$15,CE$13)="",10^12,OFFSET(PLE!$G$15,$M204-$A$15,CE$13)))</f>
        <v>1000000000000</v>
      </c>
      <c r="CF204" s="172">
        <f ca="1">IF(OR($D204&lt;&gt;"Serviço",AND(AUTOEVENTO="Manual",$M204=$A$15),$M204&gt;(ROW(PLE.lastrow)-ROW(PLE.firstrow))),0,
           IF(OFFSET(PLE!$G$15,$M204-$A$15,CF$13)="",10^12,OFFSET(PLE!$G$15,$M204-$A$15,CF$13)))</f>
        <v>1000000000000</v>
      </c>
      <c r="CG204" s="172">
        <f ca="1">IF(OR($D204&lt;&gt;"Serviço",AND(AUTOEVENTO="Manual",$M204=$A$15),$M204&gt;(ROW(PLE.lastrow)-ROW(PLE.firstrow))),0,
           IF(OFFSET(PLE!$G$15,$M204-$A$15,CG$13)="",10^12,OFFSET(PLE!$G$15,$M204-$A$15,CG$13)))</f>
        <v>1000000000000</v>
      </c>
      <c r="CH204" s="172">
        <f ca="1">IF(OR($D204&lt;&gt;"Serviço",AND(AUTOEVENTO="Manual",$M204=$A$15),$M204&gt;(ROW(PLE.lastrow)-ROW(PLE.firstrow))),0,
           IF(OFFSET(PLE!$G$15,$M204-$A$15,CH$13)="",10^12,OFFSET(PLE!$G$15,$M204-$A$15,CH$13)))</f>
        <v>1000000000000</v>
      </c>
      <c r="CI204" s="172">
        <f ca="1">IF(OR($D204&lt;&gt;"Serviço",AND(AUTOEVENTO="Manual",$M204=$A$15),$M204&gt;(ROW(PLE.lastrow)-ROW(PLE.firstrow))),0,
           IF(OFFSET(PLE!$G$15,$M204-$A$15,CI$13)="",10^12,OFFSET(PLE!$G$15,$M204-$A$15,CI$13)))</f>
        <v>1000000000000</v>
      </c>
      <c r="CJ204" s="172">
        <f ca="1">IF(OR($D204&lt;&gt;"Serviço",AND(AUTOEVENTO="Manual",$M204=$A$15),$M204&gt;(ROW(PLE.lastrow)-ROW(PLE.firstrow))),0,
           IF(OFFSET(PLE!$G$15,$M204-$A$15,CJ$13)="",10^12,OFFSET(PLE!$G$15,$M204-$A$15,CJ$13)))</f>
        <v>1000000000000</v>
      </c>
      <c r="CK204" s="172">
        <f ca="1">IF(OR($D204&lt;&gt;"Serviço",AND(AUTOEVENTO="Manual",$M204=$A$15),$M204&gt;(ROW(PLE.lastrow)-ROW(PLE.firstrow))),0,
           IF(OFFSET(PLE!$G$15,$M204-$A$15,CK$13)="",10^12,OFFSET(PLE!$G$15,$M204-$A$15,CK$13)))</f>
        <v>1000000000000</v>
      </c>
      <c r="CL204" s="172">
        <f ca="1">IF(OR($D204&lt;&gt;"Serviço",AND(AUTOEVENTO="Manual",$M204=$A$15),$M204&gt;(ROW(PLE.lastrow)-ROW(PLE.firstrow))),0,
           IF(OFFSET(PLE!$G$15,$M204-$A$15,CL$13)="",10^12,OFFSET(PLE!$G$15,$M204-$A$15,CL$13)))</f>
        <v>1000000000000</v>
      </c>
      <c r="CM204" s="172">
        <f ca="1">IF(OR($D204&lt;&gt;"Serviço",AND(AUTOEVENTO="Manual",$M204=$A$15),$M204&gt;(ROW(PLE.lastrow)-ROW(PLE.firstrow))),0,
           IF(OFFSET(PLE!$G$15,$M204-$A$15,CM$13)="",10^12,OFFSET(PLE!$G$15,$M204-$A$15,CM$13)))</f>
        <v>1000000000000</v>
      </c>
    </row>
    <row r="205" spans="1:91" s="673" customFormat="1" ht="25.5" x14ac:dyDescent="0.2">
      <c r="A205" s="669">
        <f t="shared" ca="1" si="12"/>
        <v>11</v>
      </c>
      <c r="B205" s="669" t="str">
        <f ca="1">OFFSET(ORÇAMENTO!C$15,ROW(B205)-ROW(B$15),0)</f>
        <v>S</v>
      </c>
      <c r="C205" s="669" t="str">
        <f ca="1">OFFSET(ORÇAMENTO!L$15,ROW(C205)-ROW(C$15),0)</f>
        <v>F</v>
      </c>
      <c r="D205" s="116" t="str">
        <f ca="1">OFFSET(ORÇAMENTO!N$15,ROW(D205)-ROW(D$15),0)</f>
        <v>Serviço</v>
      </c>
      <c r="E205" s="117" t="str">
        <f ca="1">OFFSET(ORÇAMENTO!O$15,ROW(E205)-ROW(E$15),0)</f>
        <v>1.11.39.</v>
      </c>
      <c r="F205" s="163" t="str">
        <f ca="1">OFFSET(ORÇAMENTO!R$15,ROW(F205)-ROW(F$15),0)</f>
        <v>Poste telecônico em aço SAE 1010/1020 galvanizado a fogo, com espera para uma luminária, altura de 3,00 m</v>
      </c>
      <c r="G205" s="164" t="str">
        <f ca="1">IF($D205&lt;&gt;"Serviço","",OFFSET(ORÇAMENTO!S$15,ROW(G205)-ROW(G$15),0))</f>
        <v>UN</v>
      </c>
      <c r="H205" s="122">
        <f ca="1">IF($D205&lt;&gt;"Serviço",0,IF(ACOMPANHAMENTO="BM",ROUND(OFFSET(ORÇAMENTO!AJ$15,ROW(H205)-ROW(H$15),0),15-13*ORÇAMENTO!$AF$7),SUMPRODUCT(($Q$1:$AI$1=1)*ROUND($Q205:$AI205,15-13*ORÇAMENTO!$AF$7))))</f>
        <v>26</v>
      </c>
      <c r="I205" s="468" t="s">
        <v>1237</v>
      </c>
      <c r="J205" s="665" t="e">
        <f ca="1">IF(OR(B205&lt;&gt;"S",CÁLCULO.FrentesPreenchidas=0),"",IF(AND(ACOMPANHAMENTO="PLE",AUTOEVENTO="Manual",OR(H205&gt;0,ORÇAMENTO!AC205="QUANT."),OR(K205="",M205=0,N205="")),"►",IF(AND(ACOMPANHAMENTO="PLE",ORÇAMENTO!AC205="QUANT."),"►►",IF(AND(COUNTIF($P$11:$AI$11,"▼")=0,H205&gt;0,I205=""),"◄",""))))</f>
        <v>#NAME?</v>
      </c>
      <c r="K205" s="666" t="s">
        <v>1282</v>
      </c>
      <c r="L205" s="165" t="s">
        <v>765</v>
      </c>
      <c r="M205" s="166">
        <f ca="1">IF($D205&lt;&gt;"Serviço","",
          IF(AUTOEVENTO="manual",$A205,
                IF(ISERROR(MATCH($A205,$A$15:OFFSET($A205,-1,0),0)),MAX($M$15:OFFSET(M205,-1,0))+1,
                      INDEX($M$15:OFFSET(M205,-1,0),MATCH($A205,$A$15:OFFSET($A205,-1,0),0)))))</f>
        <v>11</v>
      </c>
      <c r="N205" s="167" t="str">
        <f ca="1">IF($D205&lt;&gt;"Serviço","",
         IF(AUTOEVENTO="Manual",
                IF($A205=0,"&lt;-- defina o número do agrupador",
                       OFFSET(EVENTOS!$D$15,$A205-$A$15,0)),
                OFFSET($F$15,$A205,0)))</f>
        <v>Instalações Elétrica</v>
      </c>
      <c r="O205" s="168"/>
      <c r="Q205" s="168"/>
      <c r="R205" s="169"/>
      <c r="S205" s="169"/>
      <c r="T205" s="169"/>
      <c r="U205" s="169"/>
      <c r="V205" s="169"/>
      <c r="W205" s="169"/>
      <c r="X205" s="169"/>
      <c r="Y205" s="169">
        <v>26</v>
      </c>
      <c r="Z205" s="170"/>
      <c r="AA205" s="169"/>
      <c r="AB205" s="169"/>
      <c r="AC205" s="169"/>
      <c r="AD205" s="169"/>
      <c r="AE205" s="169"/>
      <c r="AF205" s="169"/>
      <c r="AG205" s="169"/>
      <c r="AH205" s="170"/>
      <c r="AJ205" s="453">
        <f ca="1">IF(AND($D205="Serviço",AJ$12&lt;&gt;0,$H205&gt;0,OR(AUTOEVENTO&lt;&gt;"manual",$M205&lt;&gt;$A$15)),
        IF(Import.TipoArredondamento&lt;&gt;"TransfereGOV",
              ROUND(OFFSET($P205,0,AJ$13),15-13*ORÇAMENTO!$AF$7)/$H205*OFFSET(ORÇAMENTO!$X$15,ROW(AJ205)-ROW(AJ$15),0),
              ROUND(ROUND(OFFSET($P205,0,AJ$13),15-13*ORÇAMENTO!$AF$7)*OFFSET(ORÇAMENTO!$W$15,ROW(AJ205)-ROW(AJ$15),0),15-13*ORÇAMENTO!$AF$11)),
         0)</f>
        <v>0</v>
      </c>
      <c r="AK205" s="453">
        <f ca="1">IF(AND($D205="Serviço",AK$12&lt;&gt;0,$H205&gt;0,OR(AUTOEVENTO&lt;&gt;"manual",$M205&lt;&gt;$A$15)),
        IF(Import.TipoArredondamento&lt;&gt;"TransfereGOV",
              ROUND(OFFSET($P205,0,AK$13),15-13*ORÇAMENTO!$AF$7)/$H205*OFFSET(ORÇAMENTO!$X$15,ROW(AK205)-ROW(AK$15),0),
              ROUND(ROUND(OFFSET($P205,0,AK$13),15-13*ORÇAMENTO!$AF$7)*OFFSET(ORÇAMENTO!$W$15,ROW(AK205)-ROW(AK$15),0),15-13*ORÇAMENTO!$AF$11)),
         0)</f>
        <v>0</v>
      </c>
      <c r="AL205" s="453">
        <f ca="1">IF(AND($D205="Serviço",AL$12&lt;&gt;0,$H205&gt;0,OR(AUTOEVENTO&lt;&gt;"manual",$M205&lt;&gt;$A$15)),
        IF(Import.TipoArredondamento&lt;&gt;"TransfereGOV",
              ROUND(OFFSET($P205,0,AL$13),15-13*ORÇAMENTO!$AF$7)/$H205*OFFSET(ORÇAMENTO!$X$15,ROW(AL205)-ROW(AL$15),0),
              ROUND(ROUND(OFFSET($P205,0,AL$13),15-13*ORÇAMENTO!$AF$7)*OFFSET(ORÇAMENTO!$W$15,ROW(AL205)-ROW(AL$15),0),15-13*ORÇAMENTO!$AF$11)),
         0)</f>
        <v>0</v>
      </c>
      <c r="AM205" s="453">
        <f ca="1">IF(AND($D205="Serviço",AM$12&lt;&gt;0,$H205&gt;0,OR(AUTOEVENTO&lt;&gt;"manual",$M205&lt;&gt;$A$15)),
        IF(Import.TipoArredondamento&lt;&gt;"TransfereGOV",
              ROUND(OFFSET($P205,0,AM$13),15-13*ORÇAMENTO!$AF$7)/$H205*OFFSET(ORÇAMENTO!$X$15,ROW(AM205)-ROW(AM$15),0),
              ROUND(ROUND(OFFSET($P205,0,AM$13),15-13*ORÇAMENTO!$AF$7)*OFFSET(ORÇAMENTO!$W$15,ROW(AM205)-ROW(AM$15),0),15-13*ORÇAMENTO!$AF$11)),
         0)</f>
        <v>0</v>
      </c>
      <c r="AN205" s="453">
        <f ca="1">IF(AND($D205="Serviço",AN$12&lt;&gt;0,$H205&gt;0,OR(AUTOEVENTO&lt;&gt;"manual",$M205&lt;&gt;$A$15)),
        IF(Import.TipoArredondamento&lt;&gt;"TransfereGOV",
              ROUND(OFFSET($P205,0,AN$13),15-13*ORÇAMENTO!$AF$7)/$H205*OFFSET(ORÇAMENTO!$X$15,ROW(AN205)-ROW(AN$15),0),
              ROUND(ROUND(OFFSET($P205,0,AN$13),15-13*ORÇAMENTO!$AF$7)*OFFSET(ORÇAMENTO!$W$15,ROW(AN205)-ROW(AN$15),0),15-13*ORÇAMENTO!$AF$11)),
         0)</f>
        <v>0</v>
      </c>
      <c r="AO205" s="453">
        <f ca="1">IF(AND($D205="Serviço",AO$12&lt;&gt;0,$H205&gt;0,OR(AUTOEVENTO&lt;&gt;"manual",$M205&lt;&gt;$A$15)),
        IF(Import.TipoArredondamento&lt;&gt;"TransfereGOV",
              ROUND(OFFSET($P205,0,AO$13),15-13*ORÇAMENTO!$AF$7)/$H205*OFFSET(ORÇAMENTO!$X$15,ROW(AO205)-ROW(AO$15),0),
              ROUND(ROUND(OFFSET($P205,0,AO$13),15-13*ORÇAMENTO!$AF$7)*OFFSET(ORÇAMENTO!$W$15,ROW(AO205)-ROW(AO$15),0),15-13*ORÇAMENTO!$AF$11)),
         0)</f>
        <v>0</v>
      </c>
      <c r="AP205" s="453">
        <f ca="1">IF(AND($D205="Serviço",AP$12&lt;&gt;0,$H205&gt;0,OR(AUTOEVENTO&lt;&gt;"manual",$M205&lt;&gt;$A$15)),
        IF(Import.TipoArredondamento&lt;&gt;"TransfereGOV",
              ROUND(OFFSET($P205,0,AP$13),15-13*ORÇAMENTO!$AF$7)/$H205*OFFSET(ORÇAMENTO!$X$15,ROW(AP205)-ROW(AP$15),0),
              ROUND(ROUND(OFFSET($P205,0,AP$13),15-13*ORÇAMENTO!$AF$7)*OFFSET(ORÇAMENTO!$W$15,ROW(AP205)-ROW(AP$15),0),15-13*ORÇAMENTO!$AF$11)),
         0)</f>
        <v>0</v>
      </c>
      <c r="AQ205" s="453">
        <f ca="1">IF(AND($D205="Serviço",AQ$12&lt;&gt;0,$H205&gt;0,OR(AUTOEVENTO&lt;&gt;"manual",$M205&lt;&gt;$A$15)),
        IF(Import.TipoArredondamento&lt;&gt;"TransfereGOV",
              ROUND(OFFSET($P205,0,AQ$13),15-13*ORÇAMENTO!$AF$7)/$H205*OFFSET(ORÇAMENTO!$X$15,ROW(AQ205)-ROW(AQ$15),0),
              ROUND(ROUND(OFFSET($P205,0,AQ$13),15-13*ORÇAMENTO!$AF$7)*OFFSET(ORÇAMENTO!$W$15,ROW(AQ205)-ROW(AQ$15),0),15-13*ORÇAMENTO!$AF$11)),
         0)</f>
        <v>0</v>
      </c>
      <c r="AR205" s="453">
        <f ca="1">IF(AND($D205="Serviço",AR$12&lt;&gt;0,$H205&gt;0,OR(AUTOEVENTO&lt;&gt;"manual",$M205&lt;&gt;$A$15)),
        IF(Import.TipoArredondamento&lt;&gt;"TransfereGOV",
              ROUND(OFFSET($P205,0,AR$13),15-13*ORÇAMENTO!$AF$7)/$H205*OFFSET(ORÇAMENTO!$X$15,ROW(AR205)-ROW(AR$15),0),
              ROUND(ROUND(OFFSET($P205,0,AR$13),15-13*ORÇAMENTO!$AF$7)*OFFSET(ORÇAMENTO!$W$15,ROW(AR205)-ROW(AR$15),0),15-13*ORÇAMENTO!$AF$11)),
         0)</f>
        <v>22680.84</v>
      </c>
      <c r="AS205" s="453">
        <f ca="1">IF(AND($D205="Serviço",AS$12&lt;&gt;0,$H205&gt;0,OR(AUTOEVENTO&lt;&gt;"manual",$M205&lt;&gt;$A$15)),
        IF(Import.TipoArredondamento&lt;&gt;"TransfereGOV",
              ROUND(OFFSET($P205,0,AS$13),15-13*ORÇAMENTO!$AF$7)/$H205*OFFSET(ORÇAMENTO!$X$15,ROW(AS205)-ROW(AS$15),0),
              ROUND(ROUND(OFFSET($P205,0,AS$13),15-13*ORÇAMENTO!$AF$7)*OFFSET(ORÇAMENTO!$W$15,ROW(AS205)-ROW(AS$15),0),15-13*ORÇAMENTO!$AF$11)),
         0)</f>
        <v>0</v>
      </c>
      <c r="AT205" s="453">
        <f ca="1">IF(AND($D205="Serviço",AT$12&lt;&gt;0,$H205&gt;0,OR(AUTOEVENTO&lt;&gt;"manual",$M205&lt;&gt;$A$15)),
        IF(Import.TipoArredondamento&lt;&gt;"TransfereGOV",
              ROUND(OFFSET($P205,0,AT$13),15-13*ORÇAMENTO!$AF$7)/$H205*OFFSET(ORÇAMENTO!$X$15,ROW(AT205)-ROW(AT$15),0),
              ROUND(ROUND(OFFSET($P205,0,AT$13),15-13*ORÇAMENTO!$AF$7)*OFFSET(ORÇAMENTO!$W$15,ROW(AT205)-ROW(AT$15),0),15-13*ORÇAMENTO!$AF$11)),
         0)</f>
        <v>0</v>
      </c>
      <c r="AU205" s="453">
        <f ca="1">IF(AND($D205="Serviço",AU$12&lt;&gt;0,$H205&gt;0,OR(AUTOEVENTO&lt;&gt;"manual",$M205&lt;&gt;$A$15)),
        IF(Import.TipoArredondamento&lt;&gt;"TransfereGOV",
              ROUND(OFFSET($P205,0,AU$13),15-13*ORÇAMENTO!$AF$7)/$H205*OFFSET(ORÇAMENTO!$X$15,ROW(AU205)-ROW(AU$15),0),
              ROUND(ROUND(OFFSET($P205,0,AU$13),15-13*ORÇAMENTO!$AF$7)*OFFSET(ORÇAMENTO!$W$15,ROW(AU205)-ROW(AU$15),0),15-13*ORÇAMENTO!$AF$11)),
         0)</f>
        <v>0</v>
      </c>
      <c r="AV205" s="453">
        <f ca="1">IF(AND($D205="Serviço",AV$12&lt;&gt;0,$H205&gt;0,OR(AUTOEVENTO&lt;&gt;"manual",$M205&lt;&gt;$A$15)),
        IF(Import.TipoArredondamento&lt;&gt;"TransfereGOV",
              ROUND(OFFSET($P205,0,AV$13),15-13*ORÇAMENTO!$AF$7)/$H205*OFFSET(ORÇAMENTO!$X$15,ROW(AV205)-ROW(AV$15),0),
              ROUND(ROUND(OFFSET($P205,0,AV$13),15-13*ORÇAMENTO!$AF$7)*OFFSET(ORÇAMENTO!$W$15,ROW(AV205)-ROW(AV$15),0),15-13*ORÇAMENTO!$AF$11)),
         0)</f>
        <v>0</v>
      </c>
      <c r="AW205" s="453">
        <f ca="1">IF(AND($D205="Serviço",AW$12&lt;&gt;0,$H205&gt;0,OR(AUTOEVENTO&lt;&gt;"manual",$M205&lt;&gt;$A$15)),
        IF(Import.TipoArredondamento&lt;&gt;"TransfereGOV",
              ROUND(OFFSET($P205,0,AW$13),15-13*ORÇAMENTO!$AF$7)/$H205*OFFSET(ORÇAMENTO!$X$15,ROW(AW205)-ROW(AW$15),0),
              ROUND(ROUND(OFFSET($P205,0,AW$13),15-13*ORÇAMENTO!$AF$7)*OFFSET(ORÇAMENTO!$W$15,ROW(AW205)-ROW(AW$15),0),15-13*ORÇAMENTO!$AF$11)),
         0)</f>
        <v>0</v>
      </c>
      <c r="AX205" s="453">
        <f ca="1">IF(AND($D205="Serviço",AX$12&lt;&gt;0,$H205&gt;0,OR(AUTOEVENTO&lt;&gt;"manual",$M205&lt;&gt;$A$15)),
        IF(Import.TipoArredondamento&lt;&gt;"TransfereGOV",
              ROUND(OFFSET($P205,0,AX$13),15-13*ORÇAMENTO!$AF$7)/$H205*OFFSET(ORÇAMENTO!$X$15,ROW(AX205)-ROW(AX$15),0),
              ROUND(ROUND(OFFSET($P205,0,AX$13),15-13*ORÇAMENTO!$AF$7)*OFFSET(ORÇAMENTO!$W$15,ROW(AX205)-ROW(AX$15),0),15-13*ORÇAMENTO!$AF$11)),
         0)</f>
        <v>0</v>
      </c>
      <c r="AY205" s="453">
        <f ca="1">IF(AND($D205="Serviço",AY$12&lt;&gt;0,$H205&gt;0,OR(AUTOEVENTO&lt;&gt;"manual",$M205&lt;&gt;$A$15)),
        IF(Import.TipoArredondamento&lt;&gt;"TransfereGOV",
              ROUND(OFFSET($P205,0,AY$13),15-13*ORÇAMENTO!$AF$7)/$H205*OFFSET(ORÇAMENTO!$X$15,ROW(AY205)-ROW(AY$15),0),
              ROUND(ROUND(OFFSET($P205,0,AY$13),15-13*ORÇAMENTO!$AF$7)*OFFSET(ORÇAMENTO!$W$15,ROW(AY205)-ROW(AY$15),0),15-13*ORÇAMENTO!$AF$11)),
         0)</f>
        <v>0</v>
      </c>
      <c r="AZ205" s="453">
        <f ca="1">IF(AND($D205="Serviço",AZ$12&lt;&gt;0,$H205&gt;0,OR(AUTOEVENTO&lt;&gt;"manual",$M205&lt;&gt;$A$15)),
        IF(Import.TipoArredondamento&lt;&gt;"TransfereGOV",
              ROUND(OFFSET($P205,0,AZ$13),15-13*ORÇAMENTO!$AF$7)/$H205*OFFSET(ORÇAMENTO!$X$15,ROW(AZ205)-ROW(AZ$15),0),
              ROUND(ROUND(OFFSET($P205,0,AZ$13),15-13*ORÇAMENTO!$AF$7)*OFFSET(ORÇAMENTO!$W$15,ROW(AZ205)-ROW(AZ$15),0),15-13*ORÇAMENTO!$AF$11)),
         0)</f>
        <v>0</v>
      </c>
      <c r="BA205" s="453">
        <f ca="1">IF(AND($D205="Serviço",BA$12&lt;&gt;0,$H205&gt;0,OR(AUTOEVENTO&lt;&gt;"manual",$M205&lt;&gt;$A$15)),
        IF(Import.TipoArredondamento&lt;&gt;"TransfereGOV",
              ROUND(OFFSET($P205,0,BA$13),15-13*ORÇAMENTO!$AF$7)/$H205*OFFSET(ORÇAMENTO!$X$15,ROW(BA205)-ROW(BA$15),0),
              ROUND(ROUND(OFFSET($P205,0,BA$13),15-13*ORÇAMENTO!$AF$7)*OFFSET(ORÇAMENTO!$W$15,ROW(BA205)-ROW(BA$15),0),15-13*ORÇAMENTO!$AF$11)),
         0)</f>
        <v>0</v>
      </c>
      <c r="BC205" s="171">
        <f ca="1">IF(OR($D205&lt;&gt;"Serviço",AND(AUTOEVENTO="Manual",$M205=$A$15)),0,
         IF(OFFSET(CRONOPLE!$F$15,$M205-$A$15,BC$13)=0,10^12,OFFSET(CRONOPLE!$F$15,$M205-$A$15,BC$13)))</f>
        <v>1000000000000</v>
      </c>
      <c r="BD205" s="171">
        <f ca="1">IF(OR($D205&lt;&gt;"Serviço",AND(AUTOEVENTO="Manual",$M205=$A$15)),0,
         IF(OFFSET(CRONOPLE!$F$15,$M205-$A$15,BD$13)=0,10^12,OFFSET(CRONOPLE!$F$15,$M205-$A$15,BD$13)))</f>
        <v>1000000000000</v>
      </c>
      <c r="BE205" s="171">
        <f ca="1">IF(OR($D205&lt;&gt;"Serviço",AND(AUTOEVENTO="Manual",$M205=$A$15)),0,
         IF(OFFSET(CRONOPLE!$F$15,$M205-$A$15,BE$13)=0,10^12,OFFSET(CRONOPLE!$F$15,$M205-$A$15,BE$13)))</f>
        <v>1000000000000</v>
      </c>
      <c r="BF205" s="171">
        <f ca="1">IF(OR($D205&lt;&gt;"Serviço",AND(AUTOEVENTO="Manual",$M205=$A$15)),0,
         IF(OFFSET(CRONOPLE!$F$15,$M205-$A$15,BF$13)=0,10^12,OFFSET(CRONOPLE!$F$15,$M205-$A$15,BF$13)))</f>
        <v>5</v>
      </c>
      <c r="BG205" s="171">
        <f ca="1">IF(OR($D205&lt;&gt;"Serviço",AND(AUTOEVENTO="Manual",$M205=$A$15)),0,
         IF(OFFSET(CRONOPLE!$F$15,$M205-$A$15,BG$13)=0,10^12,OFFSET(CRONOPLE!$F$15,$M205-$A$15,BG$13)))</f>
        <v>1000000000000</v>
      </c>
      <c r="BH205" s="171">
        <f ca="1">IF(OR($D205&lt;&gt;"Serviço",AND(AUTOEVENTO="Manual",$M205=$A$15)),0,
         IF(OFFSET(CRONOPLE!$F$15,$M205-$A$15,BH$13)=0,10^12,OFFSET(CRONOPLE!$F$15,$M205-$A$15,BH$13)))</f>
        <v>1000000000000</v>
      </c>
      <c r="BI205" s="171">
        <f ca="1">IF(OR($D205&lt;&gt;"Serviço",AND(AUTOEVENTO="Manual",$M205=$A$15)),0,
         IF(OFFSET(CRONOPLE!$F$15,$M205-$A$15,BI$13)=0,10^12,OFFSET(CRONOPLE!$F$15,$M205-$A$15,BI$13)))</f>
        <v>1000000000000</v>
      </c>
      <c r="BJ205" s="171">
        <f ca="1">IF(OR($D205&lt;&gt;"Serviço",AND(AUTOEVENTO="Manual",$M205=$A$15)),0,
         IF(OFFSET(CRONOPLE!$F$15,$M205-$A$15,BJ$13)=0,10^12,OFFSET(CRONOPLE!$F$15,$M205-$A$15,BJ$13)))</f>
        <v>1000000000000</v>
      </c>
      <c r="BK205" s="171">
        <f ca="1">IF(OR($D205&lt;&gt;"Serviço",AND(AUTOEVENTO="Manual",$M205=$A$15)),0,
         IF(OFFSET(CRONOPLE!$F$15,$M205-$A$15,BK$13)=0,10^12,OFFSET(CRONOPLE!$F$15,$M205-$A$15,BK$13)))</f>
        <v>7</v>
      </c>
      <c r="BL205" s="171">
        <f ca="1">IF(OR($D205&lt;&gt;"Serviço",AND(AUTOEVENTO="Manual",$M205=$A$15)),0,
         IF(OFFSET(CRONOPLE!$F$15,$M205-$A$15,BL$13)=0,10^12,OFFSET(CRONOPLE!$F$15,$M205-$A$15,BL$13)))</f>
        <v>7</v>
      </c>
      <c r="BM205" s="171">
        <f ca="1">IF(OR($D205&lt;&gt;"Serviço",AND(AUTOEVENTO="Manual",$M205=$A$15)),0,
         IF(OFFSET(CRONOPLE!$F$15,$M205-$A$15,BM$13)=0,10^12,OFFSET(CRONOPLE!$F$15,$M205-$A$15,BM$13)))</f>
        <v>1000000000000</v>
      </c>
      <c r="BN205" s="171">
        <f ca="1">IF(OR($D205&lt;&gt;"Serviço",AND(AUTOEVENTO="Manual",$M205=$A$15)),0,
         IF(OFFSET(CRONOPLE!$F$15,$M205-$A$15,BN$13)=0,10^12,OFFSET(CRONOPLE!$F$15,$M205-$A$15,BN$13)))</f>
        <v>1000000000000</v>
      </c>
      <c r="BO205" s="171">
        <f ca="1">IF(OR($D205&lt;&gt;"Serviço",AND(AUTOEVENTO="Manual",$M205=$A$15)),0,
         IF(OFFSET(CRONOPLE!$F$15,$M205-$A$15,BO$13)=0,10^12,OFFSET(CRONOPLE!$F$15,$M205-$A$15,BO$13)))</f>
        <v>1000000000000</v>
      </c>
      <c r="BP205" s="171">
        <f ca="1">IF(OR($D205&lt;&gt;"Serviço",AND(AUTOEVENTO="Manual",$M205=$A$15)),0,
         IF(OFFSET(CRONOPLE!$F$15,$M205-$A$15,BP$13)=0,10^12,OFFSET(CRONOPLE!$F$15,$M205-$A$15,BP$13)))</f>
        <v>1000000000000</v>
      </c>
      <c r="BQ205" s="171">
        <f ca="1">IF(OR($D205&lt;&gt;"Serviço",AND(AUTOEVENTO="Manual",$M205=$A$15)),0,
         IF(OFFSET(CRONOPLE!$F$15,$M205-$A$15,BQ$13)=0,10^12,OFFSET(CRONOPLE!$F$15,$M205-$A$15,BQ$13)))</f>
        <v>1000000000000</v>
      </c>
      <c r="BR205" s="171">
        <f ca="1">IF(OR($D205&lt;&gt;"Serviço",AND(AUTOEVENTO="Manual",$M205=$A$15)),0,
         IF(OFFSET(CRONOPLE!$F$15,$M205-$A$15,BR$13)=0,10^12,OFFSET(CRONOPLE!$F$15,$M205-$A$15,BR$13)))</f>
        <v>1000000000000</v>
      </c>
      <c r="BS205" s="171">
        <f ca="1">IF(OR($D205&lt;&gt;"Serviço",AND(AUTOEVENTO="Manual",$M205=$A$15)),0,
         IF(OFFSET(CRONOPLE!$F$15,$M205-$A$15,BS$13)=0,10^12,OFFSET(CRONOPLE!$F$15,$M205-$A$15,BS$13)))</f>
        <v>1000000000000</v>
      </c>
      <c r="BT205" s="171">
        <f ca="1">IF(OR($D205&lt;&gt;"Serviço",AND(AUTOEVENTO="Manual",$M205=$A$15)),0,
         IF(OFFSET(CRONOPLE!$F$15,$M205-$A$15,BT$13)=0,10^12,OFFSET(CRONOPLE!$F$15,$M205-$A$15,BT$13)))</f>
        <v>1000000000000</v>
      </c>
      <c r="BV205" s="172">
        <f ca="1">IF(OR($D205&lt;&gt;"Serviço",AND(AUTOEVENTO="Manual",$M205=$A$15),$M205&gt;(ROW(PLE.lastrow)-ROW(PLE.firstrow))),0,
           IF(OFFSET(PLE!$G$15,$M205-$A$15,BV$13)="",10^12,OFFSET(PLE!$G$15,$M205-$A$15,BV$13)))</f>
        <v>1000000000000</v>
      </c>
      <c r="BW205" s="172">
        <f ca="1">IF(OR($D205&lt;&gt;"Serviço",AND(AUTOEVENTO="Manual",$M205=$A$15),$M205&gt;(ROW(PLE.lastrow)-ROW(PLE.firstrow))),0,
           IF(OFFSET(PLE!$G$15,$M205-$A$15,BW$13)="",10^12,OFFSET(PLE!$G$15,$M205-$A$15,BW$13)))</f>
        <v>1000000000000</v>
      </c>
      <c r="BX205" s="172">
        <f ca="1">IF(OR($D205&lt;&gt;"Serviço",AND(AUTOEVENTO="Manual",$M205=$A$15),$M205&gt;(ROW(PLE.lastrow)-ROW(PLE.firstrow))),0,
           IF(OFFSET(PLE!$G$15,$M205-$A$15,BX$13)="",10^12,OFFSET(PLE!$G$15,$M205-$A$15,BX$13)))</f>
        <v>1000000000000</v>
      </c>
      <c r="BY205" s="172">
        <f ca="1">IF(OR($D205&lt;&gt;"Serviço",AND(AUTOEVENTO="Manual",$M205=$A$15),$M205&gt;(ROW(PLE.lastrow)-ROW(PLE.firstrow))),0,
           IF(OFFSET(PLE!$G$15,$M205-$A$15,BY$13)="",10^12,OFFSET(PLE!$G$15,$M205-$A$15,BY$13)))</f>
        <v>1000000000000</v>
      </c>
      <c r="BZ205" s="172">
        <f ca="1">IF(OR($D205&lt;&gt;"Serviço",AND(AUTOEVENTO="Manual",$M205=$A$15),$M205&gt;(ROW(PLE.lastrow)-ROW(PLE.firstrow))),0,
           IF(OFFSET(PLE!$G$15,$M205-$A$15,BZ$13)="",10^12,OFFSET(PLE!$G$15,$M205-$A$15,BZ$13)))</f>
        <v>1000000000000</v>
      </c>
      <c r="CA205" s="172">
        <f ca="1">IF(OR($D205&lt;&gt;"Serviço",AND(AUTOEVENTO="Manual",$M205=$A$15),$M205&gt;(ROW(PLE.lastrow)-ROW(PLE.firstrow))),0,
           IF(OFFSET(PLE!$G$15,$M205-$A$15,CA$13)="",10^12,OFFSET(PLE!$G$15,$M205-$A$15,CA$13)))</f>
        <v>1000000000000</v>
      </c>
      <c r="CB205" s="172">
        <f ca="1">IF(OR($D205&lt;&gt;"Serviço",AND(AUTOEVENTO="Manual",$M205=$A$15),$M205&gt;(ROW(PLE.lastrow)-ROW(PLE.firstrow))),0,
           IF(OFFSET(PLE!$G$15,$M205-$A$15,CB$13)="",10^12,OFFSET(PLE!$G$15,$M205-$A$15,CB$13)))</f>
        <v>1000000000000</v>
      </c>
      <c r="CC205" s="172">
        <f ca="1">IF(OR($D205&lt;&gt;"Serviço",AND(AUTOEVENTO="Manual",$M205=$A$15),$M205&gt;(ROW(PLE.lastrow)-ROW(PLE.firstrow))),0,
           IF(OFFSET(PLE!$G$15,$M205-$A$15,CC$13)="",10^12,OFFSET(PLE!$G$15,$M205-$A$15,CC$13)))</f>
        <v>1000000000000</v>
      </c>
      <c r="CD205" s="172">
        <f ca="1">IF(OR($D205&lt;&gt;"Serviço",AND(AUTOEVENTO="Manual",$M205=$A$15),$M205&gt;(ROW(PLE.lastrow)-ROW(PLE.firstrow))),0,
           IF(OFFSET(PLE!$G$15,$M205-$A$15,CD$13)="",10^12,OFFSET(PLE!$G$15,$M205-$A$15,CD$13)))</f>
        <v>1000000000000</v>
      </c>
      <c r="CE205" s="172">
        <f ca="1">IF(OR($D205&lt;&gt;"Serviço",AND(AUTOEVENTO="Manual",$M205=$A$15),$M205&gt;(ROW(PLE.lastrow)-ROW(PLE.firstrow))),0,
           IF(OFFSET(PLE!$G$15,$M205-$A$15,CE$13)="",10^12,OFFSET(PLE!$G$15,$M205-$A$15,CE$13)))</f>
        <v>1000000000000</v>
      </c>
      <c r="CF205" s="172">
        <f ca="1">IF(OR($D205&lt;&gt;"Serviço",AND(AUTOEVENTO="Manual",$M205=$A$15),$M205&gt;(ROW(PLE.lastrow)-ROW(PLE.firstrow))),0,
           IF(OFFSET(PLE!$G$15,$M205-$A$15,CF$13)="",10^12,OFFSET(PLE!$G$15,$M205-$A$15,CF$13)))</f>
        <v>1000000000000</v>
      </c>
      <c r="CG205" s="172">
        <f ca="1">IF(OR($D205&lt;&gt;"Serviço",AND(AUTOEVENTO="Manual",$M205=$A$15),$M205&gt;(ROW(PLE.lastrow)-ROW(PLE.firstrow))),0,
           IF(OFFSET(PLE!$G$15,$M205-$A$15,CG$13)="",10^12,OFFSET(PLE!$G$15,$M205-$A$15,CG$13)))</f>
        <v>1000000000000</v>
      </c>
      <c r="CH205" s="172">
        <f ca="1">IF(OR($D205&lt;&gt;"Serviço",AND(AUTOEVENTO="Manual",$M205=$A$15),$M205&gt;(ROW(PLE.lastrow)-ROW(PLE.firstrow))),0,
           IF(OFFSET(PLE!$G$15,$M205-$A$15,CH$13)="",10^12,OFFSET(PLE!$G$15,$M205-$A$15,CH$13)))</f>
        <v>1000000000000</v>
      </c>
      <c r="CI205" s="172">
        <f ca="1">IF(OR($D205&lt;&gt;"Serviço",AND(AUTOEVENTO="Manual",$M205=$A$15),$M205&gt;(ROW(PLE.lastrow)-ROW(PLE.firstrow))),0,
           IF(OFFSET(PLE!$G$15,$M205-$A$15,CI$13)="",10^12,OFFSET(PLE!$G$15,$M205-$A$15,CI$13)))</f>
        <v>1000000000000</v>
      </c>
      <c r="CJ205" s="172">
        <f ca="1">IF(OR($D205&lt;&gt;"Serviço",AND(AUTOEVENTO="Manual",$M205=$A$15),$M205&gt;(ROW(PLE.lastrow)-ROW(PLE.firstrow))),0,
           IF(OFFSET(PLE!$G$15,$M205-$A$15,CJ$13)="",10^12,OFFSET(PLE!$G$15,$M205-$A$15,CJ$13)))</f>
        <v>1000000000000</v>
      </c>
      <c r="CK205" s="172">
        <f ca="1">IF(OR($D205&lt;&gt;"Serviço",AND(AUTOEVENTO="Manual",$M205=$A$15),$M205&gt;(ROW(PLE.lastrow)-ROW(PLE.firstrow))),0,
           IF(OFFSET(PLE!$G$15,$M205-$A$15,CK$13)="",10^12,OFFSET(PLE!$G$15,$M205-$A$15,CK$13)))</f>
        <v>1000000000000</v>
      </c>
      <c r="CL205" s="172">
        <f ca="1">IF(OR($D205&lt;&gt;"Serviço",AND(AUTOEVENTO="Manual",$M205=$A$15),$M205&gt;(ROW(PLE.lastrow)-ROW(PLE.firstrow))),0,
           IF(OFFSET(PLE!$G$15,$M205-$A$15,CL$13)="",10^12,OFFSET(PLE!$G$15,$M205-$A$15,CL$13)))</f>
        <v>1000000000000</v>
      </c>
      <c r="CM205" s="172">
        <f ca="1">IF(OR($D205&lt;&gt;"Serviço",AND(AUTOEVENTO="Manual",$M205=$A$15),$M205&gt;(ROW(PLE.lastrow)-ROW(PLE.firstrow))),0,
           IF(OFFSET(PLE!$G$15,$M205-$A$15,CM$13)="",10^12,OFFSET(PLE!$G$15,$M205-$A$15,CM$13)))</f>
        <v>1000000000000</v>
      </c>
    </row>
    <row r="206" spans="1:91" s="673" customFormat="1" ht="12.75" x14ac:dyDescent="0.2">
      <c r="A206" s="669">
        <f t="shared" ca="1" si="12"/>
        <v>11</v>
      </c>
      <c r="B206" s="669" t="str">
        <f ca="1">OFFSET(ORÇAMENTO!C$15,ROW(B206)-ROW(B$15),0)</f>
        <v>S</v>
      </c>
      <c r="C206" s="669" t="str">
        <f ca="1">OFFSET(ORÇAMENTO!L$15,ROW(C206)-ROW(C$15),0)</f>
        <v>F</v>
      </c>
      <c r="D206" s="116" t="str">
        <f ca="1">OFFSET(ORÇAMENTO!N$15,ROW(D206)-ROW(D$15),0)</f>
        <v>Serviço</v>
      </c>
      <c r="E206" s="117" t="str">
        <f ca="1">OFFSET(ORÇAMENTO!O$15,ROW(E206)-ROW(E$15),0)</f>
        <v>1.11.40.</v>
      </c>
      <c r="F206" s="163" t="str">
        <f ca="1">OFFSET(ORÇAMENTO!R$15,ROW(F206)-ROW(F$15),0)</f>
        <v>Suporte tubular de fixação em poste para 1 luminária tipo pétala</v>
      </c>
      <c r="G206" s="164" t="str">
        <f ca="1">IF($D206&lt;&gt;"Serviço","",OFFSET(ORÇAMENTO!S$15,ROW(G206)-ROW(G$15),0))</f>
        <v>UN</v>
      </c>
      <c r="H206" s="122">
        <f ca="1">IF($D206&lt;&gt;"Serviço",0,IF(ACOMPANHAMENTO="BM",ROUND(OFFSET(ORÇAMENTO!AJ$15,ROW(H206)-ROW(H$15),0),15-13*ORÇAMENTO!$AF$7),SUMPRODUCT(($Q$1:$AI$1=1)*ROUND($Q206:$AI206,15-13*ORÇAMENTO!$AF$7))))</f>
        <v>26</v>
      </c>
      <c r="I206" s="468" t="s">
        <v>1237</v>
      </c>
      <c r="J206" s="665" t="e">
        <f ca="1">IF(OR(B206&lt;&gt;"S",CÁLCULO.FrentesPreenchidas=0),"",IF(AND(ACOMPANHAMENTO="PLE",AUTOEVENTO="Manual",OR(H206&gt;0,ORÇAMENTO!AC206="QUANT."),OR(K206="",M206=0,N206="")),"►",IF(AND(ACOMPANHAMENTO="PLE",ORÇAMENTO!AC206="QUANT."),"►►",IF(AND(COUNTIF($P$11:$AI$11,"▼")=0,H206&gt;0,I206=""),"◄",""))))</f>
        <v>#NAME?</v>
      </c>
      <c r="K206" s="666" t="s">
        <v>1282</v>
      </c>
      <c r="L206" s="165" t="s">
        <v>765</v>
      </c>
      <c r="M206" s="166">
        <f ca="1">IF($D206&lt;&gt;"Serviço","",
          IF(AUTOEVENTO="manual",$A206,
                IF(ISERROR(MATCH($A206,$A$15:OFFSET($A206,-1,0),0)),MAX($M$15:OFFSET(M206,-1,0))+1,
                      INDEX($M$15:OFFSET(M206,-1,0),MATCH($A206,$A$15:OFFSET($A206,-1,0),0)))))</f>
        <v>11</v>
      </c>
      <c r="N206" s="167" t="str">
        <f ca="1">IF($D206&lt;&gt;"Serviço","",
         IF(AUTOEVENTO="Manual",
                IF($A206=0,"&lt;-- defina o número do agrupador",
                       OFFSET(EVENTOS!$D$15,$A206-$A$15,0)),
                OFFSET($F$15,$A206,0)))</f>
        <v>Instalações Elétrica</v>
      </c>
      <c r="O206" s="168"/>
      <c r="Q206" s="168"/>
      <c r="R206" s="169"/>
      <c r="S206" s="169"/>
      <c r="T206" s="169"/>
      <c r="U206" s="169"/>
      <c r="V206" s="169"/>
      <c r="W206" s="169"/>
      <c r="X206" s="169"/>
      <c r="Y206" s="169">
        <v>26</v>
      </c>
      <c r="Z206" s="170"/>
      <c r="AA206" s="169"/>
      <c r="AB206" s="169"/>
      <c r="AC206" s="169"/>
      <c r="AD206" s="169"/>
      <c r="AE206" s="169"/>
      <c r="AF206" s="169"/>
      <c r="AG206" s="169"/>
      <c r="AH206" s="170"/>
      <c r="AJ206" s="453">
        <f ca="1">IF(AND($D206="Serviço",AJ$12&lt;&gt;0,$H206&gt;0,OR(AUTOEVENTO&lt;&gt;"manual",$M206&lt;&gt;$A$15)),
        IF(Import.TipoArredondamento&lt;&gt;"TransfereGOV",
              ROUND(OFFSET($P206,0,AJ$13),15-13*ORÇAMENTO!$AF$7)/$H206*OFFSET(ORÇAMENTO!$X$15,ROW(AJ206)-ROW(AJ$15),0),
              ROUND(ROUND(OFFSET($P206,0,AJ$13),15-13*ORÇAMENTO!$AF$7)*OFFSET(ORÇAMENTO!$W$15,ROW(AJ206)-ROW(AJ$15),0),15-13*ORÇAMENTO!$AF$11)),
         0)</f>
        <v>0</v>
      </c>
      <c r="AK206" s="453">
        <f ca="1">IF(AND($D206="Serviço",AK$12&lt;&gt;0,$H206&gt;0,OR(AUTOEVENTO&lt;&gt;"manual",$M206&lt;&gt;$A$15)),
        IF(Import.TipoArredondamento&lt;&gt;"TransfereGOV",
              ROUND(OFFSET($P206,0,AK$13),15-13*ORÇAMENTO!$AF$7)/$H206*OFFSET(ORÇAMENTO!$X$15,ROW(AK206)-ROW(AK$15),0),
              ROUND(ROUND(OFFSET($P206,0,AK$13),15-13*ORÇAMENTO!$AF$7)*OFFSET(ORÇAMENTO!$W$15,ROW(AK206)-ROW(AK$15),0),15-13*ORÇAMENTO!$AF$11)),
         0)</f>
        <v>0</v>
      </c>
      <c r="AL206" s="453">
        <f ca="1">IF(AND($D206="Serviço",AL$12&lt;&gt;0,$H206&gt;0,OR(AUTOEVENTO&lt;&gt;"manual",$M206&lt;&gt;$A$15)),
        IF(Import.TipoArredondamento&lt;&gt;"TransfereGOV",
              ROUND(OFFSET($P206,0,AL$13),15-13*ORÇAMENTO!$AF$7)/$H206*OFFSET(ORÇAMENTO!$X$15,ROW(AL206)-ROW(AL$15),0),
              ROUND(ROUND(OFFSET($P206,0,AL$13),15-13*ORÇAMENTO!$AF$7)*OFFSET(ORÇAMENTO!$W$15,ROW(AL206)-ROW(AL$15),0),15-13*ORÇAMENTO!$AF$11)),
         0)</f>
        <v>0</v>
      </c>
      <c r="AM206" s="453">
        <f ca="1">IF(AND($D206="Serviço",AM$12&lt;&gt;0,$H206&gt;0,OR(AUTOEVENTO&lt;&gt;"manual",$M206&lt;&gt;$A$15)),
        IF(Import.TipoArredondamento&lt;&gt;"TransfereGOV",
              ROUND(OFFSET($P206,0,AM$13),15-13*ORÇAMENTO!$AF$7)/$H206*OFFSET(ORÇAMENTO!$X$15,ROW(AM206)-ROW(AM$15),0),
              ROUND(ROUND(OFFSET($P206,0,AM$13),15-13*ORÇAMENTO!$AF$7)*OFFSET(ORÇAMENTO!$W$15,ROW(AM206)-ROW(AM$15),0),15-13*ORÇAMENTO!$AF$11)),
         0)</f>
        <v>0</v>
      </c>
      <c r="AN206" s="453">
        <f ca="1">IF(AND($D206="Serviço",AN$12&lt;&gt;0,$H206&gt;0,OR(AUTOEVENTO&lt;&gt;"manual",$M206&lt;&gt;$A$15)),
        IF(Import.TipoArredondamento&lt;&gt;"TransfereGOV",
              ROUND(OFFSET($P206,0,AN$13),15-13*ORÇAMENTO!$AF$7)/$H206*OFFSET(ORÇAMENTO!$X$15,ROW(AN206)-ROW(AN$15),0),
              ROUND(ROUND(OFFSET($P206,0,AN$13),15-13*ORÇAMENTO!$AF$7)*OFFSET(ORÇAMENTO!$W$15,ROW(AN206)-ROW(AN$15),0),15-13*ORÇAMENTO!$AF$11)),
         0)</f>
        <v>0</v>
      </c>
      <c r="AO206" s="453">
        <f ca="1">IF(AND($D206="Serviço",AO$12&lt;&gt;0,$H206&gt;0,OR(AUTOEVENTO&lt;&gt;"manual",$M206&lt;&gt;$A$15)),
        IF(Import.TipoArredondamento&lt;&gt;"TransfereGOV",
              ROUND(OFFSET($P206,0,AO$13),15-13*ORÇAMENTO!$AF$7)/$H206*OFFSET(ORÇAMENTO!$X$15,ROW(AO206)-ROW(AO$15),0),
              ROUND(ROUND(OFFSET($P206,0,AO$13),15-13*ORÇAMENTO!$AF$7)*OFFSET(ORÇAMENTO!$W$15,ROW(AO206)-ROW(AO$15),0),15-13*ORÇAMENTO!$AF$11)),
         0)</f>
        <v>0</v>
      </c>
      <c r="AP206" s="453">
        <f ca="1">IF(AND($D206="Serviço",AP$12&lt;&gt;0,$H206&gt;0,OR(AUTOEVENTO&lt;&gt;"manual",$M206&lt;&gt;$A$15)),
        IF(Import.TipoArredondamento&lt;&gt;"TransfereGOV",
              ROUND(OFFSET($P206,0,AP$13),15-13*ORÇAMENTO!$AF$7)/$H206*OFFSET(ORÇAMENTO!$X$15,ROW(AP206)-ROW(AP$15),0),
              ROUND(ROUND(OFFSET($P206,0,AP$13),15-13*ORÇAMENTO!$AF$7)*OFFSET(ORÇAMENTO!$W$15,ROW(AP206)-ROW(AP$15),0),15-13*ORÇAMENTO!$AF$11)),
         0)</f>
        <v>0</v>
      </c>
      <c r="AQ206" s="453">
        <f ca="1">IF(AND($D206="Serviço",AQ$12&lt;&gt;0,$H206&gt;0,OR(AUTOEVENTO&lt;&gt;"manual",$M206&lt;&gt;$A$15)),
        IF(Import.TipoArredondamento&lt;&gt;"TransfereGOV",
              ROUND(OFFSET($P206,0,AQ$13),15-13*ORÇAMENTO!$AF$7)/$H206*OFFSET(ORÇAMENTO!$X$15,ROW(AQ206)-ROW(AQ$15),0),
              ROUND(ROUND(OFFSET($P206,0,AQ$13),15-13*ORÇAMENTO!$AF$7)*OFFSET(ORÇAMENTO!$W$15,ROW(AQ206)-ROW(AQ$15),0),15-13*ORÇAMENTO!$AF$11)),
         0)</f>
        <v>0</v>
      </c>
      <c r="AR206" s="453">
        <f ca="1">IF(AND($D206="Serviço",AR$12&lt;&gt;0,$H206&gt;0,OR(AUTOEVENTO&lt;&gt;"manual",$M206&lt;&gt;$A$15)),
        IF(Import.TipoArredondamento&lt;&gt;"TransfereGOV",
              ROUND(OFFSET($P206,0,AR$13),15-13*ORÇAMENTO!$AF$7)/$H206*OFFSET(ORÇAMENTO!$X$15,ROW(AR206)-ROW(AR$15),0),
              ROUND(ROUND(OFFSET($P206,0,AR$13),15-13*ORÇAMENTO!$AF$7)*OFFSET(ORÇAMENTO!$W$15,ROW(AR206)-ROW(AR$15),0),15-13*ORÇAMENTO!$AF$11)),
         0)</f>
        <v>2635.62</v>
      </c>
      <c r="AS206" s="453">
        <f ca="1">IF(AND($D206="Serviço",AS$12&lt;&gt;0,$H206&gt;0,OR(AUTOEVENTO&lt;&gt;"manual",$M206&lt;&gt;$A$15)),
        IF(Import.TipoArredondamento&lt;&gt;"TransfereGOV",
              ROUND(OFFSET($P206,0,AS$13),15-13*ORÇAMENTO!$AF$7)/$H206*OFFSET(ORÇAMENTO!$X$15,ROW(AS206)-ROW(AS$15),0),
              ROUND(ROUND(OFFSET($P206,0,AS$13),15-13*ORÇAMENTO!$AF$7)*OFFSET(ORÇAMENTO!$W$15,ROW(AS206)-ROW(AS$15),0),15-13*ORÇAMENTO!$AF$11)),
         0)</f>
        <v>0</v>
      </c>
      <c r="AT206" s="453">
        <f ca="1">IF(AND($D206="Serviço",AT$12&lt;&gt;0,$H206&gt;0,OR(AUTOEVENTO&lt;&gt;"manual",$M206&lt;&gt;$A$15)),
        IF(Import.TipoArredondamento&lt;&gt;"TransfereGOV",
              ROUND(OFFSET($P206,0,AT$13),15-13*ORÇAMENTO!$AF$7)/$H206*OFFSET(ORÇAMENTO!$X$15,ROW(AT206)-ROW(AT$15),0),
              ROUND(ROUND(OFFSET($P206,0,AT$13),15-13*ORÇAMENTO!$AF$7)*OFFSET(ORÇAMENTO!$W$15,ROW(AT206)-ROW(AT$15),0),15-13*ORÇAMENTO!$AF$11)),
         0)</f>
        <v>0</v>
      </c>
      <c r="AU206" s="453">
        <f ca="1">IF(AND($D206="Serviço",AU$12&lt;&gt;0,$H206&gt;0,OR(AUTOEVENTO&lt;&gt;"manual",$M206&lt;&gt;$A$15)),
        IF(Import.TipoArredondamento&lt;&gt;"TransfereGOV",
              ROUND(OFFSET($P206,0,AU$13),15-13*ORÇAMENTO!$AF$7)/$H206*OFFSET(ORÇAMENTO!$X$15,ROW(AU206)-ROW(AU$15),0),
              ROUND(ROUND(OFFSET($P206,0,AU$13),15-13*ORÇAMENTO!$AF$7)*OFFSET(ORÇAMENTO!$W$15,ROW(AU206)-ROW(AU$15),0),15-13*ORÇAMENTO!$AF$11)),
         0)</f>
        <v>0</v>
      </c>
      <c r="AV206" s="453">
        <f ca="1">IF(AND($D206="Serviço",AV$12&lt;&gt;0,$H206&gt;0,OR(AUTOEVENTO&lt;&gt;"manual",$M206&lt;&gt;$A$15)),
        IF(Import.TipoArredondamento&lt;&gt;"TransfereGOV",
              ROUND(OFFSET($P206,0,AV$13),15-13*ORÇAMENTO!$AF$7)/$H206*OFFSET(ORÇAMENTO!$X$15,ROW(AV206)-ROW(AV$15),0),
              ROUND(ROUND(OFFSET($P206,0,AV$13),15-13*ORÇAMENTO!$AF$7)*OFFSET(ORÇAMENTO!$W$15,ROW(AV206)-ROW(AV$15),0),15-13*ORÇAMENTO!$AF$11)),
         0)</f>
        <v>0</v>
      </c>
      <c r="AW206" s="453">
        <f ca="1">IF(AND($D206="Serviço",AW$12&lt;&gt;0,$H206&gt;0,OR(AUTOEVENTO&lt;&gt;"manual",$M206&lt;&gt;$A$15)),
        IF(Import.TipoArredondamento&lt;&gt;"TransfereGOV",
              ROUND(OFFSET($P206,0,AW$13),15-13*ORÇAMENTO!$AF$7)/$H206*OFFSET(ORÇAMENTO!$X$15,ROW(AW206)-ROW(AW$15),0),
              ROUND(ROUND(OFFSET($P206,0,AW$13),15-13*ORÇAMENTO!$AF$7)*OFFSET(ORÇAMENTO!$W$15,ROW(AW206)-ROW(AW$15),0),15-13*ORÇAMENTO!$AF$11)),
         0)</f>
        <v>0</v>
      </c>
      <c r="AX206" s="453">
        <f ca="1">IF(AND($D206="Serviço",AX$12&lt;&gt;0,$H206&gt;0,OR(AUTOEVENTO&lt;&gt;"manual",$M206&lt;&gt;$A$15)),
        IF(Import.TipoArredondamento&lt;&gt;"TransfereGOV",
              ROUND(OFFSET($P206,0,AX$13),15-13*ORÇAMENTO!$AF$7)/$H206*OFFSET(ORÇAMENTO!$X$15,ROW(AX206)-ROW(AX$15),0),
              ROUND(ROUND(OFFSET($P206,0,AX$13),15-13*ORÇAMENTO!$AF$7)*OFFSET(ORÇAMENTO!$W$15,ROW(AX206)-ROW(AX$15),0),15-13*ORÇAMENTO!$AF$11)),
         0)</f>
        <v>0</v>
      </c>
      <c r="AY206" s="453">
        <f ca="1">IF(AND($D206="Serviço",AY$12&lt;&gt;0,$H206&gt;0,OR(AUTOEVENTO&lt;&gt;"manual",$M206&lt;&gt;$A$15)),
        IF(Import.TipoArredondamento&lt;&gt;"TransfereGOV",
              ROUND(OFFSET($P206,0,AY$13),15-13*ORÇAMENTO!$AF$7)/$H206*OFFSET(ORÇAMENTO!$X$15,ROW(AY206)-ROW(AY$15),0),
              ROUND(ROUND(OFFSET($P206,0,AY$13),15-13*ORÇAMENTO!$AF$7)*OFFSET(ORÇAMENTO!$W$15,ROW(AY206)-ROW(AY$15),0),15-13*ORÇAMENTO!$AF$11)),
         0)</f>
        <v>0</v>
      </c>
      <c r="AZ206" s="453">
        <f ca="1">IF(AND($D206="Serviço",AZ$12&lt;&gt;0,$H206&gt;0,OR(AUTOEVENTO&lt;&gt;"manual",$M206&lt;&gt;$A$15)),
        IF(Import.TipoArredondamento&lt;&gt;"TransfereGOV",
              ROUND(OFFSET($P206,0,AZ$13),15-13*ORÇAMENTO!$AF$7)/$H206*OFFSET(ORÇAMENTO!$X$15,ROW(AZ206)-ROW(AZ$15),0),
              ROUND(ROUND(OFFSET($P206,0,AZ$13),15-13*ORÇAMENTO!$AF$7)*OFFSET(ORÇAMENTO!$W$15,ROW(AZ206)-ROW(AZ$15),0),15-13*ORÇAMENTO!$AF$11)),
         0)</f>
        <v>0</v>
      </c>
      <c r="BA206" s="453">
        <f ca="1">IF(AND($D206="Serviço",BA$12&lt;&gt;0,$H206&gt;0,OR(AUTOEVENTO&lt;&gt;"manual",$M206&lt;&gt;$A$15)),
        IF(Import.TipoArredondamento&lt;&gt;"TransfereGOV",
              ROUND(OFFSET($P206,0,BA$13),15-13*ORÇAMENTO!$AF$7)/$H206*OFFSET(ORÇAMENTO!$X$15,ROW(BA206)-ROW(BA$15),0),
              ROUND(ROUND(OFFSET($P206,0,BA$13),15-13*ORÇAMENTO!$AF$7)*OFFSET(ORÇAMENTO!$W$15,ROW(BA206)-ROW(BA$15),0),15-13*ORÇAMENTO!$AF$11)),
         0)</f>
        <v>0</v>
      </c>
      <c r="BC206" s="171">
        <f ca="1">IF(OR($D206&lt;&gt;"Serviço",AND(AUTOEVENTO="Manual",$M206=$A$15)),0,
         IF(OFFSET(CRONOPLE!$F$15,$M206-$A$15,BC$13)=0,10^12,OFFSET(CRONOPLE!$F$15,$M206-$A$15,BC$13)))</f>
        <v>1000000000000</v>
      </c>
      <c r="BD206" s="171">
        <f ca="1">IF(OR($D206&lt;&gt;"Serviço",AND(AUTOEVENTO="Manual",$M206=$A$15)),0,
         IF(OFFSET(CRONOPLE!$F$15,$M206-$A$15,BD$13)=0,10^12,OFFSET(CRONOPLE!$F$15,$M206-$A$15,BD$13)))</f>
        <v>1000000000000</v>
      </c>
      <c r="BE206" s="171">
        <f ca="1">IF(OR($D206&lt;&gt;"Serviço",AND(AUTOEVENTO="Manual",$M206=$A$15)),0,
         IF(OFFSET(CRONOPLE!$F$15,$M206-$A$15,BE$13)=0,10^12,OFFSET(CRONOPLE!$F$15,$M206-$A$15,BE$13)))</f>
        <v>1000000000000</v>
      </c>
      <c r="BF206" s="171">
        <f ca="1">IF(OR($D206&lt;&gt;"Serviço",AND(AUTOEVENTO="Manual",$M206=$A$15)),0,
         IF(OFFSET(CRONOPLE!$F$15,$M206-$A$15,BF$13)=0,10^12,OFFSET(CRONOPLE!$F$15,$M206-$A$15,BF$13)))</f>
        <v>5</v>
      </c>
      <c r="BG206" s="171">
        <f ca="1">IF(OR($D206&lt;&gt;"Serviço",AND(AUTOEVENTO="Manual",$M206=$A$15)),0,
         IF(OFFSET(CRONOPLE!$F$15,$M206-$A$15,BG$13)=0,10^12,OFFSET(CRONOPLE!$F$15,$M206-$A$15,BG$13)))</f>
        <v>1000000000000</v>
      </c>
      <c r="BH206" s="171">
        <f ca="1">IF(OR($D206&lt;&gt;"Serviço",AND(AUTOEVENTO="Manual",$M206=$A$15)),0,
         IF(OFFSET(CRONOPLE!$F$15,$M206-$A$15,BH$13)=0,10^12,OFFSET(CRONOPLE!$F$15,$M206-$A$15,BH$13)))</f>
        <v>1000000000000</v>
      </c>
      <c r="BI206" s="171">
        <f ca="1">IF(OR($D206&lt;&gt;"Serviço",AND(AUTOEVENTO="Manual",$M206=$A$15)),0,
         IF(OFFSET(CRONOPLE!$F$15,$M206-$A$15,BI$13)=0,10^12,OFFSET(CRONOPLE!$F$15,$M206-$A$15,BI$13)))</f>
        <v>1000000000000</v>
      </c>
      <c r="BJ206" s="171">
        <f ca="1">IF(OR($D206&lt;&gt;"Serviço",AND(AUTOEVENTO="Manual",$M206=$A$15)),0,
         IF(OFFSET(CRONOPLE!$F$15,$M206-$A$15,BJ$13)=0,10^12,OFFSET(CRONOPLE!$F$15,$M206-$A$15,BJ$13)))</f>
        <v>1000000000000</v>
      </c>
      <c r="BK206" s="171">
        <f ca="1">IF(OR($D206&lt;&gt;"Serviço",AND(AUTOEVENTO="Manual",$M206=$A$15)),0,
         IF(OFFSET(CRONOPLE!$F$15,$M206-$A$15,BK$13)=0,10^12,OFFSET(CRONOPLE!$F$15,$M206-$A$15,BK$13)))</f>
        <v>7</v>
      </c>
      <c r="BL206" s="171">
        <f ca="1">IF(OR($D206&lt;&gt;"Serviço",AND(AUTOEVENTO="Manual",$M206=$A$15)),0,
         IF(OFFSET(CRONOPLE!$F$15,$M206-$A$15,BL$13)=0,10^12,OFFSET(CRONOPLE!$F$15,$M206-$A$15,BL$13)))</f>
        <v>7</v>
      </c>
      <c r="BM206" s="171">
        <f ca="1">IF(OR($D206&lt;&gt;"Serviço",AND(AUTOEVENTO="Manual",$M206=$A$15)),0,
         IF(OFFSET(CRONOPLE!$F$15,$M206-$A$15,BM$13)=0,10^12,OFFSET(CRONOPLE!$F$15,$M206-$A$15,BM$13)))</f>
        <v>1000000000000</v>
      </c>
      <c r="BN206" s="171">
        <f ca="1">IF(OR($D206&lt;&gt;"Serviço",AND(AUTOEVENTO="Manual",$M206=$A$15)),0,
         IF(OFFSET(CRONOPLE!$F$15,$M206-$A$15,BN$13)=0,10^12,OFFSET(CRONOPLE!$F$15,$M206-$A$15,BN$13)))</f>
        <v>1000000000000</v>
      </c>
      <c r="BO206" s="171">
        <f ca="1">IF(OR($D206&lt;&gt;"Serviço",AND(AUTOEVENTO="Manual",$M206=$A$15)),0,
         IF(OFFSET(CRONOPLE!$F$15,$M206-$A$15,BO$13)=0,10^12,OFFSET(CRONOPLE!$F$15,$M206-$A$15,BO$13)))</f>
        <v>1000000000000</v>
      </c>
      <c r="BP206" s="171">
        <f ca="1">IF(OR($D206&lt;&gt;"Serviço",AND(AUTOEVENTO="Manual",$M206=$A$15)),0,
         IF(OFFSET(CRONOPLE!$F$15,$M206-$A$15,BP$13)=0,10^12,OFFSET(CRONOPLE!$F$15,$M206-$A$15,BP$13)))</f>
        <v>1000000000000</v>
      </c>
      <c r="BQ206" s="171">
        <f ca="1">IF(OR($D206&lt;&gt;"Serviço",AND(AUTOEVENTO="Manual",$M206=$A$15)),0,
         IF(OFFSET(CRONOPLE!$F$15,$M206-$A$15,BQ$13)=0,10^12,OFFSET(CRONOPLE!$F$15,$M206-$A$15,BQ$13)))</f>
        <v>1000000000000</v>
      </c>
      <c r="BR206" s="171">
        <f ca="1">IF(OR($D206&lt;&gt;"Serviço",AND(AUTOEVENTO="Manual",$M206=$A$15)),0,
         IF(OFFSET(CRONOPLE!$F$15,$M206-$A$15,BR$13)=0,10^12,OFFSET(CRONOPLE!$F$15,$M206-$A$15,BR$13)))</f>
        <v>1000000000000</v>
      </c>
      <c r="BS206" s="171">
        <f ca="1">IF(OR($D206&lt;&gt;"Serviço",AND(AUTOEVENTO="Manual",$M206=$A$15)),0,
         IF(OFFSET(CRONOPLE!$F$15,$M206-$A$15,BS$13)=0,10^12,OFFSET(CRONOPLE!$F$15,$M206-$A$15,BS$13)))</f>
        <v>1000000000000</v>
      </c>
      <c r="BT206" s="171">
        <f ca="1">IF(OR($D206&lt;&gt;"Serviço",AND(AUTOEVENTO="Manual",$M206=$A$15)),0,
         IF(OFFSET(CRONOPLE!$F$15,$M206-$A$15,BT$13)=0,10^12,OFFSET(CRONOPLE!$F$15,$M206-$A$15,BT$13)))</f>
        <v>1000000000000</v>
      </c>
      <c r="BV206" s="172">
        <f ca="1">IF(OR($D206&lt;&gt;"Serviço",AND(AUTOEVENTO="Manual",$M206=$A$15),$M206&gt;(ROW(PLE.lastrow)-ROW(PLE.firstrow))),0,
           IF(OFFSET(PLE!$G$15,$M206-$A$15,BV$13)="",10^12,OFFSET(PLE!$G$15,$M206-$A$15,BV$13)))</f>
        <v>1000000000000</v>
      </c>
      <c r="BW206" s="172">
        <f ca="1">IF(OR($D206&lt;&gt;"Serviço",AND(AUTOEVENTO="Manual",$M206=$A$15),$M206&gt;(ROW(PLE.lastrow)-ROW(PLE.firstrow))),0,
           IF(OFFSET(PLE!$G$15,$M206-$A$15,BW$13)="",10^12,OFFSET(PLE!$G$15,$M206-$A$15,BW$13)))</f>
        <v>1000000000000</v>
      </c>
      <c r="BX206" s="172">
        <f ca="1">IF(OR($D206&lt;&gt;"Serviço",AND(AUTOEVENTO="Manual",$M206=$A$15),$M206&gt;(ROW(PLE.lastrow)-ROW(PLE.firstrow))),0,
           IF(OFFSET(PLE!$G$15,$M206-$A$15,BX$13)="",10^12,OFFSET(PLE!$G$15,$M206-$A$15,BX$13)))</f>
        <v>1000000000000</v>
      </c>
      <c r="BY206" s="172">
        <f ca="1">IF(OR($D206&lt;&gt;"Serviço",AND(AUTOEVENTO="Manual",$M206=$A$15),$M206&gt;(ROW(PLE.lastrow)-ROW(PLE.firstrow))),0,
           IF(OFFSET(PLE!$G$15,$M206-$A$15,BY$13)="",10^12,OFFSET(PLE!$G$15,$M206-$A$15,BY$13)))</f>
        <v>1000000000000</v>
      </c>
      <c r="BZ206" s="172">
        <f ca="1">IF(OR($D206&lt;&gt;"Serviço",AND(AUTOEVENTO="Manual",$M206=$A$15),$M206&gt;(ROW(PLE.lastrow)-ROW(PLE.firstrow))),0,
           IF(OFFSET(PLE!$G$15,$M206-$A$15,BZ$13)="",10^12,OFFSET(PLE!$G$15,$M206-$A$15,BZ$13)))</f>
        <v>1000000000000</v>
      </c>
      <c r="CA206" s="172">
        <f ca="1">IF(OR($D206&lt;&gt;"Serviço",AND(AUTOEVENTO="Manual",$M206=$A$15),$M206&gt;(ROW(PLE.lastrow)-ROW(PLE.firstrow))),0,
           IF(OFFSET(PLE!$G$15,$M206-$A$15,CA$13)="",10^12,OFFSET(PLE!$G$15,$M206-$A$15,CA$13)))</f>
        <v>1000000000000</v>
      </c>
      <c r="CB206" s="172">
        <f ca="1">IF(OR($D206&lt;&gt;"Serviço",AND(AUTOEVENTO="Manual",$M206=$A$15),$M206&gt;(ROW(PLE.lastrow)-ROW(PLE.firstrow))),0,
           IF(OFFSET(PLE!$G$15,$M206-$A$15,CB$13)="",10^12,OFFSET(PLE!$G$15,$M206-$A$15,CB$13)))</f>
        <v>1000000000000</v>
      </c>
      <c r="CC206" s="172">
        <f ca="1">IF(OR($D206&lt;&gt;"Serviço",AND(AUTOEVENTO="Manual",$M206=$A$15),$M206&gt;(ROW(PLE.lastrow)-ROW(PLE.firstrow))),0,
           IF(OFFSET(PLE!$G$15,$M206-$A$15,CC$13)="",10^12,OFFSET(PLE!$G$15,$M206-$A$15,CC$13)))</f>
        <v>1000000000000</v>
      </c>
      <c r="CD206" s="172">
        <f ca="1">IF(OR($D206&lt;&gt;"Serviço",AND(AUTOEVENTO="Manual",$M206=$A$15),$M206&gt;(ROW(PLE.lastrow)-ROW(PLE.firstrow))),0,
           IF(OFFSET(PLE!$G$15,$M206-$A$15,CD$13)="",10^12,OFFSET(PLE!$G$15,$M206-$A$15,CD$13)))</f>
        <v>1000000000000</v>
      </c>
      <c r="CE206" s="172">
        <f ca="1">IF(OR($D206&lt;&gt;"Serviço",AND(AUTOEVENTO="Manual",$M206=$A$15),$M206&gt;(ROW(PLE.lastrow)-ROW(PLE.firstrow))),0,
           IF(OFFSET(PLE!$G$15,$M206-$A$15,CE$13)="",10^12,OFFSET(PLE!$G$15,$M206-$A$15,CE$13)))</f>
        <v>1000000000000</v>
      </c>
      <c r="CF206" s="172">
        <f ca="1">IF(OR($D206&lt;&gt;"Serviço",AND(AUTOEVENTO="Manual",$M206=$A$15),$M206&gt;(ROW(PLE.lastrow)-ROW(PLE.firstrow))),0,
           IF(OFFSET(PLE!$G$15,$M206-$A$15,CF$13)="",10^12,OFFSET(PLE!$G$15,$M206-$A$15,CF$13)))</f>
        <v>1000000000000</v>
      </c>
      <c r="CG206" s="172">
        <f ca="1">IF(OR($D206&lt;&gt;"Serviço",AND(AUTOEVENTO="Manual",$M206=$A$15),$M206&gt;(ROW(PLE.lastrow)-ROW(PLE.firstrow))),0,
           IF(OFFSET(PLE!$G$15,$M206-$A$15,CG$13)="",10^12,OFFSET(PLE!$G$15,$M206-$A$15,CG$13)))</f>
        <v>1000000000000</v>
      </c>
      <c r="CH206" s="172">
        <f ca="1">IF(OR($D206&lt;&gt;"Serviço",AND(AUTOEVENTO="Manual",$M206=$A$15),$M206&gt;(ROW(PLE.lastrow)-ROW(PLE.firstrow))),0,
           IF(OFFSET(PLE!$G$15,$M206-$A$15,CH$13)="",10^12,OFFSET(PLE!$G$15,$M206-$A$15,CH$13)))</f>
        <v>1000000000000</v>
      </c>
      <c r="CI206" s="172">
        <f ca="1">IF(OR($D206&lt;&gt;"Serviço",AND(AUTOEVENTO="Manual",$M206=$A$15),$M206&gt;(ROW(PLE.lastrow)-ROW(PLE.firstrow))),0,
           IF(OFFSET(PLE!$G$15,$M206-$A$15,CI$13)="",10^12,OFFSET(PLE!$G$15,$M206-$A$15,CI$13)))</f>
        <v>1000000000000</v>
      </c>
      <c r="CJ206" s="172">
        <f ca="1">IF(OR($D206&lt;&gt;"Serviço",AND(AUTOEVENTO="Manual",$M206=$A$15),$M206&gt;(ROW(PLE.lastrow)-ROW(PLE.firstrow))),0,
           IF(OFFSET(PLE!$G$15,$M206-$A$15,CJ$13)="",10^12,OFFSET(PLE!$G$15,$M206-$A$15,CJ$13)))</f>
        <v>1000000000000</v>
      </c>
      <c r="CK206" s="172">
        <f ca="1">IF(OR($D206&lt;&gt;"Serviço",AND(AUTOEVENTO="Manual",$M206=$A$15),$M206&gt;(ROW(PLE.lastrow)-ROW(PLE.firstrow))),0,
           IF(OFFSET(PLE!$G$15,$M206-$A$15,CK$13)="",10^12,OFFSET(PLE!$G$15,$M206-$A$15,CK$13)))</f>
        <v>1000000000000</v>
      </c>
      <c r="CL206" s="172">
        <f ca="1">IF(OR($D206&lt;&gt;"Serviço",AND(AUTOEVENTO="Manual",$M206=$A$15),$M206&gt;(ROW(PLE.lastrow)-ROW(PLE.firstrow))),0,
           IF(OFFSET(PLE!$G$15,$M206-$A$15,CL$13)="",10^12,OFFSET(PLE!$G$15,$M206-$A$15,CL$13)))</f>
        <v>1000000000000</v>
      </c>
      <c r="CM206" s="172">
        <f ca="1">IF(OR($D206&lt;&gt;"Serviço",AND(AUTOEVENTO="Manual",$M206=$A$15),$M206&gt;(ROW(PLE.lastrow)-ROW(PLE.firstrow))),0,
           IF(OFFSET(PLE!$G$15,$M206-$A$15,CM$13)="",10^12,OFFSET(PLE!$G$15,$M206-$A$15,CM$13)))</f>
        <v>1000000000000</v>
      </c>
    </row>
    <row r="207" spans="1:91" s="673" customFormat="1" ht="12.75" x14ac:dyDescent="0.2">
      <c r="A207" s="669">
        <f t="shared" ref="A207:A250" ca="1" si="13">IFERROR(IF(AUTOEVENTO="Manual",IF(K207&lt;&gt;"",MIN(VALUE(LEFT(K207,FIND(".",K207)-1)),COUNTA(EVENTOS.Lista)),0),IF(OR($B207&gt;AUTOEVENTO,$B207="S",$B207=0),SUBSTITUTE(OFFSET($A207,-1,0),IF($D207="Serviço",".",""),""),ROW(A207)-ROW($A$15)&amp;".")),0)</f>
        <v>11</v>
      </c>
      <c r="B207" s="669" t="str">
        <f ca="1">OFFSET(ORÇAMENTO!C$15,ROW(B207)-ROW(B$15),0)</f>
        <v>S</v>
      </c>
      <c r="C207" s="669" t="str">
        <f ca="1">OFFSET(ORÇAMENTO!L$15,ROW(C207)-ROW(C$15),0)</f>
        <v>F</v>
      </c>
      <c r="D207" s="116" t="str">
        <f ca="1">OFFSET(ORÇAMENTO!N$15,ROW(D207)-ROW(D$15),0)</f>
        <v>Serviço</v>
      </c>
      <c r="E207" s="117" t="str">
        <f ca="1">OFFSET(ORÇAMENTO!O$15,ROW(E207)-ROW(E$15),0)</f>
        <v>1.11.41.</v>
      </c>
      <c r="F207" s="163" t="str">
        <f ca="1">OFFSET(ORÇAMENTO!R$15,ROW(F207)-ROW(F$15),0)</f>
        <v>Suporte tubular de fixação em poste para 2 luminárias tipo pétala</v>
      </c>
      <c r="G207" s="164" t="str">
        <f ca="1">IF($D207&lt;&gt;"Serviço","",OFFSET(ORÇAMENTO!S$15,ROW(G207)-ROW(G$15),0))</f>
        <v>UN</v>
      </c>
      <c r="H207" s="122">
        <f ca="1">IF($D207&lt;&gt;"Serviço",0,IF(ACOMPANHAMENTO="BM",ROUND(OFFSET(ORÇAMENTO!AJ$15,ROW(H207)-ROW(H$15),0),15-13*ORÇAMENTO!$AF$7),SUMPRODUCT(($Q$1:$AI$1=1)*ROUND($Q207:$AI207,15-13*ORÇAMENTO!$AF$7))))</f>
        <v>5</v>
      </c>
      <c r="I207" s="468" t="s">
        <v>1238</v>
      </c>
      <c r="J207" s="665" t="e">
        <f ca="1">IF(OR(B207&lt;&gt;"S",CÁLCULO.FrentesPreenchidas=0),"",IF(AND(ACOMPANHAMENTO="PLE",AUTOEVENTO="Manual",OR(H207&gt;0,ORÇAMENTO!AC207="QUANT."),OR(K207="",M207=0,N207="")),"►",IF(AND(ACOMPANHAMENTO="PLE",ORÇAMENTO!AC207="QUANT."),"►►",IF(AND(COUNTIF($P$11:$AI$11,"▼")=0,H207&gt;0,I207=""),"◄",""))))</f>
        <v>#NAME?</v>
      </c>
      <c r="K207" s="666" t="s">
        <v>1282</v>
      </c>
      <c r="L207" s="165" t="s">
        <v>765</v>
      </c>
      <c r="M207" s="166">
        <f ca="1">IF($D207&lt;&gt;"Serviço","",
          IF(AUTOEVENTO="manual",$A207,
                IF(ISERROR(MATCH($A207,$A$15:OFFSET($A207,-1,0),0)),MAX($M$15:OFFSET(M207,-1,0))+1,
                      INDEX($M$15:OFFSET(M207,-1,0),MATCH($A207,$A$15:OFFSET($A207,-1,0),0)))))</f>
        <v>11</v>
      </c>
      <c r="N207" s="167" t="str">
        <f ca="1">IF($D207&lt;&gt;"Serviço","",
         IF(AUTOEVENTO="Manual",
                IF($A207=0,"&lt;-- defina o número do agrupador",
                       OFFSET(EVENTOS!$D$15,$A207-$A$15,0)),
                OFFSET($F$15,$A207,0)))</f>
        <v>Instalações Elétrica</v>
      </c>
      <c r="O207" s="168"/>
      <c r="Q207" s="168"/>
      <c r="R207" s="169"/>
      <c r="S207" s="169"/>
      <c r="T207" s="169"/>
      <c r="U207" s="169"/>
      <c r="V207" s="169"/>
      <c r="W207" s="169"/>
      <c r="X207" s="169"/>
      <c r="Y207" s="169">
        <v>5</v>
      </c>
      <c r="Z207" s="170"/>
      <c r="AA207" s="169"/>
      <c r="AB207" s="169"/>
      <c r="AC207" s="169"/>
      <c r="AD207" s="169"/>
      <c r="AE207" s="169"/>
      <c r="AF207" s="169"/>
      <c r="AG207" s="169"/>
      <c r="AH207" s="170"/>
      <c r="AJ207" s="453">
        <f ca="1">IF(AND($D207="Serviço",AJ$12&lt;&gt;0,$H207&gt;0,OR(AUTOEVENTO&lt;&gt;"manual",$M207&lt;&gt;$A$15)),
        IF(Import.TipoArredondamento&lt;&gt;"TransfereGOV",
              ROUND(OFFSET($P207,0,AJ$13),15-13*ORÇAMENTO!$AF$7)/$H207*OFFSET(ORÇAMENTO!$X$15,ROW(AJ207)-ROW(AJ$15),0),
              ROUND(ROUND(OFFSET($P207,0,AJ$13),15-13*ORÇAMENTO!$AF$7)*OFFSET(ORÇAMENTO!$W$15,ROW(AJ207)-ROW(AJ$15),0),15-13*ORÇAMENTO!$AF$11)),
         0)</f>
        <v>0</v>
      </c>
      <c r="AK207" s="453">
        <f ca="1">IF(AND($D207="Serviço",AK$12&lt;&gt;0,$H207&gt;0,OR(AUTOEVENTO&lt;&gt;"manual",$M207&lt;&gt;$A$15)),
        IF(Import.TipoArredondamento&lt;&gt;"TransfereGOV",
              ROUND(OFFSET($P207,0,AK$13),15-13*ORÇAMENTO!$AF$7)/$H207*OFFSET(ORÇAMENTO!$X$15,ROW(AK207)-ROW(AK$15),0),
              ROUND(ROUND(OFFSET($P207,0,AK$13),15-13*ORÇAMENTO!$AF$7)*OFFSET(ORÇAMENTO!$W$15,ROW(AK207)-ROW(AK$15),0),15-13*ORÇAMENTO!$AF$11)),
         0)</f>
        <v>0</v>
      </c>
      <c r="AL207" s="453">
        <f ca="1">IF(AND($D207="Serviço",AL$12&lt;&gt;0,$H207&gt;0,OR(AUTOEVENTO&lt;&gt;"manual",$M207&lt;&gt;$A$15)),
        IF(Import.TipoArredondamento&lt;&gt;"TransfereGOV",
              ROUND(OFFSET($P207,0,AL$13),15-13*ORÇAMENTO!$AF$7)/$H207*OFFSET(ORÇAMENTO!$X$15,ROW(AL207)-ROW(AL$15),0),
              ROUND(ROUND(OFFSET($P207,0,AL$13),15-13*ORÇAMENTO!$AF$7)*OFFSET(ORÇAMENTO!$W$15,ROW(AL207)-ROW(AL$15),0),15-13*ORÇAMENTO!$AF$11)),
         0)</f>
        <v>0</v>
      </c>
      <c r="AM207" s="453">
        <f ca="1">IF(AND($D207="Serviço",AM$12&lt;&gt;0,$H207&gt;0,OR(AUTOEVENTO&lt;&gt;"manual",$M207&lt;&gt;$A$15)),
        IF(Import.TipoArredondamento&lt;&gt;"TransfereGOV",
              ROUND(OFFSET($P207,0,AM$13),15-13*ORÇAMENTO!$AF$7)/$H207*OFFSET(ORÇAMENTO!$X$15,ROW(AM207)-ROW(AM$15),0),
              ROUND(ROUND(OFFSET($P207,0,AM$13),15-13*ORÇAMENTO!$AF$7)*OFFSET(ORÇAMENTO!$W$15,ROW(AM207)-ROW(AM$15),0),15-13*ORÇAMENTO!$AF$11)),
         0)</f>
        <v>0</v>
      </c>
      <c r="AN207" s="453">
        <f ca="1">IF(AND($D207="Serviço",AN$12&lt;&gt;0,$H207&gt;0,OR(AUTOEVENTO&lt;&gt;"manual",$M207&lt;&gt;$A$15)),
        IF(Import.TipoArredondamento&lt;&gt;"TransfereGOV",
              ROUND(OFFSET($P207,0,AN$13),15-13*ORÇAMENTO!$AF$7)/$H207*OFFSET(ORÇAMENTO!$X$15,ROW(AN207)-ROW(AN$15),0),
              ROUND(ROUND(OFFSET($P207,0,AN$13),15-13*ORÇAMENTO!$AF$7)*OFFSET(ORÇAMENTO!$W$15,ROW(AN207)-ROW(AN$15),0),15-13*ORÇAMENTO!$AF$11)),
         0)</f>
        <v>0</v>
      </c>
      <c r="AO207" s="453">
        <f ca="1">IF(AND($D207="Serviço",AO$12&lt;&gt;0,$H207&gt;0,OR(AUTOEVENTO&lt;&gt;"manual",$M207&lt;&gt;$A$15)),
        IF(Import.TipoArredondamento&lt;&gt;"TransfereGOV",
              ROUND(OFFSET($P207,0,AO$13),15-13*ORÇAMENTO!$AF$7)/$H207*OFFSET(ORÇAMENTO!$X$15,ROW(AO207)-ROW(AO$15),0),
              ROUND(ROUND(OFFSET($P207,0,AO$13),15-13*ORÇAMENTO!$AF$7)*OFFSET(ORÇAMENTO!$W$15,ROW(AO207)-ROW(AO$15),0),15-13*ORÇAMENTO!$AF$11)),
         0)</f>
        <v>0</v>
      </c>
      <c r="AP207" s="453">
        <f ca="1">IF(AND($D207="Serviço",AP$12&lt;&gt;0,$H207&gt;0,OR(AUTOEVENTO&lt;&gt;"manual",$M207&lt;&gt;$A$15)),
        IF(Import.TipoArredondamento&lt;&gt;"TransfereGOV",
              ROUND(OFFSET($P207,0,AP$13),15-13*ORÇAMENTO!$AF$7)/$H207*OFFSET(ORÇAMENTO!$X$15,ROW(AP207)-ROW(AP$15),0),
              ROUND(ROUND(OFFSET($P207,0,AP$13),15-13*ORÇAMENTO!$AF$7)*OFFSET(ORÇAMENTO!$W$15,ROW(AP207)-ROW(AP$15),0),15-13*ORÇAMENTO!$AF$11)),
         0)</f>
        <v>0</v>
      </c>
      <c r="AQ207" s="453">
        <f ca="1">IF(AND($D207="Serviço",AQ$12&lt;&gt;0,$H207&gt;0,OR(AUTOEVENTO&lt;&gt;"manual",$M207&lt;&gt;$A$15)),
        IF(Import.TipoArredondamento&lt;&gt;"TransfereGOV",
              ROUND(OFFSET($P207,0,AQ$13),15-13*ORÇAMENTO!$AF$7)/$H207*OFFSET(ORÇAMENTO!$X$15,ROW(AQ207)-ROW(AQ$15),0),
              ROUND(ROUND(OFFSET($P207,0,AQ$13),15-13*ORÇAMENTO!$AF$7)*OFFSET(ORÇAMENTO!$W$15,ROW(AQ207)-ROW(AQ$15),0),15-13*ORÇAMENTO!$AF$11)),
         0)</f>
        <v>0</v>
      </c>
      <c r="AR207" s="453">
        <f ca="1">IF(AND($D207="Serviço",AR$12&lt;&gt;0,$H207&gt;0,OR(AUTOEVENTO&lt;&gt;"manual",$M207&lt;&gt;$A$15)),
        IF(Import.TipoArredondamento&lt;&gt;"TransfereGOV",
              ROUND(OFFSET($P207,0,AR$13),15-13*ORÇAMENTO!$AF$7)/$H207*OFFSET(ORÇAMENTO!$X$15,ROW(AR207)-ROW(AR$15),0),
              ROUND(ROUND(OFFSET($P207,0,AR$13),15-13*ORÇAMENTO!$AF$7)*OFFSET(ORÇAMENTO!$W$15,ROW(AR207)-ROW(AR$15),0),15-13*ORÇAMENTO!$AF$11)),
         0)</f>
        <v>669.15</v>
      </c>
      <c r="AS207" s="453">
        <f ca="1">IF(AND($D207="Serviço",AS$12&lt;&gt;0,$H207&gt;0,OR(AUTOEVENTO&lt;&gt;"manual",$M207&lt;&gt;$A$15)),
        IF(Import.TipoArredondamento&lt;&gt;"TransfereGOV",
              ROUND(OFFSET($P207,0,AS$13),15-13*ORÇAMENTO!$AF$7)/$H207*OFFSET(ORÇAMENTO!$X$15,ROW(AS207)-ROW(AS$15),0),
              ROUND(ROUND(OFFSET($P207,0,AS$13),15-13*ORÇAMENTO!$AF$7)*OFFSET(ORÇAMENTO!$W$15,ROW(AS207)-ROW(AS$15),0),15-13*ORÇAMENTO!$AF$11)),
         0)</f>
        <v>0</v>
      </c>
      <c r="AT207" s="453">
        <f ca="1">IF(AND($D207="Serviço",AT$12&lt;&gt;0,$H207&gt;0,OR(AUTOEVENTO&lt;&gt;"manual",$M207&lt;&gt;$A$15)),
        IF(Import.TipoArredondamento&lt;&gt;"TransfereGOV",
              ROUND(OFFSET($P207,0,AT$13),15-13*ORÇAMENTO!$AF$7)/$H207*OFFSET(ORÇAMENTO!$X$15,ROW(AT207)-ROW(AT$15),0),
              ROUND(ROUND(OFFSET($P207,0,AT$13),15-13*ORÇAMENTO!$AF$7)*OFFSET(ORÇAMENTO!$W$15,ROW(AT207)-ROW(AT$15),0),15-13*ORÇAMENTO!$AF$11)),
         0)</f>
        <v>0</v>
      </c>
      <c r="AU207" s="453">
        <f ca="1">IF(AND($D207="Serviço",AU$12&lt;&gt;0,$H207&gt;0,OR(AUTOEVENTO&lt;&gt;"manual",$M207&lt;&gt;$A$15)),
        IF(Import.TipoArredondamento&lt;&gt;"TransfereGOV",
              ROUND(OFFSET($P207,0,AU$13),15-13*ORÇAMENTO!$AF$7)/$H207*OFFSET(ORÇAMENTO!$X$15,ROW(AU207)-ROW(AU$15),0),
              ROUND(ROUND(OFFSET($P207,0,AU$13),15-13*ORÇAMENTO!$AF$7)*OFFSET(ORÇAMENTO!$W$15,ROW(AU207)-ROW(AU$15),0),15-13*ORÇAMENTO!$AF$11)),
         0)</f>
        <v>0</v>
      </c>
      <c r="AV207" s="453">
        <f ca="1">IF(AND($D207="Serviço",AV$12&lt;&gt;0,$H207&gt;0,OR(AUTOEVENTO&lt;&gt;"manual",$M207&lt;&gt;$A$15)),
        IF(Import.TipoArredondamento&lt;&gt;"TransfereGOV",
              ROUND(OFFSET($P207,0,AV$13),15-13*ORÇAMENTO!$AF$7)/$H207*OFFSET(ORÇAMENTO!$X$15,ROW(AV207)-ROW(AV$15),0),
              ROUND(ROUND(OFFSET($P207,0,AV$13),15-13*ORÇAMENTO!$AF$7)*OFFSET(ORÇAMENTO!$W$15,ROW(AV207)-ROW(AV$15),0),15-13*ORÇAMENTO!$AF$11)),
         0)</f>
        <v>0</v>
      </c>
      <c r="AW207" s="453">
        <f ca="1">IF(AND($D207="Serviço",AW$12&lt;&gt;0,$H207&gt;0,OR(AUTOEVENTO&lt;&gt;"manual",$M207&lt;&gt;$A$15)),
        IF(Import.TipoArredondamento&lt;&gt;"TransfereGOV",
              ROUND(OFFSET($P207,0,AW$13),15-13*ORÇAMENTO!$AF$7)/$H207*OFFSET(ORÇAMENTO!$X$15,ROW(AW207)-ROW(AW$15),0),
              ROUND(ROUND(OFFSET($P207,0,AW$13),15-13*ORÇAMENTO!$AF$7)*OFFSET(ORÇAMENTO!$W$15,ROW(AW207)-ROW(AW$15),0),15-13*ORÇAMENTO!$AF$11)),
         0)</f>
        <v>0</v>
      </c>
      <c r="AX207" s="453">
        <f ca="1">IF(AND($D207="Serviço",AX$12&lt;&gt;0,$H207&gt;0,OR(AUTOEVENTO&lt;&gt;"manual",$M207&lt;&gt;$A$15)),
        IF(Import.TipoArredondamento&lt;&gt;"TransfereGOV",
              ROUND(OFFSET($P207,0,AX$13),15-13*ORÇAMENTO!$AF$7)/$H207*OFFSET(ORÇAMENTO!$X$15,ROW(AX207)-ROW(AX$15),0),
              ROUND(ROUND(OFFSET($P207,0,AX$13),15-13*ORÇAMENTO!$AF$7)*OFFSET(ORÇAMENTO!$W$15,ROW(AX207)-ROW(AX$15),0),15-13*ORÇAMENTO!$AF$11)),
         0)</f>
        <v>0</v>
      </c>
      <c r="AY207" s="453">
        <f ca="1">IF(AND($D207="Serviço",AY$12&lt;&gt;0,$H207&gt;0,OR(AUTOEVENTO&lt;&gt;"manual",$M207&lt;&gt;$A$15)),
        IF(Import.TipoArredondamento&lt;&gt;"TransfereGOV",
              ROUND(OFFSET($P207,0,AY$13),15-13*ORÇAMENTO!$AF$7)/$H207*OFFSET(ORÇAMENTO!$X$15,ROW(AY207)-ROW(AY$15),0),
              ROUND(ROUND(OFFSET($P207,0,AY$13),15-13*ORÇAMENTO!$AF$7)*OFFSET(ORÇAMENTO!$W$15,ROW(AY207)-ROW(AY$15),0),15-13*ORÇAMENTO!$AF$11)),
         0)</f>
        <v>0</v>
      </c>
      <c r="AZ207" s="453">
        <f ca="1">IF(AND($D207="Serviço",AZ$12&lt;&gt;0,$H207&gt;0,OR(AUTOEVENTO&lt;&gt;"manual",$M207&lt;&gt;$A$15)),
        IF(Import.TipoArredondamento&lt;&gt;"TransfereGOV",
              ROUND(OFFSET($P207,0,AZ$13),15-13*ORÇAMENTO!$AF$7)/$H207*OFFSET(ORÇAMENTO!$X$15,ROW(AZ207)-ROW(AZ$15),0),
              ROUND(ROUND(OFFSET($P207,0,AZ$13),15-13*ORÇAMENTO!$AF$7)*OFFSET(ORÇAMENTO!$W$15,ROW(AZ207)-ROW(AZ$15),0),15-13*ORÇAMENTO!$AF$11)),
         0)</f>
        <v>0</v>
      </c>
      <c r="BA207" s="453">
        <f ca="1">IF(AND($D207="Serviço",BA$12&lt;&gt;0,$H207&gt;0,OR(AUTOEVENTO&lt;&gt;"manual",$M207&lt;&gt;$A$15)),
        IF(Import.TipoArredondamento&lt;&gt;"TransfereGOV",
              ROUND(OFFSET($P207,0,BA$13),15-13*ORÇAMENTO!$AF$7)/$H207*OFFSET(ORÇAMENTO!$X$15,ROW(BA207)-ROW(BA$15),0),
              ROUND(ROUND(OFFSET($P207,0,BA$13),15-13*ORÇAMENTO!$AF$7)*OFFSET(ORÇAMENTO!$W$15,ROW(BA207)-ROW(BA$15),0),15-13*ORÇAMENTO!$AF$11)),
         0)</f>
        <v>0</v>
      </c>
      <c r="BC207" s="171">
        <f ca="1">IF(OR($D207&lt;&gt;"Serviço",AND(AUTOEVENTO="Manual",$M207=$A$15)),0,
         IF(OFFSET(CRONOPLE!$F$15,$M207-$A$15,BC$13)=0,10^12,OFFSET(CRONOPLE!$F$15,$M207-$A$15,BC$13)))</f>
        <v>1000000000000</v>
      </c>
      <c r="BD207" s="171">
        <f ca="1">IF(OR($D207&lt;&gt;"Serviço",AND(AUTOEVENTO="Manual",$M207=$A$15)),0,
         IF(OFFSET(CRONOPLE!$F$15,$M207-$A$15,BD$13)=0,10^12,OFFSET(CRONOPLE!$F$15,$M207-$A$15,BD$13)))</f>
        <v>1000000000000</v>
      </c>
      <c r="BE207" s="171">
        <f ca="1">IF(OR($D207&lt;&gt;"Serviço",AND(AUTOEVENTO="Manual",$M207=$A$15)),0,
         IF(OFFSET(CRONOPLE!$F$15,$M207-$A$15,BE$13)=0,10^12,OFFSET(CRONOPLE!$F$15,$M207-$A$15,BE$13)))</f>
        <v>1000000000000</v>
      </c>
      <c r="BF207" s="171">
        <f ca="1">IF(OR($D207&lt;&gt;"Serviço",AND(AUTOEVENTO="Manual",$M207=$A$15)),0,
         IF(OFFSET(CRONOPLE!$F$15,$M207-$A$15,BF$13)=0,10^12,OFFSET(CRONOPLE!$F$15,$M207-$A$15,BF$13)))</f>
        <v>5</v>
      </c>
      <c r="BG207" s="171">
        <f ca="1">IF(OR($D207&lt;&gt;"Serviço",AND(AUTOEVENTO="Manual",$M207=$A$15)),0,
         IF(OFFSET(CRONOPLE!$F$15,$M207-$A$15,BG$13)=0,10^12,OFFSET(CRONOPLE!$F$15,$M207-$A$15,BG$13)))</f>
        <v>1000000000000</v>
      </c>
      <c r="BH207" s="171">
        <f ca="1">IF(OR($D207&lt;&gt;"Serviço",AND(AUTOEVENTO="Manual",$M207=$A$15)),0,
         IF(OFFSET(CRONOPLE!$F$15,$M207-$A$15,BH$13)=0,10^12,OFFSET(CRONOPLE!$F$15,$M207-$A$15,BH$13)))</f>
        <v>1000000000000</v>
      </c>
      <c r="BI207" s="171">
        <f ca="1">IF(OR($D207&lt;&gt;"Serviço",AND(AUTOEVENTO="Manual",$M207=$A$15)),0,
         IF(OFFSET(CRONOPLE!$F$15,$M207-$A$15,BI$13)=0,10^12,OFFSET(CRONOPLE!$F$15,$M207-$A$15,BI$13)))</f>
        <v>1000000000000</v>
      </c>
      <c r="BJ207" s="171">
        <f ca="1">IF(OR($D207&lt;&gt;"Serviço",AND(AUTOEVENTO="Manual",$M207=$A$15)),0,
         IF(OFFSET(CRONOPLE!$F$15,$M207-$A$15,BJ$13)=0,10^12,OFFSET(CRONOPLE!$F$15,$M207-$A$15,BJ$13)))</f>
        <v>1000000000000</v>
      </c>
      <c r="BK207" s="171">
        <f ca="1">IF(OR($D207&lt;&gt;"Serviço",AND(AUTOEVENTO="Manual",$M207=$A$15)),0,
         IF(OFFSET(CRONOPLE!$F$15,$M207-$A$15,BK$13)=0,10^12,OFFSET(CRONOPLE!$F$15,$M207-$A$15,BK$13)))</f>
        <v>7</v>
      </c>
      <c r="BL207" s="171">
        <f ca="1">IF(OR($D207&lt;&gt;"Serviço",AND(AUTOEVENTO="Manual",$M207=$A$15)),0,
         IF(OFFSET(CRONOPLE!$F$15,$M207-$A$15,BL$13)=0,10^12,OFFSET(CRONOPLE!$F$15,$M207-$A$15,BL$13)))</f>
        <v>7</v>
      </c>
      <c r="BM207" s="171">
        <f ca="1">IF(OR($D207&lt;&gt;"Serviço",AND(AUTOEVENTO="Manual",$M207=$A$15)),0,
         IF(OFFSET(CRONOPLE!$F$15,$M207-$A$15,BM$13)=0,10^12,OFFSET(CRONOPLE!$F$15,$M207-$A$15,BM$13)))</f>
        <v>1000000000000</v>
      </c>
      <c r="BN207" s="171">
        <f ca="1">IF(OR($D207&lt;&gt;"Serviço",AND(AUTOEVENTO="Manual",$M207=$A$15)),0,
         IF(OFFSET(CRONOPLE!$F$15,$M207-$A$15,BN$13)=0,10^12,OFFSET(CRONOPLE!$F$15,$M207-$A$15,BN$13)))</f>
        <v>1000000000000</v>
      </c>
      <c r="BO207" s="171">
        <f ca="1">IF(OR($D207&lt;&gt;"Serviço",AND(AUTOEVENTO="Manual",$M207=$A$15)),0,
         IF(OFFSET(CRONOPLE!$F$15,$M207-$A$15,BO$13)=0,10^12,OFFSET(CRONOPLE!$F$15,$M207-$A$15,BO$13)))</f>
        <v>1000000000000</v>
      </c>
      <c r="BP207" s="171">
        <f ca="1">IF(OR($D207&lt;&gt;"Serviço",AND(AUTOEVENTO="Manual",$M207=$A$15)),0,
         IF(OFFSET(CRONOPLE!$F$15,$M207-$A$15,BP$13)=0,10^12,OFFSET(CRONOPLE!$F$15,$M207-$A$15,BP$13)))</f>
        <v>1000000000000</v>
      </c>
      <c r="BQ207" s="171">
        <f ca="1">IF(OR($D207&lt;&gt;"Serviço",AND(AUTOEVENTO="Manual",$M207=$A$15)),0,
         IF(OFFSET(CRONOPLE!$F$15,$M207-$A$15,BQ$13)=0,10^12,OFFSET(CRONOPLE!$F$15,$M207-$A$15,BQ$13)))</f>
        <v>1000000000000</v>
      </c>
      <c r="BR207" s="171">
        <f ca="1">IF(OR($D207&lt;&gt;"Serviço",AND(AUTOEVENTO="Manual",$M207=$A$15)),0,
         IF(OFFSET(CRONOPLE!$F$15,$M207-$A$15,BR$13)=0,10^12,OFFSET(CRONOPLE!$F$15,$M207-$A$15,BR$13)))</f>
        <v>1000000000000</v>
      </c>
      <c r="BS207" s="171">
        <f ca="1">IF(OR($D207&lt;&gt;"Serviço",AND(AUTOEVENTO="Manual",$M207=$A$15)),0,
         IF(OFFSET(CRONOPLE!$F$15,$M207-$A$15,BS$13)=0,10^12,OFFSET(CRONOPLE!$F$15,$M207-$A$15,BS$13)))</f>
        <v>1000000000000</v>
      </c>
      <c r="BT207" s="171">
        <f ca="1">IF(OR($D207&lt;&gt;"Serviço",AND(AUTOEVENTO="Manual",$M207=$A$15)),0,
         IF(OFFSET(CRONOPLE!$F$15,$M207-$A$15,BT$13)=0,10^12,OFFSET(CRONOPLE!$F$15,$M207-$A$15,BT$13)))</f>
        <v>1000000000000</v>
      </c>
      <c r="BV207" s="172">
        <f ca="1">IF(OR($D207&lt;&gt;"Serviço",AND(AUTOEVENTO="Manual",$M207=$A$15),$M207&gt;(ROW(PLE.lastrow)-ROW(PLE.firstrow))),0,
           IF(OFFSET(PLE!$G$15,$M207-$A$15,BV$13)="",10^12,OFFSET(PLE!$G$15,$M207-$A$15,BV$13)))</f>
        <v>1000000000000</v>
      </c>
      <c r="BW207" s="172">
        <f ca="1">IF(OR($D207&lt;&gt;"Serviço",AND(AUTOEVENTO="Manual",$M207=$A$15),$M207&gt;(ROW(PLE.lastrow)-ROW(PLE.firstrow))),0,
           IF(OFFSET(PLE!$G$15,$M207-$A$15,BW$13)="",10^12,OFFSET(PLE!$G$15,$M207-$A$15,BW$13)))</f>
        <v>1000000000000</v>
      </c>
      <c r="BX207" s="172">
        <f ca="1">IF(OR($D207&lt;&gt;"Serviço",AND(AUTOEVENTO="Manual",$M207=$A$15),$M207&gt;(ROW(PLE.lastrow)-ROW(PLE.firstrow))),0,
           IF(OFFSET(PLE!$G$15,$M207-$A$15,BX$13)="",10^12,OFFSET(PLE!$G$15,$M207-$A$15,BX$13)))</f>
        <v>1000000000000</v>
      </c>
      <c r="BY207" s="172">
        <f ca="1">IF(OR($D207&lt;&gt;"Serviço",AND(AUTOEVENTO="Manual",$M207=$A$15),$M207&gt;(ROW(PLE.lastrow)-ROW(PLE.firstrow))),0,
           IF(OFFSET(PLE!$G$15,$M207-$A$15,BY$13)="",10^12,OFFSET(PLE!$G$15,$M207-$A$15,BY$13)))</f>
        <v>1000000000000</v>
      </c>
      <c r="BZ207" s="172">
        <f ca="1">IF(OR($D207&lt;&gt;"Serviço",AND(AUTOEVENTO="Manual",$M207=$A$15),$M207&gt;(ROW(PLE.lastrow)-ROW(PLE.firstrow))),0,
           IF(OFFSET(PLE!$G$15,$M207-$A$15,BZ$13)="",10^12,OFFSET(PLE!$G$15,$M207-$A$15,BZ$13)))</f>
        <v>1000000000000</v>
      </c>
      <c r="CA207" s="172">
        <f ca="1">IF(OR($D207&lt;&gt;"Serviço",AND(AUTOEVENTO="Manual",$M207=$A$15),$M207&gt;(ROW(PLE.lastrow)-ROW(PLE.firstrow))),0,
           IF(OFFSET(PLE!$G$15,$M207-$A$15,CA$13)="",10^12,OFFSET(PLE!$G$15,$M207-$A$15,CA$13)))</f>
        <v>1000000000000</v>
      </c>
      <c r="CB207" s="172">
        <f ca="1">IF(OR($D207&lt;&gt;"Serviço",AND(AUTOEVENTO="Manual",$M207=$A$15),$M207&gt;(ROW(PLE.lastrow)-ROW(PLE.firstrow))),0,
           IF(OFFSET(PLE!$G$15,$M207-$A$15,CB$13)="",10^12,OFFSET(PLE!$G$15,$M207-$A$15,CB$13)))</f>
        <v>1000000000000</v>
      </c>
      <c r="CC207" s="172">
        <f ca="1">IF(OR($D207&lt;&gt;"Serviço",AND(AUTOEVENTO="Manual",$M207=$A$15),$M207&gt;(ROW(PLE.lastrow)-ROW(PLE.firstrow))),0,
           IF(OFFSET(PLE!$G$15,$M207-$A$15,CC$13)="",10^12,OFFSET(PLE!$G$15,$M207-$A$15,CC$13)))</f>
        <v>1000000000000</v>
      </c>
      <c r="CD207" s="172">
        <f ca="1">IF(OR($D207&lt;&gt;"Serviço",AND(AUTOEVENTO="Manual",$M207=$A$15),$M207&gt;(ROW(PLE.lastrow)-ROW(PLE.firstrow))),0,
           IF(OFFSET(PLE!$G$15,$M207-$A$15,CD$13)="",10^12,OFFSET(PLE!$G$15,$M207-$A$15,CD$13)))</f>
        <v>1000000000000</v>
      </c>
      <c r="CE207" s="172">
        <f ca="1">IF(OR($D207&lt;&gt;"Serviço",AND(AUTOEVENTO="Manual",$M207=$A$15),$M207&gt;(ROW(PLE.lastrow)-ROW(PLE.firstrow))),0,
           IF(OFFSET(PLE!$G$15,$M207-$A$15,CE$13)="",10^12,OFFSET(PLE!$G$15,$M207-$A$15,CE$13)))</f>
        <v>1000000000000</v>
      </c>
      <c r="CF207" s="172">
        <f ca="1">IF(OR($D207&lt;&gt;"Serviço",AND(AUTOEVENTO="Manual",$M207=$A$15),$M207&gt;(ROW(PLE.lastrow)-ROW(PLE.firstrow))),0,
           IF(OFFSET(PLE!$G$15,$M207-$A$15,CF$13)="",10^12,OFFSET(PLE!$G$15,$M207-$A$15,CF$13)))</f>
        <v>1000000000000</v>
      </c>
      <c r="CG207" s="172">
        <f ca="1">IF(OR($D207&lt;&gt;"Serviço",AND(AUTOEVENTO="Manual",$M207=$A$15),$M207&gt;(ROW(PLE.lastrow)-ROW(PLE.firstrow))),0,
           IF(OFFSET(PLE!$G$15,$M207-$A$15,CG$13)="",10^12,OFFSET(PLE!$G$15,$M207-$A$15,CG$13)))</f>
        <v>1000000000000</v>
      </c>
      <c r="CH207" s="172">
        <f ca="1">IF(OR($D207&lt;&gt;"Serviço",AND(AUTOEVENTO="Manual",$M207=$A$15),$M207&gt;(ROW(PLE.lastrow)-ROW(PLE.firstrow))),0,
           IF(OFFSET(PLE!$G$15,$M207-$A$15,CH$13)="",10^12,OFFSET(PLE!$G$15,$M207-$A$15,CH$13)))</f>
        <v>1000000000000</v>
      </c>
      <c r="CI207" s="172">
        <f ca="1">IF(OR($D207&lt;&gt;"Serviço",AND(AUTOEVENTO="Manual",$M207=$A$15),$M207&gt;(ROW(PLE.lastrow)-ROW(PLE.firstrow))),0,
           IF(OFFSET(PLE!$G$15,$M207-$A$15,CI$13)="",10^12,OFFSET(PLE!$G$15,$M207-$A$15,CI$13)))</f>
        <v>1000000000000</v>
      </c>
      <c r="CJ207" s="172">
        <f ca="1">IF(OR($D207&lt;&gt;"Serviço",AND(AUTOEVENTO="Manual",$M207=$A$15),$M207&gt;(ROW(PLE.lastrow)-ROW(PLE.firstrow))),0,
           IF(OFFSET(PLE!$G$15,$M207-$A$15,CJ$13)="",10^12,OFFSET(PLE!$G$15,$M207-$A$15,CJ$13)))</f>
        <v>1000000000000</v>
      </c>
      <c r="CK207" s="172">
        <f ca="1">IF(OR($D207&lt;&gt;"Serviço",AND(AUTOEVENTO="Manual",$M207=$A$15),$M207&gt;(ROW(PLE.lastrow)-ROW(PLE.firstrow))),0,
           IF(OFFSET(PLE!$G$15,$M207-$A$15,CK$13)="",10^12,OFFSET(PLE!$G$15,$M207-$A$15,CK$13)))</f>
        <v>1000000000000</v>
      </c>
      <c r="CL207" s="172">
        <f ca="1">IF(OR($D207&lt;&gt;"Serviço",AND(AUTOEVENTO="Manual",$M207=$A$15),$M207&gt;(ROW(PLE.lastrow)-ROW(PLE.firstrow))),0,
           IF(OFFSET(PLE!$G$15,$M207-$A$15,CL$13)="",10^12,OFFSET(PLE!$G$15,$M207-$A$15,CL$13)))</f>
        <v>1000000000000</v>
      </c>
      <c r="CM207" s="172">
        <f ca="1">IF(OR($D207&lt;&gt;"Serviço",AND(AUTOEVENTO="Manual",$M207=$A$15),$M207&gt;(ROW(PLE.lastrow)-ROW(PLE.firstrow))),0,
           IF(OFFSET(PLE!$G$15,$M207-$A$15,CM$13)="",10^12,OFFSET(PLE!$G$15,$M207-$A$15,CM$13)))</f>
        <v>1000000000000</v>
      </c>
    </row>
    <row r="208" spans="1:91" s="673" customFormat="1" ht="12.75" x14ac:dyDescent="0.2">
      <c r="A208" s="669">
        <f t="shared" ca="1" si="13"/>
        <v>11</v>
      </c>
      <c r="B208" s="669" t="str">
        <f ca="1">OFFSET(ORÇAMENTO!C$15,ROW(B208)-ROW(B$15),0)</f>
        <v>S</v>
      </c>
      <c r="C208" s="669" t="str">
        <f ca="1">OFFSET(ORÇAMENTO!L$15,ROW(C208)-ROW(C$15),0)</f>
        <v>F</v>
      </c>
      <c r="D208" s="116" t="str">
        <f ca="1">OFFSET(ORÇAMENTO!N$15,ROW(D208)-ROW(D$15),0)</f>
        <v>Serviço</v>
      </c>
      <c r="E208" s="117" t="str">
        <f ca="1">OFFSET(ORÇAMENTO!O$15,ROW(E208)-ROW(E$15),0)</f>
        <v>1.11.42.</v>
      </c>
      <c r="F208" s="163" t="str">
        <f ca="1">OFFSET(ORÇAMENTO!R$15,ROW(F208)-ROW(F$15),0)</f>
        <v>Luminária fechada para iluminação pública tipo pétala pequena</v>
      </c>
      <c r="G208" s="164" t="str">
        <f ca="1">IF($D208&lt;&gt;"Serviço","",OFFSET(ORÇAMENTO!S$15,ROW(G208)-ROW(G$15),0))</f>
        <v>UN</v>
      </c>
      <c r="H208" s="122">
        <f ca="1">IF($D208&lt;&gt;"Serviço",0,IF(ACOMPANHAMENTO="BM",ROUND(OFFSET(ORÇAMENTO!AJ$15,ROW(H208)-ROW(H$15),0),15-13*ORÇAMENTO!$AF$7),SUMPRODUCT(($Q$1:$AI$1=1)*ROUND($Q208:$AI208,15-13*ORÇAMENTO!$AF$7))))</f>
        <v>36</v>
      </c>
      <c r="I208" s="468" t="s">
        <v>1239</v>
      </c>
      <c r="J208" s="665" t="e">
        <f ca="1">IF(OR(B208&lt;&gt;"S",CÁLCULO.FrentesPreenchidas=0),"",IF(AND(ACOMPANHAMENTO="PLE",AUTOEVENTO="Manual",OR(H208&gt;0,ORÇAMENTO!AC208="QUANT."),OR(K208="",M208=0,N208="")),"►",IF(AND(ACOMPANHAMENTO="PLE",ORÇAMENTO!AC208="QUANT."),"►►",IF(AND(COUNTIF($P$11:$AI$11,"▼")=0,H208&gt;0,I208=""),"◄",""))))</f>
        <v>#NAME?</v>
      </c>
      <c r="K208" s="666" t="s">
        <v>1282</v>
      </c>
      <c r="L208" s="165" t="s">
        <v>765</v>
      </c>
      <c r="M208" s="166">
        <f ca="1">IF($D208&lt;&gt;"Serviço","",
          IF(AUTOEVENTO="manual",$A208,
                IF(ISERROR(MATCH($A208,$A$15:OFFSET($A208,-1,0),0)),MAX($M$15:OFFSET(M208,-1,0))+1,
                      INDEX($M$15:OFFSET(M208,-1,0),MATCH($A208,$A$15:OFFSET($A208,-1,0),0)))))</f>
        <v>11</v>
      </c>
      <c r="N208" s="167" t="str">
        <f ca="1">IF($D208&lt;&gt;"Serviço","",
         IF(AUTOEVENTO="Manual",
                IF($A208=0,"&lt;-- defina o número do agrupador",
                       OFFSET(EVENTOS!$D$15,$A208-$A$15,0)),
                OFFSET($F$15,$A208,0)))</f>
        <v>Instalações Elétrica</v>
      </c>
      <c r="O208" s="168"/>
      <c r="Q208" s="168"/>
      <c r="R208" s="169"/>
      <c r="S208" s="169"/>
      <c r="T208" s="169"/>
      <c r="U208" s="169"/>
      <c r="V208" s="169"/>
      <c r="W208" s="169"/>
      <c r="X208" s="169"/>
      <c r="Y208" s="169">
        <v>36</v>
      </c>
      <c r="Z208" s="170"/>
      <c r="AA208" s="169"/>
      <c r="AB208" s="169"/>
      <c r="AC208" s="169"/>
      <c r="AD208" s="169"/>
      <c r="AE208" s="169"/>
      <c r="AF208" s="169"/>
      <c r="AG208" s="169"/>
      <c r="AH208" s="170"/>
      <c r="AJ208" s="453">
        <f ca="1">IF(AND($D208="Serviço",AJ$12&lt;&gt;0,$H208&gt;0,OR(AUTOEVENTO&lt;&gt;"manual",$M208&lt;&gt;$A$15)),
        IF(Import.TipoArredondamento&lt;&gt;"TransfereGOV",
              ROUND(OFFSET($P208,0,AJ$13),15-13*ORÇAMENTO!$AF$7)/$H208*OFFSET(ORÇAMENTO!$X$15,ROW(AJ208)-ROW(AJ$15),0),
              ROUND(ROUND(OFFSET($P208,0,AJ$13),15-13*ORÇAMENTO!$AF$7)*OFFSET(ORÇAMENTO!$W$15,ROW(AJ208)-ROW(AJ$15),0),15-13*ORÇAMENTO!$AF$11)),
         0)</f>
        <v>0</v>
      </c>
      <c r="AK208" s="453">
        <f ca="1">IF(AND($D208="Serviço",AK$12&lt;&gt;0,$H208&gt;0,OR(AUTOEVENTO&lt;&gt;"manual",$M208&lt;&gt;$A$15)),
        IF(Import.TipoArredondamento&lt;&gt;"TransfereGOV",
              ROUND(OFFSET($P208,0,AK$13),15-13*ORÇAMENTO!$AF$7)/$H208*OFFSET(ORÇAMENTO!$X$15,ROW(AK208)-ROW(AK$15),0),
              ROUND(ROUND(OFFSET($P208,0,AK$13),15-13*ORÇAMENTO!$AF$7)*OFFSET(ORÇAMENTO!$W$15,ROW(AK208)-ROW(AK$15),0),15-13*ORÇAMENTO!$AF$11)),
         0)</f>
        <v>0</v>
      </c>
      <c r="AL208" s="453">
        <f ca="1">IF(AND($D208="Serviço",AL$12&lt;&gt;0,$H208&gt;0,OR(AUTOEVENTO&lt;&gt;"manual",$M208&lt;&gt;$A$15)),
        IF(Import.TipoArredondamento&lt;&gt;"TransfereGOV",
              ROUND(OFFSET($P208,0,AL$13),15-13*ORÇAMENTO!$AF$7)/$H208*OFFSET(ORÇAMENTO!$X$15,ROW(AL208)-ROW(AL$15),0),
              ROUND(ROUND(OFFSET($P208,0,AL$13),15-13*ORÇAMENTO!$AF$7)*OFFSET(ORÇAMENTO!$W$15,ROW(AL208)-ROW(AL$15),0),15-13*ORÇAMENTO!$AF$11)),
         0)</f>
        <v>0</v>
      </c>
      <c r="AM208" s="453">
        <f ca="1">IF(AND($D208="Serviço",AM$12&lt;&gt;0,$H208&gt;0,OR(AUTOEVENTO&lt;&gt;"manual",$M208&lt;&gt;$A$15)),
        IF(Import.TipoArredondamento&lt;&gt;"TransfereGOV",
              ROUND(OFFSET($P208,0,AM$13),15-13*ORÇAMENTO!$AF$7)/$H208*OFFSET(ORÇAMENTO!$X$15,ROW(AM208)-ROW(AM$15),0),
              ROUND(ROUND(OFFSET($P208,0,AM$13),15-13*ORÇAMENTO!$AF$7)*OFFSET(ORÇAMENTO!$W$15,ROW(AM208)-ROW(AM$15),0),15-13*ORÇAMENTO!$AF$11)),
         0)</f>
        <v>0</v>
      </c>
      <c r="AN208" s="453">
        <f ca="1">IF(AND($D208="Serviço",AN$12&lt;&gt;0,$H208&gt;0,OR(AUTOEVENTO&lt;&gt;"manual",$M208&lt;&gt;$A$15)),
        IF(Import.TipoArredondamento&lt;&gt;"TransfereGOV",
              ROUND(OFFSET($P208,0,AN$13),15-13*ORÇAMENTO!$AF$7)/$H208*OFFSET(ORÇAMENTO!$X$15,ROW(AN208)-ROW(AN$15),0),
              ROUND(ROUND(OFFSET($P208,0,AN$13),15-13*ORÇAMENTO!$AF$7)*OFFSET(ORÇAMENTO!$W$15,ROW(AN208)-ROW(AN$15),0),15-13*ORÇAMENTO!$AF$11)),
         0)</f>
        <v>0</v>
      </c>
      <c r="AO208" s="453">
        <f ca="1">IF(AND($D208="Serviço",AO$12&lt;&gt;0,$H208&gt;0,OR(AUTOEVENTO&lt;&gt;"manual",$M208&lt;&gt;$A$15)),
        IF(Import.TipoArredondamento&lt;&gt;"TransfereGOV",
              ROUND(OFFSET($P208,0,AO$13),15-13*ORÇAMENTO!$AF$7)/$H208*OFFSET(ORÇAMENTO!$X$15,ROW(AO208)-ROW(AO$15),0),
              ROUND(ROUND(OFFSET($P208,0,AO$13),15-13*ORÇAMENTO!$AF$7)*OFFSET(ORÇAMENTO!$W$15,ROW(AO208)-ROW(AO$15),0),15-13*ORÇAMENTO!$AF$11)),
         0)</f>
        <v>0</v>
      </c>
      <c r="AP208" s="453">
        <f ca="1">IF(AND($D208="Serviço",AP$12&lt;&gt;0,$H208&gt;0,OR(AUTOEVENTO&lt;&gt;"manual",$M208&lt;&gt;$A$15)),
        IF(Import.TipoArredondamento&lt;&gt;"TransfereGOV",
              ROUND(OFFSET($P208,0,AP$13),15-13*ORÇAMENTO!$AF$7)/$H208*OFFSET(ORÇAMENTO!$X$15,ROW(AP208)-ROW(AP$15),0),
              ROUND(ROUND(OFFSET($P208,0,AP$13),15-13*ORÇAMENTO!$AF$7)*OFFSET(ORÇAMENTO!$W$15,ROW(AP208)-ROW(AP$15),0),15-13*ORÇAMENTO!$AF$11)),
         0)</f>
        <v>0</v>
      </c>
      <c r="AQ208" s="453">
        <f ca="1">IF(AND($D208="Serviço",AQ$12&lt;&gt;0,$H208&gt;0,OR(AUTOEVENTO&lt;&gt;"manual",$M208&lt;&gt;$A$15)),
        IF(Import.TipoArredondamento&lt;&gt;"TransfereGOV",
              ROUND(OFFSET($P208,0,AQ$13),15-13*ORÇAMENTO!$AF$7)/$H208*OFFSET(ORÇAMENTO!$X$15,ROW(AQ208)-ROW(AQ$15),0),
              ROUND(ROUND(OFFSET($P208,0,AQ$13),15-13*ORÇAMENTO!$AF$7)*OFFSET(ORÇAMENTO!$W$15,ROW(AQ208)-ROW(AQ$15),0),15-13*ORÇAMENTO!$AF$11)),
         0)</f>
        <v>0</v>
      </c>
      <c r="AR208" s="453">
        <f ca="1">IF(AND($D208="Serviço",AR$12&lt;&gt;0,$H208&gt;0,OR(AUTOEVENTO&lt;&gt;"manual",$M208&lt;&gt;$A$15)),
        IF(Import.TipoArredondamento&lt;&gt;"TransfereGOV",
              ROUND(OFFSET($P208,0,AR$13),15-13*ORÇAMENTO!$AF$7)/$H208*OFFSET(ORÇAMENTO!$X$15,ROW(AR208)-ROW(AR$15),0),
              ROUND(ROUND(OFFSET($P208,0,AR$13),15-13*ORÇAMENTO!$AF$7)*OFFSET(ORÇAMENTO!$W$15,ROW(AR208)-ROW(AR$15),0),15-13*ORÇAMENTO!$AF$11)),
         0)</f>
        <v>23126.76</v>
      </c>
      <c r="AS208" s="453">
        <f ca="1">IF(AND($D208="Serviço",AS$12&lt;&gt;0,$H208&gt;0,OR(AUTOEVENTO&lt;&gt;"manual",$M208&lt;&gt;$A$15)),
        IF(Import.TipoArredondamento&lt;&gt;"TransfereGOV",
              ROUND(OFFSET($P208,0,AS$13),15-13*ORÇAMENTO!$AF$7)/$H208*OFFSET(ORÇAMENTO!$X$15,ROW(AS208)-ROW(AS$15),0),
              ROUND(ROUND(OFFSET($P208,0,AS$13),15-13*ORÇAMENTO!$AF$7)*OFFSET(ORÇAMENTO!$W$15,ROW(AS208)-ROW(AS$15),0),15-13*ORÇAMENTO!$AF$11)),
         0)</f>
        <v>0</v>
      </c>
      <c r="AT208" s="453">
        <f ca="1">IF(AND($D208="Serviço",AT$12&lt;&gt;0,$H208&gt;0,OR(AUTOEVENTO&lt;&gt;"manual",$M208&lt;&gt;$A$15)),
        IF(Import.TipoArredondamento&lt;&gt;"TransfereGOV",
              ROUND(OFFSET($P208,0,AT$13),15-13*ORÇAMENTO!$AF$7)/$H208*OFFSET(ORÇAMENTO!$X$15,ROW(AT208)-ROW(AT$15),0),
              ROUND(ROUND(OFFSET($P208,0,AT$13),15-13*ORÇAMENTO!$AF$7)*OFFSET(ORÇAMENTO!$W$15,ROW(AT208)-ROW(AT$15),0),15-13*ORÇAMENTO!$AF$11)),
         0)</f>
        <v>0</v>
      </c>
      <c r="AU208" s="453">
        <f ca="1">IF(AND($D208="Serviço",AU$12&lt;&gt;0,$H208&gt;0,OR(AUTOEVENTO&lt;&gt;"manual",$M208&lt;&gt;$A$15)),
        IF(Import.TipoArredondamento&lt;&gt;"TransfereGOV",
              ROUND(OFFSET($P208,0,AU$13),15-13*ORÇAMENTO!$AF$7)/$H208*OFFSET(ORÇAMENTO!$X$15,ROW(AU208)-ROW(AU$15),0),
              ROUND(ROUND(OFFSET($P208,0,AU$13),15-13*ORÇAMENTO!$AF$7)*OFFSET(ORÇAMENTO!$W$15,ROW(AU208)-ROW(AU$15),0),15-13*ORÇAMENTO!$AF$11)),
         0)</f>
        <v>0</v>
      </c>
      <c r="AV208" s="453">
        <f ca="1">IF(AND($D208="Serviço",AV$12&lt;&gt;0,$H208&gt;0,OR(AUTOEVENTO&lt;&gt;"manual",$M208&lt;&gt;$A$15)),
        IF(Import.TipoArredondamento&lt;&gt;"TransfereGOV",
              ROUND(OFFSET($P208,0,AV$13),15-13*ORÇAMENTO!$AF$7)/$H208*OFFSET(ORÇAMENTO!$X$15,ROW(AV208)-ROW(AV$15),0),
              ROUND(ROUND(OFFSET($P208,0,AV$13),15-13*ORÇAMENTO!$AF$7)*OFFSET(ORÇAMENTO!$W$15,ROW(AV208)-ROW(AV$15),0),15-13*ORÇAMENTO!$AF$11)),
         0)</f>
        <v>0</v>
      </c>
      <c r="AW208" s="453">
        <f ca="1">IF(AND($D208="Serviço",AW$12&lt;&gt;0,$H208&gt;0,OR(AUTOEVENTO&lt;&gt;"manual",$M208&lt;&gt;$A$15)),
        IF(Import.TipoArredondamento&lt;&gt;"TransfereGOV",
              ROUND(OFFSET($P208,0,AW$13),15-13*ORÇAMENTO!$AF$7)/$H208*OFFSET(ORÇAMENTO!$X$15,ROW(AW208)-ROW(AW$15),0),
              ROUND(ROUND(OFFSET($P208,0,AW$13),15-13*ORÇAMENTO!$AF$7)*OFFSET(ORÇAMENTO!$W$15,ROW(AW208)-ROW(AW$15),0),15-13*ORÇAMENTO!$AF$11)),
         0)</f>
        <v>0</v>
      </c>
      <c r="AX208" s="453">
        <f ca="1">IF(AND($D208="Serviço",AX$12&lt;&gt;0,$H208&gt;0,OR(AUTOEVENTO&lt;&gt;"manual",$M208&lt;&gt;$A$15)),
        IF(Import.TipoArredondamento&lt;&gt;"TransfereGOV",
              ROUND(OFFSET($P208,0,AX$13),15-13*ORÇAMENTO!$AF$7)/$H208*OFFSET(ORÇAMENTO!$X$15,ROW(AX208)-ROW(AX$15),0),
              ROUND(ROUND(OFFSET($P208,0,AX$13),15-13*ORÇAMENTO!$AF$7)*OFFSET(ORÇAMENTO!$W$15,ROW(AX208)-ROW(AX$15),0),15-13*ORÇAMENTO!$AF$11)),
         0)</f>
        <v>0</v>
      </c>
      <c r="AY208" s="453">
        <f ca="1">IF(AND($D208="Serviço",AY$12&lt;&gt;0,$H208&gt;0,OR(AUTOEVENTO&lt;&gt;"manual",$M208&lt;&gt;$A$15)),
        IF(Import.TipoArredondamento&lt;&gt;"TransfereGOV",
              ROUND(OFFSET($P208,0,AY$13),15-13*ORÇAMENTO!$AF$7)/$H208*OFFSET(ORÇAMENTO!$X$15,ROW(AY208)-ROW(AY$15),0),
              ROUND(ROUND(OFFSET($P208,0,AY$13),15-13*ORÇAMENTO!$AF$7)*OFFSET(ORÇAMENTO!$W$15,ROW(AY208)-ROW(AY$15),0),15-13*ORÇAMENTO!$AF$11)),
         0)</f>
        <v>0</v>
      </c>
      <c r="AZ208" s="453">
        <f ca="1">IF(AND($D208="Serviço",AZ$12&lt;&gt;0,$H208&gt;0,OR(AUTOEVENTO&lt;&gt;"manual",$M208&lt;&gt;$A$15)),
        IF(Import.TipoArredondamento&lt;&gt;"TransfereGOV",
              ROUND(OFFSET($P208,0,AZ$13),15-13*ORÇAMENTO!$AF$7)/$H208*OFFSET(ORÇAMENTO!$X$15,ROW(AZ208)-ROW(AZ$15),0),
              ROUND(ROUND(OFFSET($P208,0,AZ$13),15-13*ORÇAMENTO!$AF$7)*OFFSET(ORÇAMENTO!$W$15,ROW(AZ208)-ROW(AZ$15),0),15-13*ORÇAMENTO!$AF$11)),
         0)</f>
        <v>0</v>
      </c>
      <c r="BA208" s="453">
        <f ca="1">IF(AND($D208="Serviço",BA$12&lt;&gt;0,$H208&gt;0,OR(AUTOEVENTO&lt;&gt;"manual",$M208&lt;&gt;$A$15)),
        IF(Import.TipoArredondamento&lt;&gt;"TransfereGOV",
              ROUND(OFFSET($P208,0,BA$13),15-13*ORÇAMENTO!$AF$7)/$H208*OFFSET(ORÇAMENTO!$X$15,ROW(BA208)-ROW(BA$15),0),
              ROUND(ROUND(OFFSET($P208,0,BA$13),15-13*ORÇAMENTO!$AF$7)*OFFSET(ORÇAMENTO!$W$15,ROW(BA208)-ROW(BA$15),0),15-13*ORÇAMENTO!$AF$11)),
         0)</f>
        <v>0</v>
      </c>
      <c r="BC208" s="171">
        <f ca="1">IF(OR($D208&lt;&gt;"Serviço",AND(AUTOEVENTO="Manual",$M208=$A$15)),0,
         IF(OFFSET(CRONOPLE!$F$15,$M208-$A$15,BC$13)=0,10^12,OFFSET(CRONOPLE!$F$15,$M208-$A$15,BC$13)))</f>
        <v>1000000000000</v>
      </c>
      <c r="BD208" s="171">
        <f ca="1">IF(OR($D208&lt;&gt;"Serviço",AND(AUTOEVENTO="Manual",$M208=$A$15)),0,
         IF(OFFSET(CRONOPLE!$F$15,$M208-$A$15,BD$13)=0,10^12,OFFSET(CRONOPLE!$F$15,$M208-$A$15,BD$13)))</f>
        <v>1000000000000</v>
      </c>
      <c r="BE208" s="171">
        <f ca="1">IF(OR($D208&lt;&gt;"Serviço",AND(AUTOEVENTO="Manual",$M208=$A$15)),0,
         IF(OFFSET(CRONOPLE!$F$15,$M208-$A$15,BE$13)=0,10^12,OFFSET(CRONOPLE!$F$15,$M208-$A$15,BE$13)))</f>
        <v>1000000000000</v>
      </c>
      <c r="BF208" s="171">
        <f ca="1">IF(OR($D208&lt;&gt;"Serviço",AND(AUTOEVENTO="Manual",$M208=$A$15)),0,
         IF(OFFSET(CRONOPLE!$F$15,$M208-$A$15,BF$13)=0,10^12,OFFSET(CRONOPLE!$F$15,$M208-$A$15,BF$13)))</f>
        <v>5</v>
      </c>
      <c r="BG208" s="171">
        <f ca="1">IF(OR($D208&lt;&gt;"Serviço",AND(AUTOEVENTO="Manual",$M208=$A$15)),0,
         IF(OFFSET(CRONOPLE!$F$15,$M208-$A$15,BG$13)=0,10^12,OFFSET(CRONOPLE!$F$15,$M208-$A$15,BG$13)))</f>
        <v>1000000000000</v>
      </c>
      <c r="BH208" s="171">
        <f ca="1">IF(OR($D208&lt;&gt;"Serviço",AND(AUTOEVENTO="Manual",$M208=$A$15)),0,
         IF(OFFSET(CRONOPLE!$F$15,$M208-$A$15,BH$13)=0,10^12,OFFSET(CRONOPLE!$F$15,$M208-$A$15,BH$13)))</f>
        <v>1000000000000</v>
      </c>
      <c r="BI208" s="171">
        <f ca="1">IF(OR($D208&lt;&gt;"Serviço",AND(AUTOEVENTO="Manual",$M208=$A$15)),0,
         IF(OFFSET(CRONOPLE!$F$15,$M208-$A$15,BI$13)=0,10^12,OFFSET(CRONOPLE!$F$15,$M208-$A$15,BI$13)))</f>
        <v>1000000000000</v>
      </c>
      <c r="BJ208" s="171">
        <f ca="1">IF(OR($D208&lt;&gt;"Serviço",AND(AUTOEVENTO="Manual",$M208=$A$15)),0,
         IF(OFFSET(CRONOPLE!$F$15,$M208-$A$15,BJ$13)=0,10^12,OFFSET(CRONOPLE!$F$15,$M208-$A$15,BJ$13)))</f>
        <v>1000000000000</v>
      </c>
      <c r="BK208" s="171">
        <f ca="1">IF(OR($D208&lt;&gt;"Serviço",AND(AUTOEVENTO="Manual",$M208=$A$15)),0,
         IF(OFFSET(CRONOPLE!$F$15,$M208-$A$15,BK$13)=0,10^12,OFFSET(CRONOPLE!$F$15,$M208-$A$15,BK$13)))</f>
        <v>7</v>
      </c>
      <c r="BL208" s="171">
        <f ca="1">IF(OR($D208&lt;&gt;"Serviço",AND(AUTOEVENTO="Manual",$M208=$A$15)),0,
         IF(OFFSET(CRONOPLE!$F$15,$M208-$A$15,BL$13)=0,10^12,OFFSET(CRONOPLE!$F$15,$M208-$A$15,BL$13)))</f>
        <v>7</v>
      </c>
      <c r="BM208" s="171">
        <f ca="1">IF(OR($D208&lt;&gt;"Serviço",AND(AUTOEVENTO="Manual",$M208=$A$15)),0,
         IF(OFFSET(CRONOPLE!$F$15,$M208-$A$15,BM$13)=0,10^12,OFFSET(CRONOPLE!$F$15,$M208-$A$15,BM$13)))</f>
        <v>1000000000000</v>
      </c>
      <c r="BN208" s="171">
        <f ca="1">IF(OR($D208&lt;&gt;"Serviço",AND(AUTOEVENTO="Manual",$M208=$A$15)),0,
         IF(OFFSET(CRONOPLE!$F$15,$M208-$A$15,BN$13)=0,10^12,OFFSET(CRONOPLE!$F$15,$M208-$A$15,BN$13)))</f>
        <v>1000000000000</v>
      </c>
      <c r="BO208" s="171">
        <f ca="1">IF(OR($D208&lt;&gt;"Serviço",AND(AUTOEVENTO="Manual",$M208=$A$15)),0,
         IF(OFFSET(CRONOPLE!$F$15,$M208-$A$15,BO$13)=0,10^12,OFFSET(CRONOPLE!$F$15,$M208-$A$15,BO$13)))</f>
        <v>1000000000000</v>
      </c>
      <c r="BP208" s="171">
        <f ca="1">IF(OR($D208&lt;&gt;"Serviço",AND(AUTOEVENTO="Manual",$M208=$A$15)),0,
         IF(OFFSET(CRONOPLE!$F$15,$M208-$A$15,BP$13)=0,10^12,OFFSET(CRONOPLE!$F$15,$M208-$A$15,BP$13)))</f>
        <v>1000000000000</v>
      </c>
      <c r="BQ208" s="171">
        <f ca="1">IF(OR($D208&lt;&gt;"Serviço",AND(AUTOEVENTO="Manual",$M208=$A$15)),0,
         IF(OFFSET(CRONOPLE!$F$15,$M208-$A$15,BQ$13)=0,10^12,OFFSET(CRONOPLE!$F$15,$M208-$A$15,BQ$13)))</f>
        <v>1000000000000</v>
      </c>
      <c r="BR208" s="171">
        <f ca="1">IF(OR($D208&lt;&gt;"Serviço",AND(AUTOEVENTO="Manual",$M208=$A$15)),0,
         IF(OFFSET(CRONOPLE!$F$15,$M208-$A$15,BR$13)=0,10^12,OFFSET(CRONOPLE!$F$15,$M208-$A$15,BR$13)))</f>
        <v>1000000000000</v>
      </c>
      <c r="BS208" s="171">
        <f ca="1">IF(OR($D208&lt;&gt;"Serviço",AND(AUTOEVENTO="Manual",$M208=$A$15)),0,
         IF(OFFSET(CRONOPLE!$F$15,$M208-$A$15,BS$13)=0,10^12,OFFSET(CRONOPLE!$F$15,$M208-$A$15,BS$13)))</f>
        <v>1000000000000</v>
      </c>
      <c r="BT208" s="171">
        <f ca="1">IF(OR($D208&lt;&gt;"Serviço",AND(AUTOEVENTO="Manual",$M208=$A$15)),0,
         IF(OFFSET(CRONOPLE!$F$15,$M208-$A$15,BT$13)=0,10^12,OFFSET(CRONOPLE!$F$15,$M208-$A$15,BT$13)))</f>
        <v>1000000000000</v>
      </c>
      <c r="BV208" s="172">
        <f ca="1">IF(OR($D208&lt;&gt;"Serviço",AND(AUTOEVENTO="Manual",$M208=$A$15),$M208&gt;(ROW(PLE.lastrow)-ROW(PLE.firstrow))),0,
           IF(OFFSET(PLE!$G$15,$M208-$A$15,BV$13)="",10^12,OFFSET(PLE!$G$15,$M208-$A$15,BV$13)))</f>
        <v>1000000000000</v>
      </c>
      <c r="BW208" s="172">
        <f ca="1">IF(OR($D208&lt;&gt;"Serviço",AND(AUTOEVENTO="Manual",$M208=$A$15),$M208&gt;(ROW(PLE.lastrow)-ROW(PLE.firstrow))),0,
           IF(OFFSET(PLE!$G$15,$M208-$A$15,BW$13)="",10^12,OFFSET(PLE!$G$15,$M208-$A$15,BW$13)))</f>
        <v>1000000000000</v>
      </c>
      <c r="BX208" s="172">
        <f ca="1">IF(OR($D208&lt;&gt;"Serviço",AND(AUTOEVENTO="Manual",$M208=$A$15),$M208&gt;(ROW(PLE.lastrow)-ROW(PLE.firstrow))),0,
           IF(OFFSET(PLE!$G$15,$M208-$A$15,BX$13)="",10^12,OFFSET(PLE!$G$15,$M208-$A$15,BX$13)))</f>
        <v>1000000000000</v>
      </c>
      <c r="BY208" s="172">
        <f ca="1">IF(OR($D208&lt;&gt;"Serviço",AND(AUTOEVENTO="Manual",$M208=$A$15),$M208&gt;(ROW(PLE.lastrow)-ROW(PLE.firstrow))),0,
           IF(OFFSET(PLE!$G$15,$M208-$A$15,BY$13)="",10^12,OFFSET(PLE!$G$15,$M208-$A$15,BY$13)))</f>
        <v>1000000000000</v>
      </c>
      <c r="BZ208" s="172">
        <f ca="1">IF(OR($D208&lt;&gt;"Serviço",AND(AUTOEVENTO="Manual",$M208=$A$15),$M208&gt;(ROW(PLE.lastrow)-ROW(PLE.firstrow))),0,
           IF(OFFSET(PLE!$G$15,$M208-$A$15,BZ$13)="",10^12,OFFSET(PLE!$G$15,$M208-$A$15,BZ$13)))</f>
        <v>1000000000000</v>
      </c>
      <c r="CA208" s="172">
        <f ca="1">IF(OR($D208&lt;&gt;"Serviço",AND(AUTOEVENTO="Manual",$M208=$A$15),$M208&gt;(ROW(PLE.lastrow)-ROW(PLE.firstrow))),0,
           IF(OFFSET(PLE!$G$15,$M208-$A$15,CA$13)="",10^12,OFFSET(PLE!$G$15,$M208-$A$15,CA$13)))</f>
        <v>1000000000000</v>
      </c>
      <c r="CB208" s="172">
        <f ca="1">IF(OR($D208&lt;&gt;"Serviço",AND(AUTOEVENTO="Manual",$M208=$A$15),$M208&gt;(ROW(PLE.lastrow)-ROW(PLE.firstrow))),0,
           IF(OFFSET(PLE!$G$15,$M208-$A$15,CB$13)="",10^12,OFFSET(PLE!$G$15,$M208-$A$15,CB$13)))</f>
        <v>1000000000000</v>
      </c>
      <c r="CC208" s="172">
        <f ca="1">IF(OR($D208&lt;&gt;"Serviço",AND(AUTOEVENTO="Manual",$M208=$A$15),$M208&gt;(ROW(PLE.lastrow)-ROW(PLE.firstrow))),0,
           IF(OFFSET(PLE!$G$15,$M208-$A$15,CC$13)="",10^12,OFFSET(PLE!$G$15,$M208-$A$15,CC$13)))</f>
        <v>1000000000000</v>
      </c>
      <c r="CD208" s="172">
        <f ca="1">IF(OR($D208&lt;&gt;"Serviço",AND(AUTOEVENTO="Manual",$M208=$A$15),$M208&gt;(ROW(PLE.lastrow)-ROW(PLE.firstrow))),0,
           IF(OFFSET(PLE!$G$15,$M208-$A$15,CD$13)="",10^12,OFFSET(PLE!$G$15,$M208-$A$15,CD$13)))</f>
        <v>1000000000000</v>
      </c>
      <c r="CE208" s="172">
        <f ca="1">IF(OR($D208&lt;&gt;"Serviço",AND(AUTOEVENTO="Manual",$M208=$A$15),$M208&gt;(ROW(PLE.lastrow)-ROW(PLE.firstrow))),0,
           IF(OFFSET(PLE!$G$15,$M208-$A$15,CE$13)="",10^12,OFFSET(PLE!$G$15,$M208-$A$15,CE$13)))</f>
        <v>1000000000000</v>
      </c>
      <c r="CF208" s="172">
        <f ca="1">IF(OR($D208&lt;&gt;"Serviço",AND(AUTOEVENTO="Manual",$M208=$A$15),$M208&gt;(ROW(PLE.lastrow)-ROW(PLE.firstrow))),0,
           IF(OFFSET(PLE!$G$15,$M208-$A$15,CF$13)="",10^12,OFFSET(PLE!$G$15,$M208-$A$15,CF$13)))</f>
        <v>1000000000000</v>
      </c>
      <c r="CG208" s="172">
        <f ca="1">IF(OR($D208&lt;&gt;"Serviço",AND(AUTOEVENTO="Manual",$M208=$A$15),$M208&gt;(ROW(PLE.lastrow)-ROW(PLE.firstrow))),0,
           IF(OFFSET(PLE!$G$15,$M208-$A$15,CG$13)="",10^12,OFFSET(PLE!$G$15,$M208-$A$15,CG$13)))</f>
        <v>1000000000000</v>
      </c>
      <c r="CH208" s="172">
        <f ca="1">IF(OR($D208&lt;&gt;"Serviço",AND(AUTOEVENTO="Manual",$M208=$A$15),$M208&gt;(ROW(PLE.lastrow)-ROW(PLE.firstrow))),0,
           IF(OFFSET(PLE!$G$15,$M208-$A$15,CH$13)="",10^12,OFFSET(PLE!$G$15,$M208-$A$15,CH$13)))</f>
        <v>1000000000000</v>
      </c>
      <c r="CI208" s="172">
        <f ca="1">IF(OR($D208&lt;&gt;"Serviço",AND(AUTOEVENTO="Manual",$M208=$A$15),$M208&gt;(ROW(PLE.lastrow)-ROW(PLE.firstrow))),0,
           IF(OFFSET(PLE!$G$15,$M208-$A$15,CI$13)="",10^12,OFFSET(PLE!$G$15,$M208-$A$15,CI$13)))</f>
        <v>1000000000000</v>
      </c>
      <c r="CJ208" s="172">
        <f ca="1">IF(OR($D208&lt;&gt;"Serviço",AND(AUTOEVENTO="Manual",$M208=$A$15),$M208&gt;(ROW(PLE.lastrow)-ROW(PLE.firstrow))),0,
           IF(OFFSET(PLE!$G$15,$M208-$A$15,CJ$13)="",10^12,OFFSET(PLE!$G$15,$M208-$A$15,CJ$13)))</f>
        <v>1000000000000</v>
      </c>
      <c r="CK208" s="172">
        <f ca="1">IF(OR($D208&lt;&gt;"Serviço",AND(AUTOEVENTO="Manual",$M208=$A$15),$M208&gt;(ROW(PLE.lastrow)-ROW(PLE.firstrow))),0,
           IF(OFFSET(PLE!$G$15,$M208-$A$15,CK$13)="",10^12,OFFSET(PLE!$G$15,$M208-$A$15,CK$13)))</f>
        <v>1000000000000</v>
      </c>
      <c r="CL208" s="172">
        <f ca="1">IF(OR($D208&lt;&gt;"Serviço",AND(AUTOEVENTO="Manual",$M208=$A$15),$M208&gt;(ROW(PLE.lastrow)-ROW(PLE.firstrow))),0,
           IF(OFFSET(PLE!$G$15,$M208-$A$15,CL$13)="",10^12,OFFSET(PLE!$G$15,$M208-$A$15,CL$13)))</f>
        <v>1000000000000</v>
      </c>
      <c r="CM208" s="172">
        <f ca="1">IF(OR($D208&lt;&gt;"Serviço",AND(AUTOEVENTO="Manual",$M208=$A$15),$M208&gt;(ROW(PLE.lastrow)-ROW(PLE.firstrow))),0,
           IF(OFFSET(PLE!$G$15,$M208-$A$15,CM$13)="",10^12,OFFSET(PLE!$G$15,$M208-$A$15,CM$13)))</f>
        <v>1000000000000</v>
      </c>
    </row>
    <row r="209" spans="1:91" s="673" customFormat="1" ht="25.5" x14ac:dyDescent="0.2">
      <c r="A209" s="669">
        <f t="shared" ca="1" si="13"/>
        <v>11</v>
      </c>
      <c r="B209" s="669" t="str">
        <f ca="1">OFFSET(ORÇAMENTO!C$15,ROW(B209)-ROW(B$15),0)</f>
        <v>S</v>
      </c>
      <c r="C209" s="669" t="str">
        <f ca="1">OFFSET(ORÇAMENTO!L$15,ROW(C209)-ROW(C$15),0)</f>
        <v>F</v>
      </c>
      <c r="D209" s="116" t="str">
        <f ca="1">OFFSET(ORÇAMENTO!N$15,ROW(D209)-ROW(D$15),0)</f>
        <v>Serviço</v>
      </c>
      <c r="E209" s="117" t="str">
        <f ca="1">OFFSET(ORÇAMENTO!O$15,ROW(E209)-ROW(E$15),0)</f>
        <v>1.11.43.</v>
      </c>
      <c r="F209" s="163" t="str">
        <f ca="1">OFFSET(ORÇAMENTO!R$15,ROW(F209)-ROW(F$15),0)</f>
        <v>PROJETOR PARA USO EXTERNO COM LÂMPADA LED DE 100W - COMPLETA</v>
      </c>
      <c r="G209" s="164" t="str">
        <f ca="1">IF($D209&lt;&gt;"Serviço","",OFFSET(ORÇAMENTO!S$15,ROW(G209)-ROW(G$15),0))</f>
        <v>UN</v>
      </c>
      <c r="H209" s="122">
        <f ca="1">IF($D209&lt;&gt;"Serviço",0,IF(ACOMPANHAMENTO="BM",ROUND(OFFSET(ORÇAMENTO!AJ$15,ROW(H209)-ROW(H$15),0),15-13*ORÇAMENTO!$AF$7),SUMPRODUCT(($Q$1:$AI$1=1)*ROUND($Q209:$AI209,15-13*ORÇAMENTO!$AF$7))))</f>
        <v>12</v>
      </c>
      <c r="I209" s="468" t="s">
        <v>1240</v>
      </c>
      <c r="J209" s="665" t="e">
        <f ca="1">IF(OR(B209&lt;&gt;"S",CÁLCULO.FrentesPreenchidas=0),"",IF(AND(ACOMPANHAMENTO="PLE",AUTOEVENTO="Manual",OR(H209&gt;0,ORÇAMENTO!AC209="QUANT."),OR(K209="",M209=0,N209="")),"►",IF(AND(ACOMPANHAMENTO="PLE",ORÇAMENTO!AC209="QUANT."),"►►",IF(AND(COUNTIF($P$11:$AI$11,"▼")=0,H209&gt;0,I209=""),"◄",""))))</f>
        <v>#NAME?</v>
      </c>
      <c r="K209" s="666" t="s">
        <v>1282</v>
      </c>
      <c r="L209" s="165" t="s">
        <v>765</v>
      </c>
      <c r="M209" s="166">
        <f ca="1">IF($D209&lt;&gt;"Serviço","",
          IF(AUTOEVENTO="manual",$A209,
                IF(ISERROR(MATCH($A209,$A$15:OFFSET($A209,-1,0),0)),MAX($M$15:OFFSET(M209,-1,0))+1,
                      INDEX($M$15:OFFSET(M209,-1,0),MATCH($A209,$A$15:OFFSET($A209,-1,0),0)))))</f>
        <v>11</v>
      </c>
      <c r="N209" s="167" t="str">
        <f ca="1">IF($D209&lt;&gt;"Serviço","",
         IF(AUTOEVENTO="Manual",
                IF($A209=0,"&lt;-- defina o número do agrupador",
                       OFFSET(EVENTOS!$D$15,$A209-$A$15,0)),
                OFFSET($F$15,$A209,0)))</f>
        <v>Instalações Elétrica</v>
      </c>
      <c r="O209" s="168"/>
      <c r="Q209" s="168"/>
      <c r="R209" s="169"/>
      <c r="S209" s="169"/>
      <c r="T209" s="169"/>
      <c r="U209" s="169"/>
      <c r="V209" s="169"/>
      <c r="W209" s="169"/>
      <c r="X209" s="169"/>
      <c r="Y209" s="169">
        <v>12</v>
      </c>
      <c r="Z209" s="170"/>
      <c r="AA209" s="169"/>
      <c r="AB209" s="169"/>
      <c r="AC209" s="169"/>
      <c r="AD209" s="169"/>
      <c r="AE209" s="169"/>
      <c r="AF209" s="169"/>
      <c r="AG209" s="169"/>
      <c r="AH209" s="170"/>
      <c r="AJ209" s="453">
        <f ca="1">IF(AND($D209="Serviço",AJ$12&lt;&gt;0,$H209&gt;0,OR(AUTOEVENTO&lt;&gt;"manual",$M209&lt;&gt;$A$15)),
        IF(Import.TipoArredondamento&lt;&gt;"TransfereGOV",
              ROUND(OFFSET($P209,0,AJ$13),15-13*ORÇAMENTO!$AF$7)/$H209*OFFSET(ORÇAMENTO!$X$15,ROW(AJ209)-ROW(AJ$15),0),
              ROUND(ROUND(OFFSET($P209,0,AJ$13),15-13*ORÇAMENTO!$AF$7)*OFFSET(ORÇAMENTO!$W$15,ROW(AJ209)-ROW(AJ$15),0),15-13*ORÇAMENTO!$AF$11)),
         0)</f>
        <v>0</v>
      </c>
      <c r="AK209" s="453">
        <f ca="1">IF(AND($D209="Serviço",AK$12&lt;&gt;0,$H209&gt;0,OR(AUTOEVENTO&lt;&gt;"manual",$M209&lt;&gt;$A$15)),
        IF(Import.TipoArredondamento&lt;&gt;"TransfereGOV",
              ROUND(OFFSET($P209,0,AK$13),15-13*ORÇAMENTO!$AF$7)/$H209*OFFSET(ORÇAMENTO!$X$15,ROW(AK209)-ROW(AK$15),0),
              ROUND(ROUND(OFFSET($P209,0,AK$13),15-13*ORÇAMENTO!$AF$7)*OFFSET(ORÇAMENTO!$W$15,ROW(AK209)-ROW(AK$15),0),15-13*ORÇAMENTO!$AF$11)),
         0)</f>
        <v>0</v>
      </c>
      <c r="AL209" s="453">
        <f ca="1">IF(AND($D209="Serviço",AL$12&lt;&gt;0,$H209&gt;0,OR(AUTOEVENTO&lt;&gt;"manual",$M209&lt;&gt;$A$15)),
        IF(Import.TipoArredondamento&lt;&gt;"TransfereGOV",
              ROUND(OFFSET($P209,0,AL$13),15-13*ORÇAMENTO!$AF$7)/$H209*OFFSET(ORÇAMENTO!$X$15,ROW(AL209)-ROW(AL$15),0),
              ROUND(ROUND(OFFSET($P209,0,AL$13),15-13*ORÇAMENTO!$AF$7)*OFFSET(ORÇAMENTO!$W$15,ROW(AL209)-ROW(AL$15),0),15-13*ORÇAMENTO!$AF$11)),
         0)</f>
        <v>0</v>
      </c>
      <c r="AM209" s="453">
        <f ca="1">IF(AND($D209="Serviço",AM$12&lt;&gt;0,$H209&gt;0,OR(AUTOEVENTO&lt;&gt;"manual",$M209&lt;&gt;$A$15)),
        IF(Import.TipoArredondamento&lt;&gt;"TransfereGOV",
              ROUND(OFFSET($P209,0,AM$13),15-13*ORÇAMENTO!$AF$7)/$H209*OFFSET(ORÇAMENTO!$X$15,ROW(AM209)-ROW(AM$15),0),
              ROUND(ROUND(OFFSET($P209,0,AM$13),15-13*ORÇAMENTO!$AF$7)*OFFSET(ORÇAMENTO!$W$15,ROW(AM209)-ROW(AM$15),0),15-13*ORÇAMENTO!$AF$11)),
         0)</f>
        <v>0</v>
      </c>
      <c r="AN209" s="453">
        <f ca="1">IF(AND($D209="Serviço",AN$12&lt;&gt;0,$H209&gt;0,OR(AUTOEVENTO&lt;&gt;"manual",$M209&lt;&gt;$A$15)),
        IF(Import.TipoArredondamento&lt;&gt;"TransfereGOV",
              ROUND(OFFSET($P209,0,AN$13),15-13*ORÇAMENTO!$AF$7)/$H209*OFFSET(ORÇAMENTO!$X$15,ROW(AN209)-ROW(AN$15),0),
              ROUND(ROUND(OFFSET($P209,0,AN$13),15-13*ORÇAMENTO!$AF$7)*OFFSET(ORÇAMENTO!$W$15,ROW(AN209)-ROW(AN$15),0),15-13*ORÇAMENTO!$AF$11)),
         0)</f>
        <v>0</v>
      </c>
      <c r="AO209" s="453">
        <f ca="1">IF(AND($D209="Serviço",AO$12&lt;&gt;0,$H209&gt;0,OR(AUTOEVENTO&lt;&gt;"manual",$M209&lt;&gt;$A$15)),
        IF(Import.TipoArredondamento&lt;&gt;"TransfereGOV",
              ROUND(OFFSET($P209,0,AO$13),15-13*ORÇAMENTO!$AF$7)/$H209*OFFSET(ORÇAMENTO!$X$15,ROW(AO209)-ROW(AO$15),0),
              ROUND(ROUND(OFFSET($P209,0,AO$13),15-13*ORÇAMENTO!$AF$7)*OFFSET(ORÇAMENTO!$W$15,ROW(AO209)-ROW(AO$15),0),15-13*ORÇAMENTO!$AF$11)),
         0)</f>
        <v>0</v>
      </c>
      <c r="AP209" s="453">
        <f ca="1">IF(AND($D209="Serviço",AP$12&lt;&gt;0,$H209&gt;0,OR(AUTOEVENTO&lt;&gt;"manual",$M209&lt;&gt;$A$15)),
        IF(Import.TipoArredondamento&lt;&gt;"TransfereGOV",
              ROUND(OFFSET($P209,0,AP$13),15-13*ORÇAMENTO!$AF$7)/$H209*OFFSET(ORÇAMENTO!$X$15,ROW(AP209)-ROW(AP$15),0),
              ROUND(ROUND(OFFSET($P209,0,AP$13),15-13*ORÇAMENTO!$AF$7)*OFFSET(ORÇAMENTO!$W$15,ROW(AP209)-ROW(AP$15),0),15-13*ORÇAMENTO!$AF$11)),
         0)</f>
        <v>0</v>
      </c>
      <c r="AQ209" s="453">
        <f ca="1">IF(AND($D209="Serviço",AQ$12&lt;&gt;0,$H209&gt;0,OR(AUTOEVENTO&lt;&gt;"manual",$M209&lt;&gt;$A$15)),
        IF(Import.TipoArredondamento&lt;&gt;"TransfereGOV",
              ROUND(OFFSET($P209,0,AQ$13),15-13*ORÇAMENTO!$AF$7)/$H209*OFFSET(ORÇAMENTO!$X$15,ROW(AQ209)-ROW(AQ$15),0),
              ROUND(ROUND(OFFSET($P209,0,AQ$13),15-13*ORÇAMENTO!$AF$7)*OFFSET(ORÇAMENTO!$W$15,ROW(AQ209)-ROW(AQ$15),0),15-13*ORÇAMENTO!$AF$11)),
         0)</f>
        <v>0</v>
      </c>
      <c r="AR209" s="453">
        <f ca="1">IF(AND($D209="Serviço",AR$12&lt;&gt;0,$H209&gt;0,OR(AUTOEVENTO&lt;&gt;"manual",$M209&lt;&gt;$A$15)),
        IF(Import.TipoArredondamento&lt;&gt;"TransfereGOV",
              ROUND(OFFSET($P209,0,AR$13),15-13*ORÇAMENTO!$AF$7)/$H209*OFFSET(ORÇAMENTO!$X$15,ROW(AR209)-ROW(AR$15),0),
              ROUND(ROUND(OFFSET($P209,0,AR$13),15-13*ORÇAMENTO!$AF$7)*OFFSET(ORÇAMENTO!$W$15,ROW(AR209)-ROW(AR$15),0),15-13*ORÇAMENTO!$AF$11)),
         0)</f>
        <v>2653.92</v>
      </c>
      <c r="AS209" s="453">
        <f ca="1">IF(AND($D209="Serviço",AS$12&lt;&gt;0,$H209&gt;0,OR(AUTOEVENTO&lt;&gt;"manual",$M209&lt;&gt;$A$15)),
        IF(Import.TipoArredondamento&lt;&gt;"TransfereGOV",
              ROUND(OFFSET($P209,0,AS$13),15-13*ORÇAMENTO!$AF$7)/$H209*OFFSET(ORÇAMENTO!$X$15,ROW(AS209)-ROW(AS$15),0),
              ROUND(ROUND(OFFSET($P209,0,AS$13),15-13*ORÇAMENTO!$AF$7)*OFFSET(ORÇAMENTO!$W$15,ROW(AS209)-ROW(AS$15),0),15-13*ORÇAMENTO!$AF$11)),
         0)</f>
        <v>0</v>
      </c>
      <c r="AT209" s="453">
        <f ca="1">IF(AND($D209="Serviço",AT$12&lt;&gt;0,$H209&gt;0,OR(AUTOEVENTO&lt;&gt;"manual",$M209&lt;&gt;$A$15)),
        IF(Import.TipoArredondamento&lt;&gt;"TransfereGOV",
              ROUND(OFFSET($P209,0,AT$13),15-13*ORÇAMENTO!$AF$7)/$H209*OFFSET(ORÇAMENTO!$X$15,ROW(AT209)-ROW(AT$15),0),
              ROUND(ROUND(OFFSET($P209,0,AT$13),15-13*ORÇAMENTO!$AF$7)*OFFSET(ORÇAMENTO!$W$15,ROW(AT209)-ROW(AT$15),0),15-13*ORÇAMENTO!$AF$11)),
         0)</f>
        <v>0</v>
      </c>
      <c r="AU209" s="453">
        <f ca="1">IF(AND($D209="Serviço",AU$12&lt;&gt;0,$H209&gt;0,OR(AUTOEVENTO&lt;&gt;"manual",$M209&lt;&gt;$A$15)),
        IF(Import.TipoArredondamento&lt;&gt;"TransfereGOV",
              ROUND(OFFSET($P209,0,AU$13),15-13*ORÇAMENTO!$AF$7)/$H209*OFFSET(ORÇAMENTO!$X$15,ROW(AU209)-ROW(AU$15),0),
              ROUND(ROUND(OFFSET($P209,0,AU$13),15-13*ORÇAMENTO!$AF$7)*OFFSET(ORÇAMENTO!$W$15,ROW(AU209)-ROW(AU$15),0),15-13*ORÇAMENTO!$AF$11)),
         0)</f>
        <v>0</v>
      </c>
      <c r="AV209" s="453">
        <f ca="1">IF(AND($D209="Serviço",AV$12&lt;&gt;0,$H209&gt;0,OR(AUTOEVENTO&lt;&gt;"manual",$M209&lt;&gt;$A$15)),
        IF(Import.TipoArredondamento&lt;&gt;"TransfereGOV",
              ROUND(OFFSET($P209,0,AV$13),15-13*ORÇAMENTO!$AF$7)/$H209*OFFSET(ORÇAMENTO!$X$15,ROW(AV209)-ROW(AV$15),0),
              ROUND(ROUND(OFFSET($P209,0,AV$13),15-13*ORÇAMENTO!$AF$7)*OFFSET(ORÇAMENTO!$W$15,ROW(AV209)-ROW(AV$15),0),15-13*ORÇAMENTO!$AF$11)),
         0)</f>
        <v>0</v>
      </c>
      <c r="AW209" s="453">
        <f ca="1">IF(AND($D209="Serviço",AW$12&lt;&gt;0,$H209&gt;0,OR(AUTOEVENTO&lt;&gt;"manual",$M209&lt;&gt;$A$15)),
        IF(Import.TipoArredondamento&lt;&gt;"TransfereGOV",
              ROUND(OFFSET($P209,0,AW$13),15-13*ORÇAMENTO!$AF$7)/$H209*OFFSET(ORÇAMENTO!$X$15,ROW(AW209)-ROW(AW$15),0),
              ROUND(ROUND(OFFSET($P209,0,AW$13),15-13*ORÇAMENTO!$AF$7)*OFFSET(ORÇAMENTO!$W$15,ROW(AW209)-ROW(AW$15),0),15-13*ORÇAMENTO!$AF$11)),
         0)</f>
        <v>0</v>
      </c>
      <c r="AX209" s="453">
        <f ca="1">IF(AND($D209="Serviço",AX$12&lt;&gt;0,$H209&gt;0,OR(AUTOEVENTO&lt;&gt;"manual",$M209&lt;&gt;$A$15)),
        IF(Import.TipoArredondamento&lt;&gt;"TransfereGOV",
              ROUND(OFFSET($P209,0,AX$13),15-13*ORÇAMENTO!$AF$7)/$H209*OFFSET(ORÇAMENTO!$X$15,ROW(AX209)-ROW(AX$15),0),
              ROUND(ROUND(OFFSET($P209,0,AX$13),15-13*ORÇAMENTO!$AF$7)*OFFSET(ORÇAMENTO!$W$15,ROW(AX209)-ROW(AX$15),0),15-13*ORÇAMENTO!$AF$11)),
         0)</f>
        <v>0</v>
      </c>
      <c r="AY209" s="453">
        <f ca="1">IF(AND($D209="Serviço",AY$12&lt;&gt;0,$H209&gt;0,OR(AUTOEVENTO&lt;&gt;"manual",$M209&lt;&gt;$A$15)),
        IF(Import.TipoArredondamento&lt;&gt;"TransfereGOV",
              ROUND(OFFSET($P209,0,AY$13),15-13*ORÇAMENTO!$AF$7)/$H209*OFFSET(ORÇAMENTO!$X$15,ROW(AY209)-ROW(AY$15),0),
              ROUND(ROUND(OFFSET($P209,0,AY$13),15-13*ORÇAMENTO!$AF$7)*OFFSET(ORÇAMENTO!$W$15,ROW(AY209)-ROW(AY$15),0),15-13*ORÇAMENTO!$AF$11)),
         0)</f>
        <v>0</v>
      </c>
      <c r="AZ209" s="453">
        <f ca="1">IF(AND($D209="Serviço",AZ$12&lt;&gt;0,$H209&gt;0,OR(AUTOEVENTO&lt;&gt;"manual",$M209&lt;&gt;$A$15)),
        IF(Import.TipoArredondamento&lt;&gt;"TransfereGOV",
              ROUND(OFFSET($P209,0,AZ$13),15-13*ORÇAMENTO!$AF$7)/$H209*OFFSET(ORÇAMENTO!$X$15,ROW(AZ209)-ROW(AZ$15),0),
              ROUND(ROUND(OFFSET($P209,0,AZ$13),15-13*ORÇAMENTO!$AF$7)*OFFSET(ORÇAMENTO!$W$15,ROW(AZ209)-ROW(AZ$15),0),15-13*ORÇAMENTO!$AF$11)),
         0)</f>
        <v>0</v>
      </c>
      <c r="BA209" s="453">
        <f ca="1">IF(AND($D209="Serviço",BA$12&lt;&gt;0,$H209&gt;0,OR(AUTOEVENTO&lt;&gt;"manual",$M209&lt;&gt;$A$15)),
        IF(Import.TipoArredondamento&lt;&gt;"TransfereGOV",
              ROUND(OFFSET($P209,0,BA$13),15-13*ORÇAMENTO!$AF$7)/$H209*OFFSET(ORÇAMENTO!$X$15,ROW(BA209)-ROW(BA$15),0),
              ROUND(ROUND(OFFSET($P209,0,BA$13),15-13*ORÇAMENTO!$AF$7)*OFFSET(ORÇAMENTO!$W$15,ROW(BA209)-ROW(BA$15),0),15-13*ORÇAMENTO!$AF$11)),
         0)</f>
        <v>0</v>
      </c>
      <c r="BC209" s="171">
        <f ca="1">IF(OR($D209&lt;&gt;"Serviço",AND(AUTOEVENTO="Manual",$M209=$A$15)),0,
         IF(OFFSET(CRONOPLE!$F$15,$M209-$A$15,BC$13)=0,10^12,OFFSET(CRONOPLE!$F$15,$M209-$A$15,BC$13)))</f>
        <v>1000000000000</v>
      </c>
      <c r="BD209" s="171">
        <f ca="1">IF(OR($D209&lt;&gt;"Serviço",AND(AUTOEVENTO="Manual",$M209=$A$15)),0,
         IF(OFFSET(CRONOPLE!$F$15,$M209-$A$15,BD$13)=0,10^12,OFFSET(CRONOPLE!$F$15,$M209-$A$15,BD$13)))</f>
        <v>1000000000000</v>
      </c>
      <c r="BE209" s="171">
        <f ca="1">IF(OR($D209&lt;&gt;"Serviço",AND(AUTOEVENTO="Manual",$M209=$A$15)),0,
         IF(OFFSET(CRONOPLE!$F$15,$M209-$A$15,BE$13)=0,10^12,OFFSET(CRONOPLE!$F$15,$M209-$A$15,BE$13)))</f>
        <v>1000000000000</v>
      </c>
      <c r="BF209" s="171">
        <f ca="1">IF(OR($D209&lt;&gt;"Serviço",AND(AUTOEVENTO="Manual",$M209=$A$15)),0,
         IF(OFFSET(CRONOPLE!$F$15,$M209-$A$15,BF$13)=0,10^12,OFFSET(CRONOPLE!$F$15,$M209-$A$15,BF$13)))</f>
        <v>5</v>
      </c>
      <c r="BG209" s="171">
        <f ca="1">IF(OR($D209&lt;&gt;"Serviço",AND(AUTOEVENTO="Manual",$M209=$A$15)),0,
         IF(OFFSET(CRONOPLE!$F$15,$M209-$A$15,BG$13)=0,10^12,OFFSET(CRONOPLE!$F$15,$M209-$A$15,BG$13)))</f>
        <v>1000000000000</v>
      </c>
      <c r="BH209" s="171">
        <f ca="1">IF(OR($D209&lt;&gt;"Serviço",AND(AUTOEVENTO="Manual",$M209=$A$15)),0,
         IF(OFFSET(CRONOPLE!$F$15,$M209-$A$15,BH$13)=0,10^12,OFFSET(CRONOPLE!$F$15,$M209-$A$15,BH$13)))</f>
        <v>1000000000000</v>
      </c>
      <c r="BI209" s="171">
        <f ca="1">IF(OR($D209&lt;&gt;"Serviço",AND(AUTOEVENTO="Manual",$M209=$A$15)),0,
         IF(OFFSET(CRONOPLE!$F$15,$M209-$A$15,BI$13)=0,10^12,OFFSET(CRONOPLE!$F$15,$M209-$A$15,BI$13)))</f>
        <v>1000000000000</v>
      </c>
      <c r="BJ209" s="171">
        <f ca="1">IF(OR($D209&lt;&gt;"Serviço",AND(AUTOEVENTO="Manual",$M209=$A$15)),0,
         IF(OFFSET(CRONOPLE!$F$15,$M209-$A$15,BJ$13)=0,10^12,OFFSET(CRONOPLE!$F$15,$M209-$A$15,BJ$13)))</f>
        <v>1000000000000</v>
      </c>
      <c r="BK209" s="171">
        <f ca="1">IF(OR($D209&lt;&gt;"Serviço",AND(AUTOEVENTO="Manual",$M209=$A$15)),0,
         IF(OFFSET(CRONOPLE!$F$15,$M209-$A$15,BK$13)=0,10^12,OFFSET(CRONOPLE!$F$15,$M209-$A$15,BK$13)))</f>
        <v>7</v>
      </c>
      <c r="BL209" s="171">
        <f ca="1">IF(OR($D209&lt;&gt;"Serviço",AND(AUTOEVENTO="Manual",$M209=$A$15)),0,
         IF(OFFSET(CRONOPLE!$F$15,$M209-$A$15,BL$13)=0,10^12,OFFSET(CRONOPLE!$F$15,$M209-$A$15,BL$13)))</f>
        <v>7</v>
      </c>
      <c r="BM209" s="171">
        <f ca="1">IF(OR($D209&lt;&gt;"Serviço",AND(AUTOEVENTO="Manual",$M209=$A$15)),0,
         IF(OFFSET(CRONOPLE!$F$15,$M209-$A$15,BM$13)=0,10^12,OFFSET(CRONOPLE!$F$15,$M209-$A$15,BM$13)))</f>
        <v>1000000000000</v>
      </c>
      <c r="BN209" s="171">
        <f ca="1">IF(OR($D209&lt;&gt;"Serviço",AND(AUTOEVENTO="Manual",$M209=$A$15)),0,
         IF(OFFSET(CRONOPLE!$F$15,$M209-$A$15,BN$13)=0,10^12,OFFSET(CRONOPLE!$F$15,$M209-$A$15,BN$13)))</f>
        <v>1000000000000</v>
      </c>
      <c r="BO209" s="171">
        <f ca="1">IF(OR($D209&lt;&gt;"Serviço",AND(AUTOEVENTO="Manual",$M209=$A$15)),0,
         IF(OFFSET(CRONOPLE!$F$15,$M209-$A$15,BO$13)=0,10^12,OFFSET(CRONOPLE!$F$15,$M209-$A$15,BO$13)))</f>
        <v>1000000000000</v>
      </c>
      <c r="BP209" s="171">
        <f ca="1">IF(OR($D209&lt;&gt;"Serviço",AND(AUTOEVENTO="Manual",$M209=$A$15)),0,
         IF(OFFSET(CRONOPLE!$F$15,$M209-$A$15,BP$13)=0,10^12,OFFSET(CRONOPLE!$F$15,$M209-$A$15,BP$13)))</f>
        <v>1000000000000</v>
      </c>
      <c r="BQ209" s="171">
        <f ca="1">IF(OR($D209&lt;&gt;"Serviço",AND(AUTOEVENTO="Manual",$M209=$A$15)),0,
         IF(OFFSET(CRONOPLE!$F$15,$M209-$A$15,BQ$13)=0,10^12,OFFSET(CRONOPLE!$F$15,$M209-$A$15,BQ$13)))</f>
        <v>1000000000000</v>
      </c>
      <c r="BR209" s="171">
        <f ca="1">IF(OR($D209&lt;&gt;"Serviço",AND(AUTOEVENTO="Manual",$M209=$A$15)),0,
         IF(OFFSET(CRONOPLE!$F$15,$M209-$A$15,BR$13)=0,10^12,OFFSET(CRONOPLE!$F$15,$M209-$A$15,BR$13)))</f>
        <v>1000000000000</v>
      </c>
      <c r="BS209" s="171">
        <f ca="1">IF(OR($D209&lt;&gt;"Serviço",AND(AUTOEVENTO="Manual",$M209=$A$15)),0,
         IF(OFFSET(CRONOPLE!$F$15,$M209-$A$15,BS$13)=0,10^12,OFFSET(CRONOPLE!$F$15,$M209-$A$15,BS$13)))</f>
        <v>1000000000000</v>
      </c>
      <c r="BT209" s="171">
        <f ca="1">IF(OR($D209&lt;&gt;"Serviço",AND(AUTOEVENTO="Manual",$M209=$A$15)),0,
         IF(OFFSET(CRONOPLE!$F$15,$M209-$A$15,BT$13)=0,10^12,OFFSET(CRONOPLE!$F$15,$M209-$A$15,BT$13)))</f>
        <v>1000000000000</v>
      </c>
      <c r="BV209" s="172">
        <f ca="1">IF(OR($D209&lt;&gt;"Serviço",AND(AUTOEVENTO="Manual",$M209=$A$15),$M209&gt;(ROW(PLE.lastrow)-ROW(PLE.firstrow))),0,
           IF(OFFSET(PLE!$G$15,$M209-$A$15,BV$13)="",10^12,OFFSET(PLE!$G$15,$M209-$A$15,BV$13)))</f>
        <v>1000000000000</v>
      </c>
      <c r="BW209" s="172">
        <f ca="1">IF(OR($D209&lt;&gt;"Serviço",AND(AUTOEVENTO="Manual",$M209=$A$15),$M209&gt;(ROW(PLE.lastrow)-ROW(PLE.firstrow))),0,
           IF(OFFSET(PLE!$G$15,$M209-$A$15,BW$13)="",10^12,OFFSET(PLE!$G$15,$M209-$A$15,BW$13)))</f>
        <v>1000000000000</v>
      </c>
      <c r="BX209" s="172">
        <f ca="1">IF(OR($D209&lt;&gt;"Serviço",AND(AUTOEVENTO="Manual",$M209=$A$15),$M209&gt;(ROW(PLE.lastrow)-ROW(PLE.firstrow))),0,
           IF(OFFSET(PLE!$G$15,$M209-$A$15,BX$13)="",10^12,OFFSET(PLE!$G$15,$M209-$A$15,BX$13)))</f>
        <v>1000000000000</v>
      </c>
      <c r="BY209" s="172">
        <f ca="1">IF(OR($D209&lt;&gt;"Serviço",AND(AUTOEVENTO="Manual",$M209=$A$15),$M209&gt;(ROW(PLE.lastrow)-ROW(PLE.firstrow))),0,
           IF(OFFSET(PLE!$G$15,$M209-$A$15,BY$13)="",10^12,OFFSET(PLE!$G$15,$M209-$A$15,BY$13)))</f>
        <v>1000000000000</v>
      </c>
      <c r="BZ209" s="172">
        <f ca="1">IF(OR($D209&lt;&gt;"Serviço",AND(AUTOEVENTO="Manual",$M209=$A$15),$M209&gt;(ROW(PLE.lastrow)-ROW(PLE.firstrow))),0,
           IF(OFFSET(PLE!$G$15,$M209-$A$15,BZ$13)="",10^12,OFFSET(PLE!$G$15,$M209-$A$15,BZ$13)))</f>
        <v>1000000000000</v>
      </c>
      <c r="CA209" s="172">
        <f ca="1">IF(OR($D209&lt;&gt;"Serviço",AND(AUTOEVENTO="Manual",$M209=$A$15),$M209&gt;(ROW(PLE.lastrow)-ROW(PLE.firstrow))),0,
           IF(OFFSET(PLE!$G$15,$M209-$A$15,CA$13)="",10^12,OFFSET(PLE!$G$15,$M209-$A$15,CA$13)))</f>
        <v>1000000000000</v>
      </c>
      <c r="CB209" s="172">
        <f ca="1">IF(OR($D209&lt;&gt;"Serviço",AND(AUTOEVENTO="Manual",$M209=$A$15),$M209&gt;(ROW(PLE.lastrow)-ROW(PLE.firstrow))),0,
           IF(OFFSET(PLE!$G$15,$M209-$A$15,CB$13)="",10^12,OFFSET(PLE!$G$15,$M209-$A$15,CB$13)))</f>
        <v>1000000000000</v>
      </c>
      <c r="CC209" s="172">
        <f ca="1">IF(OR($D209&lt;&gt;"Serviço",AND(AUTOEVENTO="Manual",$M209=$A$15),$M209&gt;(ROW(PLE.lastrow)-ROW(PLE.firstrow))),0,
           IF(OFFSET(PLE!$G$15,$M209-$A$15,CC$13)="",10^12,OFFSET(PLE!$G$15,$M209-$A$15,CC$13)))</f>
        <v>1000000000000</v>
      </c>
      <c r="CD209" s="172">
        <f ca="1">IF(OR($D209&lt;&gt;"Serviço",AND(AUTOEVENTO="Manual",$M209=$A$15),$M209&gt;(ROW(PLE.lastrow)-ROW(PLE.firstrow))),0,
           IF(OFFSET(PLE!$G$15,$M209-$A$15,CD$13)="",10^12,OFFSET(PLE!$G$15,$M209-$A$15,CD$13)))</f>
        <v>1000000000000</v>
      </c>
      <c r="CE209" s="172">
        <f ca="1">IF(OR($D209&lt;&gt;"Serviço",AND(AUTOEVENTO="Manual",$M209=$A$15),$M209&gt;(ROW(PLE.lastrow)-ROW(PLE.firstrow))),0,
           IF(OFFSET(PLE!$G$15,$M209-$A$15,CE$13)="",10^12,OFFSET(PLE!$G$15,$M209-$A$15,CE$13)))</f>
        <v>1000000000000</v>
      </c>
      <c r="CF209" s="172">
        <f ca="1">IF(OR($D209&lt;&gt;"Serviço",AND(AUTOEVENTO="Manual",$M209=$A$15),$M209&gt;(ROW(PLE.lastrow)-ROW(PLE.firstrow))),0,
           IF(OFFSET(PLE!$G$15,$M209-$A$15,CF$13)="",10^12,OFFSET(PLE!$G$15,$M209-$A$15,CF$13)))</f>
        <v>1000000000000</v>
      </c>
      <c r="CG209" s="172">
        <f ca="1">IF(OR($D209&lt;&gt;"Serviço",AND(AUTOEVENTO="Manual",$M209=$A$15),$M209&gt;(ROW(PLE.lastrow)-ROW(PLE.firstrow))),0,
           IF(OFFSET(PLE!$G$15,$M209-$A$15,CG$13)="",10^12,OFFSET(PLE!$G$15,$M209-$A$15,CG$13)))</f>
        <v>1000000000000</v>
      </c>
      <c r="CH209" s="172">
        <f ca="1">IF(OR($D209&lt;&gt;"Serviço",AND(AUTOEVENTO="Manual",$M209=$A$15),$M209&gt;(ROW(PLE.lastrow)-ROW(PLE.firstrow))),0,
           IF(OFFSET(PLE!$G$15,$M209-$A$15,CH$13)="",10^12,OFFSET(PLE!$G$15,$M209-$A$15,CH$13)))</f>
        <v>1000000000000</v>
      </c>
      <c r="CI209" s="172">
        <f ca="1">IF(OR($D209&lt;&gt;"Serviço",AND(AUTOEVENTO="Manual",$M209=$A$15),$M209&gt;(ROW(PLE.lastrow)-ROW(PLE.firstrow))),0,
           IF(OFFSET(PLE!$G$15,$M209-$A$15,CI$13)="",10^12,OFFSET(PLE!$G$15,$M209-$A$15,CI$13)))</f>
        <v>1000000000000</v>
      </c>
      <c r="CJ209" s="172">
        <f ca="1">IF(OR($D209&lt;&gt;"Serviço",AND(AUTOEVENTO="Manual",$M209=$A$15),$M209&gt;(ROW(PLE.lastrow)-ROW(PLE.firstrow))),0,
           IF(OFFSET(PLE!$G$15,$M209-$A$15,CJ$13)="",10^12,OFFSET(PLE!$G$15,$M209-$A$15,CJ$13)))</f>
        <v>1000000000000</v>
      </c>
      <c r="CK209" s="172">
        <f ca="1">IF(OR($D209&lt;&gt;"Serviço",AND(AUTOEVENTO="Manual",$M209=$A$15),$M209&gt;(ROW(PLE.lastrow)-ROW(PLE.firstrow))),0,
           IF(OFFSET(PLE!$G$15,$M209-$A$15,CK$13)="",10^12,OFFSET(PLE!$G$15,$M209-$A$15,CK$13)))</f>
        <v>1000000000000</v>
      </c>
      <c r="CL209" s="172">
        <f ca="1">IF(OR($D209&lt;&gt;"Serviço",AND(AUTOEVENTO="Manual",$M209=$A$15),$M209&gt;(ROW(PLE.lastrow)-ROW(PLE.firstrow))),0,
           IF(OFFSET(PLE!$G$15,$M209-$A$15,CL$13)="",10^12,OFFSET(PLE!$G$15,$M209-$A$15,CL$13)))</f>
        <v>1000000000000</v>
      </c>
      <c r="CM209" s="172">
        <f ca="1">IF(OR($D209&lt;&gt;"Serviço",AND(AUTOEVENTO="Manual",$M209=$A$15),$M209&gt;(ROW(PLE.lastrow)-ROW(PLE.firstrow))),0,
           IF(OFFSET(PLE!$G$15,$M209-$A$15,CM$13)="",10^12,OFFSET(PLE!$G$15,$M209-$A$15,CM$13)))</f>
        <v>1000000000000</v>
      </c>
    </row>
    <row r="210" spans="1:91" s="673" customFormat="1" ht="51" x14ac:dyDescent="0.2">
      <c r="A210" s="669">
        <f t="shared" ca="1" si="13"/>
        <v>11</v>
      </c>
      <c r="B210" s="669" t="str">
        <f ca="1">OFFSET(ORÇAMENTO!C$15,ROW(B210)-ROW(B$15),0)</f>
        <v>S</v>
      </c>
      <c r="C210" s="669" t="str">
        <f ca="1">OFFSET(ORÇAMENTO!L$15,ROW(C210)-ROW(C$15),0)</f>
        <v>F</v>
      </c>
      <c r="D210" s="116" t="str">
        <f ca="1">OFFSET(ORÇAMENTO!N$15,ROW(D210)-ROW(D$15),0)</f>
        <v>Serviço</v>
      </c>
      <c r="E210" s="117" t="str">
        <f ca="1">OFFSET(ORÇAMENTO!O$15,ROW(E210)-ROW(E$15),0)</f>
        <v>1.11.44.</v>
      </c>
      <c r="F210" s="163" t="str">
        <f ca="1">OFFSET(ORÇAMENTO!R$15,ROW(F210)-ROW(F$15),0)</f>
        <v>QUADRO DE DISTRIBUIÇÃO DE ENERGIA EM CHAPA DE AÇO GALVANIZADO, DE EMBUTIR, COM BARRAMENTO TRIFÁSICO, PARA 24 DISJUNTORES DIN 100A - FORNECIMENTO E INSTALAÇÃO. AF_07/2025</v>
      </c>
      <c r="G210" s="164" t="str">
        <f ca="1">IF($D210&lt;&gt;"Serviço","",OFFSET(ORÇAMENTO!S$15,ROW(G210)-ROW(G$15),0))</f>
        <v>UN</v>
      </c>
      <c r="H210" s="122">
        <f ca="1">IF($D210&lt;&gt;"Serviço",0,IF(ACOMPANHAMENTO="BM",ROUND(OFFSET(ORÇAMENTO!AJ$15,ROW(H210)-ROW(H$15),0),15-13*ORÇAMENTO!$AF$7),SUMPRODUCT(($Q$1:$AI$1=1)*ROUND($Q210:$AI210,15-13*ORÇAMENTO!$AF$7))))</f>
        <v>1</v>
      </c>
      <c r="I210" s="468" t="s">
        <v>1117</v>
      </c>
      <c r="J210" s="665" t="e">
        <f ca="1">IF(OR(B210&lt;&gt;"S",CÁLCULO.FrentesPreenchidas=0),"",IF(AND(ACOMPANHAMENTO="PLE",AUTOEVENTO="Manual",OR(H210&gt;0,ORÇAMENTO!AC210="QUANT."),OR(K210="",M210=0,N210="")),"►",IF(AND(ACOMPANHAMENTO="PLE",ORÇAMENTO!AC210="QUANT."),"►►",IF(AND(COUNTIF($P$11:$AI$11,"▼")=0,H210&gt;0,I210=""),"◄",""))))</f>
        <v>#NAME?</v>
      </c>
      <c r="K210" s="666" t="s">
        <v>1282</v>
      </c>
      <c r="L210" s="165" t="s">
        <v>765</v>
      </c>
      <c r="M210" s="166">
        <f ca="1">IF($D210&lt;&gt;"Serviço","",
          IF(AUTOEVENTO="manual",$A210,
                IF(ISERROR(MATCH($A210,$A$15:OFFSET($A210,-1,0),0)),MAX($M$15:OFFSET(M210,-1,0))+1,
                      INDEX($M$15:OFFSET(M210,-1,0),MATCH($A210,$A$15:OFFSET($A210,-1,0),0)))))</f>
        <v>11</v>
      </c>
      <c r="N210" s="167" t="str">
        <f ca="1">IF($D210&lt;&gt;"Serviço","",
         IF(AUTOEVENTO="Manual",
                IF($A210=0,"&lt;-- defina o número do agrupador",
                       OFFSET(EVENTOS!$D$15,$A210-$A$15,0)),
                OFFSET($F$15,$A210,0)))</f>
        <v>Instalações Elétrica</v>
      </c>
      <c r="O210" s="168"/>
      <c r="Q210" s="168"/>
      <c r="R210" s="169"/>
      <c r="S210" s="169"/>
      <c r="T210" s="169"/>
      <c r="U210" s="169"/>
      <c r="V210" s="169"/>
      <c r="W210" s="169"/>
      <c r="X210" s="169"/>
      <c r="Y210" s="169">
        <v>1</v>
      </c>
      <c r="Z210" s="170"/>
      <c r="AA210" s="169"/>
      <c r="AB210" s="169"/>
      <c r="AC210" s="169"/>
      <c r="AD210" s="169"/>
      <c r="AE210" s="169"/>
      <c r="AF210" s="169"/>
      <c r="AG210" s="169"/>
      <c r="AH210" s="170"/>
      <c r="AJ210" s="453">
        <f ca="1">IF(AND($D210="Serviço",AJ$12&lt;&gt;0,$H210&gt;0,OR(AUTOEVENTO&lt;&gt;"manual",$M210&lt;&gt;$A$15)),
        IF(Import.TipoArredondamento&lt;&gt;"TransfereGOV",
              ROUND(OFFSET($P210,0,AJ$13),15-13*ORÇAMENTO!$AF$7)/$H210*OFFSET(ORÇAMENTO!$X$15,ROW(AJ210)-ROW(AJ$15),0),
              ROUND(ROUND(OFFSET($P210,0,AJ$13),15-13*ORÇAMENTO!$AF$7)*OFFSET(ORÇAMENTO!$W$15,ROW(AJ210)-ROW(AJ$15),0),15-13*ORÇAMENTO!$AF$11)),
         0)</f>
        <v>0</v>
      </c>
      <c r="AK210" s="453">
        <f ca="1">IF(AND($D210="Serviço",AK$12&lt;&gt;0,$H210&gt;0,OR(AUTOEVENTO&lt;&gt;"manual",$M210&lt;&gt;$A$15)),
        IF(Import.TipoArredondamento&lt;&gt;"TransfereGOV",
              ROUND(OFFSET($P210,0,AK$13),15-13*ORÇAMENTO!$AF$7)/$H210*OFFSET(ORÇAMENTO!$X$15,ROW(AK210)-ROW(AK$15),0),
              ROUND(ROUND(OFFSET($P210,0,AK$13),15-13*ORÇAMENTO!$AF$7)*OFFSET(ORÇAMENTO!$W$15,ROW(AK210)-ROW(AK$15),0),15-13*ORÇAMENTO!$AF$11)),
         0)</f>
        <v>0</v>
      </c>
      <c r="AL210" s="453">
        <f ca="1">IF(AND($D210="Serviço",AL$12&lt;&gt;0,$H210&gt;0,OR(AUTOEVENTO&lt;&gt;"manual",$M210&lt;&gt;$A$15)),
        IF(Import.TipoArredondamento&lt;&gt;"TransfereGOV",
              ROUND(OFFSET($P210,0,AL$13),15-13*ORÇAMENTO!$AF$7)/$H210*OFFSET(ORÇAMENTO!$X$15,ROW(AL210)-ROW(AL$15),0),
              ROUND(ROUND(OFFSET($P210,0,AL$13),15-13*ORÇAMENTO!$AF$7)*OFFSET(ORÇAMENTO!$W$15,ROW(AL210)-ROW(AL$15),0),15-13*ORÇAMENTO!$AF$11)),
         0)</f>
        <v>0</v>
      </c>
      <c r="AM210" s="453">
        <f ca="1">IF(AND($D210="Serviço",AM$12&lt;&gt;0,$H210&gt;0,OR(AUTOEVENTO&lt;&gt;"manual",$M210&lt;&gt;$A$15)),
        IF(Import.TipoArredondamento&lt;&gt;"TransfereGOV",
              ROUND(OFFSET($P210,0,AM$13),15-13*ORÇAMENTO!$AF$7)/$H210*OFFSET(ORÇAMENTO!$X$15,ROW(AM210)-ROW(AM$15),0),
              ROUND(ROUND(OFFSET($P210,0,AM$13),15-13*ORÇAMENTO!$AF$7)*OFFSET(ORÇAMENTO!$W$15,ROW(AM210)-ROW(AM$15),0),15-13*ORÇAMENTO!$AF$11)),
         0)</f>
        <v>0</v>
      </c>
      <c r="AN210" s="453">
        <f ca="1">IF(AND($D210="Serviço",AN$12&lt;&gt;0,$H210&gt;0,OR(AUTOEVENTO&lt;&gt;"manual",$M210&lt;&gt;$A$15)),
        IF(Import.TipoArredondamento&lt;&gt;"TransfereGOV",
              ROUND(OFFSET($P210,0,AN$13),15-13*ORÇAMENTO!$AF$7)/$H210*OFFSET(ORÇAMENTO!$X$15,ROW(AN210)-ROW(AN$15),0),
              ROUND(ROUND(OFFSET($P210,0,AN$13),15-13*ORÇAMENTO!$AF$7)*OFFSET(ORÇAMENTO!$W$15,ROW(AN210)-ROW(AN$15),0),15-13*ORÇAMENTO!$AF$11)),
         0)</f>
        <v>0</v>
      </c>
      <c r="AO210" s="453">
        <f ca="1">IF(AND($D210="Serviço",AO$12&lt;&gt;0,$H210&gt;0,OR(AUTOEVENTO&lt;&gt;"manual",$M210&lt;&gt;$A$15)),
        IF(Import.TipoArredondamento&lt;&gt;"TransfereGOV",
              ROUND(OFFSET($P210,0,AO$13),15-13*ORÇAMENTO!$AF$7)/$H210*OFFSET(ORÇAMENTO!$X$15,ROW(AO210)-ROW(AO$15),0),
              ROUND(ROUND(OFFSET($P210,0,AO$13),15-13*ORÇAMENTO!$AF$7)*OFFSET(ORÇAMENTO!$W$15,ROW(AO210)-ROW(AO$15),0),15-13*ORÇAMENTO!$AF$11)),
         0)</f>
        <v>0</v>
      </c>
      <c r="AP210" s="453">
        <f ca="1">IF(AND($D210="Serviço",AP$12&lt;&gt;0,$H210&gt;0,OR(AUTOEVENTO&lt;&gt;"manual",$M210&lt;&gt;$A$15)),
        IF(Import.TipoArredondamento&lt;&gt;"TransfereGOV",
              ROUND(OFFSET($P210,0,AP$13),15-13*ORÇAMENTO!$AF$7)/$H210*OFFSET(ORÇAMENTO!$X$15,ROW(AP210)-ROW(AP$15),0),
              ROUND(ROUND(OFFSET($P210,0,AP$13),15-13*ORÇAMENTO!$AF$7)*OFFSET(ORÇAMENTO!$W$15,ROW(AP210)-ROW(AP$15),0),15-13*ORÇAMENTO!$AF$11)),
         0)</f>
        <v>0</v>
      </c>
      <c r="AQ210" s="453">
        <f ca="1">IF(AND($D210="Serviço",AQ$12&lt;&gt;0,$H210&gt;0,OR(AUTOEVENTO&lt;&gt;"manual",$M210&lt;&gt;$A$15)),
        IF(Import.TipoArredondamento&lt;&gt;"TransfereGOV",
              ROUND(OFFSET($P210,0,AQ$13),15-13*ORÇAMENTO!$AF$7)/$H210*OFFSET(ORÇAMENTO!$X$15,ROW(AQ210)-ROW(AQ$15),0),
              ROUND(ROUND(OFFSET($P210,0,AQ$13),15-13*ORÇAMENTO!$AF$7)*OFFSET(ORÇAMENTO!$W$15,ROW(AQ210)-ROW(AQ$15),0),15-13*ORÇAMENTO!$AF$11)),
         0)</f>
        <v>0</v>
      </c>
      <c r="AR210" s="453">
        <f ca="1">IF(AND($D210="Serviço",AR$12&lt;&gt;0,$H210&gt;0,OR(AUTOEVENTO&lt;&gt;"manual",$M210&lt;&gt;$A$15)),
        IF(Import.TipoArredondamento&lt;&gt;"TransfereGOV",
              ROUND(OFFSET($P210,0,AR$13),15-13*ORÇAMENTO!$AF$7)/$H210*OFFSET(ORÇAMENTO!$X$15,ROW(AR210)-ROW(AR$15),0),
              ROUND(ROUND(OFFSET($P210,0,AR$13),15-13*ORÇAMENTO!$AF$7)*OFFSET(ORÇAMENTO!$W$15,ROW(AR210)-ROW(AR$15),0),15-13*ORÇAMENTO!$AF$11)),
         0)</f>
        <v>710.93</v>
      </c>
      <c r="AS210" s="453">
        <f ca="1">IF(AND($D210="Serviço",AS$12&lt;&gt;0,$H210&gt;0,OR(AUTOEVENTO&lt;&gt;"manual",$M210&lt;&gt;$A$15)),
        IF(Import.TipoArredondamento&lt;&gt;"TransfereGOV",
              ROUND(OFFSET($P210,0,AS$13),15-13*ORÇAMENTO!$AF$7)/$H210*OFFSET(ORÇAMENTO!$X$15,ROW(AS210)-ROW(AS$15),0),
              ROUND(ROUND(OFFSET($P210,0,AS$13),15-13*ORÇAMENTO!$AF$7)*OFFSET(ORÇAMENTO!$W$15,ROW(AS210)-ROW(AS$15),0),15-13*ORÇAMENTO!$AF$11)),
         0)</f>
        <v>0</v>
      </c>
      <c r="AT210" s="453">
        <f ca="1">IF(AND($D210="Serviço",AT$12&lt;&gt;0,$H210&gt;0,OR(AUTOEVENTO&lt;&gt;"manual",$M210&lt;&gt;$A$15)),
        IF(Import.TipoArredondamento&lt;&gt;"TransfereGOV",
              ROUND(OFFSET($P210,0,AT$13),15-13*ORÇAMENTO!$AF$7)/$H210*OFFSET(ORÇAMENTO!$X$15,ROW(AT210)-ROW(AT$15),0),
              ROUND(ROUND(OFFSET($P210,0,AT$13),15-13*ORÇAMENTO!$AF$7)*OFFSET(ORÇAMENTO!$W$15,ROW(AT210)-ROW(AT$15),0),15-13*ORÇAMENTO!$AF$11)),
         0)</f>
        <v>0</v>
      </c>
      <c r="AU210" s="453">
        <f ca="1">IF(AND($D210="Serviço",AU$12&lt;&gt;0,$H210&gt;0,OR(AUTOEVENTO&lt;&gt;"manual",$M210&lt;&gt;$A$15)),
        IF(Import.TipoArredondamento&lt;&gt;"TransfereGOV",
              ROUND(OFFSET($P210,0,AU$13),15-13*ORÇAMENTO!$AF$7)/$H210*OFFSET(ORÇAMENTO!$X$15,ROW(AU210)-ROW(AU$15),0),
              ROUND(ROUND(OFFSET($P210,0,AU$13),15-13*ORÇAMENTO!$AF$7)*OFFSET(ORÇAMENTO!$W$15,ROW(AU210)-ROW(AU$15),0),15-13*ORÇAMENTO!$AF$11)),
         0)</f>
        <v>0</v>
      </c>
      <c r="AV210" s="453">
        <f ca="1">IF(AND($D210="Serviço",AV$12&lt;&gt;0,$H210&gt;0,OR(AUTOEVENTO&lt;&gt;"manual",$M210&lt;&gt;$A$15)),
        IF(Import.TipoArredondamento&lt;&gt;"TransfereGOV",
              ROUND(OFFSET($P210,0,AV$13),15-13*ORÇAMENTO!$AF$7)/$H210*OFFSET(ORÇAMENTO!$X$15,ROW(AV210)-ROW(AV$15),0),
              ROUND(ROUND(OFFSET($P210,0,AV$13),15-13*ORÇAMENTO!$AF$7)*OFFSET(ORÇAMENTO!$W$15,ROW(AV210)-ROW(AV$15),0),15-13*ORÇAMENTO!$AF$11)),
         0)</f>
        <v>0</v>
      </c>
      <c r="AW210" s="453">
        <f ca="1">IF(AND($D210="Serviço",AW$12&lt;&gt;0,$H210&gt;0,OR(AUTOEVENTO&lt;&gt;"manual",$M210&lt;&gt;$A$15)),
        IF(Import.TipoArredondamento&lt;&gt;"TransfereGOV",
              ROUND(OFFSET($P210,0,AW$13),15-13*ORÇAMENTO!$AF$7)/$H210*OFFSET(ORÇAMENTO!$X$15,ROW(AW210)-ROW(AW$15),0),
              ROUND(ROUND(OFFSET($P210,0,AW$13),15-13*ORÇAMENTO!$AF$7)*OFFSET(ORÇAMENTO!$W$15,ROW(AW210)-ROW(AW$15),0),15-13*ORÇAMENTO!$AF$11)),
         0)</f>
        <v>0</v>
      </c>
      <c r="AX210" s="453">
        <f ca="1">IF(AND($D210="Serviço",AX$12&lt;&gt;0,$H210&gt;0,OR(AUTOEVENTO&lt;&gt;"manual",$M210&lt;&gt;$A$15)),
        IF(Import.TipoArredondamento&lt;&gt;"TransfereGOV",
              ROUND(OFFSET($P210,0,AX$13),15-13*ORÇAMENTO!$AF$7)/$H210*OFFSET(ORÇAMENTO!$X$15,ROW(AX210)-ROW(AX$15),0),
              ROUND(ROUND(OFFSET($P210,0,AX$13),15-13*ORÇAMENTO!$AF$7)*OFFSET(ORÇAMENTO!$W$15,ROW(AX210)-ROW(AX$15),0),15-13*ORÇAMENTO!$AF$11)),
         0)</f>
        <v>0</v>
      </c>
      <c r="AY210" s="453">
        <f ca="1">IF(AND($D210="Serviço",AY$12&lt;&gt;0,$H210&gt;0,OR(AUTOEVENTO&lt;&gt;"manual",$M210&lt;&gt;$A$15)),
        IF(Import.TipoArredondamento&lt;&gt;"TransfereGOV",
              ROUND(OFFSET($P210,0,AY$13),15-13*ORÇAMENTO!$AF$7)/$H210*OFFSET(ORÇAMENTO!$X$15,ROW(AY210)-ROW(AY$15),0),
              ROUND(ROUND(OFFSET($P210,0,AY$13),15-13*ORÇAMENTO!$AF$7)*OFFSET(ORÇAMENTO!$W$15,ROW(AY210)-ROW(AY$15),0),15-13*ORÇAMENTO!$AF$11)),
         0)</f>
        <v>0</v>
      </c>
      <c r="AZ210" s="453">
        <f ca="1">IF(AND($D210="Serviço",AZ$12&lt;&gt;0,$H210&gt;0,OR(AUTOEVENTO&lt;&gt;"manual",$M210&lt;&gt;$A$15)),
        IF(Import.TipoArredondamento&lt;&gt;"TransfereGOV",
              ROUND(OFFSET($P210,0,AZ$13),15-13*ORÇAMENTO!$AF$7)/$H210*OFFSET(ORÇAMENTO!$X$15,ROW(AZ210)-ROW(AZ$15),0),
              ROUND(ROUND(OFFSET($P210,0,AZ$13),15-13*ORÇAMENTO!$AF$7)*OFFSET(ORÇAMENTO!$W$15,ROW(AZ210)-ROW(AZ$15),0),15-13*ORÇAMENTO!$AF$11)),
         0)</f>
        <v>0</v>
      </c>
      <c r="BA210" s="453">
        <f ca="1">IF(AND($D210="Serviço",BA$12&lt;&gt;0,$H210&gt;0,OR(AUTOEVENTO&lt;&gt;"manual",$M210&lt;&gt;$A$15)),
        IF(Import.TipoArredondamento&lt;&gt;"TransfereGOV",
              ROUND(OFFSET($P210,0,BA$13),15-13*ORÇAMENTO!$AF$7)/$H210*OFFSET(ORÇAMENTO!$X$15,ROW(BA210)-ROW(BA$15),0),
              ROUND(ROUND(OFFSET($P210,0,BA$13),15-13*ORÇAMENTO!$AF$7)*OFFSET(ORÇAMENTO!$W$15,ROW(BA210)-ROW(BA$15),0),15-13*ORÇAMENTO!$AF$11)),
         0)</f>
        <v>0</v>
      </c>
      <c r="BC210" s="171">
        <f ca="1">IF(OR($D210&lt;&gt;"Serviço",AND(AUTOEVENTO="Manual",$M210=$A$15)),0,
         IF(OFFSET(CRONOPLE!$F$15,$M210-$A$15,BC$13)=0,10^12,OFFSET(CRONOPLE!$F$15,$M210-$A$15,BC$13)))</f>
        <v>1000000000000</v>
      </c>
      <c r="BD210" s="171">
        <f ca="1">IF(OR($D210&lt;&gt;"Serviço",AND(AUTOEVENTO="Manual",$M210=$A$15)),0,
         IF(OFFSET(CRONOPLE!$F$15,$M210-$A$15,BD$13)=0,10^12,OFFSET(CRONOPLE!$F$15,$M210-$A$15,BD$13)))</f>
        <v>1000000000000</v>
      </c>
      <c r="BE210" s="171">
        <f ca="1">IF(OR($D210&lt;&gt;"Serviço",AND(AUTOEVENTO="Manual",$M210=$A$15)),0,
         IF(OFFSET(CRONOPLE!$F$15,$M210-$A$15,BE$13)=0,10^12,OFFSET(CRONOPLE!$F$15,$M210-$A$15,BE$13)))</f>
        <v>1000000000000</v>
      </c>
      <c r="BF210" s="171">
        <f ca="1">IF(OR($D210&lt;&gt;"Serviço",AND(AUTOEVENTO="Manual",$M210=$A$15)),0,
         IF(OFFSET(CRONOPLE!$F$15,$M210-$A$15,BF$13)=0,10^12,OFFSET(CRONOPLE!$F$15,$M210-$A$15,BF$13)))</f>
        <v>5</v>
      </c>
      <c r="BG210" s="171">
        <f ca="1">IF(OR($D210&lt;&gt;"Serviço",AND(AUTOEVENTO="Manual",$M210=$A$15)),0,
         IF(OFFSET(CRONOPLE!$F$15,$M210-$A$15,BG$13)=0,10^12,OFFSET(CRONOPLE!$F$15,$M210-$A$15,BG$13)))</f>
        <v>1000000000000</v>
      </c>
      <c r="BH210" s="171">
        <f ca="1">IF(OR($D210&lt;&gt;"Serviço",AND(AUTOEVENTO="Manual",$M210=$A$15)),0,
         IF(OFFSET(CRONOPLE!$F$15,$M210-$A$15,BH$13)=0,10^12,OFFSET(CRONOPLE!$F$15,$M210-$A$15,BH$13)))</f>
        <v>1000000000000</v>
      </c>
      <c r="BI210" s="171">
        <f ca="1">IF(OR($D210&lt;&gt;"Serviço",AND(AUTOEVENTO="Manual",$M210=$A$15)),0,
         IF(OFFSET(CRONOPLE!$F$15,$M210-$A$15,BI$13)=0,10^12,OFFSET(CRONOPLE!$F$15,$M210-$A$15,BI$13)))</f>
        <v>1000000000000</v>
      </c>
      <c r="BJ210" s="171">
        <f ca="1">IF(OR($D210&lt;&gt;"Serviço",AND(AUTOEVENTO="Manual",$M210=$A$15)),0,
         IF(OFFSET(CRONOPLE!$F$15,$M210-$A$15,BJ$13)=0,10^12,OFFSET(CRONOPLE!$F$15,$M210-$A$15,BJ$13)))</f>
        <v>1000000000000</v>
      </c>
      <c r="BK210" s="171">
        <f ca="1">IF(OR($D210&lt;&gt;"Serviço",AND(AUTOEVENTO="Manual",$M210=$A$15)),0,
         IF(OFFSET(CRONOPLE!$F$15,$M210-$A$15,BK$13)=0,10^12,OFFSET(CRONOPLE!$F$15,$M210-$A$15,BK$13)))</f>
        <v>7</v>
      </c>
      <c r="BL210" s="171">
        <f ca="1">IF(OR($D210&lt;&gt;"Serviço",AND(AUTOEVENTO="Manual",$M210=$A$15)),0,
         IF(OFFSET(CRONOPLE!$F$15,$M210-$A$15,BL$13)=0,10^12,OFFSET(CRONOPLE!$F$15,$M210-$A$15,BL$13)))</f>
        <v>7</v>
      </c>
      <c r="BM210" s="171">
        <f ca="1">IF(OR($D210&lt;&gt;"Serviço",AND(AUTOEVENTO="Manual",$M210=$A$15)),0,
         IF(OFFSET(CRONOPLE!$F$15,$M210-$A$15,BM$13)=0,10^12,OFFSET(CRONOPLE!$F$15,$M210-$A$15,BM$13)))</f>
        <v>1000000000000</v>
      </c>
      <c r="BN210" s="171">
        <f ca="1">IF(OR($D210&lt;&gt;"Serviço",AND(AUTOEVENTO="Manual",$M210=$A$15)),0,
         IF(OFFSET(CRONOPLE!$F$15,$M210-$A$15,BN$13)=0,10^12,OFFSET(CRONOPLE!$F$15,$M210-$A$15,BN$13)))</f>
        <v>1000000000000</v>
      </c>
      <c r="BO210" s="171">
        <f ca="1">IF(OR($D210&lt;&gt;"Serviço",AND(AUTOEVENTO="Manual",$M210=$A$15)),0,
         IF(OFFSET(CRONOPLE!$F$15,$M210-$A$15,BO$13)=0,10^12,OFFSET(CRONOPLE!$F$15,$M210-$A$15,BO$13)))</f>
        <v>1000000000000</v>
      </c>
      <c r="BP210" s="171">
        <f ca="1">IF(OR($D210&lt;&gt;"Serviço",AND(AUTOEVENTO="Manual",$M210=$A$15)),0,
         IF(OFFSET(CRONOPLE!$F$15,$M210-$A$15,BP$13)=0,10^12,OFFSET(CRONOPLE!$F$15,$M210-$A$15,BP$13)))</f>
        <v>1000000000000</v>
      </c>
      <c r="BQ210" s="171">
        <f ca="1">IF(OR($D210&lt;&gt;"Serviço",AND(AUTOEVENTO="Manual",$M210=$A$15)),0,
         IF(OFFSET(CRONOPLE!$F$15,$M210-$A$15,BQ$13)=0,10^12,OFFSET(CRONOPLE!$F$15,$M210-$A$15,BQ$13)))</f>
        <v>1000000000000</v>
      </c>
      <c r="BR210" s="171">
        <f ca="1">IF(OR($D210&lt;&gt;"Serviço",AND(AUTOEVENTO="Manual",$M210=$A$15)),0,
         IF(OFFSET(CRONOPLE!$F$15,$M210-$A$15,BR$13)=0,10^12,OFFSET(CRONOPLE!$F$15,$M210-$A$15,BR$13)))</f>
        <v>1000000000000</v>
      </c>
      <c r="BS210" s="171">
        <f ca="1">IF(OR($D210&lt;&gt;"Serviço",AND(AUTOEVENTO="Manual",$M210=$A$15)),0,
         IF(OFFSET(CRONOPLE!$F$15,$M210-$A$15,BS$13)=0,10^12,OFFSET(CRONOPLE!$F$15,$M210-$A$15,BS$13)))</f>
        <v>1000000000000</v>
      </c>
      <c r="BT210" s="171">
        <f ca="1">IF(OR($D210&lt;&gt;"Serviço",AND(AUTOEVENTO="Manual",$M210=$A$15)),0,
         IF(OFFSET(CRONOPLE!$F$15,$M210-$A$15,BT$13)=0,10^12,OFFSET(CRONOPLE!$F$15,$M210-$A$15,BT$13)))</f>
        <v>1000000000000</v>
      </c>
      <c r="BV210" s="172">
        <f ca="1">IF(OR($D210&lt;&gt;"Serviço",AND(AUTOEVENTO="Manual",$M210=$A$15),$M210&gt;(ROW(PLE.lastrow)-ROW(PLE.firstrow))),0,
           IF(OFFSET(PLE!$G$15,$M210-$A$15,BV$13)="",10^12,OFFSET(PLE!$G$15,$M210-$A$15,BV$13)))</f>
        <v>1000000000000</v>
      </c>
      <c r="BW210" s="172">
        <f ca="1">IF(OR($D210&lt;&gt;"Serviço",AND(AUTOEVENTO="Manual",$M210=$A$15),$M210&gt;(ROW(PLE.lastrow)-ROW(PLE.firstrow))),0,
           IF(OFFSET(PLE!$G$15,$M210-$A$15,BW$13)="",10^12,OFFSET(PLE!$G$15,$M210-$A$15,BW$13)))</f>
        <v>1000000000000</v>
      </c>
      <c r="BX210" s="172">
        <f ca="1">IF(OR($D210&lt;&gt;"Serviço",AND(AUTOEVENTO="Manual",$M210=$A$15),$M210&gt;(ROW(PLE.lastrow)-ROW(PLE.firstrow))),0,
           IF(OFFSET(PLE!$G$15,$M210-$A$15,BX$13)="",10^12,OFFSET(PLE!$G$15,$M210-$A$15,BX$13)))</f>
        <v>1000000000000</v>
      </c>
      <c r="BY210" s="172">
        <f ca="1">IF(OR($D210&lt;&gt;"Serviço",AND(AUTOEVENTO="Manual",$M210=$A$15),$M210&gt;(ROW(PLE.lastrow)-ROW(PLE.firstrow))),0,
           IF(OFFSET(PLE!$G$15,$M210-$A$15,BY$13)="",10^12,OFFSET(PLE!$G$15,$M210-$A$15,BY$13)))</f>
        <v>1000000000000</v>
      </c>
      <c r="BZ210" s="172">
        <f ca="1">IF(OR($D210&lt;&gt;"Serviço",AND(AUTOEVENTO="Manual",$M210=$A$15),$M210&gt;(ROW(PLE.lastrow)-ROW(PLE.firstrow))),0,
           IF(OFFSET(PLE!$G$15,$M210-$A$15,BZ$13)="",10^12,OFFSET(PLE!$G$15,$M210-$A$15,BZ$13)))</f>
        <v>1000000000000</v>
      </c>
      <c r="CA210" s="172">
        <f ca="1">IF(OR($D210&lt;&gt;"Serviço",AND(AUTOEVENTO="Manual",$M210=$A$15),$M210&gt;(ROW(PLE.lastrow)-ROW(PLE.firstrow))),0,
           IF(OFFSET(PLE!$G$15,$M210-$A$15,CA$13)="",10^12,OFFSET(PLE!$G$15,$M210-$A$15,CA$13)))</f>
        <v>1000000000000</v>
      </c>
      <c r="CB210" s="172">
        <f ca="1">IF(OR($D210&lt;&gt;"Serviço",AND(AUTOEVENTO="Manual",$M210=$A$15),$M210&gt;(ROW(PLE.lastrow)-ROW(PLE.firstrow))),0,
           IF(OFFSET(PLE!$G$15,$M210-$A$15,CB$13)="",10^12,OFFSET(PLE!$G$15,$M210-$A$15,CB$13)))</f>
        <v>1000000000000</v>
      </c>
      <c r="CC210" s="172">
        <f ca="1">IF(OR($D210&lt;&gt;"Serviço",AND(AUTOEVENTO="Manual",$M210=$A$15),$M210&gt;(ROW(PLE.lastrow)-ROW(PLE.firstrow))),0,
           IF(OFFSET(PLE!$G$15,$M210-$A$15,CC$13)="",10^12,OFFSET(PLE!$G$15,$M210-$A$15,CC$13)))</f>
        <v>1000000000000</v>
      </c>
      <c r="CD210" s="172">
        <f ca="1">IF(OR($D210&lt;&gt;"Serviço",AND(AUTOEVENTO="Manual",$M210=$A$15),$M210&gt;(ROW(PLE.lastrow)-ROW(PLE.firstrow))),0,
           IF(OFFSET(PLE!$G$15,$M210-$A$15,CD$13)="",10^12,OFFSET(PLE!$G$15,$M210-$A$15,CD$13)))</f>
        <v>1000000000000</v>
      </c>
      <c r="CE210" s="172">
        <f ca="1">IF(OR($D210&lt;&gt;"Serviço",AND(AUTOEVENTO="Manual",$M210=$A$15),$M210&gt;(ROW(PLE.lastrow)-ROW(PLE.firstrow))),0,
           IF(OFFSET(PLE!$G$15,$M210-$A$15,CE$13)="",10^12,OFFSET(PLE!$G$15,$M210-$A$15,CE$13)))</f>
        <v>1000000000000</v>
      </c>
      <c r="CF210" s="172">
        <f ca="1">IF(OR($D210&lt;&gt;"Serviço",AND(AUTOEVENTO="Manual",$M210=$A$15),$M210&gt;(ROW(PLE.lastrow)-ROW(PLE.firstrow))),0,
           IF(OFFSET(PLE!$G$15,$M210-$A$15,CF$13)="",10^12,OFFSET(PLE!$G$15,$M210-$A$15,CF$13)))</f>
        <v>1000000000000</v>
      </c>
      <c r="CG210" s="172">
        <f ca="1">IF(OR($D210&lt;&gt;"Serviço",AND(AUTOEVENTO="Manual",$M210=$A$15),$M210&gt;(ROW(PLE.lastrow)-ROW(PLE.firstrow))),0,
           IF(OFFSET(PLE!$G$15,$M210-$A$15,CG$13)="",10^12,OFFSET(PLE!$G$15,$M210-$A$15,CG$13)))</f>
        <v>1000000000000</v>
      </c>
      <c r="CH210" s="172">
        <f ca="1">IF(OR($D210&lt;&gt;"Serviço",AND(AUTOEVENTO="Manual",$M210=$A$15),$M210&gt;(ROW(PLE.lastrow)-ROW(PLE.firstrow))),0,
           IF(OFFSET(PLE!$G$15,$M210-$A$15,CH$13)="",10^12,OFFSET(PLE!$G$15,$M210-$A$15,CH$13)))</f>
        <v>1000000000000</v>
      </c>
      <c r="CI210" s="172">
        <f ca="1">IF(OR($D210&lt;&gt;"Serviço",AND(AUTOEVENTO="Manual",$M210=$A$15),$M210&gt;(ROW(PLE.lastrow)-ROW(PLE.firstrow))),0,
           IF(OFFSET(PLE!$G$15,$M210-$A$15,CI$13)="",10^12,OFFSET(PLE!$G$15,$M210-$A$15,CI$13)))</f>
        <v>1000000000000</v>
      </c>
      <c r="CJ210" s="172">
        <f ca="1">IF(OR($D210&lt;&gt;"Serviço",AND(AUTOEVENTO="Manual",$M210=$A$15),$M210&gt;(ROW(PLE.lastrow)-ROW(PLE.firstrow))),0,
           IF(OFFSET(PLE!$G$15,$M210-$A$15,CJ$13)="",10^12,OFFSET(PLE!$G$15,$M210-$A$15,CJ$13)))</f>
        <v>1000000000000</v>
      </c>
      <c r="CK210" s="172">
        <f ca="1">IF(OR($D210&lt;&gt;"Serviço",AND(AUTOEVENTO="Manual",$M210=$A$15),$M210&gt;(ROW(PLE.lastrow)-ROW(PLE.firstrow))),0,
           IF(OFFSET(PLE!$G$15,$M210-$A$15,CK$13)="",10^12,OFFSET(PLE!$G$15,$M210-$A$15,CK$13)))</f>
        <v>1000000000000</v>
      </c>
      <c r="CL210" s="172">
        <f ca="1">IF(OR($D210&lt;&gt;"Serviço",AND(AUTOEVENTO="Manual",$M210=$A$15),$M210&gt;(ROW(PLE.lastrow)-ROW(PLE.firstrow))),0,
           IF(OFFSET(PLE!$G$15,$M210-$A$15,CL$13)="",10^12,OFFSET(PLE!$G$15,$M210-$A$15,CL$13)))</f>
        <v>1000000000000</v>
      </c>
      <c r="CM210" s="172">
        <f ca="1">IF(OR($D210&lt;&gt;"Serviço",AND(AUTOEVENTO="Manual",$M210=$A$15),$M210&gt;(ROW(PLE.lastrow)-ROW(PLE.firstrow))),0,
           IF(OFFSET(PLE!$G$15,$M210-$A$15,CM$13)="",10^12,OFFSET(PLE!$G$15,$M210-$A$15,CM$13)))</f>
        <v>1000000000000</v>
      </c>
    </row>
    <row r="211" spans="1:91" s="673" customFormat="1" ht="25.5" x14ac:dyDescent="0.2">
      <c r="A211" s="669">
        <f t="shared" ca="1" si="13"/>
        <v>11</v>
      </c>
      <c r="B211" s="669" t="str">
        <f ca="1">OFFSET(ORÇAMENTO!C$15,ROW(B211)-ROW(B$15),0)</f>
        <v>S</v>
      </c>
      <c r="C211" s="669" t="str">
        <f ca="1">OFFSET(ORÇAMENTO!L$15,ROW(C211)-ROW(C$15),0)</f>
        <v>F</v>
      </c>
      <c r="D211" s="116" t="str">
        <f ca="1">OFFSET(ORÇAMENTO!N$15,ROW(D211)-ROW(D$15),0)</f>
        <v>Serviço</v>
      </c>
      <c r="E211" s="117" t="str">
        <f ca="1">OFFSET(ORÇAMENTO!O$15,ROW(E211)-ROW(E$15),0)</f>
        <v>1.11.45.</v>
      </c>
      <c r="F211" s="163" t="str">
        <f ca="1">OFFSET(ORÇAMENTO!R$15,ROW(F211)-ROW(F$15),0)</f>
        <v>DISPOSITIVO DE PROTEÇÃO CONTRA SURTOS - DPS - 500 VCC - 45 KA - CLASSE II</v>
      </c>
      <c r="G211" s="164" t="str">
        <f ca="1">IF($D211&lt;&gt;"Serviço","",OFFSET(ORÇAMENTO!S$15,ROW(G211)-ROW(G$15),0))</f>
        <v>UN</v>
      </c>
      <c r="H211" s="122">
        <f ca="1">IF($D211&lt;&gt;"Serviço",0,IF(ACOMPANHAMENTO="BM",ROUND(OFFSET(ORÇAMENTO!AJ$15,ROW(H211)-ROW(H$15),0),15-13*ORÇAMENTO!$AF$7),SUMPRODUCT(($Q$1:$AI$1=1)*ROUND($Q211:$AI211,15-13*ORÇAMENTO!$AF$7))))</f>
        <v>2</v>
      </c>
      <c r="I211" s="468" t="s">
        <v>1119</v>
      </c>
      <c r="J211" s="665" t="e">
        <f ca="1">IF(OR(B211&lt;&gt;"S",CÁLCULO.FrentesPreenchidas=0),"",IF(AND(ACOMPANHAMENTO="PLE",AUTOEVENTO="Manual",OR(H211&gt;0,ORÇAMENTO!AC211="QUANT."),OR(K211="",M211=0,N211="")),"►",IF(AND(ACOMPANHAMENTO="PLE",ORÇAMENTO!AC211="QUANT."),"►►",IF(AND(COUNTIF($P$11:$AI$11,"▼")=0,H211&gt;0,I211=""),"◄",""))))</f>
        <v>#NAME?</v>
      </c>
      <c r="K211" s="666" t="s">
        <v>1282</v>
      </c>
      <c r="L211" s="165" t="s">
        <v>765</v>
      </c>
      <c r="M211" s="166">
        <f ca="1">IF($D211&lt;&gt;"Serviço","",
          IF(AUTOEVENTO="manual",$A211,
                IF(ISERROR(MATCH($A211,$A$15:OFFSET($A211,-1,0),0)),MAX($M$15:OFFSET(M211,-1,0))+1,
                      INDEX($M$15:OFFSET(M211,-1,0),MATCH($A211,$A$15:OFFSET($A211,-1,0),0)))))</f>
        <v>11</v>
      </c>
      <c r="N211" s="167" t="str">
        <f ca="1">IF($D211&lt;&gt;"Serviço","",
         IF(AUTOEVENTO="Manual",
                IF($A211=0,"&lt;-- defina o número do agrupador",
                       OFFSET(EVENTOS!$D$15,$A211-$A$15,0)),
                OFFSET($F$15,$A211,0)))</f>
        <v>Instalações Elétrica</v>
      </c>
      <c r="O211" s="168"/>
      <c r="Q211" s="168"/>
      <c r="R211" s="169"/>
      <c r="S211" s="169"/>
      <c r="T211" s="169"/>
      <c r="U211" s="169"/>
      <c r="V211" s="169"/>
      <c r="W211" s="169"/>
      <c r="X211" s="169"/>
      <c r="Y211" s="169">
        <v>2</v>
      </c>
      <c r="Z211" s="170"/>
      <c r="AA211" s="169"/>
      <c r="AB211" s="169"/>
      <c r="AC211" s="169"/>
      <c r="AD211" s="169"/>
      <c r="AE211" s="169"/>
      <c r="AF211" s="169"/>
      <c r="AG211" s="169"/>
      <c r="AH211" s="170"/>
      <c r="AJ211" s="453">
        <f ca="1">IF(AND($D211="Serviço",AJ$12&lt;&gt;0,$H211&gt;0,OR(AUTOEVENTO&lt;&gt;"manual",$M211&lt;&gt;$A$15)),
        IF(Import.TipoArredondamento&lt;&gt;"TransfereGOV",
              ROUND(OFFSET($P211,0,AJ$13),15-13*ORÇAMENTO!$AF$7)/$H211*OFFSET(ORÇAMENTO!$X$15,ROW(AJ211)-ROW(AJ$15),0),
              ROUND(ROUND(OFFSET($P211,0,AJ$13),15-13*ORÇAMENTO!$AF$7)*OFFSET(ORÇAMENTO!$W$15,ROW(AJ211)-ROW(AJ$15),0),15-13*ORÇAMENTO!$AF$11)),
         0)</f>
        <v>0</v>
      </c>
      <c r="AK211" s="453">
        <f ca="1">IF(AND($D211="Serviço",AK$12&lt;&gt;0,$H211&gt;0,OR(AUTOEVENTO&lt;&gt;"manual",$M211&lt;&gt;$A$15)),
        IF(Import.TipoArredondamento&lt;&gt;"TransfereGOV",
              ROUND(OFFSET($P211,0,AK$13),15-13*ORÇAMENTO!$AF$7)/$H211*OFFSET(ORÇAMENTO!$X$15,ROW(AK211)-ROW(AK$15),0),
              ROUND(ROUND(OFFSET($P211,0,AK$13),15-13*ORÇAMENTO!$AF$7)*OFFSET(ORÇAMENTO!$W$15,ROW(AK211)-ROW(AK$15),0),15-13*ORÇAMENTO!$AF$11)),
         0)</f>
        <v>0</v>
      </c>
      <c r="AL211" s="453">
        <f ca="1">IF(AND($D211="Serviço",AL$12&lt;&gt;0,$H211&gt;0,OR(AUTOEVENTO&lt;&gt;"manual",$M211&lt;&gt;$A$15)),
        IF(Import.TipoArredondamento&lt;&gt;"TransfereGOV",
              ROUND(OFFSET($P211,0,AL$13),15-13*ORÇAMENTO!$AF$7)/$H211*OFFSET(ORÇAMENTO!$X$15,ROW(AL211)-ROW(AL$15),0),
              ROUND(ROUND(OFFSET($P211,0,AL$13),15-13*ORÇAMENTO!$AF$7)*OFFSET(ORÇAMENTO!$W$15,ROW(AL211)-ROW(AL$15),0),15-13*ORÇAMENTO!$AF$11)),
         0)</f>
        <v>0</v>
      </c>
      <c r="AM211" s="453">
        <f ca="1">IF(AND($D211="Serviço",AM$12&lt;&gt;0,$H211&gt;0,OR(AUTOEVENTO&lt;&gt;"manual",$M211&lt;&gt;$A$15)),
        IF(Import.TipoArredondamento&lt;&gt;"TransfereGOV",
              ROUND(OFFSET($P211,0,AM$13),15-13*ORÇAMENTO!$AF$7)/$H211*OFFSET(ORÇAMENTO!$X$15,ROW(AM211)-ROW(AM$15),0),
              ROUND(ROUND(OFFSET($P211,0,AM$13),15-13*ORÇAMENTO!$AF$7)*OFFSET(ORÇAMENTO!$W$15,ROW(AM211)-ROW(AM$15),0),15-13*ORÇAMENTO!$AF$11)),
         0)</f>
        <v>0</v>
      </c>
      <c r="AN211" s="453">
        <f ca="1">IF(AND($D211="Serviço",AN$12&lt;&gt;0,$H211&gt;0,OR(AUTOEVENTO&lt;&gt;"manual",$M211&lt;&gt;$A$15)),
        IF(Import.TipoArredondamento&lt;&gt;"TransfereGOV",
              ROUND(OFFSET($P211,0,AN$13),15-13*ORÇAMENTO!$AF$7)/$H211*OFFSET(ORÇAMENTO!$X$15,ROW(AN211)-ROW(AN$15),0),
              ROUND(ROUND(OFFSET($P211,0,AN$13),15-13*ORÇAMENTO!$AF$7)*OFFSET(ORÇAMENTO!$W$15,ROW(AN211)-ROW(AN$15),0),15-13*ORÇAMENTO!$AF$11)),
         0)</f>
        <v>0</v>
      </c>
      <c r="AO211" s="453">
        <f ca="1">IF(AND($D211="Serviço",AO$12&lt;&gt;0,$H211&gt;0,OR(AUTOEVENTO&lt;&gt;"manual",$M211&lt;&gt;$A$15)),
        IF(Import.TipoArredondamento&lt;&gt;"TransfereGOV",
              ROUND(OFFSET($P211,0,AO$13),15-13*ORÇAMENTO!$AF$7)/$H211*OFFSET(ORÇAMENTO!$X$15,ROW(AO211)-ROW(AO$15),0),
              ROUND(ROUND(OFFSET($P211,0,AO$13),15-13*ORÇAMENTO!$AF$7)*OFFSET(ORÇAMENTO!$W$15,ROW(AO211)-ROW(AO$15),0),15-13*ORÇAMENTO!$AF$11)),
         0)</f>
        <v>0</v>
      </c>
      <c r="AP211" s="453">
        <f ca="1">IF(AND($D211="Serviço",AP$12&lt;&gt;0,$H211&gt;0,OR(AUTOEVENTO&lt;&gt;"manual",$M211&lt;&gt;$A$15)),
        IF(Import.TipoArredondamento&lt;&gt;"TransfereGOV",
              ROUND(OFFSET($P211,0,AP$13),15-13*ORÇAMENTO!$AF$7)/$H211*OFFSET(ORÇAMENTO!$X$15,ROW(AP211)-ROW(AP$15),0),
              ROUND(ROUND(OFFSET($P211,0,AP$13),15-13*ORÇAMENTO!$AF$7)*OFFSET(ORÇAMENTO!$W$15,ROW(AP211)-ROW(AP$15),0),15-13*ORÇAMENTO!$AF$11)),
         0)</f>
        <v>0</v>
      </c>
      <c r="AQ211" s="453">
        <f ca="1">IF(AND($D211="Serviço",AQ$12&lt;&gt;0,$H211&gt;0,OR(AUTOEVENTO&lt;&gt;"manual",$M211&lt;&gt;$A$15)),
        IF(Import.TipoArredondamento&lt;&gt;"TransfereGOV",
              ROUND(OFFSET($P211,0,AQ$13),15-13*ORÇAMENTO!$AF$7)/$H211*OFFSET(ORÇAMENTO!$X$15,ROW(AQ211)-ROW(AQ$15),0),
              ROUND(ROUND(OFFSET($P211,0,AQ$13),15-13*ORÇAMENTO!$AF$7)*OFFSET(ORÇAMENTO!$W$15,ROW(AQ211)-ROW(AQ$15),0),15-13*ORÇAMENTO!$AF$11)),
         0)</f>
        <v>0</v>
      </c>
      <c r="AR211" s="453">
        <f ca="1">IF(AND($D211="Serviço",AR$12&lt;&gt;0,$H211&gt;0,OR(AUTOEVENTO&lt;&gt;"manual",$M211&lt;&gt;$A$15)),
        IF(Import.TipoArredondamento&lt;&gt;"TransfereGOV",
              ROUND(OFFSET($P211,0,AR$13),15-13*ORÇAMENTO!$AF$7)/$H211*OFFSET(ORÇAMENTO!$X$15,ROW(AR211)-ROW(AR$15),0),
              ROUND(ROUND(OFFSET($P211,0,AR$13),15-13*ORÇAMENTO!$AF$7)*OFFSET(ORÇAMENTO!$W$15,ROW(AR211)-ROW(AR$15),0),15-13*ORÇAMENTO!$AF$11)),
         0)</f>
        <v>418.58</v>
      </c>
      <c r="AS211" s="453">
        <f ca="1">IF(AND($D211="Serviço",AS$12&lt;&gt;0,$H211&gt;0,OR(AUTOEVENTO&lt;&gt;"manual",$M211&lt;&gt;$A$15)),
        IF(Import.TipoArredondamento&lt;&gt;"TransfereGOV",
              ROUND(OFFSET($P211,0,AS$13),15-13*ORÇAMENTO!$AF$7)/$H211*OFFSET(ORÇAMENTO!$X$15,ROW(AS211)-ROW(AS$15),0),
              ROUND(ROUND(OFFSET($P211,0,AS$13),15-13*ORÇAMENTO!$AF$7)*OFFSET(ORÇAMENTO!$W$15,ROW(AS211)-ROW(AS$15),0),15-13*ORÇAMENTO!$AF$11)),
         0)</f>
        <v>0</v>
      </c>
      <c r="AT211" s="453">
        <f ca="1">IF(AND($D211="Serviço",AT$12&lt;&gt;0,$H211&gt;0,OR(AUTOEVENTO&lt;&gt;"manual",$M211&lt;&gt;$A$15)),
        IF(Import.TipoArredondamento&lt;&gt;"TransfereGOV",
              ROUND(OFFSET($P211,0,AT$13),15-13*ORÇAMENTO!$AF$7)/$H211*OFFSET(ORÇAMENTO!$X$15,ROW(AT211)-ROW(AT$15),0),
              ROUND(ROUND(OFFSET($P211,0,AT$13),15-13*ORÇAMENTO!$AF$7)*OFFSET(ORÇAMENTO!$W$15,ROW(AT211)-ROW(AT$15),0),15-13*ORÇAMENTO!$AF$11)),
         0)</f>
        <v>0</v>
      </c>
      <c r="AU211" s="453">
        <f ca="1">IF(AND($D211="Serviço",AU$12&lt;&gt;0,$H211&gt;0,OR(AUTOEVENTO&lt;&gt;"manual",$M211&lt;&gt;$A$15)),
        IF(Import.TipoArredondamento&lt;&gt;"TransfereGOV",
              ROUND(OFFSET($P211,0,AU$13),15-13*ORÇAMENTO!$AF$7)/$H211*OFFSET(ORÇAMENTO!$X$15,ROW(AU211)-ROW(AU$15),0),
              ROUND(ROUND(OFFSET($P211,0,AU$13),15-13*ORÇAMENTO!$AF$7)*OFFSET(ORÇAMENTO!$W$15,ROW(AU211)-ROW(AU$15),0),15-13*ORÇAMENTO!$AF$11)),
         0)</f>
        <v>0</v>
      </c>
      <c r="AV211" s="453">
        <f ca="1">IF(AND($D211="Serviço",AV$12&lt;&gt;0,$H211&gt;0,OR(AUTOEVENTO&lt;&gt;"manual",$M211&lt;&gt;$A$15)),
        IF(Import.TipoArredondamento&lt;&gt;"TransfereGOV",
              ROUND(OFFSET($P211,0,AV$13),15-13*ORÇAMENTO!$AF$7)/$H211*OFFSET(ORÇAMENTO!$X$15,ROW(AV211)-ROW(AV$15),0),
              ROUND(ROUND(OFFSET($P211,0,AV$13),15-13*ORÇAMENTO!$AF$7)*OFFSET(ORÇAMENTO!$W$15,ROW(AV211)-ROW(AV$15),0),15-13*ORÇAMENTO!$AF$11)),
         0)</f>
        <v>0</v>
      </c>
      <c r="AW211" s="453">
        <f ca="1">IF(AND($D211="Serviço",AW$12&lt;&gt;0,$H211&gt;0,OR(AUTOEVENTO&lt;&gt;"manual",$M211&lt;&gt;$A$15)),
        IF(Import.TipoArredondamento&lt;&gt;"TransfereGOV",
              ROUND(OFFSET($P211,0,AW$13),15-13*ORÇAMENTO!$AF$7)/$H211*OFFSET(ORÇAMENTO!$X$15,ROW(AW211)-ROW(AW$15),0),
              ROUND(ROUND(OFFSET($P211,0,AW$13),15-13*ORÇAMENTO!$AF$7)*OFFSET(ORÇAMENTO!$W$15,ROW(AW211)-ROW(AW$15),0),15-13*ORÇAMENTO!$AF$11)),
         0)</f>
        <v>0</v>
      </c>
      <c r="AX211" s="453">
        <f ca="1">IF(AND($D211="Serviço",AX$12&lt;&gt;0,$H211&gt;0,OR(AUTOEVENTO&lt;&gt;"manual",$M211&lt;&gt;$A$15)),
        IF(Import.TipoArredondamento&lt;&gt;"TransfereGOV",
              ROUND(OFFSET($P211,0,AX$13),15-13*ORÇAMENTO!$AF$7)/$H211*OFFSET(ORÇAMENTO!$X$15,ROW(AX211)-ROW(AX$15),0),
              ROUND(ROUND(OFFSET($P211,0,AX$13),15-13*ORÇAMENTO!$AF$7)*OFFSET(ORÇAMENTO!$W$15,ROW(AX211)-ROW(AX$15),0),15-13*ORÇAMENTO!$AF$11)),
         0)</f>
        <v>0</v>
      </c>
      <c r="AY211" s="453">
        <f ca="1">IF(AND($D211="Serviço",AY$12&lt;&gt;0,$H211&gt;0,OR(AUTOEVENTO&lt;&gt;"manual",$M211&lt;&gt;$A$15)),
        IF(Import.TipoArredondamento&lt;&gt;"TransfereGOV",
              ROUND(OFFSET($P211,0,AY$13),15-13*ORÇAMENTO!$AF$7)/$H211*OFFSET(ORÇAMENTO!$X$15,ROW(AY211)-ROW(AY$15),0),
              ROUND(ROUND(OFFSET($P211,0,AY$13),15-13*ORÇAMENTO!$AF$7)*OFFSET(ORÇAMENTO!$W$15,ROW(AY211)-ROW(AY$15),0),15-13*ORÇAMENTO!$AF$11)),
         0)</f>
        <v>0</v>
      </c>
      <c r="AZ211" s="453">
        <f ca="1">IF(AND($D211="Serviço",AZ$12&lt;&gt;0,$H211&gt;0,OR(AUTOEVENTO&lt;&gt;"manual",$M211&lt;&gt;$A$15)),
        IF(Import.TipoArredondamento&lt;&gt;"TransfereGOV",
              ROUND(OFFSET($P211,0,AZ$13),15-13*ORÇAMENTO!$AF$7)/$H211*OFFSET(ORÇAMENTO!$X$15,ROW(AZ211)-ROW(AZ$15),0),
              ROUND(ROUND(OFFSET($P211,0,AZ$13),15-13*ORÇAMENTO!$AF$7)*OFFSET(ORÇAMENTO!$W$15,ROW(AZ211)-ROW(AZ$15),0),15-13*ORÇAMENTO!$AF$11)),
         0)</f>
        <v>0</v>
      </c>
      <c r="BA211" s="453">
        <f ca="1">IF(AND($D211="Serviço",BA$12&lt;&gt;0,$H211&gt;0,OR(AUTOEVENTO&lt;&gt;"manual",$M211&lt;&gt;$A$15)),
        IF(Import.TipoArredondamento&lt;&gt;"TransfereGOV",
              ROUND(OFFSET($P211,0,BA$13),15-13*ORÇAMENTO!$AF$7)/$H211*OFFSET(ORÇAMENTO!$X$15,ROW(BA211)-ROW(BA$15),0),
              ROUND(ROUND(OFFSET($P211,0,BA$13),15-13*ORÇAMENTO!$AF$7)*OFFSET(ORÇAMENTO!$W$15,ROW(BA211)-ROW(BA$15),0),15-13*ORÇAMENTO!$AF$11)),
         0)</f>
        <v>0</v>
      </c>
      <c r="BC211" s="171">
        <f ca="1">IF(OR($D211&lt;&gt;"Serviço",AND(AUTOEVENTO="Manual",$M211=$A$15)),0,
         IF(OFFSET(CRONOPLE!$F$15,$M211-$A$15,BC$13)=0,10^12,OFFSET(CRONOPLE!$F$15,$M211-$A$15,BC$13)))</f>
        <v>1000000000000</v>
      </c>
      <c r="BD211" s="171">
        <f ca="1">IF(OR($D211&lt;&gt;"Serviço",AND(AUTOEVENTO="Manual",$M211=$A$15)),0,
         IF(OFFSET(CRONOPLE!$F$15,$M211-$A$15,BD$13)=0,10^12,OFFSET(CRONOPLE!$F$15,$M211-$A$15,BD$13)))</f>
        <v>1000000000000</v>
      </c>
      <c r="BE211" s="171">
        <f ca="1">IF(OR($D211&lt;&gt;"Serviço",AND(AUTOEVENTO="Manual",$M211=$A$15)),0,
         IF(OFFSET(CRONOPLE!$F$15,$M211-$A$15,BE$13)=0,10^12,OFFSET(CRONOPLE!$F$15,$M211-$A$15,BE$13)))</f>
        <v>1000000000000</v>
      </c>
      <c r="BF211" s="171">
        <f ca="1">IF(OR($D211&lt;&gt;"Serviço",AND(AUTOEVENTO="Manual",$M211=$A$15)),0,
         IF(OFFSET(CRONOPLE!$F$15,$M211-$A$15,BF$13)=0,10^12,OFFSET(CRONOPLE!$F$15,$M211-$A$15,BF$13)))</f>
        <v>5</v>
      </c>
      <c r="BG211" s="171">
        <f ca="1">IF(OR($D211&lt;&gt;"Serviço",AND(AUTOEVENTO="Manual",$M211=$A$15)),0,
         IF(OFFSET(CRONOPLE!$F$15,$M211-$A$15,BG$13)=0,10^12,OFFSET(CRONOPLE!$F$15,$M211-$A$15,BG$13)))</f>
        <v>1000000000000</v>
      </c>
      <c r="BH211" s="171">
        <f ca="1">IF(OR($D211&lt;&gt;"Serviço",AND(AUTOEVENTO="Manual",$M211=$A$15)),0,
         IF(OFFSET(CRONOPLE!$F$15,$M211-$A$15,BH$13)=0,10^12,OFFSET(CRONOPLE!$F$15,$M211-$A$15,BH$13)))</f>
        <v>1000000000000</v>
      </c>
      <c r="BI211" s="171">
        <f ca="1">IF(OR($D211&lt;&gt;"Serviço",AND(AUTOEVENTO="Manual",$M211=$A$15)),0,
         IF(OFFSET(CRONOPLE!$F$15,$M211-$A$15,BI$13)=0,10^12,OFFSET(CRONOPLE!$F$15,$M211-$A$15,BI$13)))</f>
        <v>1000000000000</v>
      </c>
      <c r="BJ211" s="171">
        <f ca="1">IF(OR($D211&lt;&gt;"Serviço",AND(AUTOEVENTO="Manual",$M211=$A$15)),0,
         IF(OFFSET(CRONOPLE!$F$15,$M211-$A$15,BJ$13)=0,10^12,OFFSET(CRONOPLE!$F$15,$M211-$A$15,BJ$13)))</f>
        <v>1000000000000</v>
      </c>
      <c r="BK211" s="171">
        <f ca="1">IF(OR($D211&lt;&gt;"Serviço",AND(AUTOEVENTO="Manual",$M211=$A$15)),0,
         IF(OFFSET(CRONOPLE!$F$15,$M211-$A$15,BK$13)=0,10^12,OFFSET(CRONOPLE!$F$15,$M211-$A$15,BK$13)))</f>
        <v>7</v>
      </c>
      <c r="BL211" s="171">
        <f ca="1">IF(OR($D211&lt;&gt;"Serviço",AND(AUTOEVENTO="Manual",$M211=$A$15)),0,
         IF(OFFSET(CRONOPLE!$F$15,$M211-$A$15,BL$13)=0,10^12,OFFSET(CRONOPLE!$F$15,$M211-$A$15,BL$13)))</f>
        <v>7</v>
      </c>
      <c r="BM211" s="171">
        <f ca="1">IF(OR($D211&lt;&gt;"Serviço",AND(AUTOEVENTO="Manual",$M211=$A$15)),0,
         IF(OFFSET(CRONOPLE!$F$15,$M211-$A$15,BM$13)=0,10^12,OFFSET(CRONOPLE!$F$15,$M211-$A$15,BM$13)))</f>
        <v>1000000000000</v>
      </c>
      <c r="BN211" s="171">
        <f ca="1">IF(OR($D211&lt;&gt;"Serviço",AND(AUTOEVENTO="Manual",$M211=$A$15)),0,
         IF(OFFSET(CRONOPLE!$F$15,$M211-$A$15,BN$13)=0,10^12,OFFSET(CRONOPLE!$F$15,$M211-$A$15,BN$13)))</f>
        <v>1000000000000</v>
      </c>
      <c r="BO211" s="171">
        <f ca="1">IF(OR($D211&lt;&gt;"Serviço",AND(AUTOEVENTO="Manual",$M211=$A$15)),0,
         IF(OFFSET(CRONOPLE!$F$15,$M211-$A$15,BO$13)=0,10^12,OFFSET(CRONOPLE!$F$15,$M211-$A$15,BO$13)))</f>
        <v>1000000000000</v>
      </c>
      <c r="BP211" s="171">
        <f ca="1">IF(OR($D211&lt;&gt;"Serviço",AND(AUTOEVENTO="Manual",$M211=$A$15)),0,
         IF(OFFSET(CRONOPLE!$F$15,$M211-$A$15,BP$13)=0,10^12,OFFSET(CRONOPLE!$F$15,$M211-$A$15,BP$13)))</f>
        <v>1000000000000</v>
      </c>
      <c r="BQ211" s="171">
        <f ca="1">IF(OR($D211&lt;&gt;"Serviço",AND(AUTOEVENTO="Manual",$M211=$A$15)),0,
         IF(OFFSET(CRONOPLE!$F$15,$M211-$A$15,BQ$13)=0,10^12,OFFSET(CRONOPLE!$F$15,$M211-$A$15,BQ$13)))</f>
        <v>1000000000000</v>
      </c>
      <c r="BR211" s="171">
        <f ca="1">IF(OR($D211&lt;&gt;"Serviço",AND(AUTOEVENTO="Manual",$M211=$A$15)),0,
         IF(OFFSET(CRONOPLE!$F$15,$M211-$A$15,BR$13)=0,10^12,OFFSET(CRONOPLE!$F$15,$M211-$A$15,BR$13)))</f>
        <v>1000000000000</v>
      </c>
      <c r="BS211" s="171">
        <f ca="1">IF(OR($D211&lt;&gt;"Serviço",AND(AUTOEVENTO="Manual",$M211=$A$15)),0,
         IF(OFFSET(CRONOPLE!$F$15,$M211-$A$15,BS$13)=0,10^12,OFFSET(CRONOPLE!$F$15,$M211-$A$15,BS$13)))</f>
        <v>1000000000000</v>
      </c>
      <c r="BT211" s="171">
        <f ca="1">IF(OR($D211&lt;&gt;"Serviço",AND(AUTOEVENTO="Manual",$M211=$A$15)),0,
         IF(OFFSET(CRONOPLE!$F$15,$M211-$A$15,BT$13)=0,10^12,OFFSET(CRONOPLE!$F$15,$M211-$A$15,BT$13)))</f>
        <v>1000000000000</v>
      </c>
      <c r="BV211" s="172">
        <f ca="1">IF(OR($D211&lt;&gt;"Serviço",AND(AUTOEVENTO="Manual",$M211=$A$15),$M211&gt;(ROW(PLE.lastrow)-ROW(PLE.firstrow))),0,
           IF(OFFSET(PLE!$G$15,$M211-$A$15,BV$13)="",10^12,OFFSET(PLE!$G$15,$M211-$A$15,BV$13)))</f>
        <v>1000000000000</v>
      </c>
      <c r="BW211" s="172">
        <f ca="1">IF(OR($D211&lt;&gt;"Serviço",AND(AUTOEVENTO="Manual",$M211=$A$15),$M211&gt;(ROW(PLE.lastrow)-ROW(PLE.firstrow))),0,
           IF(OFFSET(PLE!$G$15,$M211-$A$15,BW$13)="",10^12,OFFSET(PLE!$G$15,$M211-$A$15,BW$13)))</f>
        <v>1000000000000</v>
      </c>
      <c r="BX211" s="172">
        <f ca="1">IF(OR($D211&lt;&gt;"Serviço",AND(AUTOEVENTO="Manual",$M211=$A$15),$M211&gt;(ROW(PLE.lastrow)-ROW(PLE.firstrow))),0,
           IF(OFFSET(PLE!$G$15,$M211-$A$15,BX$13)="",10^12,OFFSET(PLE!$G$15,$M211-$A$15,BX$13)))</f>
        <v>1000000000000</v>
      </c>
      <c r="BY211" s="172">
        <f ca="1">IF(OR($D211&lt;&gt;"Serviço",AND(AUTOEVENTO="Manual",$M211=$A$15),$M211&gt;(ROW(PLE.lastrow)-ROW(PLE.firstrow))),0,
           IF(OFFSET(PLE!$G$15,$M211-$A$15,BY$13)="",10^12,OFFSET(PLE!$G$15,$M211-$A$15,BY$13)))</f>
        <v>1000000000000</v>
      </c>
      <c r="BZ211" s="172">
        <f ca="1">IF(OR($D211&lt;&gt;"Serviço",AND(AUTOEVENTO="Manual",$M211=$A$15),$M211&gt;(ROW(PLE.lastrow)-ROW(PLE.firstrow))),0,
           IF(OFFSET(PLE!$G$15,$M211-$A$15,BZ$13)="",10^12,OFFSET(PLE!$G$15,$M211-$A$15,BZ$13)))</f>
        <v>1000000000000</v>
      </c>
      <c r="CA211" s="172">
        <f ca="1">IF(OR($D211&lt;&gt;"Serviço",AND(AUTOEVENTO="Manual",$M211=$A$15),$M211&gt;(ROW(PLE.lastrow)-ROW(PLE.firstrow))),0,
           IF(OFFSET(PLE!$G$15,$M211-$A$15,CA$13)="",10^12,OFFSET(PLE!$G$15,$M211-$A$15,CA$13)))</f>
        <v>1000000000000</v>
      </c>
      <c r="CB211" s="172">
        <f ca="1">IF(OR($D211&lt;&gt;"Serviço",AND(AUTOEVENTO="Manual",$M211=$A$15),$M211&gt;(ROW(PLE.lastrow)-ROW(PLE.firstrow))),0,
           IF(OFFSET(PLE!$G$15,$M211-$A$15,CB$13)="",10^12,OFFSET(PLE!$G$15,$M211-$A$15,CB$13)))</f>
        <v>1000000000000</v>
      </c>
      <c r="CC211" s="172">
        <f ca="1">IF(OR($D211&lt;&gt;"Serviço",AND(AUTOEVENTO="Manual",$M211=$A$15),$M211&gt;(ROW(PLE.lastrow)-ROW(PLE.firstrow))),0,
           IF(OFFSET(PLE!$G$15,$M211-$A$15,CC$13)="",10^12,OFFSET(PLE!$G$15,$M211-$A$15,CC$13)))</f>
        <v>1000000000000</v>
      </c>
      <c r="CD211" s="172">
        <f ca="1">IF(OR($D211&lt;&gt;"Serviço",AND(AUTOEVENTO="Manual",$M211=$A$15),$M211&gt;(ROW(PLE.lastrow)-ROW(PLE.firstrow))),0,
           IF(OFFSET(PLE!$G$15,$M211-$A$15,CD$13)="",10^12,OFFSET(PLE!$G$15,$M211-$A$15,CD$13)))</f>
        <v>1000000000000</v>
      </c>
      <c r="CE211" s="172">
        <f ca="1">IF(OR($D211&lt;&gt;"Serviço",AND(AUTOEVENTO="Manual",$M211=$A$15),$M211&gt;(ROW(PLE.lastrow)-ROW(PLE.firstrow))),0,
           IF(OFFSET(PLE!$G$15,$M211-$A$15,CE$13)="",10^12,OFFSET(PLE!$G$15,$M211-$A$15,CE$13)))</f>
        <v>1000000000000</v>
      </c>
      <c r="CF211" s="172">
        <f ca="1">IF(OR($D211&lt;&gt;"Serviço",AND(AUTOEVENTO="Manual",$M211=$A$15),$M211&gt;(ROW(PLE.lastrow)-ROW(PLE.firstrow))),0,
           IF(OFFSET(PLE!$G$15,$M211-$A$15,CF$13)="",10^12,OFFSET(PLE!$G$15,$M211-$A$15,CF$13)))</f>
        <v>1000000000000</v>
      </c>
      <c r="CG211" s="172">
        <f ca="1">IF(OR($D211&lt;&gt;"Serviço",AND(AUTOEVENTO="Manual",$M211=$A$15),$M211&gt;(ROW(PLE.lastrow)-ROW(PLE.firstrow))),0,
           IF(OFFSET(PLE!$G$15,$M211-$A$15,CG$13)="",10^12,OFFSET(PLE!$G$15,$M211-$A$15,CG$13)))</f>
        <v>1000000000000</v>
      </c>
      <c r="CH211" s="172">
        <f ca="1">IF(OR($D211&lt;&gt;"Serviço",AND(AUTOEVENTO="Manual",$M211=$A$15),$M211&gt;(ROW(PLE.lastrow)-ROW(PLE.firstrow))),0,
           IF(OFFSET(PLE!$G$15,$M211-$A$15,CH$13)="",10^12,OFFSET(PLE!$G$15,$M211-$A$15,CH$13)))</f>
        <v>1000000000000</v>
      </c>
      <c r="CI211" s="172">
        <f ca="1">IF(OR($D211&lt;&gt;"Serviço",AND(AUTOEVENTO="Manual",$M211=$A$15),$M211&gt;(ROW(PLE.lastrow)-ROW(PLE.firstrow))),0,
           IF(OFFSET(PLE!$G$15,$M211-$A$15,CI$13)="",10^12,OFFSET(PLE!$G$15,$M211-$A$15,CI$13)))</f>
        <v>1000000000000</v>
      </c>
      <c r="CJ211" s="172">
        <f ca="1">IF(OR($D211&lt;&gt;"Serviço",AND(AUTOEVENTO="Manual",$M211=$A$15),$M211&gt;(ROW(PLE.lastrow)-ROW(PLE.firstrow))),0,
           IF(OFFSET(PLE!$G$15,$M211-$A$15,CJ$13)="",10^12,OFFSET(PLE!$G$15,$M211-$A$15,CJ$13)))</f>
        <v>1000000000000</v>
      </c>
      <c r="CK211" s="172">
        <f ca="1">IF(OR($D211&lt;&gt;"Serviço",AND(AUTOEVENTO="Manual",$M211=$A$15),$M211&gt;(ROW(PLE.lastrow)-ROW(PLE.firstrow))),0,
           IF(OFFSET(PLE!$G$15,$M211-$A$15,CK$13)="",10^12,OFFSET(PLE!$G$15,$M211-$A$15,CK$13)))</f>
        <v>1000000000000</v>
      </c>
      <c r="CL211" s="172">
        <f ca="1">IF(OR($D211&lt;&gt;"Serviço",AND(AUTOEVENTO="Manual",$M211=$A$15),$M211&gt;(ROW(PLE.lastrow)-ROW(PLE.firstrow))),0,
           IF(OFFSET(PLE!$G$15,$M211-$A$15,CL$13)="",10^12,OFFSET(PLE!$G$15,$M211-$A$15,CL$13)))</f>
        <v>1000000000000</v>
      </c>
      <c r="CM211" s="172">
        <f ca="1">IF(OR($D211&lt;&gt;"Serviço",AND(AUTOEVENTO="Manual",$M211=$A$15),$M211&gt;(ROW(PLE.lastrow)-ROW(PLE.firstrow))),0,
           IF(OFFSET(PLE!$G$15,$M211-$A$15,CM$13)="",10^12,OFFSET(PLE!$G$15,$M211-$A$15,CM$13)))</f>
        <v>1000000000000</v>
      </c>
    </row>
    <row r="212" spans="1:91" s="673" customFormat="1" ht="25.5" x14ac:dyDescent="0.2">
      <c r="A212" s="669">
        <f t="shared" ca="1" si="13"/>
        <v>11</v>
      </c>
      <c r="B212" s="669" t="str">
        <f ca="1">OFFSET(ORÇAMENTO!C$15,ROW(B212)-ROW(B$15),0)</f>
        <v>S</v>
      </c>
      <c r="C212" s="669" t="str">
        <f ca="1">OFFSET(ORÇAMENTO!L$15,ROW(C212)-ROW(C$15),0)</f>
        <v>F</v>
      </c>
      <c r="D212" s="116" t="str">
        <f ca="1">OFFSET(ORÇAMENTO!N$15,ROW(D212)-ROW(D$15),0)</f>
        <v>Serviço</v>
      </c>
      <c r="E212" s="117" t="str">
        <f ca="1">OFFSET(ORÇAMENTO!O$15,ROW(E212)-ROW(E$15),0)</f>
        <v>1.11.46.</v>
      </c>
      <c r="F212" s="163" t="str">
        <f ca="1">OFFSET(ORÇAMENTO!R$15,ROW(F212)-ROW(F$15),0)</f>
        <v>DISJUNTOR BIPOLAR TIPO DIN, CORRENTE NOMINAL DE 10A - FORNECIMENTO E INSTALAÇÃO. AF_07/2025</v>
      </c>
      <c r="G212" s="164" t="str">
        <f ca="1">IF($D212&lt;&gt;"Serviço","",OFFSET(ORÇAMENTO!S$15,ROW(G212)-ROW(G$15),0))</f>
        <v>UN</v>
      </c>
      <c r="H212" s="122">
        <f ca="1">IF($D212&lt;&gt;"Serviço",0,IF(ACOMPANHAMENTO="BM",ROUND(OFFSET(ORÇAMENTO!AJ$15,ROW(H212)-ROW(H$15),0),15-13*ORÇAMENTO!$AF$7),SUMPRODUCT(($Q$1:$AI$1=1)*ROUND($Q212:$AI212,15-13*ORÇAMENTO!$AF$7))))</f>
        <v>1</v>
      </c>
      <c r="I212" s="468" t="s">
        <v>1117</v>
      </c>
      <c r="J212" s="665" t="e">
        <f ca="1">IF(OR(B212&lt;&gt;"S",CÁLCULO.FrentesPreenchidas=0),"",IF(AND(ACOMPANHAMENTO="PLE",AUTOEVENTO="Manual",OR(H212&gt;0,ORÇAMENTO!AC212="QUANT."),OR(K212="",M212=0,N212="")),"►",IF(AND(ACOMPANHAMENTO="PLE",ORÇAMENTO!AC212="QUANT."),"►►",IF(AND(COUNTIF($P$11:$AI$11,"▼")=0,H212&gt;0,I212=""),"◄",""))))</f>
        <v>#NAME?</v>
      </c>
      <c r="K212" s="666" t="s">
        <v>1282</v>
      </c>
      <c r="L212" s="165" t="s">
        <v>765</v>
      </c>
      <c r="M212" s="166">
        <f ca="1">IF($D212&lt;&gt;"Serviço","",
          IF(AUTOEVENTO="manual",$A212,
                IF(ISERROR(MATCH($A212,$A$15:OFFSET($A212,-1,0),0)),MAX($M$15:OFFSET(M212,-1,0))+1,
                      INDEX($M$15:OFFSET(M212,-1,0),MATCH($A212,$A$15:OFFSET($A212,-1,0),0)))))</f>
        <v>11</v>
      </c>
      <c r="N212" s="167" t="str">
        <f ca="1">IF($D212&lt;&gt;"Serviço","",
         IF(AUTOEVENTO="Manual",
                IF($A212=0,"&lt;-- defina o número do agrupador",
                       OFFSET(EVENTOS!$D$15,$A212-$A$15,0)),
                OFFSET($F$15,$A212,0)))</f>
        <v>Instalações Elétrica</v>
      </c>
      <c r="O212" s="168"/>
      <c r="Q212" s="168"/>
      <c r="R212" s="169"/>
      <c r="S212" s="169"/>
      <c r="T212" s="169"/>
      <c r="U212" s="169"/>
      <c r="V212" s="169"/>
      <c r="W212" s="169"/>
      <c r="X212" s="169"/>
      <c r="Y212" s="169">
        <v>1</v>
      </c>
      <c r="Z212" s="170"/>
      <c r="AA212" s="169"/>
      <c r="AB212" s="169"/>
      <c r="AC212" s="169"/>
      <c r="AD212" s="169"/>
      <c r="AE212" s="169"/>
      <c r="AF212" s="169"/>
      <c r="AG212" s="169"/>
      <c r="AH212" s="170"/>
      <c r="AJ212" s="453">
        <f ca="1">IF(AND($D212="Serviço",AJ$12&lt;&gt;0,$H212&gt;0,OR(AUTOEVENTO&lt;&gt;"manual",$M212&lt;&gt;$A$15)),
        IF(Import.TipoArredondamento&lt;&gt;"TransfereGOV",
              ROUND(OFFSET($P212,0,AJ$13),15-13*ORÇAMENTO!$AF$7)/$H212*OFFSET(ORÇAMENTO!$X$15,ROW(AJ212)-ROW(AJ$15),0),
              ROUND(ROUND(OFFSET($P212,0,AJ$13),15-13*ORÇAMENTO!$AF$7)*OFFSET(ORÇAMENTO!$W$15,ROW(AJ212)-ROW(AJ$15),0),15-13*ORÇAMENTO!$AF$11)),
         0)</f>
        <v>0</v>
      </c>
      <c r="AK212" s="453">
        <f ca="1">IF(AND($D212="Serviço",AK$12&lt;&gt;0,$H212&gt;0,OR(AUTOEVENTO&lt;&gt;"manual",$M212&lt;&gt;$A$15)),
        IF(Import.TipoArredondamento&lt;&gt;"TransfereGOV",
              ROUND(OFFSET($P212,0,AK$13),15-13*ORÇAMENTO!$AF$7)/$H212*OFFSET(ORÇAMENTO!$X$15,ROW(AK212)-ROW(AK$15),0),
              ROUND(ROUND(OFFSET($P212,0,AK$13),15-13*ORÇAMENTO!$AF$7)*OFFSET(ORÇAMENTO!$W$15,ROW(AK212)-ROW(AK$15),0),15-13*ORÇAMENTO!$AF$11)),
         0)</f>
        <v>0</v>
      </c>
      <c r="AL212" s="453">
        <f ca="1">IF(AND($D212="Serviço",AL$12&lt;&gt;0,$H212&gt;0,OR(AUTOEVENTO&lt;&gt;"manual",$M212&lt;&gt;$A$15)),
        IF(Import.TipoArredondamento&lt;&gt;"TransfereGOV",
              ROUND(OFFSET($P212,0,AL$13),15-13*ORÇAMENTO!$AF$7)/$H212*OFFSET(ORÇAMENTO!$X$15,ROW(AL212)-ROW(AL$15),0),
              ROUND(ROUND(OFFSET($P212,0,AL$13),15-13*ORÇAMENTO!$AF$7)*OFFSET(ORÇAMENTO!$W$15,ROW(AL212)-ROW(AL$15),0),15-13*ORÇAMENTO!$AF$11)),
         0)</f>
        <v>0</v>
      </c>
      <c r="AM212" s="453">
        <f ca="1">IF(AND($D212="Serviço",AM$12&lt;&gt;0,$H212&gt;0,OR(AUTOEVENTO&lt;&gt;"manual",$M212&lt;&gt;$A$15)),
        IF(Import.TipoArredondamento&lt;&gt;"TransfereGOV",
              ROUND(OFFSET($P212,0,AM$13),15-13*ORÇAMENTO!$AF$7)/$H212*OFFSET(ORÇAMENTO!$X$15,ROW(AM212)-ROW(AM$15),0),
              ROUND(ROUND(OFFSET($P212,0,AM$13),15-13*ORÇAMENTO!$AF$7)*OFFSET(ORÇAMENTO!$W$15,ROW(AM212)-ROW(AM$15),0),15-13*ORÇAMENTO!$AF$11)),
         0)</f>
        <v>0</v>
      </c>
      <c r="AN212" s="453">
        <f ca="1">IF(AND($D212="Serviço",AN$12&lt;&gt;0,$H212&gt;0,OR(AUTOEVENTO&lt;&gt;"manual",$M212&lt;&gt;$A$15)),
        IF(Import.TipoArredondamento&lt;&gt;"TransfereGOV",
              ROUND(OFFSET($P212,0,AN$13),15-13*ORÇAMENTO!$AF$7)/$H212*OFFSET(ORÇAMENTO!$X$15,ROW(AN212)-ROW(AN$15),0),
              ROUND(ROUND(OFFSET($P212,0,AN$13),15-13*ORÇAMENTO!$AF$7)*OFFSET(ORÇAMENTO!$W$15,ROW(AN212)-ROW(AN$15),0),15-13*ORÇAMENTO!$AF$11)),
         0)</f>
        <v>0</v>
      </c>
      <c r="AO212" s="453">
        <f ca="1">IF(AND($D212="Serviço",AO$12&lt;&gt;0,$H212&gt;0,OR(AUTOEVENTO&lt;&gt;"manual",$M212&lt;&gt;$A$15)),
        IF(Import.TipoArredondamento&lt;&gt;"TransfereGOV",
              ROUND(OFFSET($P212,0,AO$13),15-13*ORÇAMENTO!$AF$7)/$H212*OFFSET(ORÇAMENTO!$X$15,ROW(AO212)-ROW(AO$15),0),
              ROUND(ROUND(OFFSET($P212,0,AO$13),15-13*ORÇAMENTO!$AF$7)*OFFSET(ORÇAMENTO!$W$15,ROW(AO212)-ROW(AO$15),0),15-13*ORÇAMENTO!$AF$11)),
         0)</f>
        <v>0</v>
      </c>
      <c r="AP212" s="453">
        <f ca="1">IF(AND($D212="Serviço",AP$12&lt;&gt;0,$H212&gt;0,OR(AUTOEVENTO&lt;&gt;"manual",$M212&lt;&gt;$A$15)),
        IF(Import.TipoArredondamento&lt;&gt;"TransfereGOV",
              ROUND(OFFSET($P212,0,AP$13),15-13*ORÇAMENTO!$AF$7)/$H212*OFFSET(ORÇAMENTO!$X$15,ROW(AP212)-ROW(AP$15),0),
              ROUND(ROUND(OFFSET($P212,0,AP$13),15-13*ORÇAMENTO!$AF$7)*OFFSET(ORÇAMENTO!$W$15,ROW(AP212)-ROW(AP$15),0),15-13*ORÇAMENTO!$AF$11)),
         0)</f>
        <v>0</v>
      </c>
      <c r="AQ212" s="453">
        <f ca="1">IF(AND($D212="Serviço",AQ$12&lt;&gt;0,$H212&gt;0,OR(AUTOEVENTO&lt;&gt;"manual",$M212&lt;&gt;$A$15)),
        IF(Import.TipoArredondamento&lt;&gt;"TransfereGOV",
              ROUND(OFFSET($P212,0,AQ$13),15-13*ORÇAMENTO!$AF$7)/$H212*OFFSET(ORÇAMENTO!$X$15,ROW(AQ212)-ROW(AQ$15),0),
              ROUND(ROUND(OFFSET($P212,0,AQ$13),15-13*ORÇAMENTO!$AF$7)*OFFSET(ORÇAMENTO!$W$15,ROW(AQ212)-ROW(AQ$15),0),15-13*ORÇAMENTO!$AF$11)),
         0)</f>
        <v>0</v>
      </c>
      <c r="AR212" s="453">
        <f ca="1">IF(AND($D212="Serviço",AR$12&lt;&gt;0,$H212&gt;0,OR(AUTOEVENTO&lt;&gt;"manual",$M212&lt;&gt;$A$15)),
        IF(Import.TipoArredondamento&lt;&gt;"TransfereGOV",
              ROUND(OFFSET($P212,0,AR$13),15-13*ORÇAMENTO!$AF$7)/$H212*OFFSET(ORÇAMENTO!$X$15,ROW(AR212)-ROW(AR$15),0),
              ROUND(ROUND(OFFSET($P212,0,AR$13),15-13*ORÇAMENTO!$AF$7)*OFFSET(ORÇAMENTO!$W$15,ROW(AR212)-ROW(AR$15),0),15-13*ORÇAMENTO!$AF$11)),
         0)</f>
        <v>63.8</v>
      </c>
      <c r="AS212" s="453">
        <f ca="1">IF(AND($D212="Serviço",AS$12&lt;&gt;0,$H212&gt;0,OR(AUTOEVENTO&lt;&gt;"manual",$M212&lt;&gt;$A$15)),
        IF(Import.TipoArredondamento&lt;&gt;"TransfereGOV",
              ROUND(OFFSET($P212,0,AS$13),15-13*ORÇAMENTO!$AF$7)/$H212*OFFSET(ORÇAMENTO!$X$15,ROW(AS212)-ROW(AS$15),0),
              ROUND(ROUND(OFFSET($P212,0,AS$13),15-13*ORÇAMENTO!$AF$7)*OFFSET(ORÇAMENTO!$W$15,ROW(AS212)-ROW(AS$15),0),15-13*ORÇAMENTO!$AF$11)),
         0)</f>
        <v>0</v>
      </c>
      <c r="AT212" s="453">
        <f ca="1">IF(AND($D212="Serviço",AT$12&lt;&gt;0,$H212&gt;0,OR(AUTOEVENTO&lt;&gt;"manual",$M212&lt;&gt;$A$15)),
        IF(Import.TipoArredondamento&lt;&gt;"TransfereGOV",
              ROUND(OFFSET($P212,0,AT$13),15-13*ORÇAMENTO!$AF$7)/$H212*OFFSET(ORÇAMENTO!$X$15,ROW(AT212)-ROW(AT$15),0),
              ROUND(ROUND(OFFSET($P212,0,AT$13),15-13*ORÇAMENTO!$AF$7)*OFFSET(ORÇAMENTO!$W$15,ROW(AT212)-ROW(AT$15),0),15-13*ORÇAMENTO!$AF$11)),
         0)</f>
        <v>0</v>
      </c>
      <c r="AU212" s="453">
        <f ca="1">IF(AND($D212="Serviço",AU$12&lt;&gt;0,$H212&gt;0,OR(AUTOEVENTO&lt;&gt;"manual",$M212&lt;&gt;$A$15)),
        IF(Import.TipoArredondamento&lt;&gt;"TransfereGOV",
              ROUND(OFFSET($P212,0,AU$13),15-13*ORÇAMENTO!$AF$7)/$H212*OFFSET(ORÇAMENTO!$X$15,ROW(AU212)-ROW(AU$15),0),
              ROUND(ROUND(OFFSET($P212,0,AU$13),15-13*ORÇAMENTO!$AF$7)*OFFSET(ORÇAMENTO!$W$15,ROW(AU212)-ROW(AU$15),0),15-13*ORÇAMENTO!$AF$11)),
         0)</f>
        <v>0</v>
      </c>
      <c r="AV212" s="453">
        <f ca="1">IF(AND($D212="Serviço",AV$12&lt;&gt;0,$H212&gt;0,OR(AUTOEVENTO&lt;&gt;"manual",$M212&lt;&gt;$A$15)),
        IF(Import.TipoArredondamento&lt;&gt;"TransfereGOV",
              ROUND(OFFSET($P212,0,AV$13),15-13*ORÇAMENTO!$AF$7)/$H212*OFFSET(ORÇAMENTO!$X$15,ROW(AV212)-ROW(AV$15),0),
              ROUND(ROUND(OFFSET($P212,0,AV$13),15-13*ORÇAMENTO!$AF$7)*OFFSET(ORÇAMENTO!$W$15,ROW(AV212)-ROW(AV$15),0),15-13*ORÇAMENTO!$AF$11)),
         0)</f>
        <v>0</v>
      </c>
      <c r="AW212" s="453">
        <f ca="1">IF(AND($D212="Serviço",AW$12&lt;&gt;0,$H212&gt;0,OR(AUTOEVENTO&lt;&gt;"manual",$M212&lt;&gt;$A$15)),
        IF(Import.TipoArredondamento&lt;&gt;"TransfereGOV",
              ROUND(OFFSET($P212,0,AW$13),15-13*ORÇAMENTO!$AF$7)/$H212*OFFSET(ORÇAMENTO!$X$15,ROW(AW212)-ROW(AW$15),0),
              ROUND(ROUND(OFFSET($P212,0,AW$13),15-13*ORÇAMENTO!$AF$7)*OFFSET(ORÇAMENTO!$W$15,ROW(AW212)-ROW(AW$15),0),15-13*ORÇAMENTO!$AF$11)),
         0)</f>
        <v>0</v>
      </c>
      <c r="AX212" s="453">
        <f ca="1">IF(AND($D212="Serviço",AX$12&lt;&gt;0,$H212&gt;0,OR(AUTOEVENTO&lt;&gt;"manual",$M212&lt;&gt;$A$15)),
        IF(Import.TipoArredondamento&lt;&gt;"TransfereGOV",
              ROUND(OFFSET($P212,0,AX$13),15-13*ORÇAMENTO!$AF$7)/$H212*OFFSET(ORÇAMENTO!$X$15,ROW(AX212)-ROW(AX$15),0),
              ROUND(ROUND(OFFSET($P212,0,AX$13),15-13*ORÇAMENTO!$AF$7)*OFFSET(ORÇAMENTO!$W$15,ROW(AX212)-ROW(AX$15),0),15-13*ORÇAMENTO!$AF$11)),
         0)</f>
        <v>0</v>
      </c>
      <c r="AY212" s="453">
        <f ca="1">IF(AND($D212="Serviço",AY$12&lt;&gt;0,$H212&gt;0,OR(AUTOEVENTO&lt;&gt;"manual",$M212&lt;&gt;$A$15)),
        IF(Import.TipoArredondamento&lt;&gt;"TransfereGOV",
              ROUND(OFFSET($P212,0,AY$13),15-13*ORÇAMENTO!$AF$7)/$H212*OFFSET(ORÇAMENTO!$X$15,ROW(AY212)-ROW(AY$15),0),
              ROUND(ROUND(OFFSET($P212,0,AY$13),15-13*ORÇAMENTO!$AF$7)*OFFSET(ORÇAMENTO!$W$15,ROW(AY212)-ROW(AY$15),0),15-13*ORÇAMENTO!$AF$11)),
         0)</f>
        <v>0</v>
      </c>
      <c r="AZ212" s="453">
        <f ca="1">IF(AND($D212="Serviço",AZ$12&lt;&gt;0,$H212&gt;0,OR(AUTOEVENTO&lt;&gt;"manual",$M212&lt;&gt;$A$15)),
        IF(Import.TipoArredondamento&lt;&gt;"TransfereGOV",
              ROUND(OFFSET($P212,0,AZ$13),15-13*ORÇAMENTO!$AF$7)/$H212*OFFSET(ORÇAMENTO!$X$15,ROW(AZ212)-ROW(AZ$15),0),
              ROUND(ROUND(OFFSET($P212,0,AZ$13),15-13*ORÇAMENTO!$AF$7)*OFFSET(ORÇAMENTO!$W$15,ROW(AZ212)-ROW(AZ$15),0),15-13*ORÇAMENTO!$AF$11)),
         0)</f>
        <v>0</v>
      </c>
      <c r="BA212" s="453">
        <f ca="1">IF(AND($D212="Serviço",BA$12&lt;&gt;0,$H212&gt;0,OR(AUTOEVENTO&lt;&gt;"manual",$M212&lt;&gt;$A$15)),
        IF(Import.TipoArredondamento&lt;&gt;"TransfereGOV",
              ROUND(OFFSET($P212,0,BA$13),15-13*ORÇAMENTO!$AF$7)/$H212*OFFSET(ORÇAMENTO!$X$15,ROW(BA212)-ROW(BA$15),0),
              ROUND(ROUND(OFFSET($P212,0,BA$13),15-13*ORÇAMENTO!$AF$7)*OFFSET(ORÇAMENTO!$W$15,ROW(BA212)-ROW(BA$15),0),15-13*ORÇAMENTO!$AF$11)),
         0)</f>
        <v>0</v>
      </c>
      <c r="BC212" s="171">
        <f ca="1">IF(OR($D212&lt;&gt;"Serviço",AND(AUTOEVENTO="Manual",$M212=$A$15)),0,
         IF(OFFSET(CRONOPLE!$F$15,$M212-$A$15,BC$13)=0,10^12,OFFSET(CRONOPLE!$F$15,$M212-$A$15,BC$13)))</f>
        <v>1000000000000</v>
      </c>
      <c r="BD212" s="171">
        <f ca="1">IF(OR($D212&lt;&gt;"Serviço",AND(AUTOEVENTO="Manual",$M212=$A$15)),0,
         IF(OFFSET(CRONOPLE!$F$15,$M212-$A$15,BD$13)=0,10^12,OFFSET(CRONOPLE!$F$15,$M212-$A$15,BD$13)))</f>
        <v>1000000000000</v>
      </c>
      <c r="BE212" s="171">
        <f ca="1">IF(OR($D212&lt;&gt;"Serviço",AND(AUTOEVENTO="Manual",$M212=$A$15)),0,
         IF(OFFSET(CRONOPLE!$F$15,$M212-$A$15,BE$13)=0,10^12,OFFSET(CRONOPLE!$F$15,$M212-$A$15,BE$13)))</f>
        <v>1000000000000</v>
      </c>
      <c r="BF212" s="171">
        <f ca="1">IF(OR($D212&lt;&gt;"Serviço",AND(AUTOEVENTO="Manual",$M212=$A$15)),0,
         IF(OFFSET(CRONOPLE!$F$15,$M212-$A$15,BF$13)=0,10^12,OFFSET(CRONOPLE!$F$15,$M212-$A$15,BF$13)))</f>
        <v>5</v>
      </c>
      <c r="BG212" s="171">
        <f ca="1">IF(OR($D212&lt;&gt;"Serviço",AND(AUTOEVENTO="Manual",$M212=$A$15)),0,
         IF(OFFSET(CRONOPLE!$F$15,$M212-$A$15,BG$13)=0,10^12,OFFSET(CRONOPLE!$F$15,$M212-$A$15,BG$13)))</f>
        <v>1000000000000</v>
      </c>
      <c r="BH212" s="171">
        <f ca="1">IF(OR($D212&lt;&gt;"Serviço",AND(AUTOEVENTO="Manual",$M212=$A$15)),0,
         IF(OFFSET(CRONOPLE!$F$15,$M212-$A$15,BH$13)=0,10^12,OFFSET(CRONOPLE!$F$15,$M212-$A$15,BH$13)))</f>
        <v>1000000000000</v>
      </c>
      <c r="BI212" s="171">
        <f ca="1">IF(OR($D212&lt;&gt;"Serviço",AND(AUTOEVENTO="Manual",$M212=$A$15)),0,
         IF(OFFSET(CRONOPLE!$F$15,$M212-$A$15,BI$13)=0,10^12,OFFSET(CRONOPLE!$F$15,$M212-$A$15,BI$13)))</f>
        <v>1000000000000</v>
      </c>
      <c r="BJ212" s="171">
        <f ca="1">IF(OR($D212&lt;&gt;"Serviço",AND(AUTOEVENTO="Manual",$M212=$A$15)),0,
         IF(OFFSET(CRONOPLE!$F$15,$M212-$A$15,BJ$13)=0,10^12,OFFSET(CRONOPLE!$F$15,$M212-$A$15,BJ$13)))</f>
        <v>1000000000000</v>
      </c>
      <c r="BK212" s="171">
        <f ca="1">IF(OR($D212&lt;&gt;"Serviço",AND(AUTOEVENTO="Manual",$M212=$A$15)),0,
         IF(OFFSET(CRONOPLE!$F$15,$M212-$A$15,BK$13)=0,10^12,OFFSET(CRONOPLE!$F$15,$M212-$A$15,BK$13)))</f>
        <v>7</v>
      </c>
      <c r="BL212" s="171">
        <f ca="1">IF(OR($D212&lt;&gt;"Serviço",AND(AUTOEVENTO="Manual",$M212=$A$15)),0,
         IF(OFFSET(CRONOPLE!$F$15,$M212-$A$15,BL$13)=0,10^12,OFFSET(CRONOPLE!$F$15,$M212-$A$15,BL$13)))</f>
        <v>7</v>
      </c>
      <c r="BM212" s="171">
        <f ca="1">IF(OR($D212&lt;&gt;"Serviço",AND(AUTOEVENTO="Manual",$M212=$A$15)),0,
         IF(OFFSET(CRONOPLE!$F$15,$M212-$A$15,BM$13)=0,10^12,OFFSET(CRONOPLE!$F$15,$M212-$A$15,BM$13)))</f>
        <v>1000000000000</v>
      </c>
      <c r="BN212" s="171">
        <f ca="1">IF(OR($D212&lt;&gt;"Serviço",AND(AUTOEVENTO="Manual",$M212=$A$15)),0,
         IF(OFFSET(CRONOPLE!$F$15,$M212-$A$15,BN$13)=0,10^12,OFFSET(CRONOPLE!$F$15,$M212-$A$15,BN$13)))</f>
        <v>1000000000000</v>
      </c>
      <c r="BO212" s="171">
        <f ca="1">IF(OR($D212&lt;&gt;"Serviço",AND(AUTOEVENTO="Manual",$M212=$A$15)),0,
         IF(OFFSET(CRONOPLE!$F$15,$M212-$A$15,BO$13)=0,10^12,OFFSET(CRONOPLE!$F$15,$M212-$A$15,BO$13)))</f>
        <v>1000000000000</v>
      </c>
      <c r="BP212" s="171">
        <f ca="1">IF(OR($D212&lt;&gt;"Serviço",AND(AUTOEVENTO="Manual",$M212=$A$15)),0,
         IF(OFFSET(CRONOPLE!$F$15,$M212-$A$15,BP$13)=0,10^12,OFFSET(CRONOPLE!$F$15,$M212-$A$15,BP$13)))</f>
        <v>1000000000000</v>
      </c>
      <c r="BQ212" s="171">
        <f ca="1">IF(OR($D212&lt;&gt;"Serviço",AND(AUTOEVENTO="Manual",$M212=$A$15)),0,
         IF(OFFSET(CRONOPLE!$F$15,$M212-$A$15,BQ$13)=0,10^12,OFFSET(CRONOPLE!$F$15,$M212-$A$15,BQ$13)))</f>
        <v>1000000000000</v>
      </c>
      <c r="BR212" s="171">
        <f ca="1">IF(OR($D212&lt;&gt;"Serviço",AND(AUTOEVENTO="Manual",$M212=$A$15)),0,
         IF(OFFSET(CRONOPLE!$F$15,$M212-$A$15,BR$13)=0,10^12,OFFSET(CRONOPLE!$F$15,$M212-$A$15,BR$13)))</f>
        <v>1000000000000</v>
      </c>
      <c r="BS212" s="171">
        <f ca="1">IF(OR($D212&lt;&gt;"Serviço",AND(AUTOEVENTO="Manual",$M212=$A$15)),0,
         IF(OFFSET(CRONOPLE!$F$15,$M212-$A$15,BS$13)=0,10^12,OFFSET(CRONOPLE!$F$15,$M212-$A$15,BS$13)))</f>
        <v>1000000000000</v>
      </c>
      <c r="BT212" s="171">
        <f ca="1">IF(OR($D212&lt;&gt;"Serviço",AND(AUTOEVENTO="Manual",$M212=$A$15)),0,
         IF(OFFSET(CRONOPLE!$F$15,$M212-$A$15,BT$13)=0,10^12,OFFSET(CRONOPLE!$F$15,$M212-$A$15,BT$13)))</f>
        <v>1000000000000</v>
      </c>
      <c r="BV212" s="172">
        <f ca="1">IF(OR($D212&lt;&gt;"Serviço",AND(AUTOEVENTO="Manual",$M212=$A$15),$M212&gt;(ROW(PLE.lastrow)-ROW(PLE.firstrow))),0,
           IF(OFFSET(PLE!$G$15,$M212-$A$15,BV$13)="",10^12,OFFSET(PLE!$G$15,$M212-$A$15,BV$13)))</f>
        <v>1000000000000</v>
      </c>
      <c r="BW212" s="172">
        <f ca="1">IF(OR($D212&lt;&gt;"Serviço",AND(AUTOEVENTO="Manual",$M212=$A$15),$M212&gt;(ROW(PLE.lastrow)-ROW(PLE.firstrow))),0,
           IF(OFFSET(PLE!$G$15,$M212-$A$15,BW$13)="",10^12,OFFSET(PLE!$G$15,$M212-$A$15,BW$13)))</f>
        <v>1000000000000</v>
      </c>
      <c r="BX212" s="172">
        <f ca="1">IF(OR($D212&lt;&gt;"Serviço",AND(AUTOEVENTO="Manual",$M212=$A$15),$M212&gt;(ROW(PLE.lastrow)-ROW(PLE.firstrow))),0,
           IF(OFFSET(PLE!$G$15,$M212-$A$15,BX$13)="",10^12,OFFSET(PLE!$G$15,$M212-$A$15,BX$13)))</f>
        <v>1000000000000</v>
      </c>
      <c r="BY212" s="172">
        <f ca="1">IF(OR($D212&lt;&gt;"Serviço",AND(AUTOEVENTO="Manual",$M212=$A$15),$M212&gt;(ROW(PLE.lastrow)-ROW(PLE.firstrow))),0,
           IF(OFFSET(PLE!$G$15,$M212-$A$15,BY$13)="",10^12,OFFSET(PLE!$G$15,$M212-$A$15,BY$13)))</f>
        <v>1000000000000</v>
      </c>
      <c r="BZ212" s="172">
        <f ca="1">IF(OR($D212&lt;&gt;"Serviço",AND(AUTOEVENTO="Manual",$M212=$A$15),$M212&gt;(ROW(PLE.lastrow)-ROW(PLE.firstrow))),0,
           IF(OFFSET(PLE!$G$15,$M212-$A$15,BZ$13)="",10^12,OFFSET(PLE!$G$15,$M212-$A$15,BZ$13)))</f>
        <v>1000000000000</v>
      </c>
      <c r="CA212" s="172">
        <f ca="1">IF(OR($D212&lt;&gt;"Serviço",AND(AUTOEVENTO="Manual",$M212=$A$15),$M212&gt;(ROW(PLE.lastrow)-ROW(PLE.firstrow))),0,
           IF(OFFSET(PLE!$G$15,$M212-$A$15,CA$13)="",10^12,OFFSET(PLE!$G$15,$M212-$A$15,CA$13)))</f>
        <v>1000000000000</v>
      </c>
      <c r="CB212" s="172">
        <f ca="1">IF(OR($D212&lt;&gt;"Serviço",AND(AUTOEVENTO="Manual",$M212=$A$15),$M212&gt;(ROW(PLE.lastrow)-ROW(PLE.firstrow))),0,
           IF(OFFSET(PLE!$G$15,$M212-$A$15,CB$13)="",10^12,OFFSET(PLE!$G$15,$M212-$A$15,CB$13)))</f>
        <v>1000000000000</v>
      </c>
      <c r="CC212" s="172">
        <f ca="1">IF(OR($D212&lt;&gt;"Serviço",AND(AUTOEVENTO="Manual",$M212=$A$15),$M212&gt;(ROW(PLE.lastrow)-ROW(PLE.firstrow))),0,
           IF(OFFSET(PLE!$G$15,$M212-$A$15,CC$13)="",10^12,OFFSET(PLE!$G$15,$M212-$A$15,CC$13)))</f>
        <v>1000000000000</v>
      </c>
      <c r="CD212" s="172">
        <f ca="1">IF(OR($D212&lt;&gt;"Serviço",AND(AUTOEVENTO="Manual",$M212=$A$15),$M212&gt;(ROW(PLE.lastrow)-ROW(PLE.firstrow))),0,
           IF(OFFSET(PLE!$G$15,$M212-$A$15,CD$13)="",10^12,OFFSET(PLE!$G$15,$M212-$A$15,CD$13)))</f>
        <v>1000000000000</v>
      </c>
      <c r="CE212" s="172">
        <f ca="1">IF(OR($D212&lt;&gt;"Serviço",AND(AUTOEVENTO="Manual",$M212=$A$15),$M212&gt;(ROW(PLE.lastrow)-ROW(PLE.firstrow))),0,
           IF(OFFSET(PLE!$G$15,$M212-$A$15,CE$13)="",10^12,OFFSET(PLE!$G$15,$M212-$A$15,CE$13)))</f>
        <v>1000000000000</v>
      </c>
      <c r="CF212" s="172">
        <f ca="1">IF(OR($D212&lt;&gt;"Serviço",AND(AUTOEVENTO="Manual",$M212=$A$15),$M212&gt;(ROW(PLE.lastrow)-ROW(PLE.firstrow))),0,
           IF(OFFSET(PLE!$G$15,$M212-$A$15,CF$13)="",10^12,OFFSET(PLE!$G$15,$M212-$A$15,CF$13)))</f>
        <v>1000000000000</v>
      </c>
      <c r="CG212" s="172">
        <f ca="1">IF(OR($D212&lt;&gt;"Serviço",AND(AUTOEVENTO="Manual",$M212=$A$15),$M212&gt;(ROW(PLE.lastrow)-ROW(PLE.firstrow))),0,
           IF(OFFSET(PLE!$G$15,$M212-$A$15,CG$13)="",10^12,OFFSET(PLE!$G$15,$M212-$A$15,CG$13)))</f>
        <v>1000000000000</v>
      </c>
      <c r="CH212" s="172">
        <f ca="1">IF(OR($D212&lt;&gt;"Serviço",AND(AUTOEVENTO="Manual",$M212=$A$15),$M212&gt;(ROW(PLE.lastrow)-ROW(PLE.firstrow))),0,
           IF(OFFSET(PLE!$G$15,$M212-$A$15,CH$13)="",10^12,OFFSET(PLE!$G$15,$M212-$A$15,CH$13)))</f>
        <v>1000000000000</v>
      </c>
      <c r="CI212" s="172">
        <f ca="1">IF(OR($D212&lt;&gt;"Serviço",AND(AUTOEVENTO="Manual",$M212=$A$15),$M212&gt;(ROW(PLE.lastrow)-ROW(PLE.firstrow))),0,
           IF(OFFSET(PLE!$G$15,$M212-$A$15,CI$13)="",10^12,OFFSET(PLE!$G$15,$M212-$A$15,CI$13)))</f>
        <v>1000000000000</v>
      </c>
      <c r="CJ212" s="172">
        <f ca="1">IF(OR($D212&lt;&gt;"Serviço",AND(AUTOEVENTO="Manual",$M212=$A$15),$M212&gt;(ROW(PLE.lastrow)-ROW(PLE.firstrow))),0,
           IF(OFFSET(PLE!$G$15,$M212-$A$15,CJ$13)="",10^12,OFFSET(PLE!$G$15,$M212-$A$15,CJ$13)))</f>
        <v>1000000000000</v>
      </c>
      <c r="CK212" s="172">
        <f ca="1">IF(OR($D212&lt;&gt;"Serviço",AND(AUTOEVENTO="Manual",$M212=$A$15),$M212&gt;(ROW(PLE.lastrow)-ROW(PLE.firstrow))),0,
           IF(OFFSET(PLE!$G$15,$M212-$A$15,CK$13)="",10^12,OFFSET(PLE!$G$15,$M212-$A$15,CK$13)))</f>
        <v>1000000000000</v>
      </c>
      <c r="CL212" s="172">
        <f ca="1">IF(OR($D212&lt;&gt;"Serviço",AND(AUTOEVENTO="Manual",$M212=$A$15),$M212&gt;(ROW(PLE.lastrow)-ROW(PLE.firstrow))),0,
           IF(OFFSET(PLE!$G$15,$M212-$A$15,CL$13)="",10^12,OFFSET(PLE!$G$15,$M212-$A$15,CL$13)))</f>
        <v>1000000000000</v>
      </c>
      <c r="CM212" s="172">
        <f ca="1">IF(OR($D212&lt;&gt;"Serviço",AND(AUTOEVENTO="Manual",$M212=$A$15),$M212&gt;(ROW(PLE.lastrow)-ROW(PLE.firstrow))),0,
           IF(OFFSET(PLE!$G$15,$M212-$A$15,CM$13)="",10^12,OFFSET(PLE!$G$15,$M212-$A$15,CM$13)))</f>
        <v>1000000000000</v>
      </c>
    </row>
    <row r="213" spans="1:91" s="673" customFormat="1" ht="25.5" x14ac:dyDescent="0.2">
      <c r="A213" s="669">
        <f t="shared" ca="1" si="13"/>
        <v>11</v>
      </c>
      <c r="B213" s="669" t="str">
        <f ca="1">OFFSET(ORÇAMENTO!C$15,ROW(B213)-ROW(B$15),0)</f>
        <v>S</v>
      </c>
      <c r="C213" s="669" t="str">
        <f ca="1">OFFSET(ORÇAMENTO!L$15,ROW(C213)-ROW(C$15),0)</f>
        <v>F</v>
      </c>
      <c r="D213" s="116" t="str">
        <f ca="1">OFFSET(ORÇAMENTO!N$15,ROW(D213)-ROW(D$15),0)</f>
        <v>Serviço</v>
      </c>
      <c r="E213" s="117" t="str">
        <f ca="1">OFFSET(ORÇAMENTO!O$15,ROW(E213)-ROW(E$15),0)</f>
        <v>1.11.47.</v>
      </c>
      <c r="F213" s="163" t="str">
        <f ca="1">OFFSET(ORÇAMENTO!R$15,ROW(F213)-ROW(F$15),0)</f>
        <v>DISJUNTOR BIPOLAR TIPO DIN, CORRENTE NOMINAL DE 50A - FORNECIMENTO E INSTALAÇÃO. AF_07/2025</v>
      </c>
      <c r="G213" s="164" t="str">
        <f ca="1">IF($D213&lt;&gt;"Serviço","",OFFSET(ORÇAMENTO!S$15,ROW(G213)-ROW(G$15),0))</f>
        <v>UN</v>
      </c>
      <c r="H213" s="122">
        <f ca="1">IF($D213&lt;&gt;"Serviço",0,IF(ACOMPANHAMENTO="BM",ROUND(OFFSET(ORÇAMENTO!AJ$15,ROW(H213)-ROW(H$15),0),15-13*ORÇAMENTO!$AF$7),SUMPRODUCT(($Q$1:$AI$1=1)*ROUND($Q213:$AI213,15-13*ORÇAMENTO!$AF$7))))</f>
        <v>1</v>
      </c>
      <c r="I213" s="468" t="s">
        <v>1117</v>
      </c>
      <c r="J213" s="665" t="e">
        <f ca="1">IF(OR(B213&lt;&gt;"S",CÁLCULO.FrentesPreenchidas=0),"",IF(AND(ACOMPANHAMENTO="PLE",AUTOEVENTO="Manual",OR(H213&gt;0,ORÇAMENTO!AC213="QUANT."),OR(K213="",M213=0,N213="")),"►",IF(AND(ACOMPANHAMENTO="PLE",ORÇAMENTO!AC213="QUANT."),"►►",IF(AND(COUNTIF($P$11:$AI$11,"▼")=0,H213&gt;0,I213=""),"◄",""))))</f>
        <v>#NAME?</v>
      </c>
      <c r="K213" s="666" t="s">
        <v>1282</v>
      </c>
      <c r="L213" s="165" t="s">
        <v>765</v>
      </c>
      <c r="M213" s="166">
        <f ca="1">IF($D213&lt;&gt;"Serviço","",
          IF(AUTOEVENTO="manual",$A213,
                IF(ISERROR(MATCH($A213,$A$15:OFFSET($A213,-1,0),0)),MAX($M$15:OFFSET(M213,-1,0))+1,
                      INDEX($M$15:OFFSET(M213,-1,0),MATCH($A213,$A$15:OFFSET($A213,-1,0),0)))))</f>
        <v>11</v>
      </c>
      <c r="N213" s="167" t="str">
        <f ca="1">IF($D213&lt;&gt;"Serviço","",
         IF(AUTOEVENTO="Manual",
                IF($A213=0,"&lt;-- defina o número do agrupador",
                       OFFSET(EVENTOS!$D$15,$A213-$A$15,0)),
                OFFSET($F$15,$A213,0)))</f>
        <v>Instalações Elétrica</v>
      </c>
      <c r="O213" s="168"/>
      <c r="Q213" s="168"/>
      <c r="R213" s="169"/>
      <c r="S213" s="169"/>
      <c r="T213" s="169"/>
      <c r="U213" s="169"/>
      <c r="V213" s="169"/>
      <c r="W213" s="169"/>
      <c r="X213" s="169"/>
      <c r="Y213" s="169">
        <v>1</v>
      </c>
      <c r="Z213" s="170"/>
      <c r="AA213" s="169"/>
      <c r="AB213" s="169"/>
      <c r="AC213" s="169"/>
      <c r="AD213" s="169"/>
      <c r="AE213" s="169"/>
      <c r="AF213" s="169"/>
      <c r="AG213" s="169"/>
      <c r="AH213" s="170"/>
      <c r="AJ213" s="453">
        <f ca="1">IF(AND($D213="Serviço",AJ$12&lt;&gt;0,$H213&gt;0,OR(AUTOEVENTO&lt;&gt;"manual",$M213&lt;&gt;$A$15)),
        IF(Import.TipoArredondamento&lt;&gt;"TransfereGOV",
              ROUND(OFFSET($P213,0,AJ$13),15-13*ORÇAMENTO!$AF$7)/$H213*OFFSET(ORÇAMENTO!$X$15,ROW(AJ213)-ROW(AJ$15),0),
              ROUND(ROUND(OFFSET($P213,0,AJ$13),15-13*ORÇAMENTO!$AF$7)*OFFSET(ORÇAMENTO!$W$15,ROW(AJ213)-ROW(AJ$15),0),15-13*ORÇAMENTO!$AF$11)),
         0)</f>
        <v>0</v>
      </c>
      <c r="AK213" s="453">
        <f ca="1">IF(AND($D213="Serviço",AK$12&lt;&gt;0,$H213&gt;0,OR(AUTOEVENTO&lt;&gt;"manual",$M213&lt;&gt;$A$15)),
        IF(Import.TipoArredondamento&lt;&gt;"TransfereGOV",
              ROUND(OFFSET($P213,0,AK$13),15-13*ORÇAMENTO!$AF$7)/$H213*OFFSET(ORÇAMENTO!$X$15,ROW(AK213)-ROW(AK$15),0),
              ROUND(ROUND(OFFSET($P213,0,AK$13),15-13*ORÇAMENTO!$AF$7)*OFFSET(ORÇAMENTO!$W$15,ROW(AK213)-ROW(AK$15),0),15-13*ORÇAMENTO!$AF$11)),
         0)</f>
        <v>0</v>
      </c>
      <c r="AL213" s="453">
        <f ca="1">IF(AND($D213="Serviço",AL$12&lt;&gt;0,$H213&gt;0,OR(AUTOEVENTO&lt;&gt;"manual",$M213&lt;&gt;$A$15)),
        IF(Import.TipoArredondamento&lt;&gt;"TransfereGOV",
              ROUND(OFFSET($P213,0,AL$13),15-13*ORÇAMENTO!$AF$7)/$H213*OFFSET(ORÇAMENTO!$X$15,ROW(AL213)-ROW(AL$15),0),
              ROUND(ROUND(OFFSET($P213,0,AL$13),15-13*ORÇAMENTO!$AF$7)*OFFSET(ORÇAMENTO!$W$15,ROW(AL213)-ROW(AL$15),0),15-13*ORÇAMENTO!$AF$11)),
         0)</f>
        <v>0</v>
      </c>
      <c r="AM213" s="453">
        <f ca="1">IF(AND($D213="Serviço",AM$12&lt;&gt;0,$H213&gt;0,OR(AUTOEVENTO&lt;&gt;"manual",$M213&lt;&gt;$A$15)),
        IF(Import.TipoArredondamento&lt;&gt;"TransfereGOV",
              ROUND(OFFSET($P213,0,AM$13),15-13*ORÇAMENTO!$AF$7)/$H213*OFFSET(ORÇAMENTO!$X$15,ROW(AM213)-ROW(AM$15),0),
              ROUND(ROUND(OFFSET($P213,0,AM$13),15-13*ORÇAMENTO!$AF$7)*OFFSET(ORÇAMENTO!$W$15,ROW(AM213)-ROW(AM$15),0),15-13*ORÇAMENTO!$AF$11)),
         0)</f>
        <v>0</v>
      </c>
      <c r="AN213" s="453">
        <f ca="1">IF(AND($D213="Serviço",AN$12&lt;&gt;0,$H213&gt;0,OR(AUTOEVENTO&lt;&gt;"manual",$M213&lt;&gt;$A$15)),
        IF(Import.TipoArredondamento&lt;&gt;"TransfereGOV",
              ROUND(OFFSET($P213,0,AN$13),15-13*ORÇAMENTO!$AF$7)/$H213*OFFSET(ORÇAMENTO!$X$15,ROW(AN213)-ROW(AN$15),0),
              ROUND(ROUND(OFFSET($P213,0,AN$13),15-13*ORÇAMENTO!$AF$7)*OFFSET(ORÇAMENTO!$W$15,ROW(AN213)-ROW(AN$15),0),15-13*ORÇAMENTO!$AF$11)),
         0)</f>
        <v>0</v>
      </c>
      <c r="AO213" s="453">
        <f ca="1">IF(AND($D213="Serviço",AO$12&lt;&gt;0,$H213&gt;0,OR(AUTOEVENTO&lt;&gt;"manual",$M213&lt;&gt;$A$15)),
        IF(Import.TipoArredondamento&lt;&gt;"TransfereGOV",
              ROUND(OFFSET($P213,0,AO$13),15-13*ORÇAMENTO!$AF$7)/$H213*OFFSET(ORÇAMENTO!$X$15,ROW(AO213)-ROW(AO$15),0),
              ROUND(ROUND(OFFSET($P213,0,AO$13),15-13*ORÇAMENTO!$AF$7)*OFFSET(ORÇAMENTO!$W$15,ROW(AO213)-ROW(AO$15),0),15-13*ORÇAMENTO!$AF$11)),
         0)</f>
        <v>0</v>
      </c>
      <c r="AP213" s="453">
        <f ca="1">IF(AND($D213="Serviço",AP$12&lt;&gt;0,$H213&gt;0,OR(AUTOEVENTO&lt;&gt;"manual",$M213&lt;&gt;$A$15)),
        IF(Import.TipoArredondamento&lt;&gt;"TransfereGOV",
              ROUND(OFFSET($P213,0,AP$13),15-13*ORÇAMENTO!$AF$7)/$H213*OFFSET(ORÇAMENTO!$X$15,ROW(AP213)-ROW(AP$15),0),
              ROUND(ROUND(OFFSET($P213,0,AP$13),15-13*ORÇAMENTO!$AF$7)*OFFSET(ORÇAMENTO!$W$15,ROW(AP213)-ROW(AP$15),0),15-13*ORÇAMENTO!$AF$11)),
         0)</f>
        <v>0</v>
      </c>
      <c r="AQ213" s="453">
        <f ca="1">IF(AND($D213="Serviço",AQ$12&lt;&gt;0,$H213&gt;0,OR(AUTOEVENTO&lt;&gt;"manual",$M213&lt;&gt;$A$15)),
        IF(Import.TipoArredondamento&lt;&gt;"TransfereGOV",
              ROUND(OFFSET($P213,0,AQ$13),15-13*ORÇAMENTO!$AF$7)/$H213*OFFSET(ORÇAMENTO!$X$15,ROW(AQ213)-ROW(AQ$15),0),
              ROUND(ROUND(OFFSET($P213,0,AQ$13),15-13*ORÇAMENTO!$AF$7)*OFFSET(ORÇAMENTO!$W$15,ROW(AQ213)-ROW(AQ$15),0),15-13*ORÇAMENTO!$AF$11)),
         0)</f>
        <v>0</v>
      </c>
      <c r="AR213" s="453">
        <f ca="1">IF(AND($D213="Serviço",AR$12&lt;&gt;0,$H213&gt;0,OR(AUTOEVENTO&lt;&gt;"manual",$M213&lt;&gt;$A$15)),
        IF(Import.TipoArredondamento&lt;&gt;"TransfereGOV",
              ROUND(OFFSET($P213,0,AR$13),15-13*ORÇAMENTO!$AF$7)/$H213*OFFSET(ORÇAMENTO!$X$15,ROW(AR213)-ROW(AR$15),0),
              ROUND(ROUND(OFFSET($P213,0,AR$13),15-13*ORÇAMENTO!$AF$7)*OFFSET(ORÇAMENTO!$W$15,ROW(AR213)-ROW(AR$15),0),15-13*ORÇAMENTO!$AF$11)),
         0)</f>
        <v>92.68</v>
      </c>
      <c r="AS213" s="453">
        <f ca="1">IF(AND($D213="Serviço",AS$12&lt;&gt;0,$H213&gt;0,OR(AUTOEVENTO&lt;&gt;"manual",$M213&lt;&gt;$A$15)),
        IF(Import.TipoArredondamento&lt;&gt;"TransfereGOV",
              ROUND(OFFSET($P213,0,AS$13),15-13*ORÇAMENTO!$AF$7)/$H213*OFFSET(ORÇAMENTO!$X$15,ROW(AS213)-ROW(AS$15),0),
              ROUND(ROUND(OFFSET($P213,0,AS$13),15-13*ORÇAMENTO!$AF$7)*OFFSET(ORÇAMENTO!$W$15,ROW(AS213)-ROW(AS$15),0),15-13*ORÇAMENTO!$AF$11)),
         0)</f>
        <v>0</v>
      </c>
      <c r="AT213" s="453">
        <f ca="1">IF(AND($D213="Serviço",AT$12&lt;&gt;0,$H213&gt;0,OR(AUTOEVENTO&lt;&gt;"manual",$M213&lt;&gt;$A$15)),
        IF(Import.TipoArredondamento&lt;&gt;"TransfereGOV",
              ROUND(OFFSET($P213,0,AT$13),15-13*ORÇAMENTO!$AF$7)/$H213*OFFSET(ORÇAMENTO!$X$15,ROW(AT213)-ROW(AT$15),0),
              ROUND(ROUND(OFFSET($P213,0,AT$13),15-13*ORÇAMENTO!$AF$7)*OFFSET(ORÇAMENTO!$W$15,ROW(AT213)-ROW(AT$15),0),15-13*ORÇAMENTO!$AF$11)),
         0)</f>
        <v>0</v>
      </c>
      <c r="AU213" s="453">
        <f ca="1">IF(AND($D213="Serviço",AU$12&lt;&gt;0,$H213&gt;0,OR(AUTOEVENTO&lt;&gt;"manual",$M213&lt;&gt;$A$15)),
        IF(Import.TipoArredondamento&lt;&gt;"TransfereGOV",
              ROUND(OFFSET($P213,0,AU$13),15-13*ORÇAMENTO!$AF$7)/$H213*OFFSET(ORÇAMENTO!$X$15,ROW(AU213)-ROW(AU$15),0),
              ROUND(ROUND(OFFSET($P213,0,AU$13),15-13*ORÇAMENTO!$AF$7)*OFFSET(ORÇAMENTO!$W$15,ROW(AU213)-ROW(AU$15),0),15-13*ORÇAMENTO!$AF$11)),
         0)</f>
        <v>0</v>
      </c>
      <c r="AV213" s="453">
        <f ca="1">IF(AND($D213="Serviço",AV$12&lt;&gt;0,$H213&gt;0,OR(AUTOEVENTO&lt;&gt;"manual",$M213&lt;&gt;$A$15)),
        IF(Import.TipoArredondamento&lt;&gt;"TransfereGOV",
              ROUND(OFFSET($P213,0,AV$13),15-13*ORÇAMENTO!$AF$7)/$H213*OFFSET(ORÇAMENTO!$X$15,ROW(AV213)-ROW(AV$15),0),
              ROUND(ROUND(OFFSET($P213,0,AV$13),15-13*ORÇAMENTO!$AF$7)*OFFSET(ORÇAMENTO!$W$15,ROW(AV213)-ROW(AV$15),0),15-13*ORÇAMENTO!$AF$11)),
         0)</f>
        <v>0</v>
      </c>
      <c r="AW213" s="453">
        <f ca="1">IF(AND($D213="Serviço",AW$12&lt;&gt;0,$H213&gt;0,OR(AUTOEVENTO&lt;&gt;"manual",$M213&lt;&gt;$A$15)),
        IF(Import.TipoArredondamento&lt;&gt;"TransfereGOV",
              ROUND(OFFSET($P213,0,AW$13),15-13*ORÇAMENTO!$AF$7)/$H213*OFFSET(ORÇAMENTO!$X$15,ROW(AW213)-ROW(AW$15),0),
              ROUND(ROUND(OFFSET($P213,0,AW$13),15-13*ORÇAMENTO!$AF$7)*OFFSET(ORÇAMENTO!$W$15,ROW(AW213)-ROW(AW$15),0),15-13*ORÇAMENTO!$AF$11)),
         0)</f>
        <v>0</v>
      </c>
      <c r="AX213" s="453">
        <f ca="1">IF(AND($D213="Serviço",AX$12&lt;&gt;0,$H213&gt;0,OR(AUTOEVENTO&lt;&gt;"manual",$M213&lt;&gt;$A$15)),
        IF(Import.TipoArredondamento&lt;&gt;"TransfereGOV",
              ROUND(OFFSET($P213,0,AX$13),15-13*ORÇAMENTO!$AF$7)/$H213*OFFSET(ORÇAMENTO!$X$15,ROW(AX213)-ROW(AX$15),0),
              ROUND(ROUND(OFFSET($P213,0,AX$13),15-13*ORÇAMENTO!$AF$7)*OFFSET(ORÇAMENTO!$W$15,ROW(AX213)-ROW(AX$15),0),15-13*ORÇAMENTO!$AF$11)),
         0)</f>
        <v>0</v>
      </c>
      <c r="AY213" s="453">
        <f ca="1">IF(AND($D213="Serviço",AY$12&lt;&gt;0,$H213&gt;0,OR(AUTOEVENTO&lt;&gt;"manual",$M213&lt;&gt;$A$15)),
        IF(Import.TipoArredondamento&lt;&gt;"TransfereGOV",
              ROUND(OFFSET($P213,0,AY$13),15-13*ORÇAMENTO!$AF$7)/$H213*OFFSET(ORÇAMENTO!$X$15,ROW(AY213)-ROW(AY$15),0),
              ROUND(ROUND(OFFSET($P213,0,AY$13),15-13*ORÇAMENTO!$AF$7)*OFFSET(ORÇAMENTO!$W$15,ROW(AY213)-ROW(AY$15),0),15-13*ORÇAMENTO!$AF$11)),
         0)</f>
        <v>0</v>
      </c>
      <c r="AZ213" s="453">
        <f ca="1">IF(AND($D213="Serviço",AZ$12&lt;&gt;0,$H213&gt;0,OR(AUTOEVENTO&lt;&gt;"manual",$M213&lt;&gt;$A$15)),
        IF(Import.TipoArredondamento&lt;&gt;"TransfereGOV",
              ROUND(OFFSET($P213,0,AZ$13),15-13*ORÇAMENTO!$AF$7)/$H213*OFFSET(ORÇAMENTO!$X$15,ROW(AZ213)-ROW(AZ$15),0),
              ROUND(ROUND(OFFSET($P213,0,AZ$13),15-13*ORÇAMENTO!$AF$7)*OFFSET(ORÇAMENTO!$W$15,ROW(AZ213)-ROW(AZ$15),0),15-13*ORÇAMENTO!$AF$11)),
         0)</f>
        <v>0</v>
      </c>
      <c r="BA213" s="453">
        <f ca="1">IF(AND($D213="Serviço",BA$12&lt;&gt;0,$H213&gt;0,OR(AUTOEVENTO&lt;&gt;"manual",$M213&lt;&gt;$A$15)),
        IF(Import.TipoArredondamento&lt;&gt;"TransfereGOV",
              ROUND(OFFSET($P213,0,BA$13),15-13*ORÇAMENTO!$AF$7)/$H213*OFFSET(ORÇAMENTO!$X$15,ROW(BA213)-ROW(BA$15),0),
              ROUND(ROUND(OFFSET($P213,0,BA$13),15-13*ORÇAMENTO!$AF$7)*OFFSET(ORÇAMENTO!$W$15,ROW(BA213)-ROW(BA$15),0),15-13*ORÇAMENTO!$AF$11)),
         0)</f>
        <v>0</v>
      </c>
      <c r="BC213" s="171">
        <f ca="1">IF(OR($D213&lt;&gt;"Serviço",AND(AUTOEVENTO="Manual",$M213=$A$15)),0,
         IF(OFFSET(CRONOPLE!$F$15,$M213-$A$15,BC$13)=0,10^12,OFFSET(CRONOPLE!$F$15,$M213-$A$15,BC$13)))</f>
        <v>1000000000000</v>
      </c>
      <c r="BD213" s="171">
        <f ca="1">IF(OR($D213&lt;&gt;"Serviço",AND(AUTOEVENTO="Manual",$M213=$A$15)),0,
         IF(OFFSET(CRONOPLE!$F$15,$M213-$A$15,BD$13)=0,10^12,OFFSET(CRONOPLE!$F$15,$M213-$A$15,BD$13)))</f>
        <v>1000000000000</v>
      </c>
      <c r="BE213" s="171">
        <f ca="1">IF(OR($D213&lt;&gt;"Serviço",AND(AUTOEVENTO="Manual",$M213=$A$15)),0,
         IF(OFFSET(CRONOPLE!$F$15,$M213-$A$15,BE$13)=0,10^12,OFFSET(CRONOPLE!$F$15,$M213-$A$15,BE$13)))</f>
        <v>1000000000000</v>
      </c>
      <c r="BF213" s="171">
        <f ca="1">IF(OR($D213&lt;&gt;"Serviço",AND(AUTOEVENTO="Manual",$M213=$A$15)),0,
         IF(OFFSET(CRONOPLE!$F$15,$M213-$A$15,BF$13)=0,10^12,OFFSET(CRONOPLE!$F$15,$M213-$A$15,BF$13)))</f>
        <v>5</v>
      </c>
      <c r="BG213" s="171">
        <f ca="1">IF(OR($D213&lt;&gt;"Serviço",AND(AUTOEVENTO="Manual",$M213=$A$15)),0,
         IF(OFFSET(CRONOPLE!$F$15,$M213-$A$15,BG$13)=0,10^12,OFFSET(CRONOPLE!$F$15,$M213-$A$15,BG$13)))</f>
        <v>1000000000000</v>
      </c>
      <c r="BH213" s="171">
        <f ca="1">IF(OR($D213&lt;&gt;"Serviço",AND(AUTOEVENTO="Manual",$M213=$A$15)),0,
         IF(OFFSET(CRONOPLE!$F$15,$M213-$A$15,BH$13)=0,10^12,OFFSET(CRONOPLE!$F$15,$M213-$A$15,BH$13)))</f>
        <v>1000000000000</v>
      </c>
      <c r="BI213" s="171">
        <f ca="1">IF(OR($D213&lt;&gt;"Serviço",AND(AUTOEVENTO="Manual",$M213=$A$15)),0,
         IF(OFFSET(CRONOPLE!$F$15,$M213-$A$15,BI$13)=0,10^12,OFFSET(CRONOPLE!$F$15,$M213-$A$15,BI$13)))</f>
        <v>1000000000000</v>
      </c>
      <c r="BJ213" s="171">
        <f ca="1">IF(OR($D213&lt;&gt;"Serviço",AND(AUTOEVENTO="Manual",$M213=$A$15)),0,
         IF(OFFSET(CRONOPLE!$F$15,$M213-$A$15,BJ$13)=0,10^12,OFFSET(CRONOPLE!$F$15,$M213-$A$15,BJ$13)))</f>
        <v>1000000000000</v>
      </c>
      <c r="BK213" s="171">
        <f ca="1">IF(OR($D213&lt;&gt;"Serviço",AND(AUTOEVENTO="Manual",$M213=$A$15)),0,
         IF(OFFSET(CRONOPLE!$F$15,$M213-$A$15,BK$13)=0,10^12,OFFSET(CRONOPLE!$F$15,$M213-$A$15,BK$13)))</f>
        <v>7</v>
      </c>
      <c r="BL213" s="171">
        <f ca="1">IF(OR($D213&lt;&gt;"Serviço",AND(AUTOEVENTO="Manual",$M213=$A$15)),0,
         IF(OFFSET(CRONOPLE!$F$15,$M213-$A$15,BL$13)=0,10^12,OFFSET(CRONOPLE!$F$15,$M213-$A$15,BL$13)))</f>
        <v>7</v>
      </c>
      <c r="BM213" s="171">
        <f ca="1">IF(OR($D213&lt;&gt;"Serviço",AND(AUTOEVENTO="Manual",$M213=$A$15)),0,
         IF(OFFSET(CRONOPLE!$F$15,$M213-$A$15,BM$13)=0,10^12,OFFSET(CRONOPLE!$F$15,$M213-$A$15,BM$13)))</f>
        <v>1000000000000</v>
      </c>
      <c r="BN213" s="171">
        <f ca="1">IF(OR($D213&lt;&gt;"Serviço",AND(AUTOEVENTO="Manual",$M213=$A$15)),0,
         IF(OFFSET(CRONOPLE!$F$15,$M213-$A$15,BN$13)=0,10^12,OFFSET(CRONOPLE!$F$15,$M213-$A$15,BN$13)))</f>
        <v>1000000000000</v>
      </c>
      <c r="BO213" s="171">
        <f ca="1">IF(OR($D213&lt;&gt;"Serviço",AND(AUTOEVENTO="Manual",$M213=$A$15)),0,
         IF(OFFSET(CRONOPLE!$F$15,$M213-$A$15,BO$13)=0,10^12,OFFSET(CRONOPLE!$F$15,$M213-$A$15,BO$13)))</f>
        <v>1000000000000</v>
      </c>
      <c r="BP213" s="171">
        <f ca="1">IF(OR($D213&lt;&gt;"Serviço",AND(AUTOEVENTO="Manual",$M213=$A$15)),0,
         IF(OFFSET(CRONOPLE!$F$15,$M213-$A$15,BP$13)=0,10^12,OFFSET(CRONOPLE!$F$15,$M213-$A$15,BP$13)))</f>
        <v>1000000000000</v>
      </c>
      <c r="BQ213" s="171">
        <f ca="1">IF(OR($D213&lt;&gt;"Serviço",AND(AUTOEVENTO="Manual",$M213=$A$15)),0,
         IF(OFFSET(CRONOPLE!$F$15,$M213-$A$15,BQ$13)=0,10^12,OFFSET(CRONOPLE!$F$15,$M213-$A$15,BQ$13)))</f>
        <v>1000000000000</v>
      </c>
      <c r="BR213" s="171">
        <f ca="1">IF(OR($D213&lt;&gt;"Serviço",AND(AUTOEVENTO="Manual",$M213=$A$15)),0,
         IF(OFFSET(CRONOPLE!$F$15,$M213-$A$15,BR$13)=0,10^12,OFFSET(CRONOPLE!$F$15,$M213-$A$15,BR$13)))</f>
        <v>1000000000000</v>
      </c>
      <c r="BS213" s="171">
        <f ca="1">IF(OR($D213&lt;&gt;"Serviço",AND(AUTOEVENTO="Manual",$M213=$A$15)),0,
         IF(OFFSET(CRONOPLE!$F$15,$M213-$A$15,BS$13)=0,10^12,OFFSET(CRONOPLE!$F$15,$M213-$A$15,BS$13)))</f>
        <v>1000000000000</v>
      </c>
      <c r="BT213" s="171">
        <f ca="1">IF(OR($D213&lt;&gt;"Serviço",AND(AUTOEVENTO="Manual",$M213=$A$15)),0,
         IF(OFFSET(CRONOPLE!$F$15,$M213-$A$15,BT$13)=0,10^12,OFFSET(CRONOPLE!$F$15,$M213-$A$15,BT$13)))</f>
        <v>1000000000000</v>
      </c>
      <c r="BV213" s="172">
        <f ca="1">IF(OR($D213&lt;&gt;"Serviço",AND(AUTOEVENTO="Manual",$M213=$A$15),$M213&gt;(ROW(PLE.lastrow)-ROW(PLE.firstrow))),0,
           IF(OFFSET(PLE!$G$15,$M213-$A$15,BV$13)="",10^12,OFFSET(PLE!$G$15,$M213-$A$15,BV$13)))</f>
        <v>1000000000000</v>
      </c>
      <c r="BW213" s="172">
        <f ca="1">IF(OR($D213&lt;&gt;"Serviço",AND(AUTOEVENTO="Manual",$M213=$A$15),$M213&gt;(ROW(PLE.lastrow)-ROW(PLE.firstrow))),0,
           IF(OFFSET(PLE!$G$15,$M213-$A$15,BW$13)="",10^12,OFFSET(PLE!$G$15,$M213-$A$15,BW$13)))</f>
        <v>1000000000000</v>
      </c>
      <c r="BX213" s="172">
        <f ca="1">IF(OR($D213&lt;&gt;"Serviço",AND(AUTOEVENTO="Manual",$M213=$A$15),$M213&gt;(ROW(PLE.lastrow)-ROW(PLE.firstrow))),0,
           IF(OFFSET(PLE!$G$15,$M213-$A$15,BX$13)="",10^12,OFFSET(PLE!$G$15,$M213-$A$15,BX$13)))</f>
        <v>1000000000000</v>
      </c>
      <c r="BY213" s="172">
        <f ca="1">IF(OR($D213&lt;&gt;"Serviço",AND(AUTOEVENTO="Manual",$M213=$A$15),$M213&gt;(ROW(PLE.lastrow)-ROW(PLE.firstrow))),0,
           IF(OFFSET(PLE!$G$15,$M213-$A$15,BY$13)="",10^12,OFFSET(PLE!$G$15,$M213-$A$15,BY$13)))</f>
        <v>1000000000000</v>
      </c>
      <c r="BZ213" s="172">
        <f ca="1">IF(OR($D213&lt;&gt;"Serviço",AND(AUTOEVENTO="Manual",$M213=$A$15),$M213&gt;(ROW(PLE.lastrow)-ROW(PLE.firstrow))),0,
           IF(OFFSET(PLE!$G$15,$M213-$A$15,BZ$13)="",10^12,OFFSET(PLE!$G$15,$M213-$A$15,BZ$13)))</f>
        <v>1000000000000</v>
      </c>
      <c r="CA213" s="172">
        <f ca="1">IF(OR($D213&lt;&gt;"Serviço",AND(AUTOEVENTO="Manual",$M213=$A$15),$M213&gt;(ROW(PLE.lastrow)-ROW(PLE.firstrow))),0,
           IF(OFFSET(PLE!$G$15,$M213-$A$15,CA$13)="",10^12,OFFSET(PLE!$G$15,$M213-$A$15,CA$13)))</f>
        <v>1000000000000</v>
      </c>
      <c r="CB213" s="172">
        <f ca="1">IF(OR($D213&lt;&gt;"Serviço",AND(AUTOEVENTO="Manual",$M213=$A$15),$M213&gt;(ROW(PLE.lastrow)-ROW(PLE.firstrow))),0,
           IF(OFFSET(PLE!$G$15,$M213-$A$15,CB$13)="",10^12,OFFSET(PLE!$G$15,$M213-$A$15,CB$13)))</f>
        <v>1000000000000</v>
      </c>
      <c r="CC213" s="172">
        <f ca="1">IF(OR($D213&lt;&gt;"Serviço",AND(AUTOEVENTO="Manual",$M213=$A$15),$M213&gt;(ROW(PLE.lastrow)-ROW(PLE.firstrow))),0,
           IF(OFFSET(PLE!$G$15,$M213-$A$15,CC$13)="",10^12,OFFSET(PLE!$G$15,$M213-$A$15,CC$13)))</f>
        <v>1000000000000</v>
      </c>
      <c r="CD213" s="172">
        <f ca="1">IF(OR($D213&lt;&gt;"Serviço",AND(AUTOEVENTO="Manual",$M213=$A$15),$M213&gt;(ROW(PLE.lastrow)-ROW(PLE.firstrow))),0,
           IF(OFFSET(PLE!$G$15,$M213-$A$15,CD$13)="",10^12,OFFSET(PLE!$G$15,$M213-$A$15,CD$13)))</f>
        <v>1000000000000</v>
      </c>
      <c r="CE213" s="172">
        <f ca="1">IF(OR($D213&lt;&gt;"Serviço",AND(AUTOEVENTO="Manual",$M213=$A$15),$M213&gt;(ROW(PLE.lastrow)-ROW(PLE.firstrow))),0,
           IF(OFFSET(PLE!$G$15,$M213-$A$15,CE$13)="",10^12,OFFSET(PLE!$G$15,$M213-$A$15,CE$13)))</f>
        <v>1000000000000</v>
      </c>
      <c r="CF213" s="172">
        <f ca="1">IF(OR($D213&lt;&gt;"Serviço",AND(AUTOEVENTO="Manual",$M213=$A$15),$M213&gt;(ROW(PLE.lastrow)-ROW(PLE.firstrow))),0,
           IF(OFFSET(PLE!$G$15,$M213-$A$15,CF$13)="",10^12,OFFSET(PLE!$G$15,$M213-$A$15,CF$13)))</f>
        <v>1000000000000</v>
      </c>
      <c r="CG213" s="172">
        <f ca="1">IF(OR($D213&lt;&gt;"Serviço",AND(AUTOEVENTO="Manual",$M213=$A$15),$M213&gt;(ROW(PLE.lastrow)-ROW(PLE.firstrow))),0,
           IF(OFFSET(PLE!$G$15,$M213-$A$15,CG$13)="",10^12,OFFSET(PLE!$G$15,$M213-$A$15,CG$13)))</f>
        <v>1000000000000</v>
      </c>
      <c r="CH213" s="172">
        <f ca="1">IF(OR($D213&lt;&gt;"Serviço",AND(AUTOEVENTO="Manual",$M213=$A$15),$M213&gt;(ROW(PLE.lastrow)-ROW(PLE.firstrow))),0,
           IF(OFFSET(PLE!$G$15,$M213-$A$15,CH$13)="",10^12,OFFSET(PLE!$G$15,$M213-$A$15,CH$13)))</f>
        <v>1000000000000</v>
      </c>
      <c r="CI213" s="172">
        <f ca="1">IF(OR($D213&lt;&gt;"Serviço",AND(AUTOEVENTO="Manual",$M213=$A$15),$M213&gt;(ROW(PLE.lastrow)-ROW(PLE.firstrow))),0,
           IF(OFFSET(PLE!$G$15,$M213-$A$15,CI$13)="",10^12,OFFSET(PLE!$G$15,$M213-$A$15,CI$13)))</f>
        <v>1000000000000</v>
      </c>
      <c r="CJ213" s="172">
        <f ca="1">IF(OR($D213&lt;&gt;"Serviço",AND(AUTOEVENTO="Manual",$M213=$A$15),$M213&gt;(ROW(PLE.lastrow)-ROW(PLE.firstrow))),0,
           IF(OFFSET(PLE!$G$15,$M213-$A$15,CJ$13)="",10^12,OFFSET(PLE!$G$15,$M213-$A$15,CJ$13)))</f>
        <v>1000000000000</v>
      </c>
      <c r="CK213" s="172">
        <f ca="1">IF(OR($D213&lt;&gt;"Serviço",AND(AUTOEVENTO="Manual",$M213=$A$15),$M213&gt;(ROW(PLE.lastrow)-ROW(PLE.firstrow))),0,
           IF(OFFSET(PLE!$G$15,$M213-$A$15,CK$13)="",10^12,OFFSET(PLE!$G$15,$M213-$A$15,CK$13)))</f>
        <v>1000000000000</v>
      </c>
      <c r="CL213" s="172">
        <f ca="1">IF(OR($D213&lt;&gt;"Serviço",AND(AUTOEVENTO="Manual",$M213=$A$15),$M213&gt;(ROW(PLE.lastrow)-ROW(PLE.firstrow))),0,
           IF(OFFSET(PLE!$G$15,$M213-$A$15,CL$13)="",10^12,OFFSET(PLE!$G$15,$M213-$A$15,CL$13)))</f>
        <v>1000000000000</v>
      </c>
      <c r="CM213" s="172">
        <f ca="1">IF(OR($D213&lt;&gt;"Serviço",AND(AUTOEVENTO="Manual",$M213=$A$15),$M213&gt;(ROW(PLE.lastrow)-ROW(PLE.firstrow))),0,
           IF(OFFSET(PLE!$G$15,$M213-$A$15,CM$13)="",10^12,OFFSET(PLE!$G$15,$M213-$A$15,CM$13)))</f>
        <v>1000000000000</v>
      </c>
    </row>
    <row r="214" spans="1:91" s="673" customFormat="1" ht="25.5" x14ac:dyDescent="0.2">
      <c r="A214" s="669">
        <f t="shared" ca="1" si="13"/>
        <v>11</v>
      </c>
      <c r="B214" s="669" t="str">
        <f ca="1">OFFSET(ORÇAMENTO!C$15,ROW(B214)-ROW(B$15),0)</f>
        <v>S</v>
      </c>
      <c r="C214" s="669" t="str">
        <f ca="1">OFFSET(ORÇAMENTO!L$15,ROW(C214)-ROW(C$15),0)</f>
        <v>F</v>
      </c>
      <c r="D214" s="116" t="str">
        <f ca="1">OFFSET(ORÇAMENTO!N$15,ROW(D214)-ROW(D$15),0)</f>
        <v>Serviço</v>
      </c>
      <c r="E214" s="117" t="str">
        <f ca="1">OFFSET(ORÇAMENTO!O$15,ROW(E214)-ROW(E$15),0)</f>
        <v>1.11.48.</v>
      </c>
      <c r="F214" s="163" t="str">
        <f ca="1">OFFSET(ORÇAMENTO!R$15,ROW(F214)-ROW(F$15),0)</f>
        <v>DISJUNTOR BIPOLAR TIPO DIN, CORRENTE NOMINAL DE 16A - FORNECIMENTO E INSTALAÇÃO. AF_07/2025</v>
      </c>
      <c r="G214" s="164" t="str">
        <f ca="1">IF($D214&lt;&gt;"Serviço","",OFFSET(ORÇAMENTO!S$15,ROW(G214)-ROW(G$15),0))</f>
        <v>UN</v>
      </c>
      <c r="H214" s="122">
        <f ca="1">IF($D214&lt;&gt;"Serviço",0,IF(ACOMPANHAMENTO="BM",ROUND(OFFSET(ORÇAMENTO!AJ$15,ROW(H214)-ROW(H$15),0),15-13*ORÇAMENTO!$AF$7),SUMPRODUCT(($Q$1:$AI$1=1)*ROUND($Q214:$AI214,15-13*ORÇAMENTO!$AF$7))))</f>
        <v>4</v>
      </c>
      <c r="I214" s="468" t="s">
        <v>1235</v>
      </c>
      <c r="J214" s="665" t="e">
        <f ca="1">IF(OR(B214&lt;&gt;"S",CÁLCULO.FrentesPreenchidas=0),"",IF(AND(ACOMPANHAMENTO="PLE",AUTOEVENTO="Manual",OR(H214&gt;0,ORÇAMENTO!AC214="QUANT."),OR(K214="",M214=0,N214="")),"►",IF(AND(ACOMPANHAMENTO="PLE",ORÇAMENTO!AC214="QUANT."),"►►",IF(AND(COUNTIF($P$11:$AI$11,"▼")=0,H214&gt;0,I214=""),"◄",""))))</f>
        <v>#NAME?</v>
      </c>
      <c r="K214" s="666" t="s">
        <v>1282</v>
      </c>
      <c r="L214" s="165" t="s">
        <v>765</v>
      </c>
      <c r="M214" s="166">
        <f ca="1">IF($D214&lt;&gt;"Serviço","",
          IF(AUTOEVENTO="manual",$A214,
                IF(ISERROR(MATCH($A214,$A$15:OFFSET($A214,-1,0),0)),MAX($M$15:OFFSET(M214,-1,0))+1,
                      INDEX($M$15:OFFSET(M214,-1,0),MATCH($A214,$A$15:OFFSET($A214,-1,0),0)))))</f>
        <v>11</v>
      </c>
      <c r="N214" s="167" t="str">
        <f ca="1">IF($D214&lt;&gt;"Serviço","",
         IF(AUTOEVENTO="Manual",
                IF($A214=0,"&lt;-- defina o número do agrupador",
                       OFFSET(EVENTOS!$D$15,$A214-$A$15,0)),
                OFFSET($F$15,$A214,0)))</f>
        <v>Instalações Elétrica</v>
      </c>
      <c r="O214" s="168"/>
      <c r="Q214" s="168"/>
      <c r="R214" s="169"/>
      <c r="S214" s="169"/>
      <c r="T214" s="169"/>
      <c r="U214" s="169"/>
      <c r="V214" s="169"/>
      <c r="W214" s="169"/>
      <c r="X214" s="169"/>
      <c r="Y214" s="169">
        <v>4</v>
      </c>
      <c r="Z214" s="170"/>
      <c r="AA214" s="169"/>
      <c r="AB214" s="169"/>
      <c r="AC214" s="169"/>
      <c r="AD214" s="169"/>
      <c r="AE214" s="169"/>
      <c r="AF214" s="169"/>
      <c r="AG214" s="169"/>
      <c r="AH214" s="170"/>
      <c r="AJ214" s="453">
        <f ca="1">IF(AND($D214="Serviço",AJ$12&lt;&gt;0,$H214&gt;0,OR(AUTOEVENTO&lt;&gt;"manual",$M214&lt;&gt;$A$15)),
        IF(Import.TipoArredondamento&lt;&gt;"TransfereGOV",
              ROUND(OFFSET($P214,0,AJ$13),15-13*ORÇAMENTO!$AF$7)/$H214*OFFSET(ORÇAMENTO!$X$15,ROW(AJ214)-ROW(AJ$15),0),
              ROUND(ROUND(OFFSET($P214,0,AJ$13),15-13*ORÇAMENTO!$AF$7)*OFFSET(ORÇAMENTO!$W$15,ROW(AJ214)-ROW(AJ$15),0),15-13*ORÇAMENTO!$AF$11)),
         0)</f>
        <v>0</v>
      </c>
      <c r="AK214" s="453">
        <f ca="1">IF(AND($D214="Serviço",AK$12&lt;&gt;0,$H214&gt;0,OR(AUTOEVENTO&lt;&gt;"manual",$M214&lt;&gt;$A$15)),
        IF(Import.TipoArredondamento&lt;&gt;"TransfereGOV",
              ROUND(OFFSET($P214,0,AK$13),15-13*ORÇAMENTO!$AF$7)/$H214*OFFSET(ORÇAMENTO!$X$15,ROW(AK214)-ROW(AK$15),0),
              ROUND(ROUND(OFFSET($P214,0,AK$13),15-13*ORÇAMENTO!$AF$7)*OFFSET(ORÇAMENTO!$W$15,ROW(AK214)-ROW(AK$15),0),15-13*ORÇAMENTO!$AF$11)),
         0)</f>
        <v>0</v>
      </c>
      <c r="AL214" s="453">
        <f ca="1">IF(AND($D214="Serviço",AL$12&lt;&gt;0,$H214&gt;0,OR(AUTOEVENTO&lt;&gt;"manual",$M214&lt;&gt;$A$15)),
        IF(Import.TipoArredondamento&lt;&gt;"TransfereGOV",
              ROUND(OFFSET($P214,0,AL$13),15-13*ORÇAMENTO!$AF$7)/$H214*OFFSET(ORÇAMENTO!$X$15,ROW(AL214)-ROW(AL$15),0),
              ROUND(ROUND(OFFSET($P214,0,AL$13),15-13*ORÇAMENTO!$AF$7)*OFFSET(ORÇAMENTO!$W$15,ROW(AL214)-ROW(AL$15),0),15-13*ORÇAMENTO!$AF$11)),
         0)</f>
        <v>0</v>
      </c>
      <c r="AM214" s="453">
        <f ca="1">IF(AND($D214="Serviço",AM$12&lt;&gt;0,$H214&gt;0,OR(AUTOEVENTO&lt;&gt;"manual",$M214&lt;&gt;$A$15)),
        IF(Import.TipoArredondamento&lt;&gt;"TransfereGOV",
              ROUND(OFFSET($P214,0,AM$13),15-13*ORÇAMENTO!$AF$7)/$H214*OFFSET(ORÇAMENTO!$X$15,ROW(AM214)-ROW(AM$15),0),
              ROUND(ROUND(OFFSET($P214,0,AM$13),15-13*ORÇAMENTO!$AF$7)*OFFSET(ORÇAMENTO!$W$15,ROW(AM214)-ROW(AM$15),0),15-13*ORÇAMENTO!$AF$11)),
         0)</f>
        <v>0</v>
      </c>
      <c r="AN214" s="453">
        <f ca="1">IF(AND($D214="Serviço",AN$12&lt;&gt;0,$H214&gt;0,OR(AUTOEVENTO&lt;&gt;"manual",$M214&lt;&gt;$A$15)),
        IF(Import.TipoArredondamento&lt;&gt;"TransfereGOV",
              ROUND(OFFSET($P214,0,AN$13),15-13*ORÇAMENTO!$AF$7)/$H214*OFFSET(ORÇAMENTO!$X$15,ROW(AN214)-ROW(AN$15),0),
              ROUND(ROUND(OFFSET($P214,0,AN$13),15-13*ORÇAMENTO!$AF$7)*OFFSET(ORÇAMENTO!$W$15,ROW(AN214)-ROW(AN$15),0),15-13*ORÇAMENTO!$AF$11)),
         0)</f>
        <v>0</v>
      </c>
      <c r="AO214" s="453">
        <f ca="1">IF(AND($D214="Serviço",AO$12&lt;&gt;0,$H214&gt;0,OR(AUTOEVENTO&lt;&gt;"manual",$M214&lt;&gt;$A$15)),
        IF(Import.TipoArredondamento&lt;&gt;"TransfereGOV",
              ROUND(OFFSET($P214,0,AO$13),15-13*ORÇAMENTO!$AF$7)/$H214*OFFSET(ORÇAMENTO!$X$15,ROW(AO214)-ROW(AO$15),0),
              ROUND(ROUND(OFFSET($P214,0,AO$13),15-13*ORÇAMENTO!$AF$7)*OFFSET(ORÇAMENTO!$W$15,ROW(AO214)-ROW(AO$15),0),15-13*ORÇAMENTO!$AF$11)),
         0)</f>
        <v>0</v>
      </c>
      <c r="AP214" s="453">
        <f ca="1">IF(AND($D214="Serviço",AP$12&lt;&gt;0,$H214&gt;0,OR(AUTOEVENTO&lt;&gt;"manual",$M214&lt;&gt;$A$15)),
        IF(Import.TipoArredondamento&lt;&gt;"TransfereGOV",
              ROUND(OFFSET($P214,0,AP$13),15-13*ORÇAMENTO!$AF$7)/$H214*OFFSET(ORÇAMENTO!$X$15,ROW(AP214)-ROW(AP$15),0),
              ROUND(ROUND(OFFSET($P214,0,AP$13),15-13*ORÇAMENTO!$AF$7)*OFFSET(ORÇAMENTO!$W$15,ROW(AP214)-ROW(AP$15),0),15-13*ORÇAMENTO!$AF$11)),
         0)</f>
        <v>0</v>
      </c>
      <c r="AQ214" s="453">
        <f ca="1">IF(AND($D214="Serviço",AQ$12&lt;&gt;0,$H214&gt;0,OR(AUTOEVENTO&lt;&gt;"manual",$M214&lt;&gt;$A$15)),
        IF(Import.TipoArredondamento&lt;&gt;"TransfereGOV",
              ROUND(OFFSET($P214,0,AQ$13),15-13*ORÇAMENTO!$AF$7)/$H214*OFFSET(ORÇAMENTO!$X$15,ROW(AQ214)-ROW(AQ$15),0),
              ROUND(ROUND(OFFSET($P214,0,AQ$13),15-13*ORÇAMENTO!$AF$7)*OFFSET(ORÇAMENTO!$W$15,ROW(AQ214)-ROW(AQ$15),0),15-13*ORÇAMENTO!$AF$11)),
         0)</f>
        <v>0</v>
      </c>
      <c r="AR214" s="453">
        <f ca="1">IF(AND($D214="Serviço",AR$12&lt;&gt;0,$H214&gt;0,OR(AUTOEVENTO&lt;&gt;"manual",$M214&lt;&gt;$A$15)),
        IF(Import.TipoArredondamento&lt;&gt;"TransfereGOV",
              ROUND(OFFSET($P214,0,AR$13),15-13*ORÇAMENTO!$AF$7)/$H214*OFFSET(ORÇAMENTO!$X$15,ROW(AR214)-ROW(AR$15),0),
              ROUND(ROUND(OFFSET($P214,0,AR$13),15-13*ORÇAMENTO!$AF$7)*OFFSET(ORÇAMENTO!$W$15,ROW(AR214)-ROW(AR$15),0),15-13*ORÇAMENTO!$AF$11)),
         0)</f>
        <v>255.2</v>
      </c>
      <c r="AS214" s="453">
        <f ca="1">IF(AND($D214="Serviço",AS$12&lt;&gt;0,$H214&gt;0,OR(AUTOEVENTO&lt;&gt;"manual",$M214&lt;&gt;$A$15)),
        IF(Import.TipoArredondamento&lt;&gt;"TransfereGOV",
              ROUND(OFFSET($P214,0,AS$13),15-13*ORÇAMENTO!$AF$7)/$H214*OFFSET(ORÇAMENTO!$X$15,ROW(AS214)-ROW(AS$15),0),
              ROUND(ROUND(OFFSET($P214,0,AS$13),15-13*ORÇAMENTO!$AF$7)*OFFSET(ORÇAMENTO!$W$15,ROW(AS214)-ROW(AS$15),0),15-13*ORÇAMENTO!$AF$11)),
         0)</f>
        <v>0</v>
      </c>
      <c r="AT214" s="453">
        <f ca="1">IF(AND($D214="Serviço",AT$12&lt;&gt;0,$H214&gt;0,OR(AUTOEVENTO&lt;&gt;"manual",$M214&lt;&gt;$A$15)),
        IF(Import.TipoArredondamento&lt;&gt;"TransfereGOV",
              ROUND(OFFSET($P214,0,AT$13),15-13*ORÇAMENTO!$AF$7)/$H214*OFFSET(ORÇAMENTO!$X$15,ROW(AT214)-ROW(AT$15),0),
              ROUND(ROUND(OFFSET($P214,0,AT$13),15-13*ORÇAMENTO!$AF$7)*OFFSET(ORÇAMENTO!$W$15,ROW(AT214)-ROW(AT$15),0),15-13*ORÇAMENTO!$AF$11)),
         0)</f>
        <v>0</v>
      </c>
      <c r="AU214" s="453">
        <f ca="1">IF(AND($D214="Serviço",AU$12&lt;&gt;0,$H214&gt;0,OR(AUTOEVENTO&lt;&gt;"manual",$M214&lt;&gt;$A$15)),
        IF(Import.TipoArredondamento&lt;&gt;"TransfereGOV",
              ROUND(OFFSET($P214,0,AU$13),15-13*ORÇAMENTO!$AF$7)/$H214*OFFSET(ORÇAMENTO!$X$15,ROW(AU214)-ROW(AU$15),0),
              ROUND(ROUND(OFFSET($P214,0,AU$13),15-13*ORÇAMENTO!$AF$7)*OFFSET(ORÇAMENTO!$W$15,ROW(AU214)-ROW(AU$15),0),15-13*ORÇAMENTO!$AF$11)),
         0)</f>
        <v>0</v>
      </c>
      <c r="AV214" s="453">
        <f ca="1">IF(AND($D214="Serviço",AV$12&lt;&gt;0,$H214&gt;0,OR(AUTOEVENTO&lt;&gt;"manual",$M214&lt;&gt;$A$15)),
        IF(Import.TipoArredondamento&lt;&gt;"TransfereGOV",
              ROUND(OFFSET($P214,0,AV$13),15-13*ORÇAMENTO!$AF$7)/$H214*OFFSET(ORÇAMENTO!$X$15,ROW(AV214)-ROW(AV$15),0),
              ROUND(ROUND(OFFSET($P214,0,AV$13),15-13*ORÇAMENTO!$AF$7)*OFFSET(ORÇAMENTO!$W$15,ROW(AV214)-ROW(AV$15),0),15-13*ORÇAMENTO!$AF$11)),
         0)</f>
        <v>0</v>
      </c>
      <c r="AW214" s="453">
        <f ca="1">IF(AND($D214="Serviço",AW$12&lt;&gt;0,$H214&gt;0,OR(AUTOEVENTO&lt;&gt;"manual",$M214&lt;&gt;$A$15)),
        IF(Import.TipoArredondamento&lt;&gt;"TransfereGOV",
              ROUND(OFFSET($P214,0,AW$13),15-13*ORÇAMENTO!$AF$7)/$H214*OFFSET(ORÇAMENTO!$X$15,ROW(AW214)-ROW(AW$15),0),
              ROUND(ROUND(OFFSET($P214,0,AW$13),15-13*ORÇAMENTO!$AF$7)*OFFSET(ORÇAMENTO!$W$15,ROW(AW214)-ROW(AW$15),0),15-13*ORÇAMENTO!$AF$11)),
         0)</f>
        <v>0</v>
      </c>
      <c r="AX214" s="453">
        <f ca="1">IF(AND($D214="Serviço",AX$12&lt;&gt;0,$H214&gt;0,OR(AUTOEVENTO&lt;&gt;"manual",$M214&lt;&gt;$A$15)),
        IF(Import.TipoArredondamento&lt;&gt;"TransfereGOV",
              ROUND(OFFSET($P214,0,AX$13),15-13*ORÇAMENTO!$AF$7)/$H214*OFFSET(ORÇAMENTO!$X$15,ROW(AX214)-ROW(AX$15),0),
              ROUND(ROUND(OFFSET($P214,0,AX$13),15-13*ORÇAMENTO!$AF$7)*OFFSET(ORÇAMENTO!$W$15,ROW(AX214)-ROW(AX$15),0),15-13*ORÇAMENTO!$AF$11)),
         0)</f>
        <v>0</v>
      </c>
      <c r="AY214" s="453">
        <f ca="1">IF(AND($D214="Serviço",AY$12&lt;&gt;0,$H214&gt;0,OR(AUTOEVENTO&lt;&gt;"manual",$M214&lt;&gt;$A$15)),
        IF(Import.TipoArredondamento&lt;&gt;"TransfereGOV",
              ROUND(OFFSET($P214,0,AY$13),15-13*ORÇAMENTO!$AF$7)/$H214*OFFSET(ORÇAMENTO!$X$15,ROW(AY214)-ROW(AY$15),0),
              ROUND(ROUND(OFFSET($P214,0,AY$13),15-13*ORÇAMENTO!$AF$7)*OFFSET(ORÇAMENTO!$W$15,ROW(AY214)-ROW(AY$15),0),15-13*ORÇAMENTO!$AF$11)),
         0)</f>
        <v>0</v>
      </c>
      <c r="AZ214" s="453">
        <f ca="1">IF(AND($D214="Serviço",AZ$12&lt;&gt;0,$H214&gt;0,OR(AUTOEVENTO&lt;&gt;"manual",$M214&lt;&gt;$A$15)),
        IF(Import.TipoArredondamento&lt;&gt;"TransfereGOV",
              ROUND(OFFSET($P214,0,AZ$13),15-13*ORÇAMENTO!$AF$7)/$H214*OFFSET(ORÇAMENTO!$X$15,ROW(AZ214)-ROW(AZ$15),0),
              ROUND(ROUND(OFFSET($P214,0,AZ$13),15-13*ORÇAMENTO!$AF$7)*OFFSET(ORÇAMENTO!$W$15,ROW(AZ214)-ROW(AZ$15),0),15-13*ORÇAMENTO!$AF$11)),
         0)</f>
        <v>0</v>
      </c>
      <c r="BA214" s="453">
        <f ca="1">IF(AND($D214="Serviço",BA$12&lt;&gt;0,$H214&gt;0,OR(AUTOEVENTO&lt;&gt;"manual",$M214&lt;&gt;$A$15)),
        IF(Import.TipoArredondamento&lt;&gt;"TransfereGOV",
              ROUND(OFFSET($P214,0,BA$13),15-13*ORÇAMENTO!$AF$7)/$H214*OFFSET(ORÇAMENTO!$X$15,ROW(BA214)-ROW(BA$15),0),
              ROUND(ROUND(OFFSET($P214,0,BA$13),15-13*ORÇAMENTO!$AF$7)*OFFSET(ORÇAMENTO!$W$15,ROW(BA214)-ROW(BA$15),0),15-13*ORÇAMENTO!$AF$11)),
         0)</f>
        <v>0</v>
      </c>
      <c r="BC214" s="171">
        <f ca="1">IF(OR($D214&lt;&gt;"Serviço",AND(AUTOEVENTO="Manual",$M214=$A$15)),0,
         IF(OFFSET(CRONOPLE!$F$15,$M214-$A$15,BC$13)=0,10^12,OFFSET(CRONOPLE!$F$15,$M214-$A$15,BC$13)))</f>
        <v>1000000000000</v>
      </c>
      <c r="BD214" s="171">
        <f ca="1">IF(OR($D214&lt;&gt;"Serviço",AND(AUTOEVENTO="Manual",$M214=$A$15)),0,
         IF(OFFSET(CRONOPLE!$F$15,$M214-$A$15,BD$13)=0,10^12,OFFSET(CRONOPLE!$F$15,$M214-$A$15,BD$13)))</f>
        <v>1000000000000</v>
      </c>
      <c r="BE214" s="171">
        <f ca="1">IF(OR($D214&lt;&gt;"Serviço",AND(AUTOEVENTO="Manual",$M214=$A$15)),0,
         IF(OFFSET(CRONOPLE!$F$15,$M214-$A$15,BE$13)=0,10^12,OFFSET(CRONOPLE!$F$15,$M214-$A$15,BE$13)))</f>
        <v>1000000000000</v>
      </c>
      <c r="BF214" s="171">
        <f ca="1">IF(OR($D214&lt;&gt;"Serviço",AND(AUTOEVENTO="Manual",$M214=$A$15)),0,
         IF(OFFSET(CRONOPLE!$F$15,$M214-$A$15,BF$13)=0,10^12,OFFSET(CRONOPLE!$F$15,$M214-$A$15,BF$13)))</f>
        <v>5</v>
      </c>
      <c r="BG214" s="171">
        <f ca="1">IF(OR($D214&lt;&gt;"Serviço",AND(AUTOEVENTO="Manual",$M214=$A$15)),0,
         IF(OFFSET(CRONOPLE!$F$15,$M214-$A$15,BG$13)=0,10^12,OFFSET(CRONOPLE!$F$15,$M214-$A$15,BG$13)))</f>
        <v>1000000000000</v>
      </c>
      <c r="BH214" s="171">
        <f ca="1">IF(OR($D214&lt;&gt;"Serviço",AND(AUTOEVENTO="Manual",$M214=$A$15)),0,
         IF(OFFSET(CRONOPLE!$F$15,$M214-$A$15,BH$13)=0,10^12,OFFSET(CRONOPLE!$F$15,$M214-$A$15,BH$13)))</f>
        <v>1000000000000</v>
      </c>
      <c r="BI214" s="171">
        <f ca="1">IF(OR($D214&lt;&gt;"Serviço",AND(AUTOEVENTO="Manual",$M214=$A$15)),0,
         IF(OFFSET(CRONOPLE!$F$15,$M214-$A$15,BI$13)=0,10^12,OFFSET(CRONOPLE!$F$15,$M214-$A$15,BI$13)))</f>
        <v>1000000000000</v>
      </c>
      <c r="BJ214" s="171">
        <f ca="1">IF(OR($D214&lt;&gt;"Serviço",AND(AUTOEVENTO="Manual",$M214=$A$15)),0,
         IF(OFFSET(CRONOPLE!$F$15,$M214-$A$15,BJ$13)=0,10^12,OFFSET(CRONOPLE!$F$15,$M214-$A$15,BJ$13)))</f>
        <v>1000000000000</v>
      </c>
      <c r="BK214" s="171">
        <f ca="1">IF(OR($D214&lt;&gt;"Serviço",AND(AUTOEVENTO="Manual",$M214=$A$15)),0,
         IF(OFFSET(CRONOPLE!$F$15,$M214-$A$15,BK$13)=0,10^12,OFFSET(CRONOPLE!$F$15,$M214-$A$15,BK$13)))</f>
        <v>7</v>
      </c>
      <c r="BL214" s="171">
        <f ca="1">IF(OR($D214&lt;&gt;"Serviço",AND(AUTOEVENTO="Manual",$M214=$A$15)),0,
         IF(OFFSET(CRONOPLE!$F$15,$M214-$A$15,BL$13)=0,10^12,OFFSET(CRONOPLE!$F$15,$M214-$A$15,BL$13)))</f>
        <v>7</v>
      </c>
      <c r="BM214" s="171">
        <f ca="1">IF(OR($D214&lt;&gt;"Serviço",AND(AUTOEVENTO="Manual",$M214=$A$15)),0,
         IF(OFFSET(CRONOPLE!$F$15,$M214-$A$15,BM$13)=0,10^12,OFFSET(CRONOPLE!$F$15,$M214-$A$15,BM$13)))</f>
        <v>1000000000000</v>
      </c>
      <c r="BN214" s="171">
        <f ca="1">IF(OR($D214&lt;&gt;"Serviço",AND(AUTOEVENTO="Manual",$M214=$A$15)),0,
         IF(OFFSET(CRONOPLE!$F$15,$M214-$A$15,BN$13)=0,10^12,OFFSET(CRONOPLE!$F$15,$M214-$A$15,BN$13)))</f>
        <v>1000000000000</v>
      </c>
      <c r="BO214" s="171">
        <f ca="1">IF(OR($D214&lt;&gt;"Serviço",AND(AUTOEVENTO="Manual",$M214=$A$15)),0,
         IF(OFFSET(CRONOPLE!$F$15,$M214-$A$15,BO$13)=0,10^12,OFFSET(CRONOPLE!$F$15,$M214-$A$15,BO$13)))</f>
        <v>1000000000000</v>
      </c>
      <c r="BP214" s="171">
        <f ca="1">IF(OR($D214&lt;&gt;"Serviço",AND(AUTOEVENTO="Manual",$M214=$A$15)),0,
         IF(OFFSET(CRONOPLE!$F$15,$M214-$A$15,BP$13)=0,10^12,OFFSET(CRONOPLE!$F$15,$M214-$A$15,BP$13)))</f>
        <v>1000000000000</v>
      </c>
      <c r="BQ214" s="171">
        <f ca="1">IF(OR($D214&lt;&gt;"Serviço",AND(AUTOEVENTO="Manual",$M214=$A$15)),0,
         IF(OFFSET(CRONOPLE!$F$15,$M214-$A$15,BQ$13)=0,10^12,OFFSET(CRONOPLE!$F$15,$M214-$A$15,BQ$13)))</f>
        <v>1000000000000</v>
      </c>
      <c r="BR214" s="171">
        <f ca="1">IF(OR($D214&lt;&gt;"Serviço",AND(AUTOEVENTO="Manual",$M214=$A$15)),0,
         IF(OFFSET(CRONOPLE!$F$15,$M214-$A$15,BR$13)=0,10^12,OFFSET(CRONOPLE!$F$15,$M214-$A$15,BR$13)))</f>
        <v>1000000000000</v>
      </c>
      <c r="BS214" s="171">
        <f ca="1">IF(OR($D214&lt;&gt;"Serviço",AND(AUTOEVENTO="Manual",$M214=$A$15)),0,
         IF(OFFSET(CRONOPLE!$F$15,$M214-$A$15,BS$13)=0,10^12,OFFSET(CRONOPLE!$F$15,$M214-$A$15,BS$13)))</f>
        <v>1000000000000</v>
      </c>
      <c r="BT214" s="171">
        <f ca="1">IF(OR($D214&lt;&gt;"Serviço",AND(AUTOEVENTO="Manual",$M214=$A$15)),0,
         IF(OFFSET(CRONOPLE!$F$15,$M214-$A$15,BT$13)=0,10^12,OFFSET(CRONOPLE!$F$15,$M214-$A$15,BT$13)))</f>
        <v>1000000000000</v>
      </c>
      <c r="BV214" s="172">
        <f ca="1">IF(OR($D214&lt;&gt;"Serviço",AND(AUTOEVENTO="Manual",$M214=$A$15),$M214&gt;(ROW(PLE.lastrow)-ROW(PLE.firstrow))),0,
           IF(OFFSET(PLE!$G$15,$M214-$A$15,BV$13)="",10^12,OFFSET(PLE!$G$15,$M214-$A$15,BV$13)))</f>
        <v>1000000000000</v>
      </c>
      <c r="BW214" s="172">
        <f ca="1">IF(OR($D214&lt;&gt;"Serviço",AND(AUTOEVENTO="Manual",$M214=$A$15),$M214&gt;(ROW(PLE.lastrow)-ROW(PLE.firstrow))),0,
           IF(OFFSET(PLE!$G$15,$M214-$A$15,BW$13)="",10^12,OFFSET(PLE!$G$15,$M214-$A$15,BW$13)))</f>
        <v>1000000000000</v>
      </c>
      <c r="BX214" s="172">
        <f ca="1">IF(OR($D214&lt;&gt;"Serviço",AND(AUTOEVENTO="Manual",$M214=$A$15),$M214&gt;(ROW(PLE.lastrow)-ROW(PLE.firstrow))),0,
           IF(OFFSET(PLE!$G$15,$M214-$A$15,BX$13)="",10^12,OFFSET(PLE!$G$15,$M214-$A$15,BX$13)))</f>
        <v>1000000000000</v>
      </c>
      <c r="BY214" s="172">
        <f ca="1">IF(OR($D214&lt;&gt;"Serviço",AND(AUTOEVENTO="Manual",$M214=$A$15),$M214&gt;(ROW(PLE.lastrow)-ROW(PLE.firstrow))),0,
           IF(OFFSET(PLE!$G$15,$M214-$A$15,BY$13)="",10^12,OFFSET(PLE!$G$15,$M214-$A$15,BY$13)))</f>
        <v>1000000000000</v>
      </c>
      <c r="BZ214" s="172">
        <f ca="1">IF(OR($D214&lt;&gt;"Serviço",AND(AUTOEVENTO="Manual",$M214=$A$15),$M214&gt;(ROW(PLE.lastrow)-ROW(PLE.firstrow))),0,
           IF(OFFSET(PLE!$G$15,$M214-$A$15,BZ$13)="",10^12,OFFSET(PLE!$G$15,$M214-$A$15,BZ$13)))</f>
        <v>1000000000000</v>
      </c>
      <c r="CA214" s="172">
        <f ca="1">IF(OR($D214&lt;&gt;"Serviço",AND(AUTOEVENTO="Manual",$M214=$A$15),$M214&gt;(ROW(PLE.lastrow)-ROW(PLE.firstrow))),0,
           IF(OFFSET(PLE!$G$15,$M214-$A$15,CA$13)="",10^12,OFFSET(PLE!$G$15,$M214-$A$15,CA$13)))</f>
        <v>1000000000000</v>
      </c>
      <c r="CB214" s="172">
        <f ca="1">IF(OR($D214&lt;&gt;"Serviço",AND(AUTOEVENTO="Manual",$M214=$A$15),$M214&gt;(ROW(PLE.lastrow)-ROW(PLE.firstrow))),0,
           IF(OFFSET(PLE!$G$15,$M214-$A$15,CB$13)="",10^12,OFFSET(PLE!$G$15,$M214-$A$15,CB$13)))</f>
        <v>1000000000000</v>
      </c>
      <c r="CC214" s="172">
        <f ca="1">IF(OR($D214&lt;&gt;"Serviço",AND(AUTOEVENTO="Manual",$M214=$A$15),$M214&gt;(ROW(PLE.lastrow)-ROW(PLE.firstrow))),0,
           IF(OFFSET(PLE!$G$15,$M214-$A$15,CC$13)="",10^12,OFFSET(PLE!$G$15,$M214-$A$15,CC$13)))</f>
        <v>1000000000000</v>
      </c>
      <c r="CD214" s="172">
        <f ca="1">IF(OR($D214&lt;&gt;"Serviço",AND(AUTOEVENTO="Manual",$M214=$A$15),$M214&gt;(ROW(PLE.lastrow)-ROW(PLE.firstrow))),0,
           IF(OFFSET(PLE!$G$15,$M214-$A$15,CD$13)="",10^12,OFFSET(PLE!$G$15,$M214-$A$15,CD$13)))</f>
        <v>1000000000000</v>
      </c>
      <c r="CE214" s="172">
        <f ca="1">IF(OR($D214&lt;&gt;"Serviço",AND(AUTOEVENTO="Manual",$M214=$A$15),$M214&gt;(ROW(PLE.lastrow)-ROW(PLE.firstrow))),0,
           IF(OFFSET(PLE!$G$15,$M214-$A$15,CE$13)="",10^12,OFFSET(PLE!$G$15,$M214-$A$15,CE$13)))</f>
        <v>1000000000000</v>
      </c>
      <c r="CF214" s="172">
        <f ca="1">IF(OR($D214&lt;&gt;"Serviço",AND(AUTOEVENTO="Manual",$M214=$A$15),$M214&gt;(ROW(PLE.lastrow)-ROW(PLE.firstrow))),0,
           IF(OFFSET(PLE!$G$15,$M214-$A$15,CF$13)="",10^12,OFFSET(PLE!$G$15,$M214-$A$15,CF$13)))</f>
        <v>1000000000000</v>
      </c>
      <c r="CG214" s="172">
        <f ca="1">IF(OR($D214&lt;&gt;"Serviço",AND(AUTOEVENTO="Manual",$M214=$A$15),$M214&gt;(ROW(PLE.lastrow)-ROW(PLE.firstrow))),0,
           IF(OFFSET(PLE!$G$15,$M214-$A$15,CG$13)="",10^12,OFFSET(PLE!$G$15,$M214-$A$15,CG$13)))</f>
        <v>1000000000000</v>
      </c>
      <c r="CH214" s="172">
        <f ca="1">IF(OR($D214&lt;&gt;"Serviço",AND(AUTOEVENTO="Manual",$M214=$A$15),$M214&gt;(ROW(PLE.lastrow)-ROW(PLE.firstrow))),0,
           IF(OFFSET(PLE!$G$15,$M214-$A$15,CH$13)="",10^12,OFFSET(PLE!$G$15,$M214-$A$15,CH$13)))</f>
        <v>1000000000000</v>
      </c>
      <c r="CI214" s="172">
        <f ca="1">IF(OR($D214&lt;&gt;"Serviço",AND(AUTOEVENTO="Manual",$M214=$A$15),$M214&gt;(ROW(PLE.lastrow)-ROW(PLE.firstrow))),0,
           IF(OFFSET(PLE!$G$15,$M214-$A$15,CI$13)="",10^12,OFFSET(PLE!$G$15,$M214-$A$15,CI$13)))</f>
        <v>1000000000000</v>
      </c>
      <c r="CJ214" s="172">
        <f ca="1">IF(OR($D214&lt;&gt;"Serviço",AND(AUTOEVENTO="Manual",$M214=$A$15),$M214&gt;(ROW(PLE.lastrow)-ROW(PLE.firstrow))),0,
           IF(OFFSET(PLE!$G$15,$M214-$A$15,CJ$13)="",10^12,OFFSET(PLE!$G$15,$M214-$A$15,CJ$13)))</f>
        <v>1000000000000</v>
      </c>
      <c r="CK214" s="172">
        <f ca="1">IF(OR($D214&lt;&gt;"Serviço",AND(AUTOEVENTO="Manual",$M214=$A$15),$M214&gt;(ROW(PLE.lastrow)-ROW(PLE.firstrow))),0,
           IF(OFFSET(PLE!$G$15,$M214-$A$15,CK$13)="",10^12,OFFSET(PLE!$G$15,$M214-$A$15,CK$13)))</f>
        <v>1000000000000</v>
      </c>
      <c r="CL214" s="172">
        <f ca="1">IF(OR($D214&lt;&gt;"Serviço",AND(AUTOEVENTO="Manual",$M214=$A$15),$M214&gt;(ROW(PLE.lastrow)-ROW(PLE.firstrow))),0,
           IF(OFFSET(PLE!$G$15,$M214-$A$15,CL$13)="",10^12,OFFSET(PLE!$G$15,$M214-$A$15,CL$13)))</f>
        <v>1000000000000</v>
      </c>
      <c r="CM214" s="172">
        <f ca="1">IF(OR($D214&lt;&gt;"Serviço",AND(AUTOEVENTO="Manual",$M214=$A$15),$M214&gt;(ROW(PLE.lastrow)-ROW(PLE.firstrow))),0,
           IF(OFFSET(PLE!$G$15,$M214-$A$15,CM$13)="",10^12,OFFSET(PLE!$G$15,$M214-$A$15,CM$13)))</f>
        <v>1000000000000</v>
      </c>
    </row>
    <row r="215" spans="1:91" s="673" customFormat="1" ht="25.5" x14ac:dyDescent="0.2">
      <c r="A215" s="669">
        <f t="shared" ca="1" si="13"/>
        <v>11</v>
      </c>
      <c r="B215" s="669" t="str">
        <f ca="1">OFFSET(ORÇAMENTO!C$15,ROW(B215)-ROW(B$15),0)</f>
        <v>S</v>
      </c>
      <c r="C215" s="669" t="str">
        <f ca="1">OFFSET(ORÇAMENTO!L$15,ROW(C215)-ROW(C$15),0)</f>
        <v>F</v>
      </c>
      <c r="D215" s="116" t="str">
        <f ca="1">OFFSET(ORÇAMENTO!N$15,ROW(D215)-ROW(D$15),0)</f>
        <v>Serviço</v>
      </c>
      <c r="E215" s="117" t="str">
        <f ca="1">OFFSET(ORÇAMENTO!O$15,ROW(E215)-ROW(E$15),0)</f>
        <v>1.11.49.</v>
      </c>
      <c r="F215" s="163" t="str">
        <f ca="1">OFFSET(ORÇAMENTO!R$15,ROW(F215)-ROW(F$15),0)</f>
        <v>INTERRUPTOR DIFERENCIAL RESIDUAL BIPOLAR 25A - SENSIBILIDADE 30MA - 220V</v>
      </c>
      <c r="G215" s="164" t="str">
        <f ca="1">IF($D215&lt;&gt;"Serviço","",OFFSET(ORÇAMENTO!S$15,ROW(G215)-ROW(G$15),0))</f>
        <v>UN</v>
      </c>
      <c r="H215" s="122">
        <f ca="1">IF($D215&lt;&gt;"Serviço",0,IF(ACOMPANHAMENTO="BM",ROUND(OFFSET(ORÇAMENTO!AJ$15,ROW(H215)-ROW(H$15),0),15-13*ORÇAMENTO!$AF$7),SUMPRODUCT(($Q$1:$AI$1=1)*ROUND($Q215:$AI215,15-13*ORÇAMENTO!$AF$7))))</f>
        <v>3</v>
      </c>
      <c r="I215" s="468" t="s">
        <v>1241</v>
      </c>
      <c r="J215" s="665" t="e">
        <f ca="1">IF(OR(B215&lt;&gt;"S",CÁLCULO.FrentesPreenchidas=0),"",IF(AND(ACOMPANHAMENTO="PLE",AUTOEVENTO="Manual",OR(H215&gt;0,ORÇAMENTO!AC215="QUANT."),OR(K215="",M215=0,N215="")),"►",IF(AND(ACOMPANHAMENTO="PLE",ORÇAMENTO!AC215="QUANT."),"►►",IF(AND(COUNTIF($P$11:$AI$11,"▼")=0,H215&gt;0,I215=""),"◄",""))))</f>
        <v>#NAME?</v>
      </c>
      <c r="K215" s="666" t="s">
        <v>1282</v>
      </c>
      <c r="L215" s="165" t="s">
        <v>765</v>
      </c>
      <c r="M215" s="166">
        <f ca="1">IF($D215&lt;&gt;"Serviço","",
          IF(AUTOEVENTO="manual",$A215,
                IF(ISERROR(MATCH($A215,$A$15:OFFSET($A215,-1,0),0)),MAX($M$15:OFFSET(M215,-1,0))+1,
                      INDEX($M$15:OFFSET(M215,-1,0),MATCH($A215,$A$15:OFFSET($A215,-1,0),0)))))</f>
        <v>11</v>
      </c>
      <c r="N215" s="167" t="str">
        <f ca="1">IF($D215&lt;&gt;"Serviço","",
         IF(AUTOEVENTO="Manual",
                IF($A215=0,"&lt;-- defina o número do agrupador",
                       OFFSET(EVENTOS!$D$15,$A215-$A$15,0)),
                OFFSET($F$15,$A215,0)))</f>
        <v>Instalações Elétrica</v>
      </c>
      <c r="O215" s="168"/>
      <c r="Q215" s="168"/>
      <c r="R215" s="169"/>
      <c r="S215" s="169"/>
      <c r="T215" s="169"/>
      <c r="U215" s="169"/>
      <c r="V215" s="169"/>
      <c r="W215" s="169"/>
      <c r="X215" s="169"/>
      <c r="Y215" s="169">
        <v>3</v>
      </c>
      <c r="Z215" s="170"/>
      <c r="AA215" s="169"/>
      <c r="AB215" s="169"/>
      <c r="AC215" s="169"/>
      <c r="AD215" s="169"/>
      <c r="AE215" s="169"/>
      <c r="AF215" s="169"/>
      <c r="AG215" s="169"/>
      <c r="AH215" s="170"/>
      <c r="AJ215" s="453">
        <f ca="1">IF(AND($D215="Serviço",AJ$12&lt;&gt;0,$H215&gt;0,OR(AUTOEVENTO&lt;&gt;"manual",$M215&lt;&gt;$A$15)),
        IF(Import.TipoArredondamento&lt;&gt;"TransfereGOV",
              ROUND(OFFSET($P215,0,AJ$13),15-13*ORÇAMENTO!$AF$7)/$H215*OFFSET(ORÇAMENTO!$X$15,ROW(AJ215)-ROW(AJ$15),0),
              ROUND(ROUND(OFFSET($P215,0,AJ$13),15-13*ORÇAMENTO!$AF$7)*OFFSET(ORÇAMENTO!$W$15,ROW(AJ215)-ROW(AJ$15),0),15-13*ORÇAMENTO!$AF$11)),
         0)</f>
        <v>0</v>
      </c>
      <c r="AK215" s="453">
        <f ca="1">IF(AND($D215="Serviço",AK$12&lt;&gt;0,$H215&gt;0,OR(AUTOEVENTO&lt;&gt;"manual",$M215&lt;&gt;$A$15)),
        IF(Import.TipoArredondamento&lt;&gt;"TransfereGOV",
              ROUND(OFFSET($P215,0,AK$13),15-13*ORÇAMENTO!$AF$7)/$H215*OFFSET(ORÇAMENTO!$X$15,ROW(AK215)-ROW(AK$15),0),
              ROUND(ROUND(OFFSET($P215,0,AK$13),15-13*ORÇAMENTO!$AF$7)*OFFSET(ORÇAMENTO!$W$15,ROW(AK215)-ROW(AK$15),0),15-13*ORÇAMENTO!$AF$11)),
         0)</f>
        <v>0</v>
      </c>
      <c r="AL215" s="453">
        <f ca="1">IF(AND($D215="Serviço",AL$12&lt;&gt;0,$H215&gt;0,OR(AUTOEVENTO&lt;&gt;"manual",$M215&lt;&gt;$A$15)),
        IF(Import.TipoArredondamento&lt;&gt;"TransfereGOV",
              ROUND(OFFSET($P215,0,AL$13),15-13*ORÇAMENTO!$AF$7)/$H215*OFFSET(ORÇAMENTO!$X$15,ROW(AL215)-ROW(AL$15),0),
              ROUND(ROUND(OFFSET($P215,0,AL$13),15-13*ORÇAMENTO!$AF$7)*OFFSET(ORÇAMENTO!$W$15,ROW(AL215)-ROW(AL$15),0),15-13*ORÇAMENTO!$AF$11)),
         0)</f>
        <v>0</v>
      </c>
      <c r="AM215" s="453">
        <f ca="1">IF(AND($D215="Serviço",AM$12&lt;&gt;0,$H215&gt;0,OR(AUTOEVENTO&lt;&gt;"manual",$M215&lt;&gt;$A$15)),
        IF(Import.TipoArredondamento&lt;&gt;"TransfereGOV",
              ROUND(OFFSET($P215,0,AM$13),15-13*ORÇAMENTO!$AF$7)/$H215*OFFSET(ORÇAMENTO!$X$15,ROW(AM215)-ROW(AM$15),0),
              ROUND(ROUND(OFFSET($P215,0,AM$13),15-13*ORÇAMENTO!$AF$7)*OFFSET(ORÇAMENTO!$W$15,ROW(AM215)-ROW(AM$15),0),15-13*ORÇAMENTO!$AF$11)),
         0)</f>
        <v>0</v>
      </c>
      <c r="AN215" s="453">
        <f ca="1">IF(AND($D215="Serviço",AN$12&lt;&gt;0,$H215&gt;0,OR(AUTOEVENTO&lt;&gt;"manual",$M215&lt;&gt;$A$15)),
        IF(Import.TipoArredondamento&lt;&gt;"TransfereGOV",
              ROUND(OFFSET($P215,0,AN$13),15-13*ORÇAMENTO!$AF$7)/$H215*OFFSET(ORÇAMENTO!$X$15,ROW(AN215)-ROW(AN$15),0),
              ROUND(ROUND(OFFSET($P215,0,AN$13),15-13*ORÇAMENTO!$AF$7)*OFFSET(ORÇAMENTO!$W$15,ROW(AN215)-ROW(AN$15),0),15-13*ORÇAMENTO!$AF$11)),
         0)</f>
        <v>0</v>
      </c>
      <c r="AO215" s="453">
        <f ca="1">IF(AND($D215="Serviço",AO$12&lt;&gt;0,$H215&gt;0,OR(AUTOEVENTO&lt;&gt;"manual",$M215&lt;&gt;$A$15)),
        IF(Import.TipoArredondamento&lt;&gt;"TransfereGOV",
              ROUND(OFFSET($P215,0,AO$13),15-13*ORÇAMENTO!$AF$7)/$H215*OFFSET(ORÇAMENTO!$X$15,ROW(AO215)-ROW(AO$15),0),
              ROUND(ROUND(OFFSET($P215,0,AO$13),15-13*ORÇAMENTO!$AF$7)*OFFSET(ORÇAMENTO!$W$15,ROW(AO215)-ROW(AO$15),0),15-13*ORÇAMENTO!$AF$11)),
         0)</f>
        <v>0</v>
      </c>
      <c r="AP215" s="453">
        <f ca="1">IF(AND($D215="Serviço",AP$12&lt;&gt;0,$H215&gt;0,OR(AUTOEVENTO&lt;&gt;"manual",$M215&lt;&gt;$A$15)),
        IF(Import.TipoArredondamento&lt;&gt;"TransfereGOV",
              ROUND(OFFSET($P215,0,AP$13),15-13*ORÇAMENTO!$AF$7)/$H215*OFFSET(ORÇAMENTO!$X$15,ROW(AP215)-ROW(AP$15),0),
              ROUND(ROUND(OFFSET($P215,0,AP$13),15-13*ORÇAMENTO!$AF$7)*OFFSET(ORÇAMENTO!$W$15,ROW(AP215)-ROW(AP$15),0),15-13*ORÇAMENTO!$AF$11)),
         0)</f>
        <v>0</v>
      </c>
      <c r="AQ215" s="453">
        <f ca="1">IF(AND($D215="Serviço",AQ$12&lt;&gt;0,$H215&gt;0,OR(AUTOEVENTO&lt;&gt;"manual",$M215&lt;&gt;$A$15)),
        IF(Import.TipoArredondamento&lt;&gt;"TransfereGOV",
              ROUND(OFFSET($P215,0,AQ$13),15-13*ORÇAMENTO!$AF$7)/$H215*OFFSET(ORÇAMENTO!$X$15,ROW(AQ215)-ROW(AQ$15),0),
              ROUND(ROUND(OFFSET($P215,0,AQ$13),15-13*ORÇAMENTO!$AF$7)*OFFSET(ORÇAMENTO!$W$15,ROW(AQ215)-ROW(AQ$15),0),15-13*ORÇAMENTO!$AF$11)),
         0)</f>
        <v>0</v>
      </c>
      <c r="AR215" s="453">
        <f ca="1">IF(AND($D215="Serviço",AR$12&lt;&gt;0,$H215&gt;0,OR(AUTOEVENTO&lt;&gt;"manual",$M215&lt;&gt;$A$15)),
        IF(Import.TipoArredondamento&lt;&gt;"TransfereGOV",
              ROUND(OFFSET($P215,0,AR$13),15-13*ORÇAMENTO!$AF$7)/$H215*OFFSET(ORÇAMENTO!$X$15,ROW(AR215)-ROW(AR$15),0),
              ROUND(ROUND(OFFSET($P215,0,AR$13),15-13*ORÇAMENTO!$AF$7)*OFFSET(ORÇAMENTO!$W$15,ROW(AR215)-ROW(AR$15),0),15-13*ORÇAMENTO!$AF$11)),
         0)</f>
        <v>972.24</v>
      </c>
      <c r="AS215" s="453">
        <f ca="1">IF(AND($D215="Serviço",AS$12&lt;&gt;0,$H215&gt;0,OR(AUTOEVENTO&lt;&gt;"manual",$M215&lt;&gt;$A$15)),
        IF(Import.TipoArredondamento&lt;&gt;"TransfereGOV",
              ROUND(OFFSET($P215,0,AS$13),15-13*ORÇAMENTO!$AF$7)/$H215*OFFSET(ORÇAMENTO!$X$15,ROW(AS215)-ROW(AS$15),0),
              ROUND(ROUND(OFFSET($P215,0,AS$13),15-13*ORÇAMENTO!$AF$7)*OFFSET(ORÇAMENTO!$W$15,ROW(AS215)-ROW(AS$15),0),15-13*ORÇAMENTO!$AF$11)),
         0)</f>
        <v>0</v>
      </c>
      <c r="AT215" s="453">
        <f ca="1">IF(AND($D215="Serviço",AT$12&lt;&gt;0,$H215&gt;0,OR(AUTOEVENTO&lt;&gt;"manual",$M215&lt;&gt;$A$15)),
        IF(Import.TipoArredondamento&lt;&gt;"TransfereGOV",
              ROUND(OFFSET($P215,0,AT$13),15-13*ORÇAMENTO!$AF$7)/$H215*OFFSET(ORÇAMENTO!$X$15,ROW(AT215)-ROW(AT$15),0),
              ROUND(ROUND(OFFSET($P215,0,AT$13),15-13*ORÇAMENTO!$AF$7)*OFFSET(ORÇAMENTO!$W$15,ROW(AT215)-ROW(AT$15),0),15-13*ORÇAMENTO!$AF$11)),
         0)</f>
        <v>0</v>
      </c>
      <c r="AU215" s="453">
        <f ca="1">IF(AND($D215="Serviço",AU$12&lt;&gt;0,$H215&gt;0,OR(AUTOEVENTO&lt;&gt;"manual",$M215&lt;&gt;$A$15)),
        IF(Import.TipoArredondamento&lt;&gt;"TransfereGOV",
              ROUND(OFFSET($P215,0,AU$13),15-13*ORÇAMENTO!$AF$7)/$H215*OFFSET(ORÇAMENTO!$X$15,ROW(AU215)-ROW(AU$15),0),
              ROUND(ROUND(OFFSET($P215,0,AU$13),15-13*ORÇAMENTO!$AF$7)*OFFSET(ORÇAMENTO!$W$15,ROW(AU215)-ROW(AU$15),0),15-13*ORÇAMENTO!$AF$11)),
         0)</f>
        <v>0</v>
      </c>
      <c r="AV215" s="453">
        <f ca="1">IF(AND($D215="Serviço",AV$12&lt;&gt;0,$H215&gt;0,OR(AUTOEVENTO&lt;&gt;"manual",$M215&lt;&gt;$A$15)),
        IF(Import.TipoArredondamento&lt;&gt;"TransfereGOV",
              ROUND(OFFSET($P215,0,AV$13),15-13*ORÇAMENTO!$AF$7)/$H215*OFFSET(ORÇAMENTO!$X$15,ROW(AV215)-ROW(AV$15),0),
              ROUND(ROUND(OFFSET($P215,0,AV$13),15-13*ORÇAMENTO!$AF$7)*OFFSET(ORÇAMENTO!$W$15,ROW(AV215)-ROW(AV$15),0),15-13*ORÇAMENTO!$AF$11)),
         0)</f>
        <v>0</v>
      </c>
      <c r="AW215" s="453">
        <f ca="1">IF(AND($D215="Serviço",AW$12&lt;&gt;0,$H215&gt;0,OR(AUTOEVENTO&lt;&gt;"manual",$M215&lt;&gt;$A$15)),
        IF(Import.TipoArredondamento&lt;&gt;"TransfereGOV",
              ROUND(OFFSET($P215,0,AW$13),15-13*ORÇAMENTO!$AF$7)/$H215*OFFSET(ORÇAMENTO!$X$15,ROW(AW215)-ROW(AW$15),0),
              ROUND(ROUND(OFFSET($P215,0,AW$13),15-13*ORÇAMENTO!$AF$7)*OFFSET(ORÇAMENTO!$W$15,ROW(AW215)-ROW(AW$15),0),15-13*ORÇAMENTO!$AF$11)),
         0)</f>
        <v>0</v>
      </c>
      <c r="AX215" s="453">
        <f ca="1">IF(AND($D215="Serviço",AX$12&lt;&gt;0,$H215&gt;0,OR(AUTOEVENTO&lt;&gt;"manual",$M215&lt;&gt;$A$15)),
        IF(Import.TipoArredondamento&lt;&gt;"TransfereGOV",
              ROUND(OFFSET($P215,0,AX$13),15-13*ORÇAMENTO!$AF$7)/$H215*OFFSET(ORÇAMENTO!$X$15,ROW(AX215)-ROW(AX$15),0),
              ROUND(ROUND(OFFSET($P215,0,AX$13),15-13*ORÇAMENTO!$AF$7)*OFFSET(ORÇAMENTO!$W$15,ROW(AX215)-ROW(AX$15),0),15-13*ORÇAMENTO!$AF$11)),
         0)</f>
        <v>0</v>
      </c>
      <c r="AY215" s="453">
        <f ca="1">IF(AND($D215="Serviço",AY$12&lt;&gt;0,$H215&gt;0,OR(AUTOEVENTO&lt;&gt;"manual",$M215&lt;&gt;$A$15)),
        IF(Import.TipoArredondamento&lt;&gt;"TransfereGOV",
              ROUND(OFFSET($P215,0,AY$13),15-13*ORÇAMENTO!$AF$7)/$H215*OFFSET(ORÇAMENTO!$X$15,ROW(AY215)-ROW(AY$15),0),
              ROUND(ROUND(OFFSET($P215,0,AY$13),15-13*ORÇAMENTO!$AF$7)*OFFSET(ORÇAMENTO!$W$15,ROW(AY215)-ROW(AY$15),0),15-13*ORÇAMENTO!$AF$11)),
         0)</f>
        <v>0</v>
      </c>
      <c r="AZ215" s="453">
        <f ca="1">IF(AND($D215="Serviço",AZ$12&lt;&gt;0,$H215&gt;0,OR(AUTOEVENTO&lt;&gt;"manual",$M215&lt;&gt;$A$15)),
        IF(Import.TipoArredondamento&lt;&gt;"TransfereGOV",
              ROUND(OFFSET($P215,0,AZ$13),15-13*ORÇAMENTO!$AF$7)/$H215*OFFSET(ORÇAMENTO!$X$15,ROW(AZ215)-ROW(AZ$15),0),
              ROUND(ROUND(OFFSET($P215,0,AZ$13),15-13*ORÇAMENTO!$AF$7)*OFFSET(ORÇAMENTO!$W$15,ROW(AZ215)-ROW(AZ$15),0),15-13*ORÇAMENTO!$AF$11)),
         0)</f>
        <v>0</v>
      </c>
      <c r="BA215" s="453">
        <f ca="1">IF(AND($D215="Serviço",BA$12&lt;&gt;0,$H215&gt;0,OR(AUTOEVENTO&lt;&gt;"manual",$M215&lt;&gt;$A$15)),
        IF(Import.TipoArredondamento&lt;&gt;"TransfereGOV",
              ROUND(OFFSET($P215,0,BA$13),15-13*ORÇAMENTO!$AF$7)/$H215*OFFSET(ORÇAMENTO!$X$15,ROW(BA215)-ROW(BA$15),0),
              ROUND(ROUND(OFFSET($P215,0,BA$13),15-13*ORÇAMENTO!$AF$7)*OFFSET(ORÇAMENTO!$W$15,ROW(BA215)-ROW(BA$15),0),15-13*ORÇAMENTO!$AF$11)),
         0)</f>
        <v>0</v>
      </c>
      <c r="BC215" s="171">
        <f ca="1">IF(OR($D215&lt;&gt;"Serviço",AND(AUTOEVENTO="Manual",$M215=$A$15)),0,
         IF(OFFSET(CRONOPLE!$F$15,$M215-$A$15,BC$13)=0,10^12,OFFSET(CRONOPLE!$F$15,$M215-$A$15,BC$13)))</f>
        <v>1000000000000</v>
      </c>
      <c r="BD215" s="171">
        <f ca="1">IF(OR($D215&lt;&gt;"Serviço",AND(AUTOEVENTO="Manual",$M215=$A$15)),0,
         IF(OFFSET(CRONOPLE!$F$15,$M215-$A$15,BD$13)=0,10^12,OFFSET(CRONOPLE!$F$15,$M215-$A$15,BD$13)))</f>
        <v>1000000000000</v>
      </c>
      <c r="BE215" s="171">
        <f ca="1">IF(OR($D215&lt;&gt;"Serviço",AND(AUTOEVENTO="Manual",$M215=$A$15)),0,
         IF(OFFSET(CRONOPLE!$F$15,$M215-$A$15,BE$13)=0,10^12,OFFSET(CRONOPLE!$F$15,$M215-$A$15,BE$13)))</f>
        <v>1000000000000</v>
      </c>
      <c r="BF215" s="171">
        <f ca="1">IF(OR($D215&lt;&gt;"Serviço",AND(AUTOEVENTO="Manual",$M215=$A$15)),0,
         IF(OFFSET(CRONOPLE!$F$15,$M215-$A$15,BF$13)=0,10^12,OFFSET(CRONOPLE!$F$15,$M215-$A$15,BF$13)))</f>
        <v>5</v>
      </c>
      <c r="BG215" s="171">
        <f ca="1">IF(OR($D215&lt;&gt;"Serviço",AND(AUTOEVENTO="Manual",$M215=$A$15)),0,
         IF(OFFSET(CRONOPLE!$F$15,$M215-$A$15,BG$13)=0,10^12,OFFSET(CRONOPLE!$F$15,$M215-$A$15,BG$13)))</f>
        <v>1000000000000</v>
      </c>
      <c r="BH215" s="171">
        <f ca="1">IF(OR($D215&lt;&gt;"Serviço",AND(AUTOEVENTO="Manual",$M215=$A$15)),0,
         IF(OFFSET(CRONOPLE!$F$15,$M215-$A$15,BH$13)=0,10^12,OFFSET(CRONOPLE!$F$15,$M215-$A$15,BH$13)))</f>
        <v>1000000000000</v>
      </c>
      <c r="BI215" s="171">
        <f ca="1">IF(OR($D215&lt;&gt;"Serviço",AND(AUTOEVENTO="Manual",$M215=$A$15)),0,
         IF(OFFSET(CRONOPLE!$F$15,$M215-$A$15,BI$13)=0,10^12,OFFSET(CRONOPLE!$F$15,$M215-$A$15,BI$13)))</f>
        <v>1000000000000</v>
      </c>
      <c r="BJ215" s="171">
        <f ca="1">IF(OR($D215&lt;&gt;"Serviço",AND(AUTOEVENTO="Manual",$M215=$A$15)),0,
         IF(OFFSET(CRONOPLE!$F$15,$M215-$A$15,BJ$13)=0,10^12,OFFSET(CRONOPLE!$F$15,$M215-$A$15,BJ$13)))</f>
        <v>1000000000000</v>
      </c>
      <c r="BK215" s="171">
        <f ca="1">IF(OR($D215&lt;&gt;"Serviço",AND(AUTOEVENTO="Manual",$M215=$A$15)),0,
         IF(OFFSET(CRONOPLE!$F$15,$M215-$A$15,BK$13)=0,10^12,OFFSET(CRONOPLE!$F$15,$M215-$A$15,BK$13)))</f>
        <v>7</v>
      </c>
      <c r="BL215" s="171">
        <f ca="1">IF(OR($D215&lt;&gt;"Serviço",AND(AUTOEVENTO="Manual",$M215=$A$15)),0,
         IF(OFFSET(CRONOPLE!$F$15,$M215-$A$15,BL$13)=0,10^12,OFFSET(CRONOPLE!$F$15,$M215-$A$15,BL$13)))</f>
        <v>7</v>
      </c>
      <c r="BM215" s="171">
        <f ca="1">IF(OR($D215&lt;&gt;"Serviço",AND(AUTOEVENTO="Manual",$M215=$A$15)),0,
         IF(OFFSET(CRONOPLE!$F$15,$M215-$A$15,BM$13)=0,10^12,OFFSET(CRONOPLE!$F$15,$M215-$A$15,BM$13)))</f>
        <v>1000000000000</v>
      </c>
      <c r="BN215" s="171">
        <f ca="1">IF(OR($D215&lt;&gt;"Serviço",AND(AUTOEVENTO="Manual",$M215=$A$15)),0,
         IF(OFFSET(CRONOPLE!$F$15,$M215-$A$15,BN$13)=0,10^12,OFFSET(CRONOPLE!$F$15,$M215-$A$15,BN$13)))</f>
        <v>1000000000000</v>
      </c>
      <c r="BO215" s="171">
        <f ca="1">IF(OR($D215&lt;&gt;"Serviço",AND(AUTOEVENTO="Manual",$M215=$A$15)),0,
         IF(OFFSET(CRONOPLE!$F$15,$M215-$A$15,BO$13)=0,10^12,OFFSET(CRONOPLE!$F$15,$M215-$A$15,BO$13)))</f>
        <v>1000000000000</v>
      </c>
      <c r="BP215" s="171">
        <f ca="1">IF(OR($D215&lt;&gt;"Serviço",AND(AUTOEVENTO="Manual",$M215=$A$15)),0,
         IF(OFFSET(CRONOPLE!$F$15,$M215-$A$15,BP$13)=0,10^12,OFFSET(CRONOPLE!$F$15,$M215-$A$15,BP$13)))</f>
        <v>1000000000000</v>
      </c>
      <c r="BQ215" s="171">
        <f ca="1">IF(OR($D215&lt;&gt;"Serviço",AND(AUTOEVENTO="Manual",$M215=$A$15)),0,
         IF(OFFSET(CRONOPLE!$F$15,$M215-$A$15,BQ$13)=0,10^12,OFFSET(CRONOPLE!$F$15,$M215-$A$15,BQ$13)))</f>
        <v>1000000000000</v>
      </c>
      <c r="BR215" s="171">
        <f ca="1">IF(OR($D215&lt;&gt;"Serviço",AND(AUTOEVENTO="Manual",$M215=$A$15)),0,
         IF(OFFSET(CRONOPLE!$F$15,$M215-$A$15,BR$13)=0,10^12,OFFSET(CRONOPLE!$F$15,$M215-$A$15,BR$13)))</f>
        <v>1000000000000</v>
      </c>
      <c r="BS215" s="171">
        <f ca="1">IF(OR($D215&lt;&gt;"Serviço",AND(AUTOEVENTO="Manual",$M215=$A$15)),0,
         IF(OFFSET(CRONOPLE!$F$15,$M215-$A$15,BS$13)=0,10^12,OFFSET(CRONOPLE!$F$15,$M215-$A$15,BS$13)))</f>
        <v>1000000000000</v>
      </c>
      <c r="BT215" s="171">
        <f ca="1">IF(OR($D215&lt;&gt;"Serviço",AND(AUTOEVENTO="Manual",$M215=$A$15)),0,
         IF(OFFSET(CRONOPLE!$F$15,$M215-$A$15,BT$13)=0,10^12,OFFSET(CRONOPLE!$F$15,$M215-$A$15,BT$13)))</f>
        <v>1000000000000</v>
      </c>
      <c r="BV215" s="172">
        <f ca="1">IF(OR($D215&lt;&gt;"Serviço",AND(AUTOEVENTO="Manual",$M215=$A$15),$M215&gt;(ROW(PLE.lastrow)-ROW(PLE.firstrow))),0,
           IF(OFFSET(PLE!$G$15,$M215-$A$15,BV$13)="",10^12,OFFSET(PLE!$G$15,$M215-$A$15,BV$13)))</f>
        <v>1000000000000</v>
      </c>
      <c r="BW215" s="172">
        <f ca="1">IF(OR($D215&lt;&gt;"Serviço",AND(AUTOEVENTO="Manual",$M215=$A$15),$M215&gt;(ROW(PLE.lastrow)-ROW(PLE.firstrow))),0,
           IF(OFFSET(PLE!$G$15,$M215-$A$15,BW$13)="",10^12,OFFSET(PLE!$G$15,$M215-$A$15,BW$13)))</f>
        <v>1000000000000</v>
      </c>
      <c r="BX215" s="172">
        <f ca="1">IF(OR($D215&lt;&gt;"Serviço",AND(AUTOEVENTO="Manual",$M215=$A$15),$M215&gt;(ROW(PLE.lastrow)-ROW(PLE.firstrow))),0,
           IF(OFFSET(PLE!$G$15,$M215-$A$15,BX$13)="",10^12,OFFSET(PLE!$G$15,$M215-$A$15,BX$13)))</f>
        <v>1000000000000</v>
      </c>
      <c r="BY215" s="172">
        <f ca="1">IF(OR($D215&lt;&gt;"Serviço",AND(AUTOEVENTO="Manual",$M215=$A$15),$M215&gt;(ROW(PLE.lastrow)-ROW(PLE.firstrow))),0,
           IF(OFFSET(PLE!$G$15,$M215-$A$15,BY$13)="",10^12,OFFSET(PLE!$G$15,$M215-$A$15,BY$13)))</f>
        <v>1000000000000</v>
      </c>
      <c r="BZ215" s="172">
        <f ca="1">IF(OR($D215&lt;&gt;"Serviço",AND(AUTOEVENTO="Manual",$M215=$A$15),$M215&gt;(ROW(PLE.lastrow)-ROW(PLE.firstrow))),0,
           IF(OFFSET(PLE!$G$15,$M215-$A$15,BZ$13)="",10^12,OFFSET(PLE!$G$15,$M215-$A$15,BZ$13)))</f>
        <v>1000000000000</v>
      </c>
      <c r="CA215" s="172">
        <f ca="1">IF(OR($D215&lt;&gt;"Serviço",AND(AUTOEVENTO="Manual",$M215=$A$15),$M215&gt;(ROW(PLE.lastrow)-ROW(PLE.firstrow))),0,
           IF(OFFSET(PLE!$G$15,$M215-$A$15,CA$13)="",10^12,OFFSET(PLE!$G$15,$M215-$A$15,CA$13)))</f>
        <v>1000000000000</v>
      </c>
      <c r="CB215" s="172">
        <f ca="1">IF(OR($D215&lt;&gt;"Serviço",AND(AUTOEVENTO="Manual",$M215=$A$15),$M215&gt;(ROW(PLE.lastrow)-ROW(PLE.firstrow))),0,
           IF(OFFSET(PLE!$G$15,$M215-$A$15,CB$13)="",10^12,OFFSET(PLE!$G$15,$M215-$A$15,CB$13)))</f>
        <v>1000000000000</v>
      </c>
      <c r="CC215" s="172">
        <f ca="1">IF(OR($D215&lt;&gt;"Serviço",AND(AUTOEVENTO="Manual",$M215=$A$15),$M215&gt;(ROW(PLE.lastrow)-ROW(PLE.firstrow))),0,
           IF(OFFSET(PLE!$G$15,$M215-$A$15,CC$13)="",10^12,OFFSET(PLE!$G$15,$M215-$A$15,CC$13)))</f>
        <v>1000000000000</v>
      </c>
      <c r="CD215" s="172">
        <f ca="1">IF(OR($D215&lt;&gt;"Serviço",AND(AUTOEVENTO="Manual",$M215=$A$15),$M215&gt;(ROW(PLE.lastrow)-ROW(PLE.firstrow))),0,
           IF(OFFSET(PLE!$G$15,$M215-$A$15,CD$13)="",10^12,OFFSET(PLE!$G$15,$M215-$A$15,CD$13)))</f>
        <v>1000000000000</v>
      </c>
      <c r="CE215" s="172">
        <f ca="1">IF(OR($D215&lt;&gt;"Serviço",AND(AUTOEVENTO="Manual",$M215=$A$15),$M215&gt;(ROW(PLE.lastrow)-ROW(PLE.firstrow))),0,
           IF(OFFSET(PLE!$G$15,$M215-$A$15,CE$13)="",10^12,OFFSET(PLE!$G$15,$M215-$A$15,CE$13)))</f>
        <v>1000000000000</v>
      </c>
      <c r="CF215" s="172">
        <f ca="1">IF(OR($D215&lt;&gt;"Serviço",AND(AUTOEVENTO="Manual",$M215=$A$15),$M215&gt;(ROW(PLE.lastrow)-ROW(PLE.firstrow))),0,
           IF(OFFSET(PLE!$G$15,$M215-$A$15,CF$13)="",10^12,OFFSET(PLE!$G$15,$M215-$A$15,CF$13)))</f>
        <v>1000000000000</v>
      </c>
      <c r="CG215" s="172">
        <f ca="1">IF(OR($D215&lt;&gt;"Serviço",AND(AUTOEVENTO="Manual",$M215=$A$15),$M215&gt;(ROW(PLE.lastrow)-ROW(PLE.firstrow))),0,
           IF(OFFSET(PLE!$G$15,$M215-$A$15,CG$13)="",10^12,OFFSET(PLE!$G$15,$M215-$A$15,CG$13)))</f>
        <v>1000000000000</v>
      </c>
      <c r="CH215" s="172">
        <f ca="1">IF(OR($D215&lt;&gt;"Serviço",AND(AUTOEVENTO="Manual",$M215=$A$15),$M215&gt;(ROW(PLE.lastrow)-ROW(PLE.firstrow))),0,
           IF(OFFSET(PLE!$G$15,$M215-$A$15,CH$13)="",10^12,OFFSET(PLE!$G$15,$M215-$A$15,CH$13)))</f>
        <v>1000000000000</v>
      </c>
      <c r="CI215" s="172">
        <f ca="1">IF(OR($D215&lt;&gt;"Serviço",AND(AUTOEVENTO="Manual",$M215=$A$15),$M215&gt;(ROW(PLE.lastrow)-ROW(PLE.firstrow))),0,
           IF(OFFSET(PLE!$G$15,$M215-$A$15,CI$13)="",10^12,OFFSET(PLE!$G$15,$M215-$A$15,CI$13)))</f>
        <v>1000000000000</v>
      </c>
      <c r="CJ215" s="172">
        <f ca="1">IF(OR($D215&lt;&gt;"Serviço",AND(AUTOEVENTO="Manual",$M215=$A$15),$M215&gt;(ROW(PLE.lastrow)-ROW(PLE.firstrow))),0,
           IF(OFFSET(PLE!$G$15,$M215-$A$15,CJ$13)="",10^12,OFFSET(PLE!$G$15,$M215-$A$15,CJ$13)))</f>
        <v>1000000000000</v>
      </c>
      <c r="CK215" s="172">
        <f ca="1">IF(OR($D215&lt;&gt;"Serviço",AND(AUTOEVENTO="Manual",$M215=$A$15),$M215&gt;(ROW(PLE.lastrow)-ROW(PLE.firstrow))),0,
           IF(OFFSET(PLE!$G$15,$M215-$A$15,CK$13)="",10^12,OFFSET(PLE!$G$15,$M215-$A$15,CK$13)))</f>
        <v>1000000000000</v>
      </c>
      <c r="CL215" s="172">
        <f ca="1">IF(OR($D215&lt;&gt;"Serviço",AND(AUTOEVENTO="Manual",$M215=$A$15),$M215&gt;(ROW(PLE.lastrow)-ROW(PLE.firstrow))),0,
           IF(OFFSET(PLE!$G$15,$M215-$A$15,CL$13)="",10^12,OFFSET(PLE!$G$15,$M215-$A$15,CL$13)))</f>
        <v>1000000000000</v>
      </c>
      <c r="CM215" s="172">
        <f ca="1">IF(OR($D215&lt;&gt;"Serviço",AND(AUTOEVENTO="Manual",$M215=$A$15),$M215&gt;(ROW(PLE.lastrow)-ROW(PLE.firstrow))),0,
           IF(OFFSET(PLE!$G$15,$M215-$A$15,CM$13)="",10^12,OFFSET(PLE!$G$15,$M215-$A$15,CM$13)))</f>
        <v>1000000000000</v>
      </c>
    </row>
    <row r="216" spans="1:91" s="673" customFormat="1" ht="12.75" x14ac:dyDescent="0.2">
      <c r="A216" s="669">
        <f t="shared" ca="1" si="13"/>
        <v>11</v>
      </c>
      <c r="B216" s="669" t="str">
        <f ca="1">OFFSET(ORÇAMENTO!C$15,ROW(B216)-ROW(B$15),0)</f>
        <v>S</v>
      </c>
      <c r="C216" s="669" t="str">
        <f ca="1">OFFSET(ORÇAMENTO!L$15,ROW(C216)-ROW(C$15),0)</f>
        <v>F</v>
      </c>
      <c r="D216" s="116" t="str">
        <f ca="1">OFFSET(ORÇAMENTO!N$15,ROW(D216)-ROW(D$15),0)</f>
        <v>Serviço</v>
      </c>
      <c r="E216" s="117" t="str">
        <f ca="1">OFFSET(ORÇAMENTO!O$15,ROW(E216)-ROW(E$15),0)</f>
        <v>1.11.50.</v>
      </c>
      <c r="F216" s="163" t="str">
        <f ca="1">OFFSET(ORÇAMENTO!R$15,ROW(F216)-ROW(F$15),0)</f>
        <v>CONTATOR TRIPOLAR I NOMINAL 12A</v>
      </c>
      <c r="G216" s="164" t="str">
        <f ca="1">IF($D216&lt;&gt;"Serviço","",OFFSET(ORÇAMENTO!S$15,ROW(G216)-ROW(G$15),0))</f>
        <v>UN</v>
      </c>
      <c r="H216" s="122">
        <f ca="1">IF($D216&lt;&gt;"Serviço",0,IF(ACOMPANHAMENTO="BM",ROUND(OFFSET(ORÇAMENTO!AJ$15,ROW(H216)-ROW(H$15),0),15-13*ORÇAMENTO!$AF$7),SUMPRODUCT(($Q$1:$AI$1=1)*ROUND($Q216:$AI216,15-13*ORÇAMENTO!$AF$7))))</f>
        <v>1</v>
      </c>
      <c r="I216" s="468" t="s">
        <v>1117</v>
      </c>
      <c r="J216" s="665" t="e">
        <f ca="1">IF(OR(B216&lt;&gt;"S",CÁLCULO.FrentesPreenchidas=0),"",IF(AND(ACOMPANHAMENTO="PLE",AUTOEVENTO="Manual",OR(H216&gt;0,ORÇAMENTO!AC216="QUANT."),OR(K216="",M216=0,N216="")),"►",IF(AND(ACOMPANHAMENTO="PLE",ORÇAMENTO!AC216="QUANT."),"►►",IF(AND(COUNTIF($P$11:$AI$11,"▼")=0,H216&gt;0,I216=""),"◄",""))))</f>
        <v>#NAME?</v>
      </c>
      <c r="K216" s="666" t="s">
        <v>1282</v>
      </c>
      <c r="L216" s="165" t="s">
        <v>765</v>
      </c>
      <c r="M216" s="166">
        <f ca="1">IF($D216&lt;&gt;"Serviço","",
          IF(AUTOEVENTO="manual",$A216,
                IF(ISERROR(MATCH($A216,$A$15:OFFSET($A216,-1,0),0)),MAX($M$15:OFFSET(M216,-1,0))+1,
                      INDEX($M$15:OFFSET(M216,-1,0),MATCH($A216,$A$15:OFFSET($A216,-1,0),0)))))</f>
        <v>11</v>
      </c>
      <c r="N216" s="167" t="str">
        <f ca="1">IF($D216&lt;&gt;"Serviço","",
         IF(AUTOEVENTO="Manual",
                IF($A216=0,"&lt;-- defina o número do agrupador",
                       OFFSET(EVENTOS!$D$15,$A216-$A$15,0)),
                OFFSET($F$15,$A216,0)))</f>
        <v>Instalações Elétrica</v>
      </c>
      <c r="O216" s="168"/>
      <c r="Q216" s="168"/>
      <c r="R216" s="169"/>
      <c r="S216" s="169"/>
      <c r="T216" s="169"/>
      <c r="U216" s="169"/>
      <c r="V216" s="169"/>
      <c r="W216" s="169"/>
      <c r="X216" s="169"/>
      <c r="Y216" s="169">
        <v>1</v>
      </c>
      <c r="Z216" s="170"/>
      <c r="AA216" s="169"/>
      <c r="AB216" s="169"/>
      <c r="AC216" s="169"/>
      <c r="AD216" s="169"/>
      <c r="AE216" s="169"/>
      <c r="AF216" s="169"/>
      <c r="AG216" s="169"/>
      <c r="AH216" s="170"/>
      <c r="AJ216" s="453">
        <f ca="1">IF(AND($D216="Serviço",AJ$12&lt;&gt;0,$H216&gt;0,OR(AUTOEVENTO&lt;&gt;"manual",$M216&lt;&gt;$A$15)),
        IF(Import.TipoArredondamento&lt;&gt;"TransfereGOV",
              ROUND(OFFSET($P216,0,AJ$13),15-13*ORÇAMENTO!$AF$7)/$H216*OFFSET(ORÇAMENTO!$X$15,ROW(AJ216)-ROW(AJ$15),0),
              ROUND(ROUND(OFFSET($P216,0,AJ$13),15-13*ORÇAMENTO!$AF$7)*OFFSET(ORÇAMENTO!$W$15,ROW(AJ216)-ROW(AJ$15),0),15-13*ORÇAMENTO!$AF$11)),
         0)</f>
        <v>0</v>
      </c>
      <c r="AK216" s="453">
        <f ca="1">IF(AND($D216="Serviço",AK$12&lt;&gt;0,$H216&gt;0,OR(AUTOEVENTO&lt;&gt;"manual",$M216&lt;&gt;$A$15)),
        IF(Import.TipoArredondamento&lt;&gt;"TransfereGOV",
              ROUND(OFFSET($P216,0,AK$13),15-13*ORÇAMENTO!$AF$7)/$H216*OFFSET(ORÇAMENTO!$X$15,ROW(AK216)-ROW(AK$15),0),
              ROUND(ROUND(OFFSET($P216,0,AK$13),15-13*ORÇAMENTO!$AF$7)*OFFSET(ORÇAMENTO!$W$15,ROW(AK216)-ROW(AK$15),0),15-13*ORÇAMENTO!$AF$11)),
         0)</f>
        <v>0</v>
      </c>
      <c r="AL216" s="453">
        <f ca="1">IF(AND($D216="Serviço",AL$12&lt;&gt;0,$H216&gt;0,OR(AUTOEVENTO&lt;&gt;"manual",$M216&lt;&gt;$A$15)),
        IF(Import.TipoArredondamento&lt;&gt;"TransfereGOV",
              ROUND(OFFSET($P216,0,AL$13),15-13*ORÇAMENTO!$AF$7)/$H216*OFFSET(ORÇAMENTO!$X$15,ROW(AL216)-ROW(AL$15),0),
              ROUND(ROUND(OFFSET($P216,0,AL$13),15-13*ORÇAMENTO!$AF$7)*OFFSET(ORÇAMENTO!$W$15,ROW(AL216)-ROW(AL$15),0),15-13*ORÇAMENTO!$AF$11)),
         0)</f>
        <v>0</v>
      </c>
      <c r="AM216" s="453">
        <f ca="1">IF(AND($D216="Serviço",AM$12&lt;&gt;0,$H216&gt;0,OR(AUTOEVENTO&lt;&gt;"manual",$M216&lt;&gt;$A$15)),
        IF(Import.TipoArredondamento&lt;&gt;"TransfereGOV",
              ROUND(OFFSET($P216,0,AM$13),15-13*ORÇAMENTO!$AF$7)/$H216*OFFSET(ORÇAMENTO!$X$15,ROW(AM216)-ROW(AM$15),0),
              ROUND(ROUND(OFFSET($P216,0,AM$13),15-13*ORÇAMENTO!$AF$7)*OFFSET(ORÇAMENTO!$W$15,ROW(AM216)-ROW(AM$15),0),15-13*ORÇAMENTO!$AF$11)),
         0)</f>
        <v>0</v>
      </c>
      <c r="AN216" s="453">
        <f ca="1">IF(AND($D216="Serviço",AN$12&lt;&gt;0,$H216&gt;0,OR(AUTOEVENTO&lt;&gt;"manual",$M216&lt;&gt;$A$15)),
        IF(Import.TipoArredondamento&lt;&gt;"TransfereGOV",
              ROUND(OFFSET($P216,0,AN$13),15-13*ORÇAMENTO!$AF$7)/$H216*OFFSET(ORÇAMENTO!$X$15,ROW(AN216)-ROW(AN$15),0),
              ROUND(ROUND(OFFSET($P216,0,AN$13),15-13*ORÇAMENTO!$AF$7)*OFFSET(ORÇAMENTO!$W$15,ROW(AN216)-ROW(AN$15),0),15-13*ORÇAMENTO!$AF$11)),
         0)</f>
        <v>0</v>
      </c>
      <c r="AO216" s="453">
        <f ca="1">IF(AND($D216="Serviço",AO$12&lt;&gt;0,$H216&gt;0,OR(AUTOEVENTO&lt;&gt;"manual",$M216&lt;&gt;$A$15)),
        IF(Import.TipoArredondamento&lt;&gt;"TransfereGOV",
              ROUND(OFFSET($P216,0,AO$13),15-13*ORÇAMENTO!$AF$7)/$H216*OFFSET(ORÇAMENTO!$X$15,ROW(AO216)-ROW(AO$15),0),
              ROUND(ROUND(OFFSET($P216,0,AO$13),15-13*ORÇAMENTO!$AF$7)*OFFSET(ORÇAMENTO!$W$15,ROW(AO216)-ROW(AO$15),0),15-13*ORÇAMENTO!$AF$11)),
         0)</f>
        <v>0</v>
      </c>
      <c r="AP216" s="453">
        <f ca="1">IF(AND($D216="Serviço",AP$12&lt;&gt;0,$H216&gt;0,OR(AUTOEVENTO&lt;&gt;"manual",$M216&lt;&gt;$A$15)),
        IF(Import.TipoArredondamento&lt;&gt;"TransfereGOV",
              ROUND(OFFSET($P216,0,AP$13),15-13*ORÇAMENTO!$AF$7)/$H216*OFFSET(ORÇAMENTO!$X$15,ROW(AP216)-ROW(AP$15),0),
              ROUND(ROUND(OFFSET($P216,0,AP$13),15-13*ORÇAMENTO!$AF$7)*OFFSET(ORÇAMENTO!$W$15,ROW(AP216)-ROW(AP$15),0),15-13*ORÇAMENTO!$AF$11)),
         0)</f>
        <v>0</v>
      </c>
      <c r="AQ216" s="453">
        <f ca="1">IF(AND($D216="Serviço",AQ$12&lt;&gt;0,$H216&gt;0,OR(AUTOEVENTO&lt;&gt;"manual",$M216&lt;&gt;$A$15)),
        IF(Import.TipoArredondamento&lt;&gt;"TransfereGOV",
              ROUND(OFFSET($P216,0,AQ$13),15-13*ORÇAMENTO!$AF$7)/$H216*OFFSET(ORÇAMENTO!$X$15,ROW(AQ216)-ROW(AQ$15),0),
              ROUND(ROUND(OFFSET($P216,0,AQ$13),15-13*ORÇAMENTO!$AF$7)*OFFSET(ORÇAMENTO!$W$15,ROW(AQ216)-ROW(AQ$15),0),15-13*ORÇAMENTO!$AF$11)),
         0)</f>
        <v>0</v>
      </c>
      <c r="AR216" s="453">
        <f ca="1">IF(AND($D216="Serviço",AR$12&lt;&gt;0,$H216&gt;0,OR(AUTOEVENTO&lt;&gt;"manual",$M216&lt;&gt;$A$15)),
        IF(Import.TipoArredondamento&lt;&gt;"TransfereGOV",
              ROUND(OFFSET($P216,0,AR$13),15-13*ORÇAMENTO!$AF$7)/$H216*OFFSET(ORÇAMENTO!$X$15,ROW(AR216)-ROW(AR$15),0),
              ROUND(ROUND(OFFSET($P216,0,AR$13),15-13*ORÇAMENTO!$AF$7)*OFFSET(ORÇAMENTO!$W$15,ROW(AR216)-ROW(AR$15),0),15-13*ORÇAMENTO!$AF$11)),
         0)</f>
        <v>403.01</v>
      </c>
      <c r="AS216" s="453">
        <f ca="1">IF(AND($D216="Serviço",AS$12&lt;&gt;0,$H216&gt;0,OR(AUTOEVENTO&lt;&gt;"manual",$M216&lt;&gt;$A$15)),
        IF(Import.TipoArredondamento&lt;&gt;"TransfereGOV",
              ROUND(OFFSET($P216,0,AS$13),15-13*ORÇAMENTO!$AF$7)/$H216*OFFSET(ORÇAMENTO!$X$15,ROW(AS216)-ROW(AS$15),0),
              ROUND(ROUND(OFFSET($P216,0,AS$13),15-13*ORÇAMENTO!$AF$7)*OFFSET(ORÇAMENTO!$W$15,ROW(AS216)-ROW(AS$15),0),15-13*ORÇAMENTO!$AF$11)),
         0)</f>
        <v>0</v>
      </c>
      <c r="AT216" s="453">
        <f ca="1">IF(AND($D216="Serviço",AT$12&lt;&gt;0,$H216&gt;0,OR(AUTOEVENTO&lt;&gt;"manual",$M216&lt;&gt;$A$15)),
        IF(Import.TipoArredondamento&lt;&gt;"TransfereGOV",
              ROUND(OFFSET($P216,0,AT$13),15-13*ORÇAMENTO!$AF$7)/$H216*OFFSET(ORÇAMENTO!$X$15,ROW(AT216)-ROW(AT$15),0),
              ROUND(ROUND(OFFSET($P216,0,AT$13),15-13*ORÇAMENTO!$AF$7)*OFFSET(ORÇAMENTO!$W$15,ROW(AT216)-ROW(AT$15),0),15-13*ORÇAMENTO!$AF$11)),
         0)</f>
        <v>0</v>
      </c>
      <c r="AU216" s="453">
        <f ca="1">IF(AND($D216="Serviço",AU$12&lt;&gt;0,$H216&gt;0,OR(AUTOEVENTO&lt;&gt;"manual",$M216&lt;&gt;$A$15)),
        IF(Import.TipoArredondamento&lt;&gt;"TransfereGOV",
              ROUND(OFFSET($P216,0,AU$13),15-13*ORÇAMENTO!$AF$7)/$H216*OFFSET(ORÇAMENTO!$X$15,ROW(AU216)-ROW(AU$15),0),
              ROUND(ROUND(OFFSET($P216,0,AU$13),15-13*ORÇAMENTO!$AF$7)*OFFSET(ORÇAMENTO!$W$15,ROW(AU216)-ROW(AU$15),0),15-13*ORÇAMENTO!$AF$11)),
         0)</f>
        <v>0</v>
      </c>
      <c r="AV216" s="453">
        <f ca="1">IF(AND($D216="Serviço",AV$12&lt;&gt;0,$H216&gt;0,OR(AUTOEVENTO&lt;&gt;"manual",$M216&lt;&gt;$A$15)),
        IF(Import.TipoArredondamento&lt;&gt;"TransfereGOV",
              ROUND(OFFSET($P216,0,AV$13),15-13*ORÇAMENTO!$AF$7)/$H216*OFFSET(ORÇAMENTO!$X$15,ROW(AV216)-ROW(AV$15),0),
              ROUND(ROUND(OFFSET($P216,0,AV$13),15-13*ORÇAMENTO!$AF$7)*OFFSET(ORÇAMENTO!$W$15,ROW(AV216)-ROW(AV$15),0),15-13*ORÇAMENTO!$AF$11)),
         0)</f>
        <v>0</v>
      </c>
      <c r="AW216" s="453">
        <f ca="1">IF(AND($D216="Serviço",AW$12&lt;&gt;0,$H216&gt;0,OR(AUTOEVENTO&lt;&gt;"manual",$M216&lt;&gt;$A$15)),
        IF(Import.TipoArredondamento&lt;&gt;"TransfereGOV",
              ROUND(OFFSET($P216,0,AW$13),15-13*ORÇAMENTO!$AF$7)/$H216*OFFSET(ORÇAMENTO!$X$15,ROW(AW216)-ROW(AW$15),0),
              ROUND(ROUND(OFFSET($P216,0,AW$13),15-13*ORÇAMENTO!$AF$7)*OFFSET(ORÇAMENTO!$W$15,ROW(AW216)-ROW(AW$15),0),15-13*ORÇAMENTO!$AF$11)),
         0)</f>
        <v>0</v>
      </c>
      <c r="AX216" s="453">
        <f ca="1">IF(AND($D216="Serviço",AX$12&lt;&gt;0,$H216&gt;0,OR(AUTOEVENTO&lt;&gt;"manual",$M216&lt;&gt;$A$15)),
        IF(Import.TipoArredondamento&lt;&gt;"TransfereGOV",
              ROUND(OFFSET($P216,0,AX$13),15-13*ORÇAMENTO!$AF$7)/$H216*OFFSET(ORÇAMENTO!$X$15,ROW(AX216)-ROW(AX$15),0),
              ROUND(ROUND(OFFSET($P216,0,AX$13),15-13*ORÇAMENTO!$AF$7)*OFFSET(ORÇAMENTO!$W$15,ROW(AX216)-ROW(AX$15),0),15-13*ORÇAMENTO!$AF$11)),
         0)</f>
        <v>0</v>
      </c>
      <c r="AY216" s="453">
        <f ca="1">IF(AND($D216="Serviço",AY$12&lt;&gt;0,$H216&gt;0,OR(AUTOEVENTO&lt;&gt;"manual",$M216&lt;&gt;$A$15)),
        IF(Import.TipoArredondamento&lt;&gt;"TransfereGOV",
              ROUND(OFFSET($P216,0,AY$13),15-13*ORÇAMENTO!$AF$7)/$H216*OFFSET(ORÇAMENTO!$X$15,ROW(AY216)-ROW(AY$15),0),
              ROUND(ROUND(OFFSET($P216,0,AY$13),15-13*ORÇAMENTO!$AF$7)*OFFSET(ORÇAMENTO!$W$15,ROW(AY216)-ROW(AY$15),0),15-13*ORÇAMENTO!$AF$11)),
         0)</f>
        <v>0</v>
      </c>
      <c r="AZ216" s="453">
        <f ca="1">IF(AND($D216="Serviço",AZ$12&lt;&gt;0,$H216&gt;0,OR(AUTOEVENTO&lt;&gt;"manual",$M216&lt;&gt;$A$15)),
        IF(Import.TipoArredondamento&lt;&gt;"TransfereGOV",
              ROUND(OFFSET($P216,0,AZ$13),15-13*ORÇAMENTO!$AF$7)/$H216*OFFSET(ORÇAMENTO!$X$15,ROW(AZ216)-ROW(AZ$15),0),
              ROUND(ROUND(OFFSET($P216,0,AZ$13),15-13*ORÇAMENTO!$AF$7)*OFFSET(ORÇAMENTO!$W$15,ROW(AZ216)-ROW(AZ$15),0),15-13*ORÇAMENTO!$AF$11)),
         0)</f>
        <v>0</v>
      </c>
      <c r="BA216" s="453">
        <f ca="1">IF(AND($D216="Serviço",BA$12&lt;&gt;0,$H216&gt;0,OR(AUTOEVENTO&lt;&gt;"manual",$M216&lt;&gt;$A$15)),
        IF(Import.TipoArredondamento&lt;&gt;"TransfereGOV",
              ROUND(OFFSET($P216,0,BA$13),15-13*ORÇAMENTO!$AF$7)/$H216*OFFSET(ORÇAMENTO!$X$15,ROW(BA216)-ROW(BA$15),0),
              ROUND(ROUND(OFFSET($P216,0,BA$13),15-13*ORÇAMENTO!$AF$7)*OFFSET(ORÇAMENTO!$W$15,ROW(BA216)-ROW(BA$15),0),15-13*ORÇAMENTO!$AF$11)),
         0)</f>
        <v>0</v>
      </c>
      <c r="BC216" s="171">
        <f ca="1">IF(OR($D216&lt;&gt;"Serviço",AND(AUTOEVENTO="Manual",$M216=$A$15)),0,
         IF(OFFSET(CRONOPLE!$F$15,$M216-$A$15,BC$13)=0,10^12,OFFSET(CRONOPLE!$F$15,$M216-$A$15,BC$13)))</f>
        <v>1000000000000</v>
      </c>
      <c r="BD216" s="171">
        <f ca="1">IF(OR($D216&lt;&gt;"Serviço",AND(AUTOEVENTO="Manual",$M216=$A$15)),0,
         IF(OFFSET(CRONOPLE!$F$15,$M216-$A$15,BD$13)=0,10^12,OFFSET(CRONOPLE!$F$15,$M216-$A$15,BD$13)))</f>
        <v>1000000000000</v>
      </c>
      <c r="BE216" s="171">
        <f ca="1">IF(OR($D216&lt;&gt;"Serviço",AND(AUTOEVENTO="Manual",$M216=$A$15)),0,
         IF(OFFSET(CRONOPLE!$F$15,$M216-$A$15,BE$13)=0,10^12,OFFSET(CRONOPLE!$F$15,$M216-$A$15,BE$13)))</f>
        <v>1000000000000</v>
      </c>
      <c r="BF216" s="171">
        <f ca="1">IF(OR($D216&lt;&gt;"Serviço",AND(AUTOEVENTO="Manual",$M216=$A$15)),0,
         IF(OFFSET(CRONOPLE!$F$15,$M216-$A$15,BF$13)=0,10^12,OFFSET(CRONOPLE!$F$15,$M216-$A$15,BF$13)))</f>
        <v>5</v>
      </c>
      <c r="BG216" s="171">
        <f ca="1">IF(OR($D216&lt;&gt;"Serviço",AND(AUTOEVENTO="Manual",$M216=$A$15)),0,
         IF(OFFSET(CRONOPLE!$F$15,$M216-$A$15,BG$13)=0,10^12,OFFSET(CRONOPLE!$F$15,$M216-$A$15,BG$13)))</f>
        <v>1000000000000</v>
      </c>
      <c r="BH216" s="171">
        <f ca="1">IF(OR($D216&lt;&gt;"Serviço",AND(AUTOEVENTO="Manual",$M216=$A$15)),0,
         IF(OFFSET(CRONOPLE!$F$15,$M216-$A$15,BH$13)=0,10^12,OFFSET(CRONOPLE!$F$15,$M216-$A$15,BH$13)))</f>
        <v>1000000000000</v>
      </c>
      <c r="BI216" s="171">
        <f ca="1">IF(OR($D216&lt;&gt;"Serviço",AND(AUTOEVENTO="Manual",$M216=$A$15)),0,
         IF(OFFSET(CRONOPLE!$F$15,$M216-$A$15,BI$13)=0,10^12,OFFSET(CRONOPLE!$F$15,$M216-$A$15,BI$13)))</f>
        <v>1000000000000</v>
      </c>
      <c r="BJ216" s="171">
        <f ca="1">IF(OR($D216&lt;&gt;"Serviço",AND(AUTOEVENTO="Manual",$M216=$A$15)),0,
         IF(OFFSET(CRONOPLE!$F$15,$M216-$A$15,BJ$13)=0,10^12,OFFSET(CRONOPLE!$F$15,$M216-$A$15,BJ$13)))</f>
        <v>1000000000000</v>
      </c>
      <c r="BK216" s="171">
        <f ca="1">IF(OR($D216&lt;&gt;"Serviço",AND(AUTOEVENTO="Manual",$M216=$A$15)),0,
         IF(OFFSET(CRONOPLE!$F$15,$M216-$A$15,BK$13)=0,10^12,OFFSET(CRONOPLE!$F$15,$M216-$A$15,BK$13)))</f>
        <v>7</v>
      </c>
      <c r="BL216" s="171">
        <f ca="1">IF(OR($D216&lt;&gt;"Serviço",AND(AUTOEVENTO="Manual",$M216=$A$15)),0,
         IF(OFFSET(CRONOPLE!$F$15,$M216-$A$15,BL$13)=0,10^12,OFFSET(CRONOPLE!$F$15,$M216-$A$15,BL$13)))</f>
        <v>7</v>
      </c>
      <c r="BM216" s="171">
        <f ca="1">IF(OR($D216&lt;&gt;"Serviço",AND(AUTOEVENTO="Manual",$M216=$A$15)),0,
         IF(OFFSET(CRONOPLE!$F$15,$M216-$A$15,BM$13)=0,10^12,OFFSET(CRONOPLE!$F$15,$M216-$A$15,BM$13)))</f>
        <v>1000000000000</v>
      </c>
      <c r="BN216" s="171">
        <f ca="1">IF(OR($D216&lt;&gt;"Serviço",AND(AUTOEVENTO="Manual",$M216=$A$15)),0,
         IF(OFFSET(CRONOPLE!$F$15,$M216-$A$15,BN$13)=0,10^12,OFFSET(CRONOPLE!$F$15,$M216-$A$15,BN$13)))</f>
        <v>1000000000000</v>
      </c>
      <c r="BO216" s="171">
        <f ca="1">IF(OR($D216&lt;&gt;"Serviço",AND(AUTOEVENTO="Manual",$M216=$A$15)),0,
         IF(OFFSET(CRONOPLE!$F$15,$M216-$A$15,BO$13)=0,10^12,OFFSET(CRONOPLE!$F$15,$M216-$A$15,BO$13)))</f>
        <v>1000000000000</v>
      </c>
      <c r="BP216" s="171">
        <f ca="1">IF(OR($D216&lt;&gt;"Serviço",AND(AUTOEVENTO="Manual",$M216=$A$15)),0,
         IF(OFFSET(CRONOPLE!$F$15,$M216-$A$15,BP$13)=0,10^12,OFFSET(CRONOPLE!$F$15,$M216-$A$15,BP$13)))</f>
        <v>1000000000000</v>
      </c>
      <c r="BQ216" s="171">
        <f ca="1">IF(OR($D216&lt;&gt;"Serviço",AND(AUTOEVENTO="Manual",$M216=$A$15)),0,
         IF(OFFSET(CRONOPLE!$F$15,$M216-$A$15,BQ$13)=0,10^12,OFFSET(CRONOPLE!$F$15,$M216-$A$15,BQ$13)))</f>
        <v>1000000000000</v>
      </c>
      <c r="BR216" s="171">
        <f ca="1">IF(OR($D216&lt;&gt;"Serviço",AND(AUTOEVENTO="Manual",$M216=$A$15)),0,
         IF(OFFSET(CRONOPLE!$F$15,$M216-$A$15,BR$13)=0,10^12,OFFSET(CRONOPLE!$F$15,$M216-$A$15,BR$13)))</f>
        <v>1000000000000</v>
      </c>
      <c r="BS216" s="171">
        <f ca="1">IF(OR($D216&lt;&gt;"Serviço",AND(AUTOEVENTO="Manual",$M216=$A$15)),0,
         IF(OFFSET(CRONOPLE!$F$15,$M216-$A$15,BS$13)=0,10^12,OFFSET(CRONOPLE!$F$15,$M216-$A$15,BS$13)))</f>
        <v>1000000000000</v>
      </c>
      <c r="BT216" s="171">
        <f ca="1">IF(OR($D216&lt;&gt;"Serviço",AND(AUTOEVENTO="Manual",$M216=$A$15)),0,
         IF(OFFSET(CRONOPLE!$F$15,$M216-$A$15,BT$13)=0,10^12,OFFSET(CRONOPLE!$F$15,$M216-$A$15,BT$13)))</f>
        <v>1000000000000</v>
      </c>
      <c r="BV216" s="172">
        <f ca="1">IF(OR($D216&lt;&gt;"Serviço",AND(AUTOEVENTO="Manual",$M216=$A$15),$M216&gt;(ROW(PLE.lastrow)-ROW(PLE.firstrow))),0,
           IF(OFFSET(PLE!$G$15,$M216-$A$15,BV$13)="",10^12,OFFSET(PLE!$G$15,$M216-$A$15,BV$13)))</f>
        <v>1000000000000</v>
      </c>
      <c r="BW216" s="172">
        <f ca="1">IF(OR($D216&lt;&gt;"Serviço",AND(AUTOEVENTO="Manual",$M216=$A$15),$M216&gt;(ROW(PLE.lastrow)-ROW(PLE.firstrow))),0,
           IF(OFFSET(PLE!$G$15,$M216-$A$15,BW$13)="",10^12,OFFSET(PLE!$G$15,$M216-$A$15,BW$13)))</f>
        <v>1000000000000</v>
      </c>
      <c r="BX216" s="172">
        <f ca="1">IF(OR($D216&lt;&gt;"Serviço",AND(AUTOEVENTO="Manual",$M216=$A$15),$M216&gt;(ROW(PLE.lastrow)-ROW(PLE.firstrow))),0,
           IF(OFFSET(PLE!$G$15,$M216-$A$15,BX$13)="",10^12,OFFSET(PLE!$G$15,$M216-$A$15,BX$13)))</f>
        <v>1000000000000</v>
      </c>
      <c r="BY216" s="172">
        <f ca="1">IF(OR($D216&lt;&gt;"Serviço",AND(AUTOEVENTO="Manual",$M216=$A$15),$M216&gt;(ROW(PLE.lastrow)-ROW(PLE.firstrow))),0,
           IF(OFFSET(PLE!$G$15,$M216-$A$15,BY$13)="",10^12,OFFSET(PLE!$G$15,$M216-$A$15,BY$13)))</f>
        <v>1000000000000</v>
      </c>
      <c r="BZ216" s="172">
        <f ca="1">IF(OR($D216&lt;&gt;"Serviço",AND(AUTOEVENTO="Manual",$M216=$A$15),$M216&gt;(ROW(PLE.lastrow)-ROW(PLE.firstrow))),0,
           IF(OFFSET(PLE!$G$15,$M216-$A$15,BZ$13)="",10^12,OFFSET(PLE!$G$15,$M216-$A$15,BZ$13)))</f>
        <v>1000000000000</v>
      </c>
      <c r="CA216" s="172">
        <f ca="1">IF(OR($D216&lt;&gt;"Serviço",AND(AUTOEVENTO="Manual",$M216=$A$15),$M216&gt;(ROW(PLE.lastrow)-ROW(PLE.firstrow))),0,
           IF(OFFSET(PLE!$G$15,$M216-$A$15,CA$13)="",10^12,OFFSET(PLE!$G$15,$M216-$A$15,CA$13)))</f>
        <v>1000000000000</v>
      </c>
      <c r="CB216" s="172">
        <f ca="1">IF(OR($D216&lt;&gt;"Serviço",AND(AUTOEVENTO="Manual",$M216=$A$15),$M216&gt;(ROW(PLE.lastrow)-ROW(PLE.firstrow))),0,
           IF(OFFSET(PLE!$G$15,$M216-$A$15,CB$13)="",10^12,OFFSET(PLE!$G$15,$M216-$A$15,CB$13)))</f>
        <v>1000000000000</v>
      </c>
      <c r="CC216" s="172">
        <f ca="1">IF(OR($D216&lt;&gt;"Serviço",AND(AUTOEVENTO="Manual",$M216=$A$15),$M216&gt;(ROW(PLE.lastrow)-ROW(PLE.firstrow))),0,
           IF(OFFSET(PLE!$G$15,$M216-$A$15,CC$13)="",10^12,OFFSET(PLE!$G$15,$M216-$A$15,CC$13)))</f>
        <v>1000000000000</v>
      </c>
      <c r="CD216" s="172">
        <f ca="1">IF(OR($D216&lt;&gt;"Serviço",AND(AUTOEVENTO="Manual",$M216=$A$15),$M216&gt;(ROW(PLE.lastrow)-ROW(PLE.firstrow))),0,
           IF(OFFSET(PLE!$G$15,$M216-$A$15,CD$13)="",10^12,OFFSET(PLE!$G$15,$M216-$A$15,CD$13)))</f>
        <v>1000000000000</v>
      </c>
      <c r="CE216" s="172">
        <f ca="1">IF(OR($D216&lt;&gt;"Serviço",AND(AUTOEVENTO="Manual",$M216=$A$15),$M216&gt;(ROW(PLE.lastrow)-ROW(PLE.firstrow))),0,
           IF(OFFSET(PLE!$G$15,$M216-$A$15,CE$13)="",10^12,OFFSET(PLE!$G$15,$M216-$A$15,CE$13)))</f>
        <v>1000000000000</v>
      </c>
      <c r="CF216" s="172">
        <f ca="1">IF(OR($D216&lt;&gt;"Serviço",AND(AUTOEVENTO="Manual",$M216=$A$15),$M216&gt;(ROW(PLE.lastrow)-ROW(PLE.firstrow))),0,
           IF(OFFSET(PLE!$G$15,$M216-$A$15,CF$13)="",10^12,OFFSET(PLE!$G$15,$M216-$A$15,CF$13)))</f>
        <v>1000000000000</v>
      </c>
      <c r="CG216" s="172">
        <f ca="1">IF(OR($D216&lt;&gt;"Serviço",AND(AUTOEVENTO="Manual",$M216=$A$15),$M216&gt;(ROW(PLE.lastrow)-ROW(PLE.firstrow))),0,
           IF(OFFSET(PLE!$G$15,$M216-$A$15,CG$13)="",10^12,OFFSET(PLE!$G$15,$M216-$A$15,CG$13)))</f>
        <v>1000000000000</v>
      </c>
      <c r="CH216" s="172">
        <f ca="1">IF(OR($D216&lt;&gt;"Serviço",AND(AUTOEVENTO="Manual",$M216=$A$15),$M216&gt;(ROW(PLE.lastrow)-ROW(PLE.firstrow))),0,
           IF(OFFSET(PLE!$G$15,$M216-$A$15,CH$13)="",10^12,OFFSET(PLE!$G$15,$M216-$A$15,CH$13)))</f>
        <v>1000000000000</v>
      </c>
      <c r="CI216" s="172">
        <f ca="1">IF(OR($D216&lt;&gt;"Serviço",AND(AUTOEVENTO="Manual",$M216=$A$15),$M216&gt;(ROW(PLE.lastrow)-ROW(PLE.firstrow))),0,
           IF(OFFSET(PLE!$G$15,$M216-$A$15,CI$13)="",10^12,OFFSET(PLE!$G$15,$M216-$A$15,CI$13)))</f>
        <v>1000000000000</v>
      </c>
      <c r="CJ216" s="172">
        <f ca="1">IF(OR($D216&lt;&gt;"Serviço",AND(AUTOEVENTO="Manual",$M216=$A$15),$M216&gt;(ROW(PLE.lastrow)-ROW(PLE.firstrow))),0,
           IF(OFFSET(PLE!$G$15,$M216-$A$15,CJ$13)="",10^12,OFFSET(PLE!$G$15,$M216-$A$15,CJ$13)))</f>
        <v>1000000000000</v>
      </c>
      <c r="CK216" s="172">
        <f ca="1">IF(OR($D216&lt;&gt;"Serviço",AND(AUTOEVENTO="Manual",$M216=$A$15),$M216&gt;(ROW(PLE.lastrow)-ROW(PLE.firstrow))),0,
           IF(OFFSET(PLE!$G$15,$M216-$A$15,CK$13)="",10^12,OFFSET(PLE!$G$15,$M216-$A$15,CK$13)))</f>
        <v>1000000000000</v>
      </c>
      <c r="CL216" s="172">
        <f ca="1">IF(OR($D216&lt;&gt;"Serviço",AND(AUTOEVENTO="Manual",$M216=$A$15),$M216&gt;(ROW(PLE.lastrow)-ROW(PLE.firstrow))),0,
           IF(OFFSET(PLE!$G$15,$M216-$A$15,CL$13)="",10^12,OFFSET(PLE!$G$15,$M216-$A$15,CL$13)))</f>
        <v>1000000000000</v>
      </c>
      <c r="CM216" s="172">
        <f ca="1">IF(OR($D216&lt;&gt;"Serviço",AND(AUTOEVENTO="Manual",$M216=$A$15),$M216&gt;(ROW(PLE.lastrow)-ROW(PLE.firstrow))),0,
           IF(OFFSET(PLE!$G$15,$M216-$A$15,CM$13)="",10^12,OFFSET(PLE!$G$15,$M216-$A$15,CM$13)))</f>
        <v>1000000000000</v>
      </c>
    </row>
    <row r="217" spans="1:91" s="673" customFormat="1" ht="12.75" x14ac:dyDescent="0.2">
      <c r="A217" s="669">
        <f t="shared" ca="1" si="13"/>
        <v>0</v>
      </c>
      <c r="B217" s="669">
        <f ca="1">OFFSET(ORÇAMENTO!C$15,ROW(B217)-ROW(B$15),0)</f>
        <v>2</v>
      </c>
      <c r="C217" s="669" t="str">
        <f ca="1">OFFSET(ORÇAMENTO!L$15,ROW(C217)-ROW(C$15),0)</f>
        <v>F</v>
      </c>
      <c r="D217" s="116" t="str">
        <f ca="1">OFFSET(ORÇAMENTO!N$15,ROW(D217)-ROW(D$15),0)</f>
        <v>Nível 2</v>
      </c>
      <c r="E217" s="117" t="str">
        <f ca="1">OFFSET(ORÇAMENTO!O$15,ROW(E217)-ROW(E$15),0)</f>
        <v>1.12.</v>
      </c>
      <c r="F217" s="163" t="str">
        <f ca="1">OFFSET(ORÇAMENTO!R$15,ROW(F217)-ROW(F$15),0)</f>
        <v>Drenagem</v>
      </c>
      <c r="G217" s="164" t="str">
        <f ca="1">IF($D217&lt;&gt;"Serviço","",OFFSET(ORÇAMENTO!S$15,ROW(G217)-ROW(G$15),0))</f>
        <v/>
      </c>
      <c r="H217" s="122">
        <f ca="1">IF($D217&lt;&gt;"Serviço",0,IF(ACOMPANHAMENTO="BM",ROUND(OFFSET(ORÇAMENTO!AJ$15,ROW(H217)-ROW(H$15),0),15-13*ORÇAMENTO!$AF$7),SUMPRODUCT(($Q$1:$AI$1=1)*ROUND($Q217:$AI217,15-13*ORÇAMENTO!$AF$7))))</f>
        <v>0</v>
      </c>
      <c r="I217" s="468"/>
      <c r="J217" s="665" t="str">
        <f ca="1">IF(OR(B217&lt;&gt;"S",CÁLCULO.FrentesPreenchidas=0),"",IF(AND(ACOMPANHAMENTO="PLE",AUTOEVENTO="Manual",OR(H217&gt;0,ORÇAMENTO!AC217="QUANT."),OR(K217="",M217=0,N217="")),"►",IF(AND(ACOMPANHAMENTO="PLE",ORÇAMENTO!AC217="QUANT."),"►►",IF(AND(COUNTIF($P$11:$AI$11,"▼")=0,H217&gt;0,I217=""),"◄",""))))</f>
        <v/>
      </c>
      <c r="K217" s="666"/>
      <c r="L217" s="165" t="s">
        <v>765</v>
      </c>
      <c r="M217" s="166" t="str">
        <f ca="1">IF($D217&lt;&gt;"Serviço","",
          IF(AUTOEVENTO="manual",$A217,
                IF(ISERROR(MATCH($A217,$A$15:OFFSET($A217,-1,0),0)),MAX($M$15:OFFSET(M217,-1,0))+1,
                      INDEX($M$15:OFFSET(M217,-1,0),MATCH($A217,$A$15:OFFSET($A217,-1,0),0)))))</f>
        <v/>
      </c>
      <c r="N217" s="167" t="str">
        <f ca="1">IF($D217&lt;&gt;"Serviço","",
         IF(AUTOEVENTO="Manual",
                IF($A217=0,"&lt;-- defina o número do agrupador",
                       OFFSET(EVENTOS!$D$15,$A217-$A$15,0)),
                OFFSET($F$15,$A217,0)))</f>
        <v/>
      </c>
      <c r="O217" s="168"/>
      <c r="Q217" s="168"/>
      <c r="R217" s="169"/>
      <c r="S217" s="169"/>
      <c r="T217" s="169"/>
      <c r="U217" s="169"/>
      <c r="V217" s="169"/>
      <c r="W217" s="169"/>
      <c r="X217" s="169"/>
      <c r="Y217" s="169"/>
      <c r="Z217" s="170"/>
      <c r="AA217" s="169"/>
      <c r="AB217" s="169"/>
      <c r="AC217" s="169"/>
      <c r="AD217" s="169"/>
      <c r="AE217" s="169"/>
      <c r="AF217" s="169"/>
      <c r="AG217" s="169"/>
      <c r="AH217" s="170"/>
      <c r="AJ217" s="453">
        <f ca="1">IF(AND($D217="Serviço",AJ$12&lt;&gt;0,$H217&gt;0,OR(AUTOEVENTO&lt;&gt;"manual",$M217&lt;&gt;$A$15)),
        IF(Import.TipoArredondamento&lt;&gt;"TransfereGOV",
              ROUND(OFFSET($P217,0,AJ$13),15-13*ORÇAMENTO!$AF$7)/$H217*OFFSET(ORÇAMENTO!$X$15,ROW(AJ217)-ROW(AJ$15),0),
              ROUND(ROUND(OFFSET($P217,0,AJ$13),15-13*ORÇAMENTO!$AF$7)*OFFSET(ORÇAMENTO!$W$15,ROW(AJ217)-ROW(AJ$15),0),15-13*ORÇAMENTO!$AF$11)),
         0)</f>
        <v>0</v>
      </c>
      <c r="AK217" s="453">
        <f ca="1">IF(AND($D217="Serviço",AK$12&lt;&gt;0,$H217&gt;0,OR(AUTOEVENTO&lt;&gt;"manual",$M217&lt;&gt;$A$15)),
        IF(Import.TipoArredondamento&lt;&gt;"TransfereGOV",
              ROUND(OFFSET($P217,0,AK$13),15-13*ORÇAMENTO!$AF$7)/$H217*OFFSET(ORÇAMENTO!$X$15,ROW(AK217)-ROW(AK$15),0),
              ROUND(ROUND(OFFSET($P217,0,AK$13),15-13*ORÇAMENTO!$AF$7)*OFFSET(ORÇAMENTO!$W$15,ROW(AK217)-ROW(AK$15),0),15-13*ORÇAMENTO!$AF$11)),
         0)</f>
        <v>0</v>
      </c>
      <c r="AL217" s="453">
        <f ca="1">IF(AND($D217="Serviço",AL$12&lt;&gt;0,$H217&gt;0,OR(AUTOEVENTO&lt;&gt;"manual",$M217&lt;&gt;$A$15)),
        IF(Import.TipoArredondamento&lt;&gt;"TransfereGOV",
              ROUND(OFFSET($P217,0,AL$13),15-13*ORÇAMENTO!$AF$7)/$H217*OFFSET(ORÇAMENTO!$X$15,ROW(AL217)-ROW(AL$15),0),
              ROUND(ROUND(OFFSET($P217,0,AL$13),15-13*ORÇAMENTO!$AF$7)*OFFSET(ORÇAMENTO!$W$15,ROW(AL217)-ROW(AL$15),0),15-13*ORÇAMENTO!$AF$11)),
         0)</f>
        <v>0</v>
      </c>
      <c r="AM217" s="453">
        <f ca="1">IF(AND($D217="Serviço",AM$12&lt;&gt;0,$H217&gt;0,OR(AUTOEVENTO&lt;&gt;"manual",$M217&lt;&gt;$A$15)),
        IF(Import.TipoArredondamento&lt;&gt;"TransfereGOV",
              ROUND(OFFSET($P217,0,AM$13),15-13*ORÇAMENTO!$AF$7)/$H217*OFFSET(ORÇAMENTO!$X$15,ROW(AM217)-ROW(AM$15),0),
              ROUND(ROUND(OFFSET($P217,0,AM$13),15-13*ORÇAMENTO!$AF$7)*OFFSET(ORÇAMENTO!$W$15,ROW(AM217)-ROW(AM$15),0),15-13*ORÇAMENTO!$AF$11)),
         0)</f>
        <v>0</v>
      </c>
      <c r="AN217" s="453">
        <f ca="1">IF(AND($D217="Serviço",AN$12&lt;&gt;0,$H217&gt;0,OR(AUTOEVENTO&lt;&gt;"manual",$M217&lt;&gt;$A$15)),
        IF(Import.TipoArredondamento&lt;&gt;"TransfereGOV",
              ROUND(OFFSET($P217,0,AN$13),15-13*ORÇAMENTO!$AF$7)/$H217*OFFSET(ORÇAMENTO!$X$15,ROW(AN217)-ROW(AN$15),0),
              ROUND(ROUND(OFFSET($P217,0,AN$13),15-13*ORÇAMENTO!$AF$7)*OFFSET(ORÇAMENTO!$W$15,ROW(AN217)-ROW(AN$15),0),15-13*ORÇAMENTO!$AF$11)),
         0)</f>
        <v>0</v>
      </c>
      <c r="AO217" s="453">
        <f ca="1">IF(AND($D217="Serviço",AO$12&lt;&gt;0,$H217&gt;0,OR(AUTOEVENTO&lt;&gt;"manual",$M217&lt;&gt;$A$15)),
        IF(Import.TipoArredondamento&lt;&gt;"TransfereGOV",
              ROUND(OFFSET($P217,0,AO$13),15-13*ORÇAMENTO!$AF$7)/$H217*OFFSET(ORÇAMENTO!$X$15,ROW(AO217)-ROW(AO$15),0),
              ROUND(ROUND(OFFSET($P217,0,AO$13),15-13*ORÇAMENTO!$AF$7)*OFFSET(ORÇAMENTO!$W$15,ROW(AO217)-ROW(AO$15),0),15-13*ORÇAMENTO!$AF$11)),
         0)</f>
        <v>0</v>
      </c>
      <c r="AP217" s="453">
        <f ca="1">IF(AND($D217="Serviço",AP$12&lt;&gt;0,$H217&gt;0,OR(AUTOEVENTO&lt;&gt;"manual",$M217&lt;&gt;$A$15)),
        IF(Import.TipoArredondamento&lt;&gt;"TransfereGOV",
              ROUND(OFFSET($P217,0,AP$13),15-13*ORÇAMENTO!$AF$7)/$H217*OFFSET(ORÇAMENTO!$X$15,ROW(AP217)-ROW(AP$15),0),
              ROUND(ROUND(OFFSET($P217,0,AP$13),15-13*ORÇAMENTO!$AF$7)*OFFSET(ORÇAMENTO!$W$15,ROW(AP217)-ROW(AP$15),0),15-13*ORÇAMENTO!$AF$11)),
         0)</f>
        <v>0</v>
      </c>
      <c r="AQ217" s="453">
        <f ca="1">IF(AND($D217="Serviço",AQ$12&lt;&gt;0,$H217&gt;0,OR(AUTOEVENTO&lt;&gt;"manual",$M217&lt;&gt;$A$15)),
        IF(Import.TipoArredondamento&lt;&gt;"TransfereGOV",
              ROUND(OFFSET($P217,0,AQ$13),15-13*ORÇAMENTO!$AF$7)/$H217*OFFSET(ORÇAMENTO!$X$15,ROW(AQ217)-ROW(AQ$15),0),
              ROUND(ROUND(OFFSET($P217,0,AQ$13),15-13*ORÇAMENTO!$AF$7)*OFFSET(ORÇAMENTO!$W$15,ROW(AQ217)-ROW(AQ$15),0),15-13*ORÇAMENTO!$AF$11)),
         0)</f>
        <v>0</v>
      </c>
      <c r="AR217" s="453">
        <f ca="1">IF(AND($D217="Serviço",AR$12&lt;&gt;0,$H217&gt;0,OR(AUTOEVENTO&lt;&gt;"manual",$M217&lt;&gt;$A$15)),
        IF(Import.TipoArredondamento&lt;&gt;"TransfereGOV",
              ROUND(OFFSET($P217,0,AR$13),15-13*ORÇAMENTO!$AF$7)/$H217*OFFSET(ORÇAMENTO!$X$15,ROW(AR217)-ROW(AR$15),0),
              ROUND(ROUND(OFFSET($P217,0,AR$13),15-13*ORÇAMENTO!$AF$7)*OFFSET(ORÇAMENTO!$W$15,ROW(AR217)-ROW(AR$15),0),15-13*ORÇAMENTO!$AF$11)),
         0)</f>
        <v>0</v>
      </c>
      <c r="AS217" s="453">
        <f ca="1">IF(AND($D217="Serviço",AS$12&lt;&gt;0,$H217&gt;0,OR(AUTOEVENTO&lt;&gt;"manual",$M217&lt;&gt;$A$15)),
        IF(Import.TipoArredondamento&lt;&gt;"TransfereGOV",
              ROUND(OFFSET($P217,0,AS$13),15-13*ORÇAMENTO!$AF$7)/$H217*OFFSET(ORÇAMENTO!$X$15,ROW(AS217)-ROW(AS$15),0),
              ROUND(ROUND(OFFSET($P217,0,AS$13),15-13*ORÇAMENTO!$AF$7)*OFFSET(ORÇAMENTO!$W$15,ROW(AS217)-ROW(AS$15),0),15-13*ORÇAMENTO!$AF$11)),
         0)</f>
        <v>0</v>
      </c>
      <c r="AT217" s="453">
        <f ca="1">IF(AND($D217="Serviço",AT$12&lt;&gt;0,$H217&gt;0,OR(AUTOEVENTO&lt;&gt;"manual",$M217&lt;&gt;$A$15)),
        IF(Import.TipoArredondamento&lt;&gt;"TransfereGOV",
              ROUND(OFFSET($P217,0,AT$13),15-13*ORÇAMENTO!$AF$7)/$H217*OFFSET(ORÇAMENTO!$X$15,ROW(AT217)-ROW(AT$15),0),
              ROUND(ROUND(OFFSET($P217,0,AT$13),15-13*ORÇAMENTO!$AF$7)*OFFSET(ORÇAMENTO!$W$15,ROW(AT217)-ROW(AT$15),0),15-13*ORÇAMENTO!$AF$11)),
         0)</f>
        <v>0</v>
      </c>
      <c r="AU217" s="453">
        <f ca="1">IF(AND($D217="Serviço",AU$12&lt;&gt;0,$H217&gt;0,OR(AUTOEVENTO&lt;&gt;"manual",$M217&lt;&gt;$A$15)),
        IF(Import.TipoArredondamento&lt;&gt;"TransfereGOV",
              ROUND(OFFSET($P217,0,AU$13),15-13*ORÇAMENTO!$AF$7)/$H217*OFFSET(ORÇAMENTO!$X$15,ROW(AU217)-ROW(AU$15),0),
              ROUND(ROUND(OFFSET($P217,0,AU$13),15-13*ORÇAMENTO!$AF$7)*OFFSET(ORÇAMENTO!$W$15,ROW(AU217)-ROW(AU$15),0),15-13*ORÇAMENTO!$AF$11)),
         0)</f>
        <v>0</v>
      </c>
      <c r="AV217" s="453">
        <f ca="1">IF(AND($D217="Serviço",AV$12&lt;&gt;0,$H217&gt;0,OR(AUTOEVENTO&lt;&gt;"manual",$M217&lt;&gt;$A$15)),
        IF(Import.TipoArredondamento&lt;&gt;"TransfereGOV",
              ROUND(OFFSET($P217,0,AV$13),15-13*ORÇAMENTO!$AF$7)/$H217*OFFSET(ORÇAMENTO!$X$15,ROW(AV217)-ROW(AV$15),0),
              ROUND(ROUND(OFFSET($P217,0,AV$13),15-13*ORÇAMENTO!$AF$7)*OFFSET(ORÇAMENTO!$W$15,ROW(AV217)-ROW(AV$15),0),15-13*ORÇAMENTO!$AF$11)),
         0)</f>
        <v>0</v>
      </c>
      <c r="AW217" s="453">
        <f ca="1">IF(AND($D217="Serviço",AW$12&lt;&gt;0,$H217&gt;0,OR(AUTOEVENTO&lt;&gt;"manual",$M217&lt;&gt;$A$15)),
        IF(Import.TipoArredondamento&lt;&gt;"TransfereGOV",
              ROUND(OFFSET($P217,0,AW$13),15-13*ORÇAMENTO!$AF$7)/$H217*OFFSET(ORÇAMENTO!$X$15,ROW(AW217)-ROW(AW$15),0),
              ROUND(ROUND(OFFSET($P217,0,AW$13),15-13*ORÇAMENTO!$AF$7)*OFFSET(ORÇAMENTO!$W$15,ROW(AW217)-ROW(AW$15),0),15-13*ORÇAMENTO!$AF$11)),
         0)</f>
        <v>0</v>
      </c>
      <c r="AX217" s="453">
        <f ca="1">IF(AND($D217="Serviço",AX$12&lt;&gt;0,$H217&gt;0,OR(AUTOEVENTO&lt;&gt;"manual",$M217&lt;&gt;$A$15)),
        IF(Import.TipoArredondamento&lt;&gt;"TransfereGOV",
              ROUND(OFFSET($P217,0,AX$13),15-13*ORÇAMENTO!$AF$7)/$H217*OFFSET(ORÇAMENTO!$X$15,ROW(AX217)-ROW(AX$15),0),
              ROUND(ROUND(OFFSET($P217,0,AX$13),15-13*ORÇAMENTO!$AF$7)*OFFSET(ORÇAMENTO!$W$15,ROW(AX217)-ROW(AX$15),0),15-13*ORÇAMENTO!$AF$11)),
         0)</f>
        <v>0</v>
      </c>
      <c r="AY217" s="453">
        <f ca="1">IF(AND($D217="Serviço",AY$12&lt;&gt;0,$H217&gt;0,OR(AUTOEVENTO&lt;&gt;"manual",$M217&lt;&gt;$A$15)),
        IF(Import.TipoArredondamento&lt;&gt;"TransfereGOV",
              ROUND(OFFSET($P217,0,AY$13),15-13*ORÇAMENTO!$AF$7)/$H217*OFFSET(ORÇAMENTO!$X$15,ROW(AY217)-ROW(AY$15),0),
              ROUND(ROUND(OFFSET($P217,0,AY$13),15-13*ORÇAMENTO!$AF$7)*OFFSET(ORÇAMENTO!$W$15,ROW(AY217)-ROW(AY$15),0),15-13*ORÇAMENTO!$AF$11)),
         0)</f>
        <v>0</v>
      </c>
      <c r="AZ217" s="453">
        <f ca="1">IF(AND($D217="Serviço",AZ$12&lt;&gt;0,$H217&gt;0,OR(AUTOEVENTO&lt;&gt;"manual",$M217&lt;&gt;$A$15)),
        IF(Import.TipoArredondamento&lt;&gt;"TransfereGOV",
              ROUND(OFFSET($P217,0,AZ$13),15-13*ORÇAMENTO!$AF$7)/$H217*OFFSET(ORÇAMENTO!$X$15,ROW(AZ217)-ROW(AZ$15),0),
              ROUND(ROUND(OFFSET($P217,0,AZ$13),15-13*ORÇAMENTO!$AF$7)*OFFSET(ORÇAMENTO!$W$15,ROW(AZ217)-ROW(AZ$15),0),15-13*ORÇAMENTO!$AF$11)),
         0)</f>
        <v>0</v>
      </c>
      <c r="BA217" s="453">
        <f ca="1">IF(AND($D217="Serviço",BA$12&lt;&gt;0,$H217&gt;0,OR(AUTOEVENTO&lt;&gt;"manual",$M217&lt;&gt;$A$15)),
        IF(Import.TipoArredondamento&lt;&gt;"TransfereGOV",
              ROUND(OFFSET($P217,0,BA$13),15-13*ORÇAMENTO!$AF$7)/$H217*OFFSET(ORÇAMENTO!$X$15,ROW(BA217)-ROW(BA$15),0),
              ROUND(ROUND(OFFSET($P217,0,BA$13),15-13*ORÇAMENTO!$AF$7)*OFFSET(ORÇAMENTO!$W$15,ROW(BA217)-ROW(BA$15),0),15-13*ORÇAMENTO!$AF$11)),
         0)</f>
        <v>0</v>
      </c>
      <c r="BC217" s="171">
        <f ca="1">IF(OR($D217&lt;&gt;"Serviço",AND(AUTOEVENTO="Manual",$M217=$A$15)),0,
         IF(OFFSET(CRONOPLE!$F$15,$M217-$A$15,BC$13)=0,10^12,OFFSET(CRONOPLE!$F$15,$M217-$A$15,BC$13)))</f>
        <v>0</v>
      </c>
      <c r="BD217" s="171">
        <f ca="1">IF(OR($D217&lt;&gt;"Serviço",AND(AUTOEVENTO="Manual",$M217=$A$15)),0,
         IF(OFFSET(CRONOPLE!$F$15,$M217-$A$15,BD$13)=0,10^12,OFFSET(CRONOPLE!$F$15,$M217-$A$15,BD$13)))</f>
        <v>0</v>
      </c>
      <c r="BE217" s="171">
        <f ca="1">IF(OR($D217&lt;&gt;"Serviço",AND(AUTOEVENTO="Manual",$M217=$A$15)),0,
         IF(OFFSET(CRONOPLE!$F$15,$M217-$A$15,BE$13)=0,10^12,OFFSET(CRONOPLE!$F$15,$M217-$A$15,BE$13)))</f>
        <v>0</v>
      </c>
      <c r="BF217" s="171">
        <f ca="1">IF(OR($D217&lt;&gt;"Serviço",AND(AUTOEVENTO="Manual",$M217=$A$15)),0,
         IF(OFFSET(CRONOPLE!$F$15,$M217-$A$15,BF$13)=0,10^12,OFFSET(CRONOPLE!$F$15,$M217-$A$15,BF$13)))</f>
        <v>0</v>
      </c>
      <c r="BG217" s="171">
        <f ca="1">IF(OR($D217&lt;&gt;"Serviço",AND(AUTOEVENTO="Manual",$M217=$A$15)),0,
         IF(OFFSET(CRONOPLE!$F$15,$M217-$A$15,BG$13)=0,10^12,OFFSET(CRONOPLE!$F$15,$M217-$A$15,BG$13)))</f>
        <v>0</v>
      </c>
      <c r="BH217" s="171">
        <f ca="1">IF(OR($D217&lt;&gt;"Serviço",AND(AUTOEVENTO="Manual",$M217=$A$15)),0,
         IF(OFFSET(CRONOPLE!$F$15,$M217-$A$15,BH$13)=0,10^12,OFFSET(CRONOPLE!$F$15,$M217-$A$15,BH$13)))</f>
        <v>0</v>
      </c>
      <c r="BI217" s="171">
        <f ca="1">IF(OR($D217&lt;&gt;"Serviço",AND(AUTOEVENTO="Manual",$M217=$A$15)),0,
         IF(OFFSET(CRONOPLE!$F$15,$M217-$A$15,BI$13)=0,10^12,OFFSET(CRONOPLE!$F$15,$M217-$A$15,BI$13)))</f>
        <v>0</v>
      </c>
      <c r="BJ217" s="171">
        <f ca="1">IF(OR($D217&lt;&gt;"Serviço",AND(AUTOEVENTO="Manual",$M217=$A$15)),0,
         IF(OFFSET(CRONOPLE!$F$15,$M217-$A$15,BJ$13)=0,10^12,OFFSET(CRONOPLE!$F$15,$M217-$A$15,BJ$13)))</f>
        <v>0</v>
      </c>
      <c r="BK217" s="171">
        <f ca="1">IF(OR($D217&lt;&gt;"Serviço",AND(AUTOEVENTO="Manual",$M217=$A$15)),0,
         IF(OFFSET(CRONOPLE!$F$15,$M217-$A$15,BK$13)=0,10^12,OFFSET(CRONOPLE!$F$15,$M217-$A$15,BK$13)))</f>
        <v>0</v>
      </c>
      <c r="BL217" s="171">
        <f ca="1">IF(OR($D217&lt;&gt;"Serviço",AND(AUTOEVENTO="Manual",$M217=$A$15)),0,
         IF(OFFSET(CRONOPLE!$F$15,$M217-$A$15,BL$13)=0,10^12,OFFSET(CRONOPLE!$F$15,$M217-$A$15,BL$13)))</f>
        <v>0</v>
      </c>
      <c r="BM217" s="171">
        <f ca="1">IF(OR($D217&lt;&gt;"Serviço",AND(AUTOEVENTO="Manual",$M217=$A$15)),0,
         IF(OFFSET(CRONOPLE!$F$15,$M217-$A$15,BM$13)=0,10^12,OFFSET(CRONOPLE!$F$15,$M217-$A$15,BM$13)))</f>
        <v>0</v>
      </c>
      <c r="BN217" s="171">
        <f ca="1">IF(OR($D217&lt;&gt;"Serviço",AND(AUTOEVENTO="Manual",$M217=$A$15)),0,
         IF(OFFSET(CRONOPLE!$F$15,$M217-$A$15,BN$13)=0,10^12,OFFSET(CRONOPLE!$F$15,$M217-$A$15,BN$13)))</f>
        <v>0</v>
      </c>
      <c r="BO217" s="171">
        <f ca="1">IF(OR($D217&lt;&gt;"Serviço",AND(AUTOEVENTO="Manual",$M217=$A$15)),0,
         IF(OFFSET(CRONOPLE!$F$15,$M217-$A$15,BO$13)=0,10^12,OFFSET(CRONOPLE!$F$15,$M217-$A$15,BO$13)))</f>
        <v>0</v>
      </c>
      <c r="BP217" s="171">
        <f ca="1">IF(OR($D217&lt;&gt;"Serviço",AND(AUTOEVENTO="Manual",$M217=$A$15)),0,
         IF(OFFSET(CRONOPLE!$F$15,$M217-$A$15,BP$13)=0,10^12,OFFSET(CRONOPLE!$F$15,$M217-$A$15,BP$13)))</f>
        <v>0</v>
      </c>
      <c r="BQ217" s="171">
        <f ca="1">IF(OR($D217&lt;&gt;"Serviço",AND(AUTOEVENTO="Manual",$M217=$A$15)),0,
         IF(OFFSET(CRONOPLE!$F$15,$M217-$A$15,BQ$13)=0,10^12,OFFSET(CRONOPLE!$F$15,$M217-$A$15,BQ$13)))</f>
        <v>0</v>
      </c>
      <c r="BR217" s="171">
        <f ca="1">IF(OR($D217&lt;&gt;"Serviço",AND(AUTOEVENTO="Manual",$M217=$A$15)),0,
         IF(OFFSET(CRONOPLE!$F$15,$M217-$A$15,BR$13)=0,10^12,OFFSET(CRONOPLE!$F$15,$M217-$A$15,BR$13)))</f>
        <v>0</v>
      </c>
      <c r="BS217" s="171">
        <f ca="1">IF(OR($D217&lt;&gt;"Serviço",AND(AUTOEVENTO="Manual",$M217=$A$15)),0,
         IF(OFFSET(CRONOPLE!$F$15,$M217-$A$15,BS$13)=0,10^12,OFFSET(CRONOPLE!$F$15,$M217-$A$15,BS$13)))</f>
        <v>0</v>
      </c>
      <c r="BT217" s="171">
        <f ca="1">IF(OR($D217&lt;&gt;"Serviço",AND(AUTOEVENTO="Manual",$M217=$A$15)),0,
         IF(OFFSET(CRONOPLE!$F$15,$M217-$A$15,BT$13)=0,10^12,OFFSET(CRONOPLE!$F$15,$M217-$A$15,BT$13)))</f>
        <v>0</v>
      </c>
      <c r="BV217" s="172">
        <f ca="1">IF(OR($D217&lt;&gt;"Serviço",AND(AUTOEVENTO="Manual",$M217=$A$15),$M217&gt;(ROW(PLE.lastrow)-ROW(PLE.firstrow))),0,
           IF(OFFSET(PLE!$G$15,$M217-$A$15,BV$13)="",10^12,OFFSET(PLE!$G$15,$M217-$A$15,BV$13)))</f>
        <v>0</v>
      </c>
      <c r="BW217" s="172">
        <f ca="1">IF(OR($D217&lt;&gt;"Serviço",AND(AUTOEVENTO="Manual",$M217=$A$15),$M217&gt;(ROW(PLE.lastrow)-ROW(PLE.firstrow))),0,
           IF(OFFSET(PLE!$G$15,$M217-$A$15,BW$13)="",10^12,OFFSET(PLE!$G$15,$M217-$A$15,BW$13)))</f>
        <v>0</v>
      </c>
      <c r="BX217" s="172">
        <f ca="1">IF(OR($D217&lt;&gt;"Serviço",AND(AUTOEVENTO="Manual",$M217=$A$15),$M217&gt;(ROW(PLE.lastrow)-ROW(PLE.firstrow))),0,
           IF(OFFSET(PLE!$G$15,$M217-$A$15,BX$13)="",10^12,OFFSET(PLE!$G$15,$M217-$A$15,BX$13)))</f>
        <v>0</v>
      </c>
      <c r="BY217" s="172">
        <f ca="1">IF(OR($D217&lt;&gt;"Serviço",AND(AUTOEVENTO="Manual",$M217=$A$15),$M217&gt;(ROW(PLE.lastrow)-ROW(PLE.firstrow))),0,
           IF(OFFSET(PLE!$G$15,$M217-$A$15,BY$13)="",10^12,OFFSET(PLE!$G$15,$M217-$A$15,BY$13)))</f>
        <v>0</v>
      </c>
      <c r="BZ217" s="172">
        <f ca="1">IF(OR($D217&lt;&gt;"Serviço",AND(AUTOEVENTO="Manual",$M217=$A$15),$M217&gt;(ROW(PLE.lastrow)-ROW(PLE.firstrow))),0,
           IF(OFFSET(PLE!$G$15,$M217-$A$15,BZ$13)="",10^12,OFFSET(PLE!$G$15,$M217-$A$15,BZ$13)))</f>
        <v>0</v>
      </c>
      <c r="CA217" s="172">
        <f ca="1">IF(OR($D217&lt;&gt;"Serviço",AND(AUTOEVENTO="Manual",$M217=$A$15),$M217&gt;(ROW(PLE.lastrow)-ROW(PLE.firstrow))),0,
           IF(OFFSET(PLE!$G$15,$M217-$A$15,CA$13)="",10^12,OFFSET(PLE!$G$15,$M217-$A$15,CA$13)))</f>
        <v>0</v>
      </c>
      <c r="CB217" s="172">
        <f ca="1">IF(OR($D217&lt;&gt;"Serviço",AND(AUTOEVENTO="Manual",$M217=$A$15),$M217&gt;(ROW(PLE.lastrow)-ROW(PLE.firstrow))),0,
           IF(OFFSET(PLE!$G$15,$M217-$A$15,CB$13)="",10^12,OFFSET(PLE!$G$15,$M217-$A$15,CB$13)))</f>
        <v>0</v>
      </c>
      <c r="CC217" s="172">
        <f ca="1">IF(OR($D217&lt;&gt;"Serviço",AND(AUTOEVENTO="Manual",$M217=$A$15),$M217&gt;(ROW(PLE.lastrow)-ROW(PLE.firstrow))),0,
           IF(OFFSET(PLE!$G$15,$M217-$A$15,CC$13)="",10^12,OFFSET(PLE!$G$15,$M217-$A$15,CC$13)))</f>
        <v>0</v>
      </c>
      <c r="CD217" s="172">
        <f ca="1">IF(OR($D217&lt;&gt;"Serviço",AND(AUTOEVENTO="Manual",$M217=$A$15),$M217&gt;(ROW(PLE.lastrow)-ROW(PLE.firstrow))),0,
           IF(OFFSET(PLE!$G$15,$M217-$A$15,CD$13)="",10^12,OFFSET(PLE!$G$15,$M217-$A$15,CD$13)))</f>
        <v>0</v>
      </c>
      <c r="CE217" s="172">
        <f ca="1">IF(OR($D217&lt;&gt;"Serviço",AND(AUTOEVENTO="Manual",$M217=$A$15),$M217&gt;(ROW(PLE.lastrow)-ROW(PLE.firstrow))),0,
           IF(OFFSET(PLE!$G$15,$M217-$A$15,CE$13)="",10^12,OFFSET(PLE!$G$15,$M217-$A$15,CE$13)))</f>
        <v>0</v>
      </c>
      <c r="CF217" s="172">
        <f ca="1">IF(OR($D217&lt;&gt;"Serviço",AND(AUTOEVENTO="Manual",$M217=$A$15),$M217&gt;(ROW(PLE.lastrow)-ROW(PLE.firstrow))),0,
           IF(OFFSET(PLE!$G$15,$M217-$A$15,CF$13)="",10^12,OFFSET(PLE!$G$15,$M217-$A$15,CF$13)))</f>
        <v>0</v>
      </c>
      <c r="CG217" s="172">
        <f ca="1">IF(OR($D217&lt;&gt;"Serviço",AND(AUTOEVENTO="Manual",$M217=$A$15),$M217&gt;(ROW(PLE.lastrow)-ROW(PLE.firstrow))),0,
           IF(OFFSET(PLE!$G$15,$M217-$A$15,CG$13)="",10^12,OFFSET(PLE!$G$15,$M217-$A$15,CG$13)))</f>
        <v>0</v>
      </c>
      <c r="CH217" s="172">
        <f ca="1">IF(OR($D217&lt;&gt;"Serviço",AND(AUTOEVENTO="Manual",$M217=$A$15),$M217&gt;(ROW(PLE.lastrow)-ROW(PLE.firstrow))),0,
           IF(OFFSET(PLE!$G$15,$M217-$A$15,CH$13)="",10^12,OFFSET(PLE!$G$15,$M217-$A$15,CH$13)))</f>
        <v>0</v>
      </c>
      <c r="CI217" s="172">
        <f ca="1">IF(OR($D217&lt;&gt;"Serviço",AND(AUTOEVENTO="Manual",$M217=$A$15),$M217&gt;(ROW(PLE.lastrow)-ROW(PLE.firstrow))),0,
           IF(OFFSET(PLE!$G$15,$M217-$A$15,CI$13)="",10^12,OFFSET(PLE!$G$15,$M217-$A$15,CI$13)))</f>
        <v>0</v>
      </c>
      <c r="CJ217" s="172">
        <f ca="1">IF(OR($D217&lt;&gt;"Serviço",AND(AUTOEVENTO="Manual",$M217=$A$15),$M217&gt;(ROW(PLE.lastrow)-ROW(PLE.firstrow))),0,
           IF(OFFSET(PLE!$G$15,$M217-$A$15,CJ$13)="",10^12,OFFSET(PLE!$G$15,$M217-$A$15,CJ$13)))</f>
        <v>0</v>
      </c>
      <c r="CK217" s="172">
        <f ca="1">IF(OR($D217&lt;&gt;"Serviço",AND(AUTOEVENTO="Manual",$M217=$A$15),$M217&gt;(ROW(PLE.lastrow)-ROW(PLE.firstrow))),0,
           IF(OFFSET(PLE!$G$15,$M217-$A$15,CK$13)="",10^12,OFFSET(PLE!$G$15,$M217-$A$15,CK$13)))</f>
        <v>0</v>
      </c>
      <c r="CL217" s="172">
        <f ca="1">IF(OR($D217&lt;&gt;"Serviço",AND(AUTOEVENTO="Manual",$M217=$A$15),$M217&gt;(ROW(PLE.lastrow)-ROW(PLE.firstrow))),0,
           IF(OFFSET(PLE!$G$15,$M217-$A$15,CL$13)="",10^12,OFFSET(PLE!$G$15,$M217-$A$15,CL$13)))</f>
        <v>0</v>
      </c>
      <c r="CM217" s="172">
        <f ca="1">IF(OR($D217&lt;&gt;"Serviço",AND(AUTOEVENTO="Manual",$M217=$A$15),$M217&gt;(ROW(PLE.lastrow)-ROW(PLE.firstrow))),0,
           IF(OFFSET(PLE!$G$15,$M217-$A$15,CM$13)="",10^12,OFFSET(PLE!$G$15,$M217-$A$15,CM$13)))</f>
        <v>0</v>
      </c>
    </row>
    <row r="218" spans="1:91" s="673" customFormat="1" ht="25.5" x14ac:dyDescent="0.2">
      <c r="A218" s="669">
        <f t="shared" ca="1" si="13"/>
        <v>12</v>
      </c>
      <c r="B218" s="669" t="str">
        <f ca="1">OFFSET(ORÇAMENTO!C$15,ROW(B218)-ROW(B$15),0)</f>
        <v>S</v>
      </c>
      <c r="C218" s="669" t="str">
        <f ca="1">OFFSET(ORÇAMENTO!L$15,ROW(C218)-ROW(C$15),0)</f>
        <v>F</v>
      </c>
      <c r="D218" s="116" t="str">
        <f ca="1">OFFSET(ORÇAMENTO!N$15,ROW(D218)-ROW(D$15),0)</f>
        <v>Serviço</v>
      </c>
      <c r="E218" s="117" t="str">
        <f ca="1">OFFSET(ORÇAMENTO!O$15,ROW(E218)-ROW(E$15),0)</f>
        <v>1.12.1.</v>
      </c>
      <c r="F218" s="163" t="str">
        <f ca="1">OFFSET(ORÇAMENTO!R$15,ROW(F218)-ROW(F$15),0)</f>
        <v>ESCAVAÇÃO MANUAL DE VALA. AF_09/2024</v>
      </c>
      <c r="G218" s="164" t="str">
        <f ca="1">IF($D218&lt;&gt;"Serviço","",OFFSET(ORÇAMENTO!S$15,ROW(G218)-ROW(G$15),0))</f>
        <v>M3</v>
      </c>
      <c r="H218" s="122">
        <f ca="1">IF($D218&lt;&gt;"Serviço",0,IF(ACOMPANHAMENTO="BM",ROUND(OFFSET(ORÇAMENTO!AJ$15,ROW(H218)-ROW(H$15),0),15-13*ORÇAMENTO!$AF$7),SUMPRODUCT(($Q$1:$AI$1=1)*ROUND($Q218:$AI218,15-13*ORÇAMENTO!$AF$7))))</f>
        <v>8.6</v>
      </c>
      <c r="I218" s="468" t="s">
        <v>1242</v>
      </c>
      <c r="J218" s="665" t="e">
        <f ca="1">IF(OR(B218&lt;&gt;"S",CÁLCULO.FrentesPreenchidas=0),"",IF(AND(ACOMPANHAMENTO="PLE",AUTOEVENTO="Manual",OR(H218&gt;0,ORÇAMENTO!AC218="QUANT."),OR(K218="",M218=0,N218="")),"►",IF(AND(ACOMPANHAMENTO="PLE",ORÇAMENTO!AC218="QUANT."),"►►",IF(AND(COUNTIF($P$11:$AI$11,"▼")=0,H218&gt;0,I218=""),"◄",""))))</f>
        <v>#NAME?</v>
      </c>
      <c r="K218" s="666" t="s">
        <v>1283</v>
      </c>
      <c r="L218" s="165" t="s">
        <v>765</v>
      </c>
      <c r="M218" s="166">
        <f ca="1">IF($D218&lt;&gt;"Serviço","",
          IF(AUTOEVENTO="manual",$A218,
                IF(ISERROR(MATCH($A218,$A$15:OFFSET($A218,-1,0),0)),MAX($M$15:OFFSET(M218,-1,0))+1,
                      INDEX($M$15:OFFSET(M218,-1,0),MATCH($A218,$A$15:OFFSET($A218,-1,0),0)))))</f>
        <v>12</v>
      </c>
      <c r="N218" s="167" t="str">
        <f ca="1">IF($D218&lt;&gt;"Serviço","",
         IF(AUTOEVENTO="Manual",
                IF($A218=0,"&lt;-- defina o número do agrupador",
                       OFFSET(EVENTOS!$D$15,$A218-$A$15,0)),
                OFFSET($F$15,$A218,0)))</f>
        <v>Drenagem</v>
      </c>
      <c r="O218" s="168"/>
      <c r="Q218" s="168"/>
      <c r="R218" s="169"/>
      <c r="S218" s="169"/>
      <c r="T218" s="169"/>
      <c r="U218" s="169"/>
      <c r="V218" s="169"/>
      <c r="W218" s="169"/>
      <c r="X218" s="169"/>
      <c r="Y218" s="169"/>
      <c r="Z218" s="170">
        <v>8.6</v>
      </c>
      <c r="AA218" s="169"/>
      <c r="AB218" s="169"/>
      <c r="AC218" s="169"/>
      <c r="AD218" s="169"/>
      <c r="AE218" s="169"/>
      <c r="AF218" s="169"/>
      <c r="AG218" s="169"/>
      <c r="AH218" s="170"/>
      <c r="AJ218" s="453">
        <f ca="1">IF(AND($D218="Serviço",AJ$12&lt;&gt;0,$H218&gt;0,OR(AUTOEVENTO&lt;&gt;"manual",$M218&lt;&gt;$A$15)),
        IF(Import.TipoArredondamento&lt;&gt;"TransfereGOV",
              ROUND(OFFSET($P218,0,AJ$13),15-13*ORÇAMENTO!$AF$7)/$H218*OFFSET(ORÇAMENTO!$X$15,ROW(AJ218)-ROW(AJ$15),0),
              ROUND(ROUND(OFFSET($P218,0,AJ$13),15-13*ORÇAMENTO!$AF$7)*OFFSET(ORÇAMENTO!$W$15,ROW(AJ218)-ROW(AJ$15),0),15-13*ORÇAMENTO!$AF$11)),
         0)</f>
        <v>0</v>
      </c>
      <c r="AK218" s="453">
        <f ca="1">IF(AND($D218="Serviço",AK$12&lt;&gt;0,$H218&gt;0,OR(AUTOEVENTO&lt;&gt;"manual",$M218&lt;&gt;$A$15)),
        IF(Import.TipoArredondamento&lt;&gt;"TransfereGOV",
              ROUND(OFFSET($P218,0,AK$13),15-13*ORÇAMENTO!$AF$7)/$H218*OFFSET(ORÇAMENTO!$X$15,ROW(AK218)-ROW(AK$15),0),
              ROUND(ROUND(OFFSET($P218,0,AK$13),15-13*ORÇAMENTO!$AF$7)*OFFSET(ORÇAMENTO!$W$15,ROW(AK218)-ROW(AK$15),0),15-13*ORÇAMENTO!$AF$11)),
         0)</f>
        <v>0</v>
      </c>
      <c r="AL218" s="453">
        <f ca="1">IF(AND($D218="Serviço",AL$12&lt;&gt;0,$H218&gt;0,OR(AUTOEVENTO&lt;&gt;"manual",$M218&lt;&gt;$A$15)),
        IF(Import.TipoArredondamento&lt;&gt;"TransfereGOV",
              ROUND(OFFSET($P218,0,AL$13),15-13*ORÇAMENTO!$AF$7)/$H218*OFFSET(ORÇAMENTO!$X$15,ROW(AL218)-ROW(AL$15),0),
              ROUND(ROUND(OFFSET($P218,0,AL$13),15-13*ORÇAMENTO!$AF$7)*OFFSET(ORÇAMENTO!$W$15,ROW(AL218)-ROW(AL$15),0),15-13*ORÇAMENTO!$AF$11)),
         0)</f>
        <v>0</v>
      </c>
      <c r="AM218" s="453">
        <f ca="1">IF(AND($D218="Serviço",AM$12&lt;&gt;0,$H218&gt;0,OR(AUTOEVENTO&lt;&gt;"manual",$M218&lt;&gt;$A$15)),
        IF(Import.TipoArredondamento&lt;&gt;"TransfereGOV",
              ROUND(OFFSET($P218,0,AM$13),15-13*ORÇAMENTO!$AF$7)/$H218*OFFSET(ORÇAMENTO!$X$15,ROW(AM218)-ROW(AM$15),0),
              ROUND(ROUND(OFFSET($P218,0,AM$13),15-13*ORÇAMENTO!$AF$7)*OFFSET(ORÇAMENTO!$W$15,ROW(AM218)-ROW(AM$15),0),15-13*ORÇAMENTO!$AF$11)),
         0)</f>
        <v>0</v>
      </c>
      <c r="AN218" s="453">
        <f ca="1">IF(AND($D218="Serviço",AN$12&lt;&gt;0,$H218&gt;0,OR(AUTOEVENTO&lt;&gt;"manual",$M218&lt;&gt;$A$15)),
        IF(Import.TipoArredondamento&lt;&gt;"TransfereGOV",
              ROUND(OFFSET($P218,0,AN$13),15-13*ORÇAMENTO!$AF$7)/$H218*OFFSET(ORÇAMENTO!$X$15,ROW(AN218)-ROW(AN$15),0),
              ROUND(ROUND(OFFSET($P218,0,AN$13),15-13*ORÇAMENTO!$AF$7)*OFFSET(ORÇAMENTO!$W$15,ROW(AN218)-ROW(AN$15),0),15-13*ORÇAMENTO!$AF$11)),
         0)</f>
        <v>0</v>
      </c>
      <c r="AO218" s="453">
        <f ca="1">IF(AND($D218="Serviço",AO$12&lt;&gt;0,$H218&gt;0,OR(AUTOEVENTO&lt;&gt;"manual",$M218&lt;&gt;$A$15)),
        IF(Import.TipoArredondamento&lt;&gt;"TransfereGOV",
              ROUND(OFFSET($P218,0,AO$13),15-13*ORÇAMENTO!$AF$7)/$H218*OFFSET(ORÇAMENTO!$X$15,ROW(AO218)-ROW(AO$15),0),
              ROUND(ROUND(OFFSET($P218,0,AO$13),15-13*ORÇAMENTO!$AF$7)*OFFSET(ORÇAMENTO!$W$15,ROW(AO218)-ROW(AO$15),0),15-13*ORÇAMENTO!$AF$11)),
         0)</f>
        <v>0</v>
      </c>
      <c r="AP218" s="453">
        <f ca="1">IF(AND($D218="Serviço",AP$12&lt;&gt;0,$H218&gt;0,OR(AUTOEVENTO&lt;&gt;"manual",$M218&lt;&gt;$A$15)),
        IF(Import.TipoArredondamento&lt;&gt;"TransfereGOV",
              ROUND(OFFSET($P218,0,AP$13),15-13*ORÇAMENTO!$AF$7)/$H218*OFFSET(ORÇAMENTO!$X$15,ROW(AP218)-ROW(AP$15),0),
              ROUND(ROUND(OFFSET($P218,0,AP$13),15-13*ORÇAMENTO!$AF$7)*OFFSET(ORÇAMENTO!$W$15,ROW(AP218)-ROW(AP$15),0),15-13*ORÇAMENTO!$AF$11)),
         0)</f>
        <v>0</v>
      </c>
      <c r="AQ218" s="453">
        <f ca="1">IF(AND($D218="Serviço",AQ$12&lt;&gt;0,$H218&gt;0,OR(AUTOEVENTO&lt;&gt;"manual",$M218&lt;&gt;$A$15)),
        IF(Import.TipoArredondamento&lt;&gt;"TransfereGOV",
              ROUND(OFFSET($P218,0,AQ$13),15-13*ORÇAMENTO!$AF$7)/$H218*OFFSET(ORÇAMENTO!$X$15,ROW(AQ218)-ROW(AQ$15),0),
              ROUND(ROUND(OFFSET($P218,0,AQ$13),15-13*ORÇAMENTO!$AF$7)*OFFSET(ORÇAMENTO!$W$15,ROW(AQ218)-ROW(AQ$15),0),15-13*ORÇAMENTO!$AF$11)),
         0)</f>
        <v>0</v>
      </c>
      <c r="AR218" s="453">
        <f ca="1">IF(AND($D218="Serviço",AR$12&lt;&gt;0,$H218&gt;0,OR(AUTOEVENTO&lt;&gt;"manual",$M218&lt;&gt;$A$15)),
        IF(Import.TipoArredondamento&lt;&gt;"TransfereGOV",
              ROUND(OFFSET($P218,0,AR$13),15-13*ORÇAMENTO!$AF$7)/$H218*OFFSET(ORÇAMENTO!$X$15,ROW(AR218)-ROW(AR$15),0),
              ROUND(ROUND(OFFSET($P218,0,AR$13),15-13*ORÇAMENTO!$AF$7)*OFFSET(ORÇAMENTO!$W$15,ROW(AR218)-ROW(AR$15),0),15-13*ORÇAMENTO!$AF$11)),
         0)</f>
        <v>0</v>
      </c>
      <c r="AS218" s="453">
        <f ca="1">IF(AND($D218="Serviço",AS$12&lt;&gt;0,$H218&gt;0,OR(AUTOEVENTO&lt;&gt;"manual",$M218&lt;&gt;$A$15)),
        IF(Import.TipoArredondamento&lt;&gt;"TransfereGOV",
              ROUND(OFFSET($P218,0,AS$13),15-13*ORÇAMENTO!$AF$7)/$H218*OFFSET(ORÇAMENTO!$X$15,ROW(AS218)-ROW(AS$15),0),
              ROUND(ROUND(OFFSET($P218,0,AS$13),15-13*ORÇAMENTO!$AF$7)*OFFSET(ORÇAMENTO!$W$15,ROW(AS218)-ROW(AS$15),0),15-13*ORÇAMENTO!$AF$11)),
         0)</f>
        <v>1281.92</v>
      </c>
      <c r="AT218" s="453">
        <f ca="1">IF(AND($D218="Serviço",AT$12&lt;&gt;0,$H218&gt;0,OR(AUTOEVENTO&lt;&gt;"manual",$M218&lt;&gt;$A$15)),
        IF(Import.TipoArredondamento&lt;&gt;"TransfereGOV",
              ROUND(OFFSET($P218,0,AT$13),15-13*ORÇAMENTO!$AF$7)/$H218*OFFSET(ORÇAMENTO!$X$15,ROW(AT218)-ROW(AT$15),0),
              ROUND(ROUND(OFFSET($P218,0,AT$13),15-13*ORÇAMENTO!$AF$7)*OFFSET(ORÇAMENTO!$W$15,ROW(AT218)-ROW(AT$15),0),15-13*ORÇAMENTO!$AF$11)),
         0)</f>
        <v>0</v>
      </c>
      <c r="AU218" s="453">
        <f ca="1">IF(AND($D218="Serviço",AU$12&lt;&gt;0,$H218&gt;0,OR(AUTOEVENTO&lt;&gt;"manual",$M218&lt;&gt;$A$15)),
        IF(Import.TipoArredondamento&lt;&gt;"TransfereGOV",
              ROUND(OFFSET($P218,0,AU$13),15-13*ORÇAMENTO!$AF$7)/$H218*OFFSET(ORÇAMENTO!$X$15,ROW(AU218)-ROW(AU$15),0),
              ROUND(ROUND(OFFSET($P218,0,AU$13),15-13*ORÇAMENTO!$AF$7)*OFFSET(ORÇAMENTO!$W$15,ROW(AU218)-ROW(AU$15),0),15-13*ORÇAMENTO!$AF$11)),
         0)</f>
        <v>0</v>
      </c>
      <c r="AV218" s="453">
        <f ca="1">IF(AND($D218="Serviço",AV$12&lt;&gt;0,$H218&gt;0,OR(AUTOEVENTO&lt;&gt;"manual",$M218&lt;&gt;$A$15)),
        IF(Import.TipoArredondamento&lt;&gt;"TransfereGOV",
              ROUND(OFFSET($P218,0,AV$13),15-13*ORÇAMENTO!$AF$7)/$H218*OFFSET(ORÇAMENTO!$X$15,ROW(AV218)-ROW(AV$15),0),
              ROUND(ROUND(OFFSET($P218,0,AV$13),15-13*ORÇAMENTO!$AF$7)*OFFSET(ORÇAMENTO!$W$15,ROW(AV218)-ROW(AV$15),0),15-13*ORÇAMENTO!$AF$11)),
         0)</f>
        <v>0</v>
      </c>
      <c r="AW218" s="453">
        <f ca="1">IF(AND($D218="Serviço",AW$12&lt;&gt;0,$H218&gt;0,OR(AUTOEVENTO&lt;&gt;"manual",$M218&lt;&gt;$A$15)),
        IF(Import.TipoArredondamento&lt;&gt;"TransfereGOV",
              ROUND(OFFSET($P218,0,AW$13),15-13*ORÇAMENTO!$AF$7)/$H218*OFFSET(ORÇAMENTO!$X$15,ROW(AW218)-ROW(AW$15),0),
              ROUND(ROUND(OFFSET($P218,0,AW$13),15-13*ORÇAMENTO!$AF$7)*OFFSET(ORÇAMENTO!$W$15,ROW(AW218)-ROW(AW$15),0),15-13*ORÇAMENTO!$AF$11)),
         0)</f>
        <v>0</v>
      </c>
      <c r="AX218" s="453">
        <f ca="1">IF(AND($D218="Serviço",AX$12&lt;&gt;0,$H218&gt;0,OR(AUTOEVENTO&lt;&gt;"manual",$M218&lt;&gt;$A$15)),
        IF(Import.TipoArredondamento&lt;&gt;"TransfereGOV",
              ROUND(OFFSET($P218,0,AX$13),15-13*ORÇAMENTO!$AF$7)/$H218*OFFSET(ORÇAMENTO!$X$15,ROW(AX218)-ROW(AX$15),0),
              ROUND(ROUND(OFFSET($P218,0,AX$13),15-13*ORÇAMENTO!$AF$7)*OFFSET(ORÇAMENTO!$W$15,ROW(AX218)-ROW(AX$15),0),15-13*ORÇAMENTO!$AF$11)),
         0)</f>
        <v>0</v>
      </c>
      <c r="AY218" s="453">
        <f ca="1">IF(AND($D218="Serviço",AY$12&lt;&gt;0,$H218&gt;0,OR(AUTOEVENTO&lt;&gt;"manual",$M218&lt;&gt;$A$15)),
        IF(Import.TipoArredondamento&lt;&gt;"TransfereGOV",
              ROUND(OFFSET($P218,0,AY$13),15-13*ORÇAMENTO!$AF$7)/$H218*OFFSET(ORÇAMENTO!$X$15,ROW(AY218)-ROW(AY$15),0),
              ROUND(ROUND(OFFSET($P218,0,AY$13),15-13*ORÇAMENTO!$AF$7)*OFFSET(ORÇAMENTO!$W$15,ROW(AY218)-ROW(AY$15),0),15-13*ORÇAMENTO!$AF$11)),
         0)</f>
        <v>0</v>
      </c>
      <c r="AZ218" s="453">
        <f ca="1">IF(AND($D218="Serviço",AZ$12&lt;&gt;0,$H218&gt;0,OR(AUTOEVENTO&lt;&gt;"manual",$M218&lt;&gt;$A$15)),
        IF(Import.TipoArredondamento&lt;&gt;"TransfereGOV",
              ROUND(OFFSET($P218,0,AZ$13),15-13*ORÇAMENTO!$AF$7)/$H218*OFFSET(ORÇAMENTO!$X$15,ROW(AZ218)-ROW(AZ$15),0),
              ROUND(ROUND(OFFSET($P218,0,AZ$13),15-13*ORÇAMENTO!$AF$7)*OFFSET(ORÇAMENTO!$W$15,ROW(AZ218)-ROW(AZ$15),0),15-13*ORÇAMENTO!$AF$11)),
         0)</f>
        <v>0</v>
      </c>
      <c r="BA218" s="453">
        <f ca="1">IF(AND($D218="Serviço",BA$12&lt;&gt;0,$H218&gt;0,OR(AUTOEVENTO&lt;&gt;"manual",$M218&lt;&gt;$A$15)),
        IF(Import.TipoArredondamento&lt;&gt;"TransfereGOV",
              ROUND(OFFSET($P218,0,BA$13),15-13*ORÇAMENTO!$AF$7)/$H218*OFFSET(ORÇAMENTO!$X$15,ROW(BA218)-ROW(BA$15),0),
              ROUND(ROUND(OFFSET($P218,0,BA$13),15-13*ORÇAMENTO!$AF$7)*OFFSET(ORÇAMENTO!$W$15,ROW(BA218)-ROW(BA$15),0),15-13*ORÇAMENTO!$AF$11)),
         0)</f>
        <v>0</v>
      </c>
      <c r="BC218" s="171">
        <f ca="1">IF(OR($D218&lt;&gt;"Serviço",AND(AUTOEVENTO="Manual",$M218=$A$15)),0,
         IF(OFFSET(CRONOPLE!$F$15,$M218-$A$15,BC$13)=0,10^12,OFFSET(CRONOPLE!$F$15,$M218-$A$15,BC$13)))</f>
        <v>1000000000000</v>
      </c>
      <c r="BD218" s="171">
        <f ca="1">IF(OR($D218&lt;&gt;"Serviço",AND(AUTOEVENTO="Manual",$M218=$A$15)),0,
         IF(OFFSET(CRONOPLE!$F$15,$M218-$A$15,BD$13)=0,10^12,OFFSET(CRONOPLE!$F$15,$M218-$A$15,BD$13)))</f>
        <v>1000000000000</v>
      </c>
      <c r="BE218" s="171">
        <f ca="1">IF(OR($D218&lt;&gt;"Serviço",AND(AUTOEVENTO="Manual",$M218=$A$15)),0,
         IF(OFFSET(CRONOPLE!$F$15,$M218-$A$15,BE$13)=0,10^12,OFFSET(CRONOPLE!$F$15,$M218-$A$15,BE$13)))</f>
        <v>1000000000000</v>
      </c>
      <c r="BF218" s="171">
        <f ca="1">IF(OR($D218&lt;&gt;"Serviço",AND(AUTOEVENTO="Manual",$M218=$A$15)),0,
         IF(OFFSET(CRONOPLE!$F$15,$M218-$A$15,BF$13)=0,10^12,OFFSET(CRONOPLE!$F$15,$M218-$A$15,BF$13)))</f>
        <v>1000000000000</v>
      </c>
      <c r="BG218" s="171">
        <f ca="1">IF(OR($D218&lt;&gt;"Serviço",AND(AUTOEVENTO="Manual",$M218=$A$15)),0,
         IF(OFFSET(CRONOPLE!$F$15,$M218-$A$15,BG$13)=0,10^12,OFFSET(CRONOPLE!$F$15,$M218-$A$15,BG$13)))</f>
        <v>6</v>
      </c>
      <c r="BH218" s="171">
        <f ca="1">IF(OR($D218&lt;&gt;"Serviço",AND(AUTOEVENTO="Manual",$M218=$A$15)),0,
         IF(OFFSET(CRONOPLE!$F$15,$M218-$A$15,BH$13)=0,10^12,OFFSET(CRONOPLE!$F$15,$M218-$A$15,BH$13)))</f>
        <v>1000000000000</v>
      </c>
      <c r="BI218" s="171">
        <f ca="1">IF(OR($D218&lt;&gt;"Serviço",AND(AUTOEVENTO="Manual",$M218=$A$15)),0,
         IF(OFFSET(CRONOPLE!$F$15,$M218-$A$15,BI$13)=0,10^12,OFFSET(CRONOPLE!$F$15,$M218-$A$15,BI$13)))</f>
        <v>1000000000000</v>
      </c>
      <c r="BJ218" s="171">
        <f ca="1">IF(OR($D218&lt;&gt;"Serviço",AND(AUTOEVENTO="Manual",$M218=$A$15)),0,
         IF(OFFSET(CRONOPLE!$F$15,$M218-$A$15,BJ$13)=0,10^12,OFFSET(CRONOPLE!$F$15,$M218-$A$15,BJ$13)))</f>
        <v>1000000000000</v>
      </c>
      <c r="BK218" s="171">
        <f ca="1">IF(OR($D218&lt;&gt;"Serviço",AND(AUTOEVENTO="Manual",$M218=$A$15)),0,
         IF(OFFSET(CRONOPLE!$F$15,$M218-$A$15,BK$13)=0,10^12,OFFSET(CRONOPLE!$F$15,$M218-$A$15,BK$13)))</f>
        <v>1000000000000</v>
      </c>
      <c r="BL218" s="171">
        <f ca="1">IF(OR($D218&lt;&gt;"Serviço",AND(AUTOEVENTO="Manual",$M218=$A$15)),0,
         IF(OFFSET(CRONOPLE!$F$15,$M218-$A$15,BL$13)=0,10^12,OFFSET(CRONOPLE!$F$15,$M218-$A$15,BL$13)))</f>
        <v>3</v>
      </c>
      <c r="BM218" s="171">
        <f ca="1">IF(OR($D218&lt;&gt;"Serviço",AND(AUTOEVENTO="Manual",$M218=$A$15)),0,
         IF(OFFSET(CRONOPLE!$F$15,$M218-$A$15,BM$13)=0,10^12,OFFSET(CRONOPLE!$F$15,$M218-$A$15,BM$13)))</f>
        <v>3</v>
      </c>
      <c r="BN218" s="171">
        <f ca="1">IF(OR($D218&lt;&gt;"Serviço",AND(AUTOEVENTO="Manual",$M218=$A$15)),0,
         IF(OFFSET(CRONOPLE!$F$15,$M218-$A$15,BN$13)=0,10^12,OFFSET(CRONOPLE!$F$15,$M218-$A$15,BN$13)))</f>
        <v>1000000000000</v>
      </c>
      <c r="BO218" s="171">
        <f ca="1">IF(OR($D218&lt;&gt;"Serviço",AND(AUTOEVENTO="Manual",$M218=$A$15)),0,
         IF(OFFSET(CRONOPLE!$F$15,$M218-$A$15,BO$13)=0,10^12,OFFSET(CRONOPLE!$F$15,$M218-$A$15,BO$13)))</f>
        <v>1000000000000</v>
      </c>
      <c r="BP218" s="171">
        <f ca="1">IF(OR($D218&lt;&gt;"Serviço",AND(AUTOEVENTO="Manual",$M218=$A$15)),0,
         IF(OFFSET(CRONOPLE!$F$15,$M218-$A$15,BP$13)=0,10^12,OFFSET(CRONOPLE!$F$15,$M218-$A$15,BP$13)))</f>
        <v>1000000000000</v>
      </c>
      <c r="BQ218" s="171">
        <f ca="1">IF(OR($D218&lt;&gt;"Serviço",AND(AUTOEVENTO="Manual",$M218=$A$15)),0,
         IF(OFFSET(CRONOPLE!$F$15,$M218-$A$15,BQ$13)=0,10^12,OFFSET(CRONOPLE!$F$15,$M218-$A$15,BQ$13)))</f>
        <v>1000000000000</v>
      </c>
      <c r="BR218" s="171">
        <f ca="1">IF(OR($D218&lt;&gt;"Serviço",AND(AUTOEVENTO="Manual",$M218=$A$15)),0,
         IF(OFFSET(CRONOPLE!$F$15,$M218-$A$15,BR$13)=0,10^12,OFFSET(CRONOPLE!$F$15,$M218-$A$15,BR$13)))</f>
        <v>1000000000000</v>
      </c>
      <c r="BS218" s="171">
        <f ca="1">IF(OR($D218&lt;&gt;"Serviço",AND(AUTOEVENTO="Manual",$M218=$A$15)),0,
         IF(OFFSET(CRONOPLE!$F$15,$M218-$A$15,BS$13)=0,10^12,OFFSET(CRONOPLE!$F$15,$M218-$A$15,BS$13)))</f>
        <v>1000000000000</v>
      </c>
      <c r="BT218" s="171">
        <f ca="1">IF(OR($D218&lt;&gt;"Serviço",AND(AUTOEVENTO="Manual",$M218=$A$15)),0,
         IF(OFFSET(CRONOPLE!$F$15,$M218-$A$15,BT$13)=0,10^12,OFFSET(CRONOPLE!$F$15,$M218-$A$15,BT$13)))</f>
        <v>1000000000000</v>
      </c>
      <c r="BV218" s="172">
        <f ca="1">IF(OR($D218&lt;&gt;"Serviço",AND(AUTOEVENTO="Manual",$M218=$A$15),$M218&gt;(ROW(PLE.lastrow)-ROW(PLE.firstrow))),0,
           IF(OFFSET(PLE!$G$15,$M218-$A$15,BV$13)="",10^12,OFFSET(PLE!$G$15,$M218-$A$15,BV$13)))</f>
        <v>1000000000000</v>
      </c>
      <c r="BW218" s="172">
        <f ca="1">IF(OR($D218&lt;&gt;"Serviço",AND(AUTOEVENTO="Manual",$M218=$A$15),$M218&gt;(ROW(PLE.lastrow)-ROW(PLE.firstrow))),0,
           IF(OFFSET(PLE!$G$15,$M218-$A$15,BW$13)="",10^12,OFFSET(PLE!$G$15,$M218-$A$15,BW$13)))</f>
        <v>1000000000000</v>
      </c>
      <c r="BX218" s="172">
        <f ca="1">IF(OR($D218&lt;&gt;"Serviço",AND(AUTOEVENTO="Manual",$M218=$A$15),$M218&gt;(ROW(PLE.lastrow)-ROW(PLE.firstrow))),0,
           IF(OFFSET(PLE!$G$15,$M218-$A$15,BX$13)="",10^12,OFFSET(PLE!$G$15,$M218-$A$15,BX$13)))</f>
        <v>1000000000000</v>
      </c>
      <c r="BY218" s="172">
        <f ca="1">IF(OR($D218&lt;&gt;"Serviço",AND(AUTOEVENTO="Manual",$M218=$A$15),$M218&gt;(ROW(PLE.lastrow)-ROW(PLE.firstrow))),0,
           IF(OFFSET(PLE!$G$15,$M218-$A$15,BY$13)="",10^12,OFFSET(PLE!$G$15,$M218-$A$15,BY$13)))</f>
        <v>1000000000000</v>
      </c>
      <c r="BZ218" s="172">
        <f ca="1">IF(OR($D218&lt;&gt;"Serviço",AND(AUTOEVENTO="Manual",$M218=$A$15),$M218&gt;(ROW(PLE.lastrow)-ROW(PLE.firstrow))),0,
           IF(OFFSET(PLE!$G$15,$M218-$A$15,BZ$13)="",10^12,OFFSET(PLE!$G$15,$M218-$A$15,BZ$13)))</f>
        <v>1000000000000</v>
      </c>
      <c r="CA218" s="172">
        <f ca="1">IF(OR($D218&lt;&gt;"Serviço",AND(AUTOEVENTO="Manual",$M218=$A$15),$M218&gt;(ROW(PLE.lastrow)-ROW(PLE.firstrow))),0,
           IF(OFFSET(PLE!$G$15,$M218-$A$15,CA$13)="",10^12,OFFSET(PLE!$G$15,$M218-$A$15,CA$13)))</f>
        <v>1000000000000</v>
      </c>
      <c r="CB218" s="172">
        <f ca="1">IF(OR($D218&lt;&gt;"Serviço",AND(AUTOEVENTO="Manual",$M218=$A$15),$M218&gt;(ROW(PLE.lastrow)-ROW(PLE.firstrow))),0,
           IF(OFFSET(PLE!$G$15,$M218-$A$15,CB$13)="",10^12,OFFSET(PLE!$G$15,$M218-$A$15,CB$13)))</f>
        <v>1000000000000</v>
      </c>
      <c r="CC218" s="172">
        <f ca="1">IF(OR($D218&lt;&gt;"Serviço",AND(AUTOEVENTO="Manual",$M218=$A$15),$M218&gt;(ROW(PLE.lastrow)-ROW(PLE.firstrow))),0,
           IF(OFFSET(PLE!$G$15,$M218-$A$15,CC$13)="",10^12,OFFSET(PLE!$G$15,$M218-$A$15,CC$13)))</f>
        <v>1000000000000</v>
      </c>
      <c r="CD218" s="172">
        <f ca="1">IF(OR($D218&lt;&gt;"Serviço",AND(AUTOEVENTO="Manual",$M218=$A$15),$M218&gt;(ROW(PLE.lastrow)-ROW(PLE.firstrow))),0,
           IF(OFFSET(PLE!$G$15,$M218-$A$15,CD$13)="",10^12,OFFSET(PLE!$G$15,$M218-$A$15,CD$13)))</f>
        <v>1000000000000</v>
      </c>
      <c r="CE218" s="172">
        <f ca="1">IF(OR($D218&lt;&gt;"Serviço",AND(AUTOEVENTO="Manual",$M218=$A$15),$M218&gt;(ROW(PLE.lastrow)-ROW(PLE.firstrow))),0,
           IF(OFFSET(PLE!$G$15,$M218-$A$15,CE$13)="",10^12,OFFSET(PLE!$G$15,$M218-$A$15,CE$13)))</f>
        <v>1000000000000</v>
      </c>
      <c r="CF218" s="172">
        <f ca="1">IF(OR($D218&lt;&gt;"Serviço",AND(AUTOEVENTO="Manual",$M218=$A$15),$M218&gt;(ROW(PLE.lastrow)-ROW(PLE.firstrow))),0,
           IF(OFFSET(PLE!$G$15,$M218-$A$15,CF$13)="",10^12,OFFSET(PLE!$G$15,$M218-$A$15,CF$13)))</f>
        <v>1000000000000</v>
      </c>
      <c r="CG218" s="172">
        <f ca="1">IF(OR($D218&lt;&gt;"Serviço",AND(AUTOEVENTO="Manual",$M218=$A$15),$M218&gt;(ROW(PLE.lastrow)-ROW(PLE.firstrow))),0,
           IF(OFFSET(PLE!$G$15,$M218-$A$15,CG$13)="",10^12,OFFSET(PLE!$G$15,$M218-$A$15,CG$13)))</f>
        <v>1000000000000</v>
      </c>
      <c r="CH218" s="172">
        <f ca="1">IF(OR($D218&lt;&gt;"Serviço",AND(AUTOEVENTO="Manual",$M218=$A$15),$M218&gt;(ROW(PLE.lastrow)-ROW(PLE.firstrow))),0,
           IF(OFFSET(PLE!$G$15,$M218-$A$15,CH$13)="",10^12,OFFSET(PLE!$G$15,$M218-$A$15,CH$13)))</f>
        <v>1000000000000</v>
      </c>
      <c r="CI218" s="172">
        <f ca="1">IF(OR($D218&lt;&gt;"Serviço",AND(AUTOEVENTO="Manual",$M218=$A$15),$M218&gt;(ROW(PLE.lastrow)-ROW(PLE.firstrow))),0,
           IF(OFFSET(PLE!$G$15,$M218-$A$15,CI$13)="",10^12,OFFSET(PLE!$G$15,$M218-$A$15,CI$13)))</f>
        <v>1000000000000</v>
      </c>
      <c r="CJ218" s="172">
        <f ca="1">IF(OR($D218&lt;&gt;"Serviço",AND(AUTOEVENTO="Manual",$M218=$A$15),$M218&gt;(ROW(PLE.lastrow)-ROW(PLE.firstrow))),0,
           IF(OFFSET(PLE!$G$15,$M218-$A$15,CJ$13)="",10^12,OFFSET(PLE!$G$15,$M218-$A$15,CJ$13)))</f>
        <v>1000000000000</v>
      </c>
      <c r="CK218" s="172">
        <f ca="1">IF(OR($D218&lt;&gt;"Serviço",AND(AUTOEVENTO="Manual",$M218=$A$15),$M218&gt;(ROW(PLE.lastrow)-ROW(PLE.firstrow))),0,
           IF(OFFSET(PLE!$G$15,$M218-$A$15,CK$13)="",10^12,OFFSET(PLE!$G$15,$M218-$A$15,CK$13)))</f>
        <v>1000000000000</v>
      </c>
      <c r="CL218" s="172">
        <f ca="1">IF(OR($D218&lt;&gt;"Serviço",AND(AUTOEVENTO="Manual",$M218=$A$15),$M218&gt;(ROW(PLE.lastrow)-ROW(PLE.firstrow))),0,
           IF(OFFSET(PLE!$G$15,$M218-$A$15,CL$13)="",10^12,OFFSET(PLE!$G$15,$M218-$A$15,CL$13)))</f>
        <v>1000000000000</v>
      </c>
      <c r="CM218" s="172">
        <f ca="1">IF(OR($D218&lt;&gt;"Serviço",AND(AUTOEVENTO="Manual",$M218=$A$15),$M218&gt;(ROW(PLE.lastrow)-ROW(PLE.firstrow))),0,
           IF(OFFSET(PLE!$G$15,$M218-$A$15,CM$13)="",10^12,OFFSET(PLE!$G$15,$M218-$A$15,CM$13)))</f>
        <v>1000000000000</v>
      </c>
    </row>
    <row r="219" spans="1:91" s="673" customFormat="1" ht="51" x14ac:dyDescent="0.2">
      <c r="A219" s="669">
        <f t="shared" ca="1" si="13"/>
        <v>12</v>
      </c>
      <c r="B219" s="669" t="str">
        <f ca="1">OFFSET(ORÇAMENTO!C$15,ROW(B219)-ROW(B$15),0)</f>
        <v>S</v>
      </c>
      <c r="C219" s="669" t="str">
        <f ca="1">OFFSET(ORÇAMENTO!L$15,ROW(C219)-ROW(C$15),0)</f>
        <v>F</v>
      </c>
      <c r="D219" s="116" t="str">
        <f ca="1">OFFSET(ORÇAMENTO!N$15,ROW(D219)-ROW(D$15),0)</f>
        <v>Serviço</v>
      </c>
      <c r="E219" s="117" t="str">
        <f ca="1">OFFSET(ORÇAMENTO!O$15,ROW(E219)-ROW(E$15),0)</f>
        <v>1.12.2.</v>
      </c>
      <c r="F219" s="163" t="str">
        <f ca="1">OFFSET(ORÇAMENTO!R$15,ROW(F219)-ROW(F$15),0)</f>
        <v>CARGA, MANOBRA E DESCARGA DE SOLOS E MATERIAIS GRANULARES EM CAMINHÃO BASCULANTE 18 M³ - CARGA COM ESCAVADEIRA HIDRÁULICA (CAÇAMBA DE 1,20 M³ / 155 HP) E DESCARGA LIVRE (UNIDADE: M3). AF_02/2026</v>
      </c>
      <c r="G219" s="164" t="str">
        <f ca="1">IF($D219&lt;&gt;"Serviço","",OFFSET(ORÇAMENTO!S$15,ROW(G219)-ROW(G$15),0))</f>
        <v>M3</v>
      </c>
      <c r="H219" s="122">
        <f ca="1">IF($D219&lt;&gt;"Serviço",0,IF(ACOMPANHAMENTO="BM",ROUND(OFFSET(ORÇAMENTO!AJ$15,ROW(H219)-ROW(H$15),0),15-13*ORÇAMENTO!$AF$7),SUMPRODUCT(($Q$1:$AI$1=1)*ROUND($Q219:$AI219,15-13*ORÇAMENTO!$AF$7))))</f>
        <v>8.6</v>
      </c>
      <c r="I219" s="468" t="s">
        <v>1242</v>
      </c>
      <c r="J219" s="665" t="e">
        <f ca="1">IF(OR(B219&lt;&gt;"S",CÁLCULO.FrentesPreenchidas=0),"",IF(AND(ACOMPANHAMENTO="PLE",AUTOEVENTO="Manual",OR(H219&gt;0,ORÇAMENTO!AC219="QUANT."),OR(K219="",M219=0,N219="")),"►",IF(AND(ACOMPANHAMENTO="PLE",ORÇAMENTO!AC219="QUANT."),"►►",IF(AND(COUNTIF($P$11:$AI$11,"▼")=0,H219&gt;0,I219=""),"◄",""))))</f>
        <v>#NAME?</v>
      </c>
      <c r="K219" s="666" t="s">
        <v>1283</v>
      </c>
      <c r="L219" s="165" t="s">
        <v>765</v>
      </c>
      <c r="M219" s="166">
        <f ca="1">IF($D219&lt;&gt;"Serviço","",
          IF(AUTOEVENTO="manual",$A219,
                IF(ISERROR(MATCH($A219,$A$15:OFFSET($A219,-1,0),0)),MAX($M$15:OFFSET(M219,-1,0))+1,
                      INDEX($M$15:OFFSET(M219,-1,0),MATCH($A219,$A$15:OFFSET($A219,-1,0),0)))))</f>
        <v>12</v>
      </c>
      <c r="N219" s="167" t="str">
        <f ca="1">IF($D219&lt;&gt;"Serviço","",
         IF(AUTOEVENTO="Manual",
                IF($A219=0,"&lt;-- defina o número do agrupador",
                       OFFSET(EVENTOS!$D$15,$A219-$A$15,0)),
                OFFSET($F$15,$A219,0)))</f>
        <v>Drenagem</v>
      </c>
      <c r="O219" s="168"/>
      <c r="Q219" s="168"/>
      <c r="R219" s="169"/>
      <c r="S219" s="169"/>
      <c r="T219" s="169"/>
      <c r="U219" s="169"/>
      <c r="V219" s="169"/>
      <c r="W219" s="169"/>
      <c r="X219" s="169"/>
      <c r="Y219" s="169"/>
      <c r="Z219" s="170">
        <v>8.6</v>
      </c>
      <c r="AA219" s="169"/>
      <c r="AB219" s="169"/>
      <c r="AC219" s="169"/>
      <c r="AD219" s="169"/>
      <c r="AE219" s="169"/>
      <c r="AF219" s="169"/>
      <c r="AG219" s="169"/>
      <c r="AH219" s="170"/>
      <c r="AJ219" s="453">
        <f ca="1">IF(AND($D219="Serviço",AJ$12&lt;&gt;0,$H219&gt;0,OR(AUTOEVENTO&lt;&gt;"manual",$M219&lt;&gt;$A$15)),
        IF(Import.TipoArredondamento&lt;&gt;"TransfereGOV",
              ROUND(OFFSET($P219,0,AJ$13),15-13*ORÇAMENTO!$AF$7)/$H219*OFFSET(ORÇAMENTO!$X$15,ROW(AJ219)-ROW(AJ$15),0),
              ROUND(ROUND(OFFSET($P219,0,AJ$13),15-13*ORÇAMENTO!$AF$7)*OFFSET(ORÇAMENTO!$W$15,ROW(AJ219)-ROW(AJ$15),0),15-13*ORÇAMENTO!$AF$11)),
         0)</f>
        <v>0</v>
      </c>
      <c r="AK219" s="453">
        <f ca="1">IF(AND($D219="Serviço",AK$12&lt;&gt;0,$H219&gt;0,OR(AUTOEVENTO&lt;&gt;"manual",$M219&lt;&gt;$A$15)),
        IF(Import.TipoArredondamento&lt;&gt;"TransfereGOV",
              ROUND(OFFSET($P219,0,AK$13),15-13*ORÇAMENTO!$AF$7)/$H219*OFFSET(ORÇAMENTO!$X$15,ROW(AK219)-ROW(AK$15),0),
              ROUND(ROUND(OFFSET($P219,0,AK$13),15-13*ORÇAMENTO!$AF$7)*OFFSET(ORÇAMENTO!$W$15,ROW(AK219)-ROW(AK$15),0),15-13*ORÇAMENTO!$AF$11)),
         0)</f>
        <v>0</v>
      </c>
      <c r="AL219" s="453">
        <f ca="1">IF(AND($D219="Serviço",AL$12&lt;&gt;0,$H219&gt;0,OR(AUTOEVENTO&lt;&gt;"manual",$M219&lt;&gt;$A$15)),
        IF(Import.TipoArredondamento&lt;&gt;"TransfereGOV",
              ROUND(OFFSET($P219,0,AL$13),15-13*ORÇAMENTO!$AF$7)/$H219*OFFSET(ORÇAMENTO!$X$15,ROW(AL219)-ROW(AL$15),0),
              ROUND(ROUND(OFFSET($P219,0,AL$13),15-13*ORÇAMENTO!$AF$7)*OFFSET(ORÇAMENTO!$W$15,ROW(AL219)-ROW(AL$15),0),15-13*ORÇAMENTO!$AF$11)),
         0)</f>
        <v>0</v>
      </c>
      <c r="AM219" s="453">
        <f ca="1">IF(AND($D219="Serviço",AM$12&lt;&gt;0,$H219&gt;0,OR(AUTOEVENTO&lt;&gt;"manual",$M219&lt;&gt;$A$15)),
        IF(Import.TipoArredondamento&lt;&gt;"TransfereGOV",
              ROUND(OFFSET($P219,0,AM$13),15-13*ORÇAMENTO!$AF$7)/$H219*OFFSET(ORÇAMENTO!$X$15,ROW(AM219)-ROW(AM$15),0),
              ROUND(ROUND(OFFSET($P219,0,AM$13),15-13*ORÇAMENTO!$AF$7)*OFFSET(ORÇAMENTO!$W$15,ROW(AM219)-ROW(AM$15),0),15-13*ORÇAMENTO!$AF$11)),
         0)</f>
        <v>0</v>
      </c>
      <c r="AN219" s="453">
        <f ca="1">IF(AND($D219="Serviço",AN$12&lt;&gt;0,$H219&gt;0,OR(AUTOEVENTO&lt;&gt;"manual",$M219&lt;&gt;$A$15)),
        IF(Import.TipoArredondamento&lt;&gt;"TransfereGOV",
              ROUND(OFFSET($P219,0,AN$13),15-13*ORÇAMENTO!$AF$7)/$H219*OFFSET(ORÇAMENTO!$X$15,ROW(AN219)-ROW(AN$15),0),
              ROUND(ROUND(OFFSET($P219,0,AN$13),15-13*ORÇAMENTO!$AF$7)*OFFSET(ORÇAMENTO!$W$15,ROW(AN219)-ROW(AN$15),0),15-13*ORÇAMENTO!$AF$11)),
         0)</f>
        <v>0</v>
      </c>
      <c r="AO219" s="453">
        <f ca="1">IF(AND($D219="Serviço",AO$12&lt;&gt;0,$H219&gt;0,OR(AUTOEVENTO&lt;&gt;"manual",$M219&lt;&gt;$A$15)),
        IF(Import.TipoArredondamento&lt;&gt;"TransfereGOV",
              ROUND(OFFSET($P219,0,AO$13),15-13*ORÇAMENTO!$AF$7)/$H219*OFFSET(ORÇAMENTO!$X$15,ROW(AO219)-ROW(AO$15),0),
              ROUND(ROUND(OFFSET($P219,0,AO$13),15-13*ORÇAMENTO!$AF$7)*OFFSET(ORÇAMENTO!$W$15,ROW(AO219)-ROW(AO$15),0),15-13*ORÇAMENTO!$AF$11)),
         0)</f>
        <v>0</v>
      </c>
      <c r="AP219" s="453">
        <f ca="1">IF(AND($D219="Serviço",AP$12&lt;&gt;0,$H219&gt;0,OR(AUTOEVENTO&lt;&gt;"manual",$M219&lt;&gt;$A$15)),
        IF(Import.TipoArredondamento&lt;&gt;"TransfereGOV",
              ROUND(OFFSET($P219,0,AP$13),15-13*ORÇAMENTO!$AF$7)/$H219*OFFSET(ORÇAMENTO!$X$15,ROW(AP219)-ROW(AP$15),0),
              ROUND(ROUND(OFFSET($P219,0,AP$13),15-13*ORÇAMENTO!$AF$7)*OFFSET(ORÇAMENTO!$W$15,ROW(AP219)-ROW(AP$15),0),15-13*ORÇAMENTO!$AF$11)),
         0)</f>
        <v>0</v>
      </c>
      <c r="AQ219" s="453">
        <f ca="1">IF(AND($D219="Serviço",AQ$12&lt;&gt;0,$H219&gt;0,OR(AUTOEVENTO&lt;&gt;"manual",$M219&lt;&gt;$A$15)),
        IF(Import.TipoArredondamento&lt;&gt;"TransfereGOV",
              ROUND(OFFSET($P219,0,AQ$13),15-13*ORÇAMENTO!$AF$7)/$H219*OFFSET(ORÇAMENTO!$X$15,ROW(AQ219)-ROW(AQ$15),0),
              ROUND(ROUND(OFFSET($P219,0,AQ$13),15-13*ORÇAMENTO!$AF$7)*OFFSET(ORÇAMENTO!$W$15,ROW(AQ219)-ROW(AQ$15),0),15-13*ORÇAMENTO!$AF$11)),
         0)</f>
        <v>0</v>
      </c>
      <c r="AR219" s="453">
        <f ca="1">IF(AND($D219="Serviço",AR$12&lt;&gt;0,$H219&gt;0,OR(AUTOEVENTO&lt;&gt;"manual",$M219&lt;&gt;$A$15)),
        IF(Import.TipoArredondamento&lt;&gt;"TransfereGOV",
              ROUND(OFFSET($P219,0,AR$13),15-13*ORÇAMENTO!$AF$7)/$H219*OFFSET(ORÇAMENTO!$X$15,ROW(AR219)-ROW(AR$15),0),
              ROUND(ROUND(OFFSET($P219,0,AR$13),15-13*ORÇAMENTO!$AF$7)*OFFSET(ORÇAMENTO!$W$15,ROW(AR219)-ROW(AR$15),0),15-13*ORÇAMENTO!$AF$11)),
         0)</f>
        <v>0</v>
      </c>
      <c r="AS219" s="453">
        <f ca="1">IF(AND($D219="Serviço",AS$12&lt;&gt;0,$H219&gt;0,OR(AUTOEVENTO&lt;&gt;"manual",$M219&lt;&gt;$A$15)),
        IF(Import.TipoArredondamento&lt;&gt;"TransfereGOV",
              ROUND(OFFSET($P219,0,AS$13),15-13*ORÇAMENTO!$AF$7)/$H219*OFFSET(ORÇAMENTO!$X$15,ROW(AS219)-ROW(AS$15),0),
              ROUND(ROUND(OFFSET($P219,0,AS$13),15-13*ORÇAMENTO!$AF$7)*OFFSET(ORÇAMENTO!$W$15,ROW(AS219)-ROW(AS$15),0),15-13*ORÇAMENTO!$AF$11)),
         0)</f>
        <v>74.39</v>
      </c>
      <c r="AT219" s="453">
        <f ca="1">IF(AND($D219="Serviço",AT$12&lt;&gt;0,$H219&gt;0,OR(AUTOEVENTO&lt;&gt;"manual",$M219&lt;&gt;$A$15)),
        IF(Import.TipoArredondamento&lt;&gt;"TransfereGOV",
              ROUND(OFFSET($P219,0,AT$13),15-13*ORÇAMENTO!$AF$7)/$H219*OFFSET(ORÇAMENTO!$X$15,ROW(AT219)-ROW(AT$15),0),
              ROUND(ROUND(OFFSET($P219,0,AT$13),15-13*ORÇAMENTO!$AF$7)*OFFSET(ORÇAMENTO!$W$15,ROW(AT219)-ROW(AT$15),0),15-13*ORÇAMENTO!$AF$11)),
         0)</f>
        <v>0</v>
      </c>
      <c r="AU219" s="453">
        <f ca="1">IF(AND($D219="Serviço",AU$12&lt;&gt;0,$H219&gt;0,OR(AUTOEVENTO&lt;&gt;"manual",$M219&lt;&gt;$A$15)),
        IF(Import.TipoArredondamento&lt;&gt;"TransfereGOV",
              ROUND(OFFSET($P219,0,AU$13),15-13*ORÇAMENTO!$AF$7)/$H219*OFFSET(ORÇAMENTO!$X$15,ROW(AU219)-ROW(AU$15),0),
              ROUND(ROUND(OFFSET($P219,0,AU$13),15-13*ORÇAMENTO!$AF$7)*OFFSET(ORÇAMENTO!$W$15,ROW(AU219)-ROW(AU$15),0),15-13*ORÇAMENTO!$AF$11)),
         0)</f>
        <v>0</v>
      </c>
      <c r="AV219" s="453">
        <f ca="1">IF(AND($D219="Serviço",AV$12&lt;&gt;0,$H219&gt;0,OR(AUTOEVENTO&lt;&gt;"manual",$M219&lt;&gt;$A$15)),
        IF(Import.TipoArredondamento&lt;&gt;"TransfereGOV",
              ROUND(OFFSET($P219,0,AV$13),15-13*ORÇAMENTO!$AF$7)/$H219*OFFSET(ORÇAMENTO!$X$15,ROW(AV219)-ROW(AV$15),0),
              ROUND(ROUND(OFFSET($P219,0,AV$13),15-13*ORÇAMENTO!$AF$7)*OFFSET(ORÇAMENTO!$W$15,ROW(AV219)-ROW(AV$15),0),15-13*ORÇAMENTO!$AF$11)),
         0)</f>
        <v>0</v>
      </c>
      <c r="AW219" s="453">
        <f ca="1">IF(AND($D219="Serviço",AW$12&lt;&gt;0,$H219&gt;0,OR(AUTOEVENTO&lt;&gt;"manual",$M219&lt;&gt;$A$15)),
        IF(Import.TipoArredondamento&lt;&gt;"TransfereGOV",
              ROUND(OFFSET($P219,0,AW$13),15-13*ORÇAMENTO!$AF$7)/$H219*OFFSET(ORÇAMENTO!$X$15,ROW(AW219)-ROW(AW$15),0),
              ROUND(ROUND(OFFSET($P219,0,AW$13),15-13*ORÇAMENTO!$AF$7)*OFFSET(ORÇAMENTO!$W$15,ROW(AW219)-ROW(AW$15),0),15-13*ORÇAMENTO!$AF$11)),
         0)</f>
        <v>0</v>
      </c>
      <c r="AX219" s="453">
        <f ca="1">IF(AND($D219="Serviço",AX$12&lt;&gt;0,$H219&gt;0,OR(AUTOEVENTO&lt;&gt;"manual",$M219&lt;&gt;$A$15)),
        IF(Import.TipoArredondamento&lt;&gt;"TransfereGOV",
              ROUND(OFFSET($P219,0,AX$13),15-13*ORÇAMENTO!$AF$7)/$H219*OFFSET(ORÇAMENTO!$X$15,ROW(AX219)-ROW(AX$15),0),
              ROUND(ROUND(OFFSET($P219,0,AX$13),15-13*ORÇAMENTO!$AF$7)*OFFSET(ORÇAMENTO!$W$15,ROW(AX219)-ROW(AX$15),0),15-13*ORÇAMENTO!$AF$11)),
         0)</f>
        <v>0</v>
      </c>
      <c r="AY219" s="453">
        <f ca="1">IF(AND($D219="Serviço",AY$12&lt;&gt;0,$H219&gt;0,OR(AUTOEVENTO&lt;&gt;"manual",$M219&lt;&gt;$A$15)),
        IF(Import.TipoArredondamento&lt;&gt;"TransfereGOV",
              ROUND(OFFSET($P219,0,AY$13),15-13*ORÇAMENTO!$AF$7)/$H219*OFFSET(ORÇAMENTO!$X$15,ROW(AY219)-ROW(AY$15),0),
              ROUND(ROUND(OFFSET($P219,0,AY$13),15-13*ORÇAMENTO!$AF$7)*OFFSET(ORÇAMENTO!$W$15,ROW(AY219)-ROW(AY$15),0),15-13*ORÇAMENTO!$AF$11)),
         0)</f>
        <v>0</v>
      </c>
      <c r="AZ219" s="453">
        <f ca="1">IF(AND($D219="Serviço",AZ$12&lt;&gt;0,$H219&gt;0,OR(AUTOEVENTO&lt;&gt;"manual",$M219&lt;&gt;$A$15)),
        IF(Import.TipoArredondamento&lt;&gt;"TransfereGOV",
              ROUND(OFFSET($P219,0,AZ$13),15-13*ORÇAMENTO!$AF$7)/$H219*OFFSET(ORÇAMENTO!$X$15,ROW(AZ219)-ROW(AZ$15),0),
              ROUND(ROUND(OFFSET($P219,0,AZ$13),15-13*ORÇAMENTO!$AF$7)*OFFSET(ORÇAMENTO!$W$15,ROW(AZ219)-ROW(AZ$15),0),15-13*ORÇAMENTO!$AF$11)),
         0)</f>
        <v>0</v>
      </c>
      <c r="BA219" s="453">
        <f ca="1">IF(AND($D219="Serviço",BA$12&lt;&gt;0,$H219&gt;0,OR(AUTOEVENTO&lt;&gt;"manual",$M219&lt;&gt;$A$15)),
        IF(Import.TipoArredondamento&lt;&gt;"TransfereGOV",
              ROUND(OFFSET($P219,0,BA$13),15-13*ORÇAMENTO!$AF$7)/$H219*OFFSET(ORÇAMENTO!$X$15,ROW(BA219)-ROW(BA$15),0),
              ROUND(ROUND(OFFSET($P219,0,BA$13),15-13*ORÇAMENTO!$AF$7)*OFFSET(ORÇAMENTO!$W$15,ROW(BA219)-ROW(BA$15),0),15-13*ORÇAMENTO!$AF$11)),
         0)</f>
        <v>0</v>
      </c>
      <c r="BC219" s="171">
        <f ca="1">IF(OR($D219&lt;&gt;"Serviço",AND(AUTOEVENTO="Manual",$M219=$A$15)),0,
         IF(OFFSET(CRONOPLE!$F$15,$M219-$A$15,BC$13)=0,10^12,OFFSET(CRONOPLE!$F$15,$M219-$A$15,BC$13)))</f>
        <v>1000000000000</v>
      </c>
      <c r="BD219" s="171">
        <f ca="1">IF(OR($D219&lt;&gt;"Serviço",AND(AUTOEVENTO="Manual",$M219=$A$15)),0,
         IF(OFFSET(CRONOPLE!$F$15,$M219-$A$15,BD$13)=0,10^12,OFFSET(CRONOPLE!$F$15,$M219-$A$15,BD$13)))</f>
        <v>1000000000000</v>
      </c>
      <c r="BE219" s="171">
        <f ca="1">IF(OR($D219&lt;&gt;"Serviço",AND(AUTOEVENTO="Manual",$M219=$A$15)),0,
         IF(OFFSET(CRONOPLE!$F$15,$M219-$A$15,BE$13)=0,10^12,OFFSET(CRONOPLE!$F$15,$M219-$A$15,BE$13)))</f>
        <v>1000000000000</v>
      </c>
      <c r="BF219" s="171">
        <f ca="1">IF(OR($D219&lt;&gt;"Serviço",AND(AUTOEVENTO="Manual",$M219=$A$15)),0,
         IF(OFFSET(CRONOPLE!$F$15,$M219-$A$15,BF$13)=0,10^12,OFFSET(CRONOPLE!$F$15,$M219-$A$15,BF$13)))</f>
        <v>1000000000000</v>
      </c>
      <c r="BG219" s="171">
        <f ca="1">IF(OR($D219&lt;&gt;"Serviço",AND(AUTOEVENTO="Manual",$M219=$A$15)),0,
         IF(OFFSET(CRONOPLE!$F$15,$M219-$A$15,BG$13)=0,10^12,OFFSET(CRONOPLE!$F$15,$M219-$A$15,BG$13)))</f>
        <v>6</v>
      </c>
      <c r="BH219" s="171">
        <f ca="1">IF(OR($D219&lt;&gt;"Serviço",AND(AUTOEVENTO="Manual",$M219=$A$15)),0,
         IF(OFFSET(CRONOPLE!$F$15,$M219-$A$15,BH$13)=0,10^12,OFFSET(CRONOPLE!$F$15,$M219-$A$15,BH$13)))</f>
        <v>1000000000000</v>
      </c>
      <c r="BI219" s="171">
        <f ca="1">IF(OR($D219&lt;&gt;"Serviço",AND(AUTOEVENTO="Manual",$M219=$A$15)),0,
         IF(OFFSET(CRONOPLE!$F$15,$M219-$A$15,BI$13)=0,10^12,OFFSET(CRONOPLE!$F$15,$M219-$A$15,BI$13)))</f>
        <v>1000000000000</v>
      </c>
      <c r="BJ219" s="171">
        <f ca="1">IF(OR($D219&lt;&gt;"Serviço",AND(AUTOEVENTO="Manual",$M219=$A$15)),0,
         IF(OFFSET(CRONOPLE!$F$15,$M219-$A$15,BJ$13)=0,10^12,OFFSET(CRONOPLE!$F$15,$M219-$A$15,BJ$13)))</f>
        <v>1000000000000</v>
      </c>
      <c r="BK219" s="171">
        <f ca="1">IF(OR($D219&lt;&gt;"Serviço",AND(AUTOEVENTO="Manual",$M219=$A$15)),0,
         IF(OFFSET(CRONOPLE!$F$15,$M219-$A$15,BK$13)=0,10^12,OFFSET(CRONOPLE!$F$15,$M219-$A$15,BK$13)))</f>
        <v>1000000000000</v>
      </c>
      <c r="BL219" s="171">
        <f ca="1">IF(OR($D219&lt;&gt;"Serviço",AND(AUTOEVENTO="Manual",$M219=$A$15)),0,
         IF(OFFSET(CRONOPLE!$F$15,$M219-$A$15,BL$13)=0,10^12,OFFSET(CRONOPLE!$F$15,$M219-$A$15,BL$13)))</f>
        <v>3</v>
      </c>
      <c r="BM219" s="171">
        <f ca="1">IF(OR($D219&lt;&gt;"Serviço",AND(AUTOEVENTO="Manual",$M219=$A$15)),0,
         IF(OFFSET(CRONOPLE!$F$15,$M219-$A$15,BM$13)=0,10^12,OFFSET(CRONOPLE!$F$15,$M219-$A$15,BM$13)))</f>
        <v>3</v>
      </c>
      <c r="BN219" s="171">
        <f ca="1">IF(OR($D219&lt;&gt;"Serviço",AND(AUTOEVENTO="Manual",$M219=$A$15)),0,
         IF(OFFSET(CRONOPLE!$F$15,$M219-$A$15,BN$13)=0,10^12,OFFSET(CRONOPLE!$F$15,$M219-$A$15,BN$13)))</f>
        <v>1000000000000</v>
      </c>
      <c r="BO219" s="171">
        <f ca="1">IF(OR($D219&lt;&gt;"Serviço",AND(AUTOEVENTO="Manual",$M219=$A$15)),0,
         IF(OFFSET(CRONOPLE!$F$15,$M219-$A$15,BO$13)=0,10^12,OFFSET(CRONOPLE!$F$15,$M219-$A$15,BO$13)))</f>
        <v>1000000000000</v>
      </c>
      <c r="BP219" s="171">
        <f ca="1">IF(OR($D219&lt;&gt;"Serviço",AND(AUTOEVENTO="Manual",$M219=$A$15)),0,
         IF(OFFSET(CRONOPLE!$F$15,$M219-$A$15,BP$13)=0,10^12,OFFSET(CRONOPLE!$F$15,$M219-$A$15,BP$13)))</f>
        <v>1000000000000</v>
      </c>
      <c r="BQ219" s="171">
        <f ca="1">IF(OR($D219&lt;&gt;"Serviço",AND(AUTOEVENTO="Manual",$M219=$A$15)),0,
         IF(OFFSET(CRONOPLE!$F$15,$M219-$A$15,BQ$13)=0,10^12,OFFSET(CRONOPLE!$F$15,$M219-$A$15,BQ$13)))</f>
        <v>1000000000000</v>
      </c>
      <c r="BR219" s="171">
        <f ca="1">IF(OR($D219&lt;&gt;"Serviço",AND(AUTOEVENTO="Manual",$M219=$A$15)),0,
         IF(OFFSET(CRONOPLE!$F$15,$M219-$A$15,BR$13)=0,10^12,OFFSET(CRONOPLE!$F$15,$M219-$A$15,BR$13)))</f>
        <v>1000000000000</v>
      </c>
      <c r="BS219" s="171">
        <f ca="1">IF(OR($D219&lt;&gt;"Serviço",AND(AUTOEVENTO="Manual",$M219=$A$15)),0,
         IF(OFFSET(CRONOPLE!$F$15,$M219-$A$15,BS$13)=0,10^12,OFFSET(CRONOPLE!$F$15,$M219-$A$15,BS$13)))</f>
        <v>1000000000000</v>
      </c>
      <c r="BT219" s="171">
        <f ca="1">IF(OR($D219&lt;&gt;"Serviço",AND(AUTOEVENTO="Manual",$M219=$A$15)),0,
         IF(OFFSET(CRONOPLE!$F$15,$M219-$A$15,BT$13)=0,10^12,OFFSET(CRONOPLE!$F$15,$M219-$A$15,BT$13)))</f>
        <v>1000000000000</v>
      </c>
      <c r="BV219" s="172">
        <f ca="1">IF(OR($D219&lt;&gt;"Serviço",AND(AUTOEVENTO="Manual",$M219=$A$15),$M219&gt;(ROW(PLE.lastrow)-ROW(PLE.firstrow))),0,
           IF(OFFSET(PLE!$G$15,$M219-$A$15,BV$13)="",10^12,OFFSET(PLE!$G$15,$M219-$A$15,BV$13)))</f>
        <v>1000000000000</v>
      </c>
      <c r="BW219" s="172">
        <f ca="1">IF(OR($D219&lt;&gt;"Serviço",AND(AUTOEVENTO="Manual",$M219=$A$15),$M219&gt;(ROW(PLE.lastrow)-ROW(PLE.firstrow))),0,
           IF(OFFSET(PLE!$G$15,$M219-$A$15,BW$13)="",10^12,OFFSET(PLE!$G$15,$M219-$A$15,BW$13)))</f>
        <v>1000000000000</v>
      </c>
      <c r="BX219" s="172">
        <f ca="1">IF(OR($D219&lt;&gt;"Serviço",AND(AUTOEVENTO="Manual",$M219=$A$15),$M219&gt;(ROW(PLE.lastrow)-ROW(PLE.firstrow))),0,
           IF(OFFSET(PLE!$G$15,$M219-$A$15,BX$13)="",10^12,OFFSET(PLE!$G$15,$M219-$A$15,BX$13)))</f>
        <v>1000000000000</v>
      </c>
      <c r="BY219" s="172">
        <f ca="1">IF(OR($D219&lt;&gt;"Serviço",AND(AUTOEVENTO="Manual",$M219=$A$15),$M219&gt;(ROW(PLE.lastrow)-ROW(PLE.firstrow))),0,
           IF(OFFSET(PLE!$G$15,$M219-$A$15,BY$13)="",10^12,OFFSET(PLE!$G$15,$M219-$A$15,BY$13)))</f>
        <v>1000000000000</v>
      </c>
      <c r="BZ219" s="172">
        <f ca="1">IF(OR($D219&lt;&gt;"Serviço",AND(AUTOEVENTO="Manual",$M219=$A$15),$M219&gt;(ROW(PLE.lastrow)-ROW(PLE.firstrow))),0,
           IF(OFFSET(PLE!$G$15,$M219-$A$15,BZ$13)="",10^12,OFFSET(PLE!$G$15,$M219-$A$15,BZ$13)))</f>
        <v>1000000000000</v>
      </c>
      <c r="CA219" s="172">
        <f ca="1">IF(OR($D219&lt;&gt;"Serviço",AND(AUTOEVENTO="Manual",$M219=$A$15),$M219&gt;(ROW(PLE.lastrow)-ROW(PLE.firstrow))),0,
           IF(OFFSET(PLE!$G$15,$M219-$A$15,CA$13)="",10^12,OFFSET(PLE!$G$15,$M219-$A$15,CA$13)))</f>
        <v>1000000000000</v>
      </c>
      <c r="CB219" s="172">
        <f ca="1">IF(OR($D219&lt;&gt;"Serviço",AND(AUTOEVENTO="Manual",$M219=$A$15),$M219&gt;(ROW(PLE.lastrow)-ROW(PLE.firstrow))),0,
           IF(OFFSET(PLE!$G$15,$M219-$A$15,CB$13)="",10^12,OFFSET(PLE!$G$15,$M219-$A$15,CB$13)))</f>
        <v>1000000000000</v>
      </c>
      <c r="CC219" s="172">
        <f ca="1">IF(OR($D219&lt;&gt;"Serviço",AND(AUTOEVENTO="Manual",$M219=$A$15),$M219&gt;(ROW(PLE.lastrow)-ROW(PLE.firstrow))),0,
           IF(OFFSET(PLE!$G$15,$M219-$A$15,CC$13)="",10^12,OFFSET(PLE!$G$15,$M219-$A$15,CC$13)))</f>
        <v>1000000000000</v>
      </c>
      <c r="CD219" s="172">
        <f ca="1">IF(OR($D219&lt;&gt;"Serviço",AND(AUTOEVENTO="Manual",$M219=$A$15),$M219&gt;(ROW(PLE.lastrow)-ROW(PLE.firstrow))),0,
           IF(OFFSET(PLE!$G$15,$M219-$A$15,CD$13)="",10^12,OFFSET(PLE!$G$15,$M219-$A$15,CD$13)))</f>
        <v>1000000000000</v>
      </c>
      <c r="CE219" s="172">
        <f ca="1">IF(OR($D219&lt;&gt;"Serviço",AND(AUTOEVENTO="Manual",$M219=$A$15),$M219&gt;(ROW(PLE.lastrow)-ROW(PLE.firstrow))),0,
           IF(OFFSET(PLE!$G$15,$M219-$A$15,CE$13)="",10^12,OFFSET(PLE!$G$15,$M219-$A$15,CE$13)))</f>
        <v>1000000000000</v>
      </c>
      <c r="CF219" s="172">
        <f ca="1">IF(OR($D219&lt;&gt;"Serviço",AND(AUTOEVENTO="Manual",$M219=$A$15),$M219&gt;(ROW(PLE.lastrow)-ROW(PLE.firstrow))),0,
           IF(OFFSET(PLE!$G$15,$M219-$A$15,CF$13)="",10^12,OFFSET(PLE!$G$15,$M219-$A$15,CF$13)))</f>
        <v>1000000000000</v>
      </c>
      <c r="CG219" s="172">
        <f ca="1">IF(OR($D219&lt;&gt;"Serviço",AND(AUTOEVENTO="Manual",$M219=$A$15),$M219&gt;(ROW(PLE.lastrow)-ROW(PLE.firstrow))),0,
           IF(OFFSET(PLE!$G$15,$M219-$A$15,CG$13)="",10^12,OFFSET(PLE!$G$15,$M219-$A$15,CG$13)))</f>
        <v>1000000000000</v>
      </c>
      <c r="CH219" s="172">
        <f ca="1">IF(OR($D219&lt;&gt;"Serviço",AND(AUTOEVENTO="Manual",$M219=$A$15),$M219&gt;(ROW(PLE.lastrow)-ROW(PLE.firstrow))),0,
           IF(OFFSET(PLE!$G$15,$M219-$A$15,CH$13)="",10^12,OFFSET(PLE!$G$15,$M219-$A$15,CH$13)))</f>
        <v>1000000000000</v>
      </c>
      <c r="CI219" s="172">
        <f ca="1">IF(OR($D219&lt;&gt;"Serviço",AND(AUTOEVENTO="Manual",$M219=$A$15),$M219&gt;(ROW(PLE.lastrow)-ROW(PLE.firstrow))),0,
           IF(OFFSET(PLE!$G$15,$M219-$A$15,CI$13)="",10^12,OFFSET(PLE!$G$15,$M219-$A$15,CI$13)))</f>
        <v>1000000000000</v>
      </c>
      <c r="CJ219" s="172">
        <f ca="1">IF(OR($D219&lt;&gt;"Serviço",AND(AUTOEVENTO="Manual",$M219=$A$15),$M219&gt;(ROW(PLE.lastrow)-ROW(PLE.firstrow))),0,
           IF(OFFSET(PLE!$G$15,$M219-$A$15,CJ$13)="",10^12,OFFSET(PLE!$G$15,$M219-$A$15,CJ$13)))</f>
        <v>1000000000000</v>
      </c>
      <c r="CK219" s="172">
        <f ca="1">IF(OR($D219&lt;&gt;"Serviço",AND(AUTOEVENTO="Manual",$M219=$A$15),$M219&gt;(ROW(PLE.lastrow)-ROW(PLE.firstrow))),0,
           IF(OFFSET(PLE!$G$15,$M219-$A$15,CK$13)="",10^12,OFFSET(PLE!$G$15,$M219-$A$15,CK$13)))</f>
        <v>1000000000000</v>
      </c>
      <c r="CL219" s="172">
        <f ca="1">IF(OR($D219&lt;&gt;"Serviço",AND(AUTOEVENTO="Manual",$M219=$A$15),$M219&gt;(ROW(PLE.lastrow)-ROW(PLE.firstrow))),0,
           IF(OFFSET(PLE!$G$15,$M219-$A$15,CL$13)="",10^12,OFFSET(PLE!$G$15,$M219-$A$15,CL$13)))</f>
        <v>1000000000000</v>
      </c>
      <c r="CM219" s="172">
        <f ca="1">IF(OR($D219&lt;&gt;"Serviço",AND(AUTOEVENTO="Manual",$M219=$A$15),$M219&gt;(ROW(PLE.lastrow)-ROW(PLE.firstrow))),0,
           IF(OFFSET(PLE!$G$15,$M219-$A$15,CM$13)="",10^12,OFFSET(PLE!$G$15,$M219-$A$15,CM$13)))</f>
        <v>1000000000000</v>
      </c>
    </row>
    <row r="220" spans="1:91" s="673" customFormat="1" ht="38.25" x14ac:dyDescent="0.2">
      <c r="A220" s="669">
        <f t="shared" ca="1" si="13"/>
        <v>12</v>
      </c>
      <c r="B220" s="669" t="str">
        <f ca="1">OFFSET(ORÇAMENTO!C$15,ROW(B220)-ROW(B$15),0)</f>
        <v>S</v>
      </c>
      <c r="C220" s="669" t="str">
        <f ca="1">OFFSET(ORÇAMENTO!L$15,ROW(C220)-ROW(C$15),0)</f>
        <v>F</v>
      </c>
      <c r="D220" s="116" t="str">
        <f ca="1">OFFSET(ORÇAMENTO!N$15,ROW(D220)-ROW(D$15),0)</f>
        <v>Serviço</v>
      </c>
      <c r="E220" s="117" t="str">
        <f ca="1">OFFSET(ORÇAMENTO!O$15,ROW(E220)-ROW(E$15),0)</f>
        <v>1.12.3.</v>
      </c>
      <c r="F220" s="163" t="str">
        <f ca="1">OFFSET(ORÇAMENTO!R$15,ROW(F220)-ROW(F$15),0)</f>
        <v>TRANSPORTE COM CAMINHÃO BASCULANTE DE 18 M³, EM VIA URBANA PAVIMENTADA, DMT ATÉ 30 KM (UNIDADE: M3XKM). AF_02/2026</v>
      </c>
      <c r="G220" s="164" t="str">
        <f ca="1">IF($D220&lt;&gt;"Serviço","",OFFSET(ORÇAMENTO!S$15,ROW(G220)-ROW(G$15),0))</f>
        <v>M3XKM</v>
      </c>
      <c r="H220" s="122">
        <f ca="1">IF($D220&lt;&gt;"Serviço",0,IF(ACOMPANHAMENTO="BM",ROUND(OFFSET(ORÇAMENTO!AJ$15,ROW(H220)-ROW(H$15),0),15-13*ORÇAMENTO!$AF$7),SUMPRODUCT(($Q$1:$AI$1=1)*ROUND($Q220:$AI220,15-13*ORÇAMENTO!$AF$7))))</f>
        <v>75.25</v>
      </c>
      <c r="I220" s="468" t="s">
        <v>1243</v>
      </c>
      <c r="J220" s="665" t="e">
        <f ca="1">IF(OR(B220&lt;&gt;"S",CÁLCULO.FrentesPreenchidas=0),"",IF(AND(ACOMPANHAMENTO="PLE",AUTOEVENTO="Manual",OR(H220&gt;0,ORÇAMENTO!AC220="QUANT."),OR(K220="",M220=0,N220="")),"►",IF(AND(ACOMPANHAMENTO="PLE",ORÇAMENTO!AC220="QUANT."),"►►",IF(AND(COUNTIF($P$11:$AI$11,"▼")=0,H220&gt;0,I220=""),"◄",""))))</f>
        <v>#NAME?</v>
      </c>
      <c r="K220" s="666" t="s">
        <v>1283</v>
      </c>
      <c r="L220" s="165" t="s">
        <v>765</v>
      </c>
      <c r="M220" s="166">
        <f ca="1">IF($D220&lt;&gt;"Serviço","",
          IF(AUTOEVENTO="manual",$A220,
                IF(ISERROR(MATCH($A220,$A$15:OFFSET($A220,-1,0),0)),MAX($M$15:OFFSET(M220,-1,0))+1,
                      INDEX($M$15:OFFSET(M220,-1,0),MATCH($A220,$A$15:OFFSET($A220,-1,0),0)))))</f>
        <v>12</v>
      </c>
      <c r="N220" s="167" t="str">
        <f ca="1">IF($D220&lt;&gt;"Serviço","",
         IF(AUTOEVENTO="Manual",
                IF($A220=0,"&lt;-- defina o número do agrupador",
                       OFFSET(EVENTOS!$D$15,$A220-$A$15,0)),
                OFFSET($F$15,$A220,0)))</f>
        <v>Drenagem</v>
      </c>
      <c r="O220" s="168"/>
      <c r="Q220" s="168"/>
      <c r="R220" s="169"/>
      <c r="S220" s="169"/>
      <c r="T220" s="169"/>
      <c r="U220" s="169"/>
      <c r="V220" s="169"/>
      <c r="W220" s="169"/>
      <c r="X220" s="169"/>
      <c r="Y220" s="169"/>
      <c r="Z220" s="170">
        <f>Z219*1.25*7</f>
        <v>75.25</v>
      </c>
      <c r="AA220" s="169"/>
      <c r="AB220" s="169"/>
      <c r="AC220" s="169"/>
      <c r="AD220" s="169"/>
      <c r="AE220" s="169"/>
      <c r="AF220" s="169"/>
      <c r="AG220" s="169"/>
      <c r="AH220" s="170"/>
      <c r="AJ220" s="453">
        <f ca="1">IF(AND($D220="Serviço",AJ$12&lt;&gt;0,$H220&gt;0,OR(AUTOEVENTO&lt;&gt;"manual",$M220&lt;&gt;$A$15)),
        IF(Import.TipoArredondamento&lt;&gt;"TransfereGOV",
              ROUND(OFFSET($P220,0,AJ$13),15-13*ORÇAMENTO!$AF$7)/$H220*OFFSET(ORÇAMENTO!$X$15,ROW(AJ220)-ROW(AJ$15),0),
              ROUND(ROUND(OFFSET($P220,0,AJ$13),15-13*ORÇAMENTO!$AF$7)*OFFSET(ORÇAMENTO!$W$15,ROW(AJ220)-ROW(AJ$15),0),15-13*ORÇAMENTO!$AF$11)),
         0)</f>
        <v>0</v>
      </c>
      <c r="AK220" s="453">
        <f ca="1">IF(AND($D220="Serviço",AK$12&lt;&gt;0,$H220&gt;0,OR(AUTOEVENTO&lt;&gt;"manual",$M220&lt;&gt;$A$15)),
        IF(Import.TipoArredondamento&lt;&gt;"TransfereGOV",
              ROUND(OFFSET($P220,0,AK$13),15-13*ORÇAMENTO!$AF$7)/$H220*OFFSET(ORÇAMENTO!$X$15,ROW(AK220)-ROW(AK$15),0),
              ROUND(ROUND(OFFSET($P220,0,AK$13),15-13*ORÇAMENTO!$AF$7)*OFFSET(ORÇAMENTO!$W$15,ROW(AK220)-ROW(AK$15),0),15-13*ORÇAMENTO!$AF$11)),
         0)</f>
        <v>0</v>
      </c>
      <c r="AL220" s="453">
        <f ca="1">IF(AND($D220="Serviço",AL$12&lt;&gt;0,$H220&gt;0,OR(AUTOEVENTO&lt;&gt;"manual",$M220&lt;&gt;$A$15)),
        IF(Import.TipoArredondamento&lt;&gt;"TransfereGOV",
              ROUND(OFFSET($P220,0,AL$13),15-13*ORÇAMENTO!$AF$7)/$H220*OFFSET(ORÇAMENTO!$X$15,ROW(AL220)-ROW(AL$15),0),
              ROUND(ROUND(OFFSET($P220,0,AL$13),15-13*ORÇAMENTO!$AF$7)*OFFSET(ORÇAMENTO!$W$15,ROW(AL220)-ROW(AL$15),0),15-13*ORÇAMENTO!$AF$11)),
         0)</f>
        <v>0</v>
      </c>
      <c r="AM220" s="453">
        <f ca="1">IF(AND($D220="Serviço",AM$12&lt;&gt;0,$H220&gt;0,OR(AUTOEVENTO&lt;&gt;"manual",$M220&lt;&gt;$A$15)),
        IF(Import.TipoArredondamento&lt;&gt;"TransfereGOV",
              ROUND(OFFSET($P220,0,AM$13),15-13*ORÇAMENTO!$AF$7)/$H220*OFFSET(ORÇAMENTO!$X$15,ROW(AM220)-ROW(AM$15),0),
              ROUND(ROUND(OFFSET($P220,0,AM$13),15-13*ORÇAMENTO!$AF$7)*OFFSET(ORÇAMENTO!$W$15,ROW(AM220)-ROW(AM$15),0),15-13*ORÇAMENTO!$AF$11)),
         0)</f>
        <v>0</v>
      </c>
      <c r="AN220" s="453">
        <f ca="1">IF(AND($D220="Serviço",AN$12&lt;&gt;0,$H220&gt;0,OR(AUTOEVENTO&lt;&gt;"manual",$M220&lt;&gt;$A$15)),
        IF(Import.TipoArredondamento&lt;&gt;"TransfereGOV",
              ROUND(OFFSET($P220,0,AN$13),15-13*ORÇAMENTO!$AF$7)/$H220*OFFSET(ORÇAMENTO!$X$15,ROW(AN220)-ROW(AN$15),0),
              ROUND(ROUND(OFFSET($P220,0,AN$13),15-13*ORÇAMENTO!$AF$7)*OFFSET(ORÇAMENTO!$W$15,ROW(AN220)-ROW(AN$15),0),15-13*ORÇAMENTO!$AF$11)),
         0)</f>
        <v>0</v>
      </c>
      <c r="AO220" s="453">
        <f ca="1">IF(AND($D220="Serviço",AO$12&lt;&gt;0,$H220&gt;0,OR(AUTOEVENTO&lt;&gt;"manual",$M220&lt;&gt;$A$15)),
        IF(Import.TipoArredondamento&lt;&gt;"TransfereGOV",
              ROUND(OFFSET($P220,0,AO$13),15-13*ORÇAMENTO!$AF$7)/$H220*OFFSET(ORÇAMENTO!$X$15,ROW(AO220)-ROW(AO$15),0),
              ROUND(ROUND(OFFSET($P220,0,AO$13),15-13*ORÇAMENTO!$AF$7)*OFFSET(ORÇAMENTO!$W$15,ROW(AO220)-ROW(AO$15),0),15-13*ORÇAMENTO!$AF$11)),
         0)</f>
        <v>0</v>
      </c>
      <c r="AP220" s="453">
        <f ca="1">IF(AND($D220="Serviço",AP$12&lt;&gt;0,$H220&gt;0,OR(AUTOEVENTO&lt;&gt;"manual",$M220&lt;&gt;$A$15)),
        IF(Import.TipoArredondamento&lt;&gt;"TransfereGOV",
              ROUND(OFFSET($P220,0,AP$13),15-13*ORÇAMENTO!$AF$7)/$H220*OFFSET(ORÇAMENTO!$X$15,ROW(AP220)-ROW(AP$15),0),
              ROUND(ROUND(OFFSET($P220,0,AP$13),15-13*ORÇAMENTO!$AF$7)*OFFSET(ORÇAMENTO!$W$15,ROW(AP220)-ROW(AP$15),0),15-13*ORÇAMENTO!$AF$11)),
         0)</f>
        <v>0</v>
      </c>
      <c r="AQ220" s="453">
        <f ca="1">IF(AND($D220="Serviço",AQ$12&lt;&gt;0,$H220&gt;0,OR(AUTOEVENTO&lt;&gt;"manual",$M220&lt;&gt;$A$15)),
        IF(Import.TipoArredondamento&lt;&gt;"TransfereGOV",
              ROUND(OFFSET($P220,0,AQ$13),15-13*ORÇAMENTO!$AF$7)/$H220*OFFSET(ORÇAMENTO!$X$15,ROW(AQ220)-ROW(AQ$15),0),
              ROUND(ROUND(OFFSET($P220,0,AQ$13),15-13*ORÇAMENTO!$AF$7)*OFFSET(ORÇAMENTO!$W$15,ROW(AQ220)-ROW(AQ$15),0),15-13*ORÇAMENTO!$AF$11)),
         0)</f>
        <v>0</v>
      </c>
      <c r="AR220" s="453">
        <f ca="1">IF(AND($D220="Serviço",AR$12&lt;&gt;0,$H220&gt;0,OR(AUTOEVENTO&lt;&gt;"manual",$M220&lt;&gt;$A$15)),
        IF(Import.TipoArredondamento&lt;&gt;"TransfereGOV",
              ROUND(OFFSET($P220,0,AR$13),15-13*ORÇAMENTO!$AF$7)/$H220*OFFSET(ORÇAMENTO!$X$15,ROW(AR220)-ROW(AR$15),0),
              ROUND(ROUND(OFFSET($P220,0,AR$13),15-13*ORÇAMENTO!$AF$7)*OFFSET(ORÇAMENTO!$W$15,ROW(AR220)-ROW(AR$15),0),15-13*ORÇAMENTO!$AF$11)),
         0)</f>
        <v>0</v>
      </c>
      <c r="AS220" s="453">
        <f ca="1">IF(AND($D220="Serviço",AS$12&lt;&gt;0,$H220&gt;0,OR(AUTOEVENTO&lt;&gt;"manual",$M220&lt;&gt;$A$15)),
        IF(Import.TipoArredondamento&lt;&gt;"TransfereGOV",
              ROUND(OFFSET($P220,0,AS$13),15-13*ORÇAMENTO!$AF$7)/$H220*OFFSET(ORÇAMENTO!$X$15,ROW(AS220)-ROW(AS$15),0),
              ROUND(ROUND(OFFSET($P220,0,AS$13),15-13*ORÇAMENTO!$AF$7)*OFFSET(ORÇAMENTO!$W$15,ROW(AS220)-ROW(AS$15),0),15-13*ORÇAMENTO!$AF$11)),
         0)</f>
        <v>200.92</v>
      </c>
      <c r="AT220" s="453">
        <f ca="1">IF(AND($D220="Serviço",AT$12&lt;&gt;0,$H220&gt;0,OR(AUTOEVENTO&lt;&gt;"manual",$M220&lt;&gt;$A$15)),
        IF(Import.TipoArredondamento&lt;&gt;"TransfereGOV",
              ROUND(OFFSET($P220,0,AT$13),15-13*ORÇAMENTO!$AF$7)/$H220*OFFSET(ORÇAMENTO!$X$15,ROW(AT220)-ROW(AT$15),0),
              ROUND(ROUND(OFFSET($P220,0,AT$13),15-13*ORÇAMENTO!$AF$7)*OFFSET(ORÇAMENTO!$W$15,ROW(AT220)-ROW(AT$15),0),15-13*ORÇAMENTO!$AF$11)),
         0)</f>
        <v>0</v>
      </c>
      <c r="AU220" s="453">
        <f ca="1">IF(AND($D220="Serviço",AU$12&lt;&gt;0,$H220&gt;0,OR(AUTOEVENTO&lt;&gt;"manual",$M220&lt;&gt;$A$15)),
        IF(Import.TipoArredondamento&lt;&gt;"TransfereGOV",
              ROUND(OFFSET($P220,0,AU$13),15-13*ORÇAMENTO!$AF$7)/$H220*OFFSET(ORÇAMENTO!$X$15,ROW(AU220)-ROW(AU$15),0),
              ROUND(ROUND(OFFSET($P220,0,AU$13),15-13*ORÇAMENTO!$AF$7)*OFFSET(ORÇAMENTO!$W$15,ROW(AU220)-ROW(AU$15),0),15-13*ORÇAMENTO!$AF$11)),
         0)</f>
        <v>0</v>
      </c>
      <c r="AV220" s="453">
        <f ca="1">IF(AND($D220="Serviço",AV$12&lt;&gt;0,$H220&gt;0,OR(AUTOEVENTO&lt;&gt;"manual",$M220&lt;&gt;$A$15)),
        IF(Import.TipoArredondamento&lt;&gt;"TransfereGOV",
              ROUND(OFFSET($P220,0,AV$13),15-13*ORÇAMENTO!$AF$7)/$H220*OFFSET(ORÇAMENTO!$X$15,ROW(AV220)-ROW(AV$15),0),
              ROUND(ROUND(OFFSET($P220,0,AV$13),15-13*ORÇAMENTO!$AF$7)*OFFSET(ORÇAMENTO!$W$15,ROW(AV220)-ROW(AV$15),0),15-13*ORÇAMENTO!$AF$11)),
         0)</f>
        <v>0</v>
      </c>
      <c r="AW220" s="453">
        <f ca="1">IF(AND($D220="Serviço",AW$12&lt;&gt;0,$H220&gt;0,OR(AUTOEVENTO&lt;&gt;"manual",$M220&lt;&gt;$A$15)),
        IF(Import.TipoArredondamento&lt;&gt;"TransfereGOV",
              ROUND(OFFSET($P220,0,AW$13),15-13*ORÇAMENTO!$AF$7)/$H220*OFFSET(ORÇAMENTO!$X$15,ROW(AW220)-ROW(AW$15),0),
              ROUND(ROUND(OFFSET($P220,0,AW$13),15-13*ORÇAMENTO!$AF$7)*OFFSET(ORÇAMENTO!$W$15,ROW(AW220)-ROW(AW$15),0),15-13*ORÇAMENTO!$AF$11)),
         0)</f>
        <v>0</v>
      </c>
      <c r="AX220" s="453">
        <f ca="1">IF(AND($D220="Serviço",AX$12&lt;&gt;0,$H220&gt;0,OR(AUTOEVENTO&lt;&gt;"manual",$M220&lt;&gt;$A$15)),
        IF(Import.TipoArredondamento&lt;&gt;"TransfereGOV",
              ROUND(OFFSET($P220,0,AX$13),15-13*ORÇAMENTO!$AF$7)/$H220*OFFSET(ORÇAMENTO!$X$15,ROW(AX220)-ROW(AX$15),0),
              ROUND(ROUND(OFFSET($P220,0,AX$13),15-13*ORÇAMENTO!$AF$7)*OFFSET(ORÇAMENTO!$W$15,ROW(AX220)-ROW(AX$15),0),15-13*ORÇAMENTO!$AF$11)),
         0)</f>
        <v>0</v>
      </c>
      <c r="AY220" s="453">
        <f ca="1">IF(AND($D220="Serviço",AY$12&lt;&gt;0,$H220&gt;0,OR(AUTOEVENTO&lt;&gt;"manual",$M220&lt;&gt;$A$15)),
        IF(Import.TipoArredondamento&lt;&gt;"TransfereGOV",
              ROUND(OFFSET($P220,0,AY$13),15-13*ORÇAMENTO!$AF$7)/$H220*OFFSET(ORÇAMENTO!$X$15,ROW(AY220)-ROW(AY$15),0),
              ROUND(ROUND(OFFSET($P220,0,AY$13),15-13*ORÇAMENTO!$AF$7)*OFFSET(ORÇAMENTO!$W$15,ROW(AY220)-ROW(AY$15),0),15-13*ORÇAMENTO!$AF$11)),
         0)</f>
        <v>0</v>
      </c>
      <c r="AZ220" s="453">
        <f ca="1">IF(AND($D220="Serviço",AZ$12&lt;&gt;0,$H220&gt;0,OR(AUTOEVENTO&lt;&gt;"manual",$M220&lt;&gt;$A$15)),
        IF(Import.TipoArredondamento&lt;&gt;"TransfereGOV",
              ROUND(OFFSET($P220,0,AZ$13),15-13*ORÇAMENTO!$AF$7)/$H220*OFFSET(ORÇAMENTO!$X$15,ROW(AZ220)-ROW(AZ$15),0),
              ROUND(ROUND(OFFSET($P220,0,AZ$13),15-13*ORÇAMENTO!$AF$7)*OFFSET(ORÇAMENTO!$W$15,ROW(AZ220)-ROW(AZ$15),0),15-13*ORÇAMENTO!$AF$11)),
         0)</f>
        <v>0</v>
      </c>
      <c r="BA220" s="453">
        <f ca="1">IF(AND($D220="Serviço",BA$12&lt;&gt;0,$H220&gt;0,OR(AUTOEVENTO&lt;&gt;"manual",$M220&lt;&gt;$A$15)),
        IF(Import.TipoArredondamento&lt;&gt;"TransfereGOV",
              ROUND(OFFSET($P220,0,BA$13),15-13*ORÇAMENTO!$AF$7)/$H220*OFFSET(ORÇAMENTO!$X$15,ROW(BA220)-ROW(BA$15),0),
              ROUND(ROUND(OFFSET($P220,0,BA$13),15-13*ORÇAMENTO!$AF$7)*OFFSET(ORÇAMENTO!$W$15,ROW(BA220)-ROW(BA$15),0),15-13*ORÇAMENTO!$AF$11)),
         0)</f>
        <v>0</v>
      </c>
      <c r="BC220" s="171">
        <f ca="1">IF(OR($D220&lt;&gt;"Serviço",AND(AUTOEVENTO="Manual",$M220=$A$15)),0,
         IF(OFFSET(CRONOPLE!$F$15,$M220-$A$15,BC$13)=0,10^12,OFFSET(CRONOPLE!$F$15,$M220-$A$15,BC$13)))</f>
        <v>1000000000000</v>
      </c>
      <c r="BD220" s="171">
        <f ca="1">IF(OR($D220&lt;&gt;"Serviço",AND(AUTOEVENTO="Manual",$M220=$A$15)),0,
         IF(OFFSET(CRONOPLE!$F$15,$M220-$A$15,BD$13)=0,10^12,OFFSET(CRONOPLE!$F$15,$M220-$A$15,BD$13)))</f>
        <v>1000000000000</v>
      </c>
      <c r="BE220" s="171">
        <f ca="1">IF(OR($D220&lt;&gt;"Serviço",AND(AUTOEVENTO="Manual",$M220=$A$15)),0,
         IF(OFFSET(CRONOPLE!$F$15,$M220-$A$15,BE$13)=0,10^12,OFFSET(CRONOPLE!$F$15,$M220-$A$15,BE$13)))</f>
        <v>1000000000000</v>
      </c>
      <c r="BF220" s="171">
        <f ca="1">IF(OR($D220&lt;&gt;"Serviço",AND(AUTOEVENTO="Manual",$M220=$A$15)),0,
         IF(OFFSET(CRONOPLE!$F$15,$M220-$A$15,BF$13)=0,10^12,OFFSET(CRONOPLE!$F$15,$M220-$A$15,BF$13)))</f>
        <v>1000000000000</v>
      </c>
      <c r="BG220" s="171">
        <f ca="1">IF(OR($D220&lt;&gt;"Serviço",AND(AUTOEVENTO="Manual",$M220=$A$15)),0,
         IF(OFFSET(CRONOPLE!$F$15,$M220-$A$15,BG$13)=0,10^12,OFFSET(CRONOPLE!$F$15,$M220-$A$15,BG$13)))</f>
        <v>6</v>
      </c>
      <c r="BH220" s="171">
        <f ca="1">IF(OR($D220&lt;&gt;"Serviço",AND(AUTOEVENTO="Manual",$M220=$A$15)),0,
         IF(OFFSET(CRONOPLE!$F$15,$M220-$A$15,BH$13)=0,10^12,OFFSET(CRONOPLE!$F$15,$M220-$A$15,BH$13)))</f>
        <v>1000000000000</v>
      </c>
      <c r="BI220" s="171">
        <f ca="1">IF(OR($D220&lt;&gt;"Serviço",AND(AUTOEVENTO="Manual",$M220=$A$15)),0,
         IF(OFFSET(CRONOPLE!$F$15,$M220-$A$15,BI$13)=0,10^12,OFFSET(CRONOPLE!$F$15,$M220-$A$15,BI$13)))</f>
        <v>1000000000000</v>
      </c>
      <c r="BJ220" s="171">
        <f ca="1">IF(OR($D220&lt;&gt;"Serviço",AND(AUTOEVENTO="Manual",$M220=$A$15)),0,
         IF(OFFSET(CRONOPLE!$F$15,$M220-$A$15,BJ$13)=0,10^12,OFFSET(CRONOPLE!$F$15,$M220-$A$15,BJ$13)))</f>
        <v>1000000000000</v>
      </c>
      <c r="BK220" s="171">
        <f ca="1">IF(OR($D220&lt;&gt;"Serviço",AND(AUTOEVENTO="Manual",$M220=$A$15)),0,
         IF(OFFSET(CRONOPLE!$F$15,$M220-$A$15,BK$13)=0,10^12,OFFSET(CRONOPLE!$F$15,$M220-$A$15,BK$13)))</f>
        <v>1000000000000</v>
      </c>
      <c r="BL220" s="171">
        <f ca="1">IF(OR($D220&lt;&gt;"Serviço",AND(AUTOEVENTO="Manual",$M220=$A$15)),0,
         IF(OFFSET(CRONOPLE!$F$15,$M220-$A$15,BL$13)=0,10^12,OFFSET(CRONOPLE!$F$15,$M220-$A$15,BL$13)))</f>
        <v>3</v>
      </c>
      <c r="BM220" s="171">
        <f ca="1">IF(OR($D220&lt;&gt;"Serviço",AND(AUTOEVENTO="Manual",$M220=$A$15)),0,
         IF(OFFSET(CRONOPLE!$F$15,$M220-$A$15,BM$13)=0,10^12,OFFSET(CRONOPLE!$F$15,$M220-$A$15,BM$13)))</f>
        <v>3</v>
      </c>
      <c r="BN220" s="171">
        <f ca="1">IF(OR($D220&lt;&gt;"Serviço",AND(AUTOEVENTO="Manual",$M220=$A$15)),0,
         IF(OFFSET(CRONOPLE!$F$15,$M220-$A$15,BN$13)=0,10^12,OFFSET(CRONOPLE!$F$15,$M220-$A$15,BN$13)))</f>
        <v>1000000000000</v>
      </c>
      <c r="BO220" s="171">
        <f ca="1">IF(OR($D220&lt;&gt;"Serviço",AND(AUTOEVENTO="Manual",$M220=$A$15)),0,
         IF(OFFSET(CRONOPLE!$F$15,$M220-$A$15,BO$13)=0,10^12,OFFSET(CRONOPLE!$F$15,$M220-$A$15,BO$13)))</f>
        <v>1000000000000</v>
      </c>
      <c r="BP220" s="171">
        <f ca="1">IF(OR($D220&lt;&gt;"Serviço",AND(AUTOEVENTO="Manual",$M220=$A$15)),0,
         IF(OFFSET(CRONOPLE!$F$15,$M220-$A$15,BP$13)=0,10^12,OFFSET(CRONOPLE!$F$15,$M220-$A$15,BP$13)))</f>
        <v>1000000000000</v>
      </c>
      <c r="BQ220" s="171">
        <f ca="1">IF(OR($D220&lt;&gt;"Serviço",AND(AUTOEVENTO="Manual",$M220=$A$15)),0,
         IF(OFFSET(CRONOPLE!$F$15,$M220-$A$15,BQ$13)=0,10^12,OFFSET(CRONOPLE!$F$15,$M220-$A$15,BQ$13)))</f>
        <v>1000000000000</v>
      </c>
      <c r="BR220" s="171">
        <f ca="1">IF(OR($D220&lt;&gt;"Serviço",AND(AUTOEVENTO="Manual",$M220=$A$15)),0,
         IF(OFFSET(CRONOPLE!$F$15,$M220-$A$15,BR$13)=0,10^12,OFFSET(CRONOPLE!$F$15,$M220-$A$15,BR$13)))</f>
        <v>1000000000000</v>
      </c>
      <c r="BS220" s="171">
        <f ca="1">IF(OR($D220&lt;&gt;"Serviço",AND(AUTOEVENTO="Manual",$M220=$A$15)),0,
         IF(OFFSET(CRONOPLE!$F$15,$M220-$A$15,BS$13)=0,10^12,OFFSET(CRONOPLE!$F$15,$M220-$A$15,BS$13)))</f>
        <v>1000000000000</v>
      </c>
      <c r="BT220" s="171">
        <f ca="1">IF(OR($D220&lt;&gt;"Serviço",AND(AUTOEVENTO="Manual",$M220=$A$15)),0,
         IF(OFFSET(CRONOPLE!$F$15,$M220-$A$15,BT$13)=0,10^12,OFFSET(CRONOPLE!$F$15,$M220-$A$15,BT$13)))</f>
        <v>1000000000000</v>
      </c>
      <c r="BV220" s="172">
        <f ca="1">IF(OR($D220&lt;&gt;"Serviço",AND(AUTOEVENTO="Manual",$M220=$A$15),$M220&gt;(ROW(PLE.lastrow)-ROW(PLE.firstrow))),0,
           IF(OFFSET(PLE!$G$15,$M220-$A$15,BV$13)="",10^12,OFFSET(PLE!$G$15,$M220-$A$15,BV$13)))</f>
        <v>1000000000000</v>
      </c>
      <c r="BW220" s="172">
        <f ca="1">IF(OR($D220&lt;&gt;"Serviço",AND(AUTOEVENTO="Manual",$M220=$A$15),$M220&gt;(ROW(PLE.lastrow)-ROW(PLE.firstrow))),0,
           IF(OFFSET(PLE!$G$15,$M220-$A$15,BW$13)="",10^12,OFFSET(PLE!$G$15,$M220-$A$15,BW$13)))</f>
        <v>1000000000000</v>
      </c>
      <c r="BX220" s="172">
        <f ca="1">IF(OR($D220&lt;&gt;"Serviço",AND(AUTOEVENTO="Manual",$M220=$A$15),$M220&gt;(ROW(PLE.lastrow)-ROW(PLE.firstrow))),0,
           IF(OFFSET(PLE!$G$15,$M220-$A$15,BX$13)="",10^12,OFFSET(PLE!$G$15,$M220-$A$15,BX$13)))</f>
        <v>1000000000000</v>
      </c>
      <c r="BY220" s="172">
        <f ca="1">IF(OR($D220&lt;&gt;"Serviço",AND(AUTOEVENTO="Manual",$M220=$A$15),$M220&gt;(ROW(PLE.lastrow)-ROW(PLE.firstrow))),0,
           IF(OFFSET(PLE!$G$15,$M220-$A$15,BY$13)="",10^12,OFFSET(PLE!$G$15,$M220-$A$15,BY$13)))</f>
        <v>1000000000000</v>
      </c>
      <c r="BZ220" s="172">
        <f ca="1">IF(OR($D220&lt;&gt;"Serviço",AND(AUTOEVENTO="Manual",$M220=$A$15),$M220&gt;(ROW(PLE.lastrow)-ROW(PLE.firstrow))),0,
           IF(OFFSET(PLE!$G$15,$M220-$A$15,BZ$13)="",10^12,OFFSET(PLE!$G$15,$M220-$A$15,BZ$13)))</f>
        <v>1000000000000</v>
      </c>
      <c r="CA220" s="172">
        <f ca="1">IF(OR($D220&lt;&gt;"Serviço",AND(AUTOEVENTO="Manual",$M220=$A$15),$M220&gt;(ROW(PLE.lastrow)-ROW(PLE.firstrow))),0,
           IF(OFFSET(PLE!$G$15,$M220-$A$15,CA$13)="",10^12,OFFSET(PLE!$G$15,$M220-$A$15,CA$13)))</f>
        <v>1000000000000</v>
      </c>
      <c r="CB220" s="172">
        <f ca="1">IF(OR($D220&lt;&gt;"Serviço",AND(AUTOEVENTO="Manual",$M220=$A$15),$M220&gt;(ROW(PLE.lastrow)-ROW(PLE.firstrow))),0,
           IF(OFFSET(PLE!$G$15,$M220-$A$15,CB$13)="",10^12,OFFSET(PLE!$G$15,$M220-$A$15,CB$13)))</f>
        <v>1000000000000</v>
      </c>
      <c r="CC220" s="172">
        <f ca="1">IF(OR($D220&lt;&gt;"Serviço",AND(AUTOEVENTO="Manual",$M220=$A$15),$M220&gt;(ROW(PLE.lastrow)-ROW(PLE.firstrow))),0,
           IF(OFFSET(PLE!$G$15,$M220-$A$15,CC$13)="",10^12,OFFSET(PLE!$G$15,$M220-$A$15,CC$13)))</f>
        <v>1000000000000</v>
      </c>
      <c r="CD220" s="172">
        <f ca="1">IF(OR($D220&lt;&gt;"Serviço",AND(AUTOEVENTO="Manual",$M220=$A$15),$M220&gt;(ROW(PLE.lastrow)-ROW(PLE.firstrow))),0,
           IF(OFFSET(PLE!$G$15,$M220-$A$15,CD$13)="",10^12,OFFSET(PLE!$G$15,$M220-$A$15,CD$13)))</f>
        <v>1000000000000</v>
      </c>
      <c r="CE220" s="172">
        <f ca="1">IF(OR($D220&lt;&gt;"Serviço",AND(AUTOEVENTO="Manual",$M220=$A$15),$M220&gt;(ROW(PLE.lastrow)-ROW(PLE.firstrow))),0,
           IF(OFFSET(PLE!$G$15,$M220-$A$15,CE$13)="",10^12,OFFSET(PLE!$G$15,$M220-$A$15,CE$13)))</f>
        <v>1000000000000</v>
      </c>
      <c r="CF220" s="172">
        <f ca="1">IF(OR($D220&lt;&gt;"Serviço",AND(AUTOEVENTO="Manual",$M220=$A$15),$M220&gt;(ROW(PLE.lastrow)-ROW(PLE.firstrow))),0,
           IF(OFFSET(PLE!$G$15,$M220-$A$15,CF$13)="",10^12,OFFSET(PLE!$G$15,$M220-$A$15,CF$13)))</f>
        <v>1000000000000</v>
      </c>
      <c r="CG220" s="172">
        <f ca="1">IF(OR($D220&lt;&gt;"Serviço",AND(AUTOEVENTO="Manual",$M220=$A$15),$M220&gt;(ROW(PLE.lastrow)-ROW(PLE.firstrow))),0,
           IF(OFFSET(PLE!$G$15,$M220-$A$15,CG$13)="",10^12,OFFSET(PLE!$G$15,$M220-$A$15,CG$13)))</f>
        <v>1000000000000</v>
      </c>
      <c r="CH220" s="172">
        <f ca="1">IF(OR($D220&lt;&gt;"Serviço",AND(AUTOEVENTO="Manual",$M220=$A$15),$M220&gt;(ROW(PLE.lastrow)-ROW(PLE.firstrow))),0,
           IF(OFFSET(PLE!$G$15,$M220-$A$15,CH$13)="",10^12,OFFSET(PLE!$G$15,$M220-$A$15,CH$13)))</f>
        <v>1000000000000</v>
      </c>
      <c r="CI220" s="172">
        <f ca="1">IF(OR($D220&lt;&gt;"Serviço",AND(AUTOEVENTO="Manual",$M220=$A$15),$M220&gt;(ROW(PLE.lastrow)-ROW(PLE.firstrow))),0,
           IF(OFFSET(PLE!$G$15,$M220-$A$15,CI$13)="",10^12,OFFSET(PLE!$G$15,$M220-$A$15,CI$13)))</f>
        <v>1000000000000</v>
      </c>
      <c r="CJ220" s="172">
        <f ca="1">IF(OR($D220&lt;&gt;"Serviço",AND(AUTOEVENTO="Manual",$M220=$A$15),$M220&gt;(ROW(PLE.lastrow)-ROW(PLE.firstrow))),0,
           IF(OFFSET(PLE!$G$15,$M220-$A$15,CJ$13)="",10^12,OFFSET(PLE!$G$15,$M220-$A$15,CJ$13)))</f>
        <v>1000000000000</v>
      </c>
      <c r="CK220" s="172">
        <f ca="1">IF(OR($D220&lt;&gt;"Serviço",AND(AUTOEVENTO="Manual",$M220=$A$15),$M220&gt;(ROW(PLE.lastrow)-ROW(PLE.firstrow))),0,
           IF(OFFSET(PLE!$G$15,$M220-$A$15,CK$13)="",10^12,OFFSET(PLE!$G$15,$M220-$A$15,CK$13)))</f>
        <v>1000000000000</v>
      </c>
      <c r="CL220" s="172">
        <f ca="1">IF(OR($D220&lt;&gt;"Serviço",AND(AUTOEVENTO="Manual",$M220=$A$15),$M220&gt;(ROW(PLE.lastrow)-ROW(PLE.firstrow))),0,
           IF(OFFSET(PLE!$G$15,$M220-$A$15,CL$13)="",10^12,OFFSET(PLE!$G$15,$M220-$A$15,CL$13)))</f>
        <v>1000000000000</v>
      </c>
      <c r="CM220" s="172">
        <f ca="1">IF(OR($D220&lt;&gt;"Serviço",AND(AUTOEVENTO="Manual",$M220=$A$15),$M220&gt;(ROW(PLE.lastrow)-ROW(PLE.firstrow))),0,
           IF(OFFSET(PLE!$G$15,$M220-$A$15,CM$13)="",10^12,OFFSET(PLE!$G$15,$M220-$A$15,CM$13)))</f>
        <v>1000000000000</v>
      </c>
    </row>
    <row r="221" spans="1:91" s="673" customFormat="1" ht="12.75" x14ac:dyDescent="0.2">
      <c r="A221" s="669">
        <f t="shared" ca="1" si="13"/>
        <v>12</v>
      </c>
      <c r="B221" s="669" t="str">
        <f ca="1">OFFSET(ORÇAMENTO!C$15,ROW(B221)-ROW(B$15),0)</f>
        <v>S</v>
      </c>
      <c r="C221" s="669" t="str">
        <f ca="1">OFFSET(ORÇAMENTO!L$15,ROW(C221)-ROW(C$15),0)</f>
        <v>F</v>
      </c>
      <c r="D221" s="116" t="str">
        <f ca="1">OFFSET(ORÇAMENTO!N$15,ROW(D221)-ROW(D$15),0)</f>
        <v>Serviço</v>
      </c>
      <c r="E221" s="117" t="str">
        <f ca="1">OFFSET(ORÇAMENTO!O$15,ROW(E221)-ROW(E$15),0)</f>
        <v>1.12.4.</v>
      </c>
      <c r="F221" s="163" t="str">
        <f ca="1">OFFSET(ORÇAMENTO!R$15,ROW(F221)-ROW(F$15),0)</f>
        <v>APILOAMENTO DO FUNDO DE VALAS, COM SOQUETE VIBRATÓRIO</v>
      </c>
      <c r="G221" s="164" t="str">
        <f ca="1">IF($D221&lt;&gt;"Serviço","",OFFSET(ORÇAMENTO!S$15,ROW(G221)-ROW(G$15),0))</f>
        <v>M2</v>
      </c>
      <c r="H221" s="122">
        <f ca="1">IF($D221&lt;&gt;"Serviço",0,IF(ACOMPANHAMENTO="BM",ROUND(OFFSET(ORÇAMENTO!AJ$15,ROW(H221)-ROW(H$15),0),15-13*ORÇAMENTO!$AF$7),SUMPRODUCT(($Q$1:$AI$1=1)*ROUND($Q221:$AI221,15-13*ORÇAMENTO!$AF$7))))</f>
        <v>21.5</v>
      </c>
      <c r="I221" s="468" t="s">
        <v>1244</v>
      </c>
      <c r="J221" s="665" t="e">
        <f ca="1">IF(OR(B221&lt;&gt;"S",CÁLCULO.FrentesPreenchidas=0),"",IF(AND(ACOMPANHAMENTO="PLE",AUTOEVENTO="Manual",OR(H221&gt;0,ORÇAMENTO!AC221="QUANT."),OR(K221="",M221=0,N221="")),"►",IF(AND(ACOMPANHAMENTO="PLE",ORÇAMENTO!AC221="QUANT."),"►►",IF(AND(COUNTIF($P$11:$AI$11,"▼")=0,H221&gt;0,I221=""),"◄",""))))</f>
        <v>#NAME?</v>
      </c>
      <c r="K221" s="666" t="s">
        <v>1283</v>
      </c>
      <c r="L221" s="165" t="s">
        <v>765</v>
      </c>
      <c r="M221" s="166">
        <f ca="1">IF($D221&lt;&gt;"Serviço","",
          IF(AUTOEVENTO="manual",$A221,
                IF(ISERROR(MATCH($A221,$A$15:OFFSET($A221,-1,0),0)),MAX($M$15:OFFSET(M221,-1,0))+1,
                      INDEX($M$15:OFFSET(M221,-1,0),MATCH($A221,$A$15:OFFSET($A221,-1,0),0)))))</f>
        <v>12</v>
      </c>
      <c r="N221" s="167" t="str">
        <f ca="1">IF($D221&lt;&gt;"Serviço","",
         IF(AUTOEVENTO="Manual",
                IF($A221=0,"&lt;-- defina o número do agrupador",
                       OFFSET(EVENTOS!$D$15,$A221-$A$15,0)),
                OFFSET($F$15,$A221,0)))</f>
        <v>Drenagem</v>
      </c>
      <c r="O221" s="168"/>
      <c r="Q221" s="168"/>
      <c r="R221" s="169"/>
      <c r="S221" s="169"/>
      <c r="T221" s="169"/>
      <c r="U221" s="169"/>
      <c r="V221" s="169"/>
      <c r="W221" s="169"/>
      <c r="X221" s="169"/>
      <c r="Y221" s="169"/>
      <c r="Z221" s="170">
        <v>21.5</v>
      </c>
      <c r="AA221" s="169"/>
      <c r="AB221" s="169"/>
      <c r="AC221" s="169"/>
      <c r="AD221" s="169"/>
      <c r="AE221" s="169"/>
      <c r="AF221" s="169"/>
      <c r="AG221" s="169"/>
      <c r="AH221" s="170"/>
      <c r="AJ221" s="453">
        <f ca="1">IF(AND($D221="Serviço",AJ$12&lt;&gt;0,$H221&gt;0,OR(AUTOEVENTO&lt;&gt;"manual",$M221&lt;&gt;$A$15)),
        IF(Import.TipoArredondamento&lt;&gt;"TransfereGOV",
              ROUND(OFFSET($P221,0,AJ$13),15-13*ORÇAMENTO!$AF$7)/$H221*OFFSET(ORÇAMENTO!$X$15,ROW(AJ221)-ROW(AJ$15),0),
              ROUND(ROUND(OFFSET($P221,0,AJ$13),15-13*ORÇAMENTO!$AF$7)*OFFSET(ORÇAMENTO!$W$15,ROW(AJ221)-ROW(AJ$15),0),15-13*ORÇAMENTO!$AF$11)),
         0)</f>
        <v>0</v>
      </c>
      <c r="AK221" s="453">
        <f ca="1">IF(AND($D221="Serviço",AK$12&lt;&gt;0,$H221&gt;0,OR(AUTOEVENTO&lt;&gt;"manual",$M221&lt;&gt;$A$15)),
        IF(Import.TipoArredondamento&lt;&gt;"TransfereGOV",
              ROUND(OFFSET($P221,0,AK$13),15-13*ORÇAMENTO!$AF$7)/$H221*OFFSET(ORÇAMENTO!$X$15,ROW(AK221)-ROW(AK$15),0),
              ROUND(ROUND(OFFSET($P221,0,AK$13),15-13*ORÇAMENTO!$AF$7)*OFFSET(ORÇAMENTO!$W$15,ROW(AK221)-ROW(AK$15),0),15-13*ORÇAMENTO!$AF$11)),
         0)</f>
        <v>0</v>
      </c>
      <c r="AL221" s="453">
        <f ca="1">IF(AND($D221="Serviço",AL$12&lt;&gt;0,$H221&gt;0,OR(AUTOEVENTO&lt;&gt;"manual",$M221&lt;&gt;$A$15)),
        IF(Import.TipoArredondamento&lt;&gt;"TransfereGOV",
              ROUND(OFFSET($P221,0,AL$13),15-13*ORÇAMENTO!$AF$7)/$H221*OFFSET(ORÇAMENTO!$X$15,ROW(AL221)-ROW(AL$15),0),
              ROUND(ROUND(OFFSET($P221,0,AL$13),15-13*ORÇAMENTO!$AF$7)*OFFSET(ORÇAMENTO!$W$15,ROW(AL221)-ROW(AL$15),0),15-13*ORÇAMENTO!$AF$11)),
         0)</f>
        <v>0</v>
      </c>
      <c r="AM221" s="453">
        <f ca="1">IF(AND($D221="Serviço",AM$12&lt;&gt;0,$H221&gt;0,OR(AUTOEVENTO&lt;&gt;"manual",$M221&lt;&gt;$A$15)),
        IF(Import.TipoArredondamento&lt;&gt;"TransfereGOV",
              ROUND(OFFSET($P221,0,AM$13),15-13*ORÇAMENTO!$AF$7)/$H221*OFFSET(ORÇAMENTO!$X$15,ROW(AM221)-ROW(AM$15),0),
              ROUND(ROUND(OFFSET($P221,0,AM$13),15-13*ORÇAMENTO!$AF$7)*OFFSET(ORÇAMENTO!$W$15,ROW(AM221)-ROW(AM$15),0),15-13*ORÇAMENTO!$AF$11)),
         0)</f>
        <v>0</v>
      </c>
      <c r="AN221" s="453">
        <f ca="1">IF(AND($D221="Serviço",AN$12&lt;&gt;0,$H221&gt;0,OR(AUTOEVENTO&lt;&gt;"manual",$M221&lt;&gt;$A$15)),
        IF(Import.TipoArredondamento&lt;&gt;"TransfereGOV",
              ROUND(OFFSET($P221,0,AN$13),15-13*ORÇAMENTO!$AF$7)/$H221*OFFSET(ORÇAMENTO!$X$15,ROW(AN221)-ROW(AN$15),0),
              ROUND(ROUND(OFFSET($P221,0,AN$13),15-13*ORÇAMENTO!$AF$7)*OFFSET(ORÇAMENTO!$W$15,ROW(AN221)-ROW(AN$15),0),15-13*ORÇAMENTO!$AF$11)),
         0)</f>
        <v>0</v>
      </c>
      <c r="AO221" s="453">
        <f ca="1">IF(AND($D221="Serviço",AO$12&lt;&gt;0,$H221&gt;0,OR(AUTOEVENTO&lt;&gt;"manual",$M221&lt;&gt;$A$15)),
        IF(Import.TipoArredondamento&lt;&gt;"TransfereGOV",
              ROUND(OFFSET($P221,0,AO$13),15-13*ORÇAMENTO!$AF$7)/$H221*OFFSET(ORÇAMENTO!$X$15,ROW(AO221)-ROW(AO$15),0),
              ROUND(ROUND(OFFSET($P221,0,AO$13),15-13*ORÇAMENTO!$AF$7)*OFFSET(ORÇAMENTO!$W$15,ROW(AO221)-ROW(AO$15),0),15-13*ORÇAMENTO!$AF$11)),
         0)</f>
        <v>0</v>
      </c>
      <c r="AP221" s="453">
        <f ca="1">IF(AND($D221="Serviço",AP$12&lt;&gt;0,$H221&gt;0,OR(AUTOEVENTO&lt;&gt;"manual",$M221&lt;&gt;$A$15)),
        IF(Import.TipoArredondamento&lt;&gt;"TransfereGOV",
              ROUND(OFFSET($P221,0,AP$13),15-13*ORÇAMENTO!$AF$7)/$H221*OFFSET(ORÇAMENTO!$X$15,ROW(AP221)-ROW(AP$15),0),
              ROUND(ROUND(OFFSET($P221,0,AP$13),15-13*ORÇAMENTO!$AF$7)*OFFSET(ORÇAMENTO!$W$15,ROW(AP221)-ROW(AP$15),0),15-13*ORÇAMENTO!$AF$11)),
         0)</f>
        <v>0</v>
      </c>
      <c r="AQ221" s="453">
        <f ca="1">IF(AND($D221="Serviço",AQ$12&lt;&gt;0,$H221&gt;0,OR(AUTOEVENTO&lt;&gt;"manual",$M221&lt;&gt;$A$15)),
        IF(Import.TipoArredondamento&lt;&gt;"TransfereGOV",
              ROUND(OFFSET($P221,0,AQ$13),15-13*ORÇAMENTO!$AF$7)/$H221*OFFSET(ORÇAMENTO!$X$15,ROW(AQ221)-ROW(AQ$15),0),
              ROUND(ROUND(OFFSET($P221,0,AQ$13),15-13*ORÇAMENTO!$AF$7)*OFFSET(ORÇAMENTO!$W$15,ROW(AQ221)-ROW(AQ$15),0),15-13*ORÇAMENTO!$AF$11)),
         0)</f>
        <v>0</v>
      </c>
      <c r="AR221" s="453">
        <f ca="1">IF(AND($D221="Serviço",AR$12&lt;&gt;0,$H221&gt;0,OR(AUTOEVENTO&lt;&gt;"manual",$M221&lt;&gt;$A$15)),
        IF(Import.TipoArredondamento&lt;&gt;"TransfereGOV",
              ROUND(OFFSET($P221,0,AR$13),15-13*ORÇAMENTO!$AF$7)/$H221*OFFSET(ORÇAMENTO!$X$15,ROW(AR221)-ROW(AR$15),0),
              ROUND(ROUND(OFFSET($P221,0,AR$13),15-13*ORÇAMENTO!$AF$7)*OFFSET(ORÇAMENTO!$W$15,ROW(AR221)-ROW(AR$15),0),15-13*ORÇAMENTO!$AF$11)),
         0)</f>
        <v>0</v>
      </c>
      <c r="AS221" s="453">
        <f ca="1">IF(AND($D221="Serviço",AS$12&lt;&gt;0,$H221&gt;0,OR(AUTOEVENTO&lt;&gt;"manual",$M221&lt;&gt;$A$15)),
        IF(Import.TipoArredondamento&lt;&gt;"TransfereGOV",
              ROUND(OFFSET($P221,0,AS$13),15-13*ORÇAMENTO!$AF$7)/$H221*OFFSET(ORÇAMENTO!$X$15,ROW(AS221)-ROW(AS$15),0),
              ROUND(ROUND(OFFSET($P221,0,AS$13),15-13*ORÇAMENTO!$AF$7)*OFFSET(ORÇAMENTO!$W$15,ROW(AS221)-ROW(AS$15),0),15-13*ORÇAMENTO!$AF$11)),
         0)</f>
        <v>118.9</v>
      </c>
      <c r="AT221" s="453">
        <f ca="1">IF(AND($D221="Serviço",AT$12&lt;&gt;0,$H221&gt;0,OR(AUTOEVENTO&lt;&gt;"manual",$M221&lt;&gt;$A$15)),
        IF(Import.TipoArredondamento&lt;&gt;"TransfereGOV",
              ROUND(OFFSET($P221,0,AT$13),15-13*ORÇAMENTO!$AF$7)/$H221*OFFSET(ORÇAMENTO!$X$15,ROW(AT221)-ROW(AT$15),0),
              ROUND(ROUND(OFFSET($P221,0,AT$13),15-13*ORÇAMENTO!$AF$7)*OFFSET(ORÇAMENTO!$W$15,ROW(AT221)-ROW(AT$15),0),15-13*ORÇAMENTO!$AF$11)),
         0)</f>
        <v>0</v>
      </c>
      <c r="AU221" s="453">
        <f ca="1">IF(AND($D221="Serviço",AU$12&lt;&gt;0,$H221&gt;0,OR(AUTOEVENTO&lt;&gt;"manual",$M221&lt;&gt;$A$15)),
        IF(Import.TipoArredondamento&lt;&gt;"TransfereGOV",
              ROUND(OFFSET($P221,0,AU$13),15-13*ORÇAMENTO!$AF$7)/$H221*OFFSET(ORÇAMENTO!$X$15,ROW(AU221)-ROW(AU$15),0),
              ROUND(ROUND(OFFSET($P221,0,AU$13),15-13*ORÇAMENTO!$AF$7)*OFFSET(ORÇAMENTO!$W$15,ROW(AU221)-ROW(AU$15),0),15-13*ORÇAMENTO!$AF$11)),
         0)</f>
        <v>0</v>
      </c>
      <c r="AV221" s="453">
        <f ca="1">IF(AND($D221="Serviço",AV$12&lt;&gt;0,$H221&gt;0,OR(AUTOEVENTO&lt;&gt;"manual",$M221&lt;&gt;$A$15)),
        IF(Import.TipoArredondamento&lt;&gt;"TransfereGOV",
              ROUND(OFFSET($P221,0,AV$13),15-13*ORÇAMENTO!$AF$7)/$H221*OFFSET(ORÇAMENTO!$X$15,ROW(AV221)-ROW(AV$15),0),
              ROUND(ROUND(OFFSET($P221,0,AV$13),15-13*ORÇAMENTO!$AF$7)*OFFSET(ORÇAMENTO!$W$15,ROW(AV221)-ROW(AV$15),0),15-13*ORÇAMENTO!$AF$11)),
         0)</f>
        <v>0</v>
      </c>
      <c r="AW221" s="453">
        <f ca="1">IF(AND($D221="Serviço",AW$12&lt;&gt;0,$H221&gt;0,OR(AUTOEVENTO&lt;&gt;"manual",$M221&lt;&gt;$A$15)),
        IF(Import.TipoArredondamento&lt;&gt;"TransfereGOV",
              ROUND(OFFSET($P221,0,AW$13),15-13*ORÇAMENTO!$AF$7)/$H221*OFFSET(ORÇAMENTO!$X$15,ROW(AW221)-ROW(AW$15),0),
              ROUND(ROUND(OFFSET($P221,0,AW$13),15-13*ORÇAMENTO!$AF$7)*OFFSET(ORÇAMENTO!$W$15,ROW(AW221)-ROW(AW$15),0),15-13*ORÇAMENTO!$AF$11)),
         0)</f>
        <v>0</v>
      </c>
      <c r="AX221" s="453">
        <f ca="1">IF(AND($D221="Serviço",AX$12&lt;&gt;0,$H221&gt;0,OR(AUTOEVENTO&lt;&gt;"manual",$M221&lt;&gt;$A$15)),
        IF(Import.TipoArredondamento&lt;&gt;"TransfereGOV",
              ROUND(OFFSET($P221,0,AX$13),15-13*ORÇAMENTO!$AF$7)/$H221*OFFSET(ORÇAMENTO!$X$15,ROW(AX221)-ROW(AX$15),0),
              ROUND(ROUND(OFFSET($P221,0,AX$13),15-13*ORÇAMENTO!$AF$7)*OFFSET(ORÇAMENTO!$W$15,ROW(AX221)-ROW(AX$15),0),15-13*ORÇAMENTO!$AF$11)),
         0)</f>
        <v>0</v>
      </c>
      <c r="AY221" s="453">
        <f ca="1">IF(AND($D221="Serviço",AY$12&lt;&gt;0,$H221&gt;0,OR(AUTOEVENTO&lt;&gt;"manual",$M221&lt;&gt;$A$15)),
        IF(Import.TipoArredondamento&lt;&gt;"TransfereGOV",
              ROUND(OFFSET($P221,0,AY$13),15-13*ORÇAMENTO!$AF$7)/$H221*OFFSET(ORÇAMENTO!$X$15,ROW(AY221)-ROW(AY$15),0),
              ROUND(ROUND(OFFSET($P221,0,AY$13),15-13*ORÇAMENTO!$AF$7)*OFFSET(ORÇAMENTO!$W$15,ROW(AY221)-ROW(AY$15),0),15-13*ORÇAMENTO!$AF$11)),
         0)</f>
        <v>0</v>
      </c>
      <c r="AZ221" s="453">
        <f ca="1">IF(AND($D221="Serviço",AZ$12&lt;&gt;0,$H221&gt;0,OR(AUTOEVENTO&lt;&gt;"manual",$M221&lt;&gt;$A$15)),
        IF(Import.TipoArredondamento&lt;&gt;"TransfereGOV",
              ROUND(OFFSET($P221,0,AZ$13),15-13*ORÇAMENTO!$AF$7)/$H221*OFFSET(ORÇAMENTO!$X$15,ROW(AZ221)-ROW(AZ$15),0),
              ROUND(ROUND(OFFSET($P221,0,AZ$13),15-13*ORÇAMENTO!$AF$7)*OFFSET(ORÇAMENTO!$W$15,ROW(AZ221)-ROW(AZ$15),0),15-13*ORÇAMENTO!$AF$11)),
         0)</f>
        <v>0</v>
      </c>
      <c r="BA221" s="453">
        <f ca="1">IF(AND($D221="Serviço",BA$12&lt;&gt;0,$H221&gt;0,OR(AUTOEVENTO&lt;&gt;"manual",$M221&lt;&gt;$A$15)),
        IF(Import.TipoArredondamento&lt;&gt;"TransfereGOV",
              ROUND(OFFSET($P221,0,BA$13),15-13*ORÇAMENTO!$AF$7)/$H221*OFFSET(ORÇAMENTO!$X$15,ROW(BA221)-ROW(BA$15),0),
              ROUND(ROUND(OFFSET($P221,0,BA$13),15-13*ORÇAMENTO!$AF$7)*OFFSET(ORÇAMENTO!$W$15,ROW(BA221)-ROW(BA$15),0),15-13*ORÇAMENTO!$AF$11)),
         0)</f>
        <v>0</v>
      </c>
      <c r="BC221" s="171">
        <f ca="1">IF(OR($D221&lt;&gt;"Serviço",AND(AUTOEVENTO="Manual",$M221=$A$15)),0,
         IF(OFFSET(CRONOPLE!$F$15,$M221-$A$15,BC$13)=0,10^12,OFFSET(CRONOPLE!$F$15,$M221-$A$15,BC$13)))</f>
        <v>1000000000000</v>
      </c>
      <c r="BD221" s="171">
        <f ca="1">IF(OR($D221&lt;&gt;"Serviço",AND(AUTOEVENTO="Manual",$M221=$A$15)),0,
         IF(OFFSET(CRONOPLE!$F$15,$M221-$A$15,BD$13)=0,10^12,OFFSET(CRONOPLE!$F$15,$M221-$A$15,BD$13)))</f>
        <v>1000000000000</v>
      </c>
      <c r="BE221" s="171">
        <f ca="1">IF(OR($D221&lt;&gt;"Serviço",AND(AUTOEVENTO="Manual",$M221=$A$15)),0,
         IF(OFFSET(CRONOPLE!$F$15,$M221-$A$15,BE$13)=0,10^12,OFFSET(CRONOPLE!$F$15,$M221-$A$15,BE$13)))</f>
        <v>1000000000000</v>
      </c>
      <c r="BF221" s="171">
        <f ca="1">IF(OR($D221&lt;&gt;"Serviço",AND(AUTOEVENTO="Manual",$M221=$A$15)),0,
         IF(OFFSET(CRONOPLE!$F$15,$M221-$A$15,BF$13)=0,10^12,OFFSET(CRONOPLE!$F$15,$M221-$A$15,BF$13)))</f>
        <v>1000000000000</v>
      </c>
      <c r="BG221" s="171">
        <f ca="1">IF(OR($D221&lt;&gt;"Serviço",AND(AUTOEVENTO="Manual",$M221=$A$15)),0,
         IF(OFFSET(CRONOPLE!$F$15,$M221-$A$15,BG$13)=0,10^12,OFFSET(CRONOPLE!$F$15,$M221-$A$15,BG$13)))</f>
        <v>6</v>
      </c>
      <c r="BH221" s="171">
        <f ca="1">IF(OR($D221&lt;&gt;"Serviço",AND(AUTOEVENTO="Manual",$M221=$A$15)),0,
         IF(OFFSET(CRONOPLE!$F$15,$M221-$A$15,BH$13)=0,10^12,OFFSET(CRONOPLE!$F$15,$M221-$A$15,BH$13)))</f>
        <v>1000000000000</v>
      </c>
      <c r="BI221" s="171">
        <f ca="1">IF(OR($D221&lt;&gt;"Serviço",AND(AUTOEVENTO="Manual",$M221=$A$15)),0,
         IF(OFFSET(CRONOPLE!$F$15,$M221-$A$15,BI$13)=0,10^12,OFFSET(CRONOPLE!$F$15,$M221-$A$15,BI$13)))</f>
        <v>1000000000000</v>
      </c>
      <c r="BJ221" s="171">
        <f ca="1">IF(OR($D221&lt;&gt;"Serviço",AND(AUTOEVENTO="Manual",$M221=$A$15)),0,
         IF(OFFSET(CRONOPLE!$F$15,$M221-$A$15,BJ$13)=0,10^12,OFFSET(CRONOPLE!$F$15,$M221-$A$15,BJ$13)))</f>
        <v>1000000000000</v>
      </c>
      <c r="BK221" s="171">
        <f ca="1">IF(OR($D221&lt;&gt;"Serviço",AND(AUTOEVENTO="Manual",$M221=$A$15)),0,
         IF(OFFSET(CRONOPLE!$F$15,$M221-$A$15,BK$13)=0,10^12,OFFSET(CRONOPLE!$F$15,$M221-$A$15,BK$13)))</f>
        <v>1000000000000</v>
      </c>
      <c r="BL221" s="171">
        <f ca="1">IF(OR($D221&lt;&gt;"Serviço",AND(AUTOEVENTO="Manual",$M221=$A$15)),0,
         IF(OFFSET(CRONOPLE!$F$15,$M221-$A$15,BL$13)=0,10^12,OFFSET(CRONOPLE!$F$15,$M221-$A$15,BL$13)))</f>
        <v>3</v>
      </c>
      <c r="BM221" s="171">
        <f ca="1">IF(OR($D221&lt;&gt;"Serviço",AND(AUTOEVENTO="Manual",$M221=$A$15)),0,
         IF(OFFSET(CRONOPLE!$F$15,$M221-$A$15,BM$13)=0,10^12,OFFSET(CRONOPLE!$F$15,$M221-$A$15,BM$13)))</f>
        <v>3</v>
      </c>
      <c r="BN221" s="171">
        <f ca="1">IF(OR($D221&lt;&gt;"Serviço",AND(AUTOEVENTO="Manual",$M221=$A$15)),0,
         IF(OFFSET(CRONOPLE!$F$15,$M221-$A$15,BN$13)=0,10^12,OFFSET(CRONOPLE!$F$15,$M221-$A$15,BN$13)))</f>
        <v>1000000000000</v>
      </c>
      <c r="BO221" s="171">
        <f ca="1">IF(OR($D221&lt;&gt;"Serviço",AND(AUTOEVENTO="Manual",$M221=$A$15)),0,
         IF(OFFSET(CRONOPLE!$F$15,$M221-$A$15,BO$13)=0,10^12,OFFSET(CRONOPLE!$F$15,$M221-$A$15,BO$13)))</f>
        <v>1000000000000</v>
      </c>
      <c r="BP221" s="171">
        <f ca="1">IF(OR($D221&lt;&gt;"Serviço",AND(AUTOEVENTO="Manual",$M221=$A$15)),0,
         IF(OFFSET(CRONOPLE!$F$15,$M221-$A$15,BP$13)=0,10^12,OFFSET(CRONOPLE!$F$15,$M221-$A$15,BP$13)))</f>
        <v>1000000000000</v>
      </c>
      <c r="BQ221" s="171">
        <f ca="1">IF(OR($D221&lt;&gt;"Serviço",AND(AUTOEVENTO="Manual",$M221=$A$15)),0,
         IF(OFFSET(CRONOPLE!$F$15,$M221-$A$15,BQ$13)=0,10^12,OFFSET(CRONOPLE!$F$15,$M221-$A$15,BQ$13)))</f>
        <v>1000000000000</v>
      </c>
      <c r="BR221" s="171">
        <f ca="1">IF(OR($D221&lt;&gt;"Serviço",AND(AUTOEVENTO="Manual",$M221=$A$15)),0,
         IF(OFFSET(CRONOPLE!$F$15,$M221-$A$15,BR$13)=0,10^12,OFFSET(CRONOPLE!$F$15,$M221-$A$15,BR$13)))</f>
        <v>1000000000000</v>
      </c>
      <c r="BS221" s="171">
        <f ca="1">IF(OR($D221&lt;&gt;"Serviço",AND(AUTOEVENTO="Manual",$M221=$A$15)),0,
         IF(OFFSET(CRONOPLE!$F$15,$M221-$A$15,BS$13)=0,10^12,OFFSET(CRONOPLE!$F$15,$M221-$A$15,BS$13)))</f>
        <v>1000000000000</v>
      </c>
      <c r="BT221" s="171">
        <f ca="1">IF(OR($D221&lt;&gt;"Serviço",AND(AUTOEVENTO="Manual",$M221=$A$15)),0,
         IF(OFFSET(CRONOPLE!$F$15,$M221-$A$15,BT$13)=0,10^12,OFFSET(CRONOPLE!$F$15,$M221-$A$15,BT$13)))</f>
        <v>1000000000000</v>
      </c>
      <c r="BV221" s="172">
        <f ca="1">IF(OR($D221&lt;&gt;"Serviço",AND(AUTOEVENTO="Manual",$M221=$A$15),$M221&gt;(ROW(PLE.lastrow)-ROW(PLE.firstrow))),0,
           IF(OFFSET(PLE!$G$15,$M221-$A$15,BV$13)="",10^12,OFFSET(PLE!$G$15,$M221-$A$15,BV$13)))</f>
        <v>1000000000000</v>
      </c>
      <c r="BW221" s="172">
        <f ca="1">IF(OR($D221&lt;&gt;"Serviço",AND(AUTOEVENTO="Manual",$M221=$A$15),$M221&gt;(ROW(PLE.lastrow)-ROW(PLE.firstrow))),0,
           IF(OFFSET(PLE!$G$15,$M221-$A$15,BW$13)="",10^12,OFFSET(PLE!$G$15,$M221-$A$15,BW$13)))</f>
        <v>1000000000000</v>
      </c>
      <c r="BX221" s="172">
        <f ca="1">IF(OR($D221&lt;&gt;"Serviço",AND(AUTOEVENTO="Manual",$M221=$A$15),$M221&gt;(ROW(PLE.lastrow)-ROW(PLE.firstrow))),0,
           IF(OFFSET(PLE!$G$15,$M221-$A$15,BX$13)="",10^12,OFFSET(PLE!$G$15,$M221-$A$15,BX$13)))</f>
        <v>1000000000000</v>
      </c>
      <c r="BY221" s="172">
        <f ca="1">IF(OR($D221&lt;&gt;"Serviço",AND(AUTOEVENTO="Manual",$M221=$A$15),$M221&gt;(ROW(PLE.lastrow)-ROW(PLE.firstrow))),0,
           IF(OFFSET(PLE!$G$15,$M221-$A$15,BY$13)="",10^12,OFFSET(PLE!$G$15,$M221-$A$15,BY$13)))</f>
        <v>1000000000000</v>
      </c>
      <c r="BZ221" s="172">
        <f ca="1">IF(OR($D221&lt;&gt;"Serviço",AND(AUTOEVENTO="Manual",$M221=$A$15),$M221&gt;(ROW(PLE.lastrow)-ROW(PLE.firstrow))),0,
           IF(OFFSET(PLE!$G$15,$M221-$A$15,BZ$13)="",10^12,OFFSET(PLE!$G$15,$M221-$A$15,BZ$13)))</f>
        <v>1000000000000</v>
      </c>
      <c r="CA221" s="172">
        <f ca="1">IF(OR($D221&lt;&gt;"Serviço",AND(AUTOEVENTO="Manual",$M221=$A$15),$M221&gt;(ROW(PLE.lastrow)-ROW(PLE.firstrow))),0,
           IF(OFFSET(PLE!$G$15,$M221-$A$15,CA$13)="",10^12,OFFSET(PLE!$G$15,$M221-$A$15,CA$13)))</f>
        <v>1000000000000</v>
      </c>
      <c r="CB221" s="172">
        <f ca="1">IF(OR($D221&lt;&gt;"Serviço",AND(AUTOEVENTO="Manual",$M221=$A$15),$M221&gt;(ROW(PLE.lastrow)-ROW(PLE.firstrow))),0,
           IF(OFFSET(PLE!$G$15,$M221-$A$15,CB$13)="",10^12,OFFSET(PLE!$G$15,$M221-$A$15,CB$13)))</f>
        <v>1000000000000</v>
      </c>
      <c r="CC221" s="172">
        <f ca="1">IF(OR($D221&lt;&gt;"Serviço",AND(AUTOEVENTO="Manual",$M221=$A$15),$M221&gt;(ROW(PLE.lastrow)-ROW(PLE.firstrow))),0,
           IF(OFFSET(PLE!$G$15,$M221-$A$15,CC$13)="",10^12,OFFSET(PLE!$G$15,$M221-$A$15,CC$13)))</f>
        <v>1000000000000</v>
      </c>
      <c r="CD221" s="172">
        <f ca="1">IF(OR($D221&lt;&gt;"Serviço",AND(AUTOEVENTO="Manual",$M221=$A$15),$M221&gt;(ROW(PLE.lastrow)-ROW(PLE.firstrow))),0,
           IF(OFFSET(PLE!$G$15,$M221-$A$15,CD$13)="",10^12,OFFSET(PLE!$G$15,$M221-$A$15,CD$13)))</f>
        <v>1000000000000</v>
      </c>
      <c r="CE221" s="172">
        <f ca="1">IF(OR($D221&lt;&gt;"Serviço",AND(AUTOEVENTO="Manual",$M221=$A$15),$M221&gt;(ROW(PLE.lastrow)-ROW(PLE.firstrow))),0,
           IF(OFFSET(PLE!$G$15,$M221-$A$15,CE$13)="",10^12,OFFSET(PLE!$G$15,$M221-$A$15,CE$13)))</f>
        <v>1000000000000</v>
      </c>
      <c r="CF221" s="172">
        <f ca="1">IF(OR($D221&lt;&gt;"Serviço",AND(AUTOEVENTO="Manual",$M221=$A$15),$M221&gt;(ROW(PLE.lastrow)-ROW(PLE.firstrow))),0,
           IF(OFFSET(PLE!$G$15,$M221-$A$15,CF$13)="",10^12,OFFSET(PLE!$G$15,$M221-$A$15,CF$13)))</f>
        <v>1000000000000</v>
      </c>
      <c r="CG221" s="172">
        <f ca="1">IF(OR($D221&lt;&gt;"Serviço",AND(AUTOEVENTO="Manual",$M221=$A$15),$M221&gt;(ROW(PLE.lastrow)-ROW(PLE.firstrow))),0,
           IF(OFFSET(PLE!$G$15,$M221-$A$15,CG$13)="",10^12,OFFSET(PLE!$G$15,$M221-$A$15,CG$13)))</f>
        <v>1000000000000</v>
      </c>
      <c r="CH221" s="172">
        <f ca="1">IF(OR($D221&lt;&gt;"Serviço",AND(AUTOEVENTO="Manual",$M221=$A$15),$M221&gt;(ROW(PLE.lastrow)-ROW(PLE.firstrow))),0,
           IF(OFFSET(PLE!$G$15,$M221-$A$15,CH$13)="",10^12,OFFSET(PLE!$G$15,$M221-$A$15,CH$13)))</f>
        <v>1000000000000</v>
      </c>
      <c r="CI221" s="172">
        <f ca="1">IF(OR($D221&lt;&gt;"Serviço",AND(AUTOEVENTO="Manual",$M221=$A$15),$M221&gt;(ROW(PLE.lastrow)-ROW(PLE.firstrow))),0,
           IF(OFFSET(PLE!$G$15,$M221-$A$15,CI$13)="",10^12,OFFSET(PLE!$G$15,$M221-$A$15,CI$13)))</f>
        <v>1000000000000</v>
      </c>
      <c r="CJ221" s="172">
        <f ca="1">IF(OR($D221&lt;&gt;"Serviço",AND(AUTOEVENTO="Manual",$M221=$A$15),$M221&gt;(ROW(PLE.lastrow)-ROW(PLE.firstrow))),0,
           IF(OFFSET(PLE!$G$15,$M221-$A$15,CJ$13)="",10^12,OFFSET(PLE!$G$15,$M221-$A$15,CJ$13)))</f>
        <v>1000000000000</v>
      </c>
      <c r="CK221" s="172">
        <f ca="1">IF(OR($D221&lt;&gt;"Serviço",AND(AUTOEVENTO="Manual",$M221=$A$15),$M221&gt;(ROW(PLE.lastrow)-ROW(PLE.firstrow))),0,
           IF(OFFSET(PLE!$G$15,$M221-$A$15,CK$13)="",10^12,OFFSET(PLE!$G$15,$M221-$A$15,CK$13)))</f>
        <v>1000000000000</v>
      </c>
      <c r="CL221" s="172">
        <f ca="1">IF(OR($D221&lt;&gt;"Serviço",AND(AUTOEVENTO="Manual",$M221=$A$15),$M221&gt;(ROW(PLE.lastrow)-ROW(PLE.firstrow))),0,
           IF(OFFSET(PLE!$G$15,$M221-$A$15,CL$13)="",10^12,OFFSET(PLE!$G$15,$M221-$A$15,CL$13)))</f>
        <v>1000000000000</v>
      </c>
      <c r="CM221" s="172">
        <f ca="1">IF(OR($D221&lt;&gt;"Serviço",AND(AUTOEVENTO="Manual",$M221=$A$15),$M221&gt;(ROW(PLE.lastrow)-ROW(PLE.firstrow))),0,
           IF(OFFSET(PLE!$G$15,$M221-$A$15,CM$13)="",10^12,OFFSET(PLE!$G$15,$M221-$A$15,CM$13)))</f>
        <v>1000000000000</v>
      </c>
    </row>
    <row r="222" spans="1:91" s="673" customFormat="1" ht="25.5" x14ac:dyDescent="0.2">
      <c r="A222" s="669">
        <f t="shared" ca="1" si="13"/>
        <v>12</v>
      </c>
      <c r="B222" s="669" t="str">
        <f ca="1">OFFSET(ORÇAMENTO!C$15,ROW(B222)-ROW(B$15),0)</f>
        <v>S</v>
      </c>
      <c r="C222" s="669" t="str">
        <f ca="1">OFFSET(ORÇAMENTO!L$15,ROW(C222)-ROW(C$15),0)</f>
        <v>F</v>
      </c>
      <c r="D222" s="116" t="str">
        <f ca="1">OFFSET(ORÇAMENTO!N$15,ROW(D222)-ROW(D$15),0)</f>
        <v>Serviço</v>
      </c>
      <c r="E222" s="117" t="str">
        <f ca="1">OFFSET(ORÇAMENTO!O$15,ROW(E222)-ROW(E$15),0)</f>
        <v>1.12.5.</v>
      </c>
      <c r="F222" s="163" t="str">
        <f ca="1">OFFSET(ORÇAMENTO!R$15,ROW(F222)-ROW(F$15),0)</f>
        <v>LASTRO DE CONCRETO MAGRO, APLICADO EM PISOS, LAJES SOBRE SOLO OU RADIERS, ESPESSURA DE 3 CM. AF_01/2024</v>
      </c>
      <c r="G222" s="164" t="str">
        <f ca="1">IF($D222&lt;&gt;"Serviço","",OFFSET(ORÇAMENTO!S$15,ROW(G222)-ROW(G$15),0))</f>
        <v>M2</v>
      </c>
      <c r="H222" s="122">
        <f ca="1">IF($D222&lt;&gt;"Serviço",0,IF(ACOMPANHAMENTO="BM",ROUND(OFFSET(ORÇAMENTO!AJ$15,ROW(H222)-ROW(H$15),0),15-13*ORÇAMENTO!$AF$7),SUMPRODUCT(($Q$1:$AI$1=1)*ROUND($Q222:$AI222,15-13*ORÇAMENTO!$AF$7))))</f>
        <v>21.5</v>
      </c>
      <c r="I222" s="468" t="s">
        <v>1244</v>
      </c>
      <c r="J222" s="665" t="e">
        <f ca="1">IF(OR(B222&lt;&gt;"S",CÁLCULO.FrentesPreenchidas=0),"",IF(AND(ACOMPANHAMENTO="PLE",AUTOEVENTO="Manual",OR(H222&gt;0,ORÇAMENTO!AC222="QUANT."),OR(K222="",M222=0,N222="")),"►",IF(AND(ACOMPANHAMENTO="PLE",ORÇAMENTO!AC222="QUANT."),"►►",IF(AND(COUNTIF($P$11:$AI$11,"▼")=0,H222&gt;0,I222=""),"◄",""))))</f>
        <v>#NAME?</v>
      </c>
      <c r="K222" s="666" t="s">
        <v>1283</v>
      </c>
      <c r="L222" s="165" t="s">
        <v>765</v>
      </c>
      <c r="M222" s="166">
        <f ca="1">IF($D222&lt;&gt;"Serviço","",
          IF(AUTOEVENTO="manual",$A222,
                IF(ISERROR(MATCH($A222,$A$15:OFFSET($A222,-1,0),0)),MAX($M$15:OFFSET(M222,-1,0))+1,
                      INDEX($M$15:OFFSET(M222,-1,0),MATCH($A222,$A$15:OFFSET($A222,-1,0),0)))))</f>
        <v>12</v>
      </c>
      <c r="N222" s="167" t="str">
        <f ca="1">IF($D222&lt;&gt;"Serviço","",
         IF(AUTOEVENTO="Manual",
                IF($A222=0,"&lt;-- defina o número do agrupador",
                       OFFSET(EVENTOS!$D$15,$A222-$A$15,0)),
                OFFSET($F$15,$A222,0)))</f>
        <v>Drenagem</v>
      </c>
      <c r="O222" s="168"/>
      <c r="Q222" s="168"/>
      <c r="R222" s="169"/>
      <c r="S222" s="169"/>
      <c r="T222" s="169"/>
      <c r="U222" s="169"/>
      <c r="V222" s="169"/>
      <c r="W222" s="169"/>
      <c r="X222" s="169"/>
      <c r="Y222" s="169"/>
      <c r="Z222" s="170">
        <v>21.5</v>
      </c>
      <c r="AA222" s="169"/>
      <c r="AB222" s="169"/>
      <c r="AC222" s="169"/>
      <c r="AD222" s="169"/>
      <c r="AE222" s="169"/>
      <c r="AF222" s="169"/>
      <c r="AG222" s="169"/>
      <c r="AH222" s="170"/>
      <c r="AJ222" s="453">
        <f ca="1">IF(AND($D222="Serviço",AJ$12&lt;&gt;0,$H222&gt;0,OR(AUTOEVENTO&lt;&gt;"manual",$M222&lt;&gt;$A$15)),
        IF(Import.TipoArredondamento&lt;&gt;"TransfereGOV",
              ROUND(OFFSET($P222,0,AJ$13),15-13*ORÇAMENTO!$AF$7)/$H222*OFFSET(ORÇAMENTO!$X$15,ROW(AJ222)-ROW(AJ$15),0),
              ROUND(ROUND(OFFSET($P222,0,AJ$13),15-13*ORÇAMENTO!$AF$7)*OFFSET(ORÇAMENTO!$W$15,ROW(AJ222)-ROW(AJ$15),0),15-13*ORÇAMENTO!$AF$11)),
         0)</f>
        <v>0</v>
      </c>
      <c r="AK222" s="453">
        <f ca="1">IF(AND($D222="Serviço",AK$12&lt;&gt;0,$H222&gt;0,OR(AUTOEVENTO&lt;&gt;"manual",$M222&lt;&gt;$A$15)),
        IF(Import.TipoArredondamento&lt;&gt;"TransfereGOV",
              ROUND(OFFSET($P222,0,AK$13),15-13*ORÇAMENTO!$AF$7)/$H222*OFFSET(ORÇAMENTO!$X$15,ROW(AK222)-ROW(AK$15),0),
              ROUND(ROUND(OFFSET($P222,0,AK$13),15-13*ORÇAMENTO!$AF$7)*OFFSET(ORÇAMENTO!$W$15,ROW(AK222)-ROW(AK$15),0),15-13*ORÇAMENTO!$AF$11)),
         0)</f>
        <v>0</v>
      </c>
      <c r="AL222" s="453">
        <f ca="1">IF(AND($D222="Serviço",AL$12&lt;&gt;0,$H222&gt;0,OR(AUTOEVENTO&lt;&gt;"manual",$M222&lt;&gt;$A$15)),
        IF(Import.TipoArredondamento&lt;&gt;"TransfereGOV",
              ROUND(OFFSET($P222,0,AL$13),15-13*ORÇAMENTO!$AF$7)/$H222*OFFSET(ORÇAMENTO!$X$15,ROW(AL222)-ROW(AL$15),0),
              ROUND(ROUND(OFFSET($P222,0,AL$13),15-13*ORÇAMENTO!$AF$7)*OFFSET(ORÇAMENTO!$W$15,ROW(AL222)-ROW(AL$15),0),15-13*ORÇAMENTO!$AF$11)),
         0)</f>
        <v>0</v>
      </c>
      <c r="AM222" s="453">
        <f ca="1">IF(AND($D222="Serviço",AM$12&lt;&gt;0,$H222&gt;0,OR(AUTOEVENTO&lt;&gt;"manual",$M222&lt;&gt;$A$15)),
        IF(Import.TipoArredondamento&lt;&gt;"TransfereGOV",
              ROUND(OFFSET($P222,0,AM$13),15-13*ORÇAMENTO!$AF$7)/$H222*OFFSET(ORÇAMENTO!$X$15,ROW(AM222)-ROW(AM$15),0),
              ROUND(ROUND(OFFSET($P222,0,AM$13),15-13*ORÇAMENTO!$AF$7)*OFFSET(ORÇAMENTO!$W$15,ROW(AM222)-ROW(AM$15),0),15-13*ORÇAMENTO!$AF$11)),
         0)</f>
        <v>0</v>
      </c>
      <c r="AN222" s="453">
        <f ca="1">IF(AND($D222="Serviço",AN$12&lt;&gt;0,$H222&gt;0,OR(AUTOEVENTO&lt;&gt;"manual",$M222&lt;&gt;$A$15)),
        IF(Import.TipoArredondamento&lt;&gt;"TransfereGOV",
              ROUND(OFFSET($P222,0,AN$13),15-13*ORÇAMENTO!$AF$7)/$H222*OFFSET(ORÇAMENTO!$X$15,ROW(AN222)-ROW(AN$15),0),
              ROUND(ROUND(OFFSET($P222,0,AN$13),15-13*ORÇAMENTO!$AF$7)*OFFSET(ORÇAMENTO!$W$15,ROW(AN222)-ROW(AN$15),0),15-13*ORÇAMENTO!$AF$11)),
         0)</f>
        <v>0</v>
      </c>
      <c r="AO222" s="453">
        <f ca="1">IF(AND($D222="Serviço",AO$12&lt;&gt;0,$H222&gt;0,OR(AUTOEVENTO&lt;&gt;"manual",$M222&lt;&gt;$A$15)),
        IF(Import.TipoArredondamento&lt;&gt;"TransfereGOV",
              ROUND(OFFSET($P222,0,AO$13),15-13*ORÇAMENTO!$AF$7)/$H222*OFFSET(ORÇAMENTO!$X$15,ROW(AO222)-ROW(AO$15),0),
              ROUND(ROUND(OFFSET($P222,0,AO$13),15-13*ORÇAMENTO!$AF$7)*OFFSET(ORÇAMENTO!$W$15,ROW(AO222)-ROW(AO$15),0),15-13*ORÇAMENTO!$AF$11)),
         0)</f>
        <v>0</v>
      </c>
      <c r="AP222" s="453">
        <f ca="1">IF(AND($D222="Serviço",AP$12&lt;&gt;0,$H222&gt;0,OR(AUTOEVENTO&lt;&gt;"manual",$M222&lt;&gt;$A$15)),
        IF(Import.TipoArredondamento&lt;&gt;"TransfereGOV",
              ROUND(OFFSET($P222,0,AP$13),15-13*ORÇAMENTO!$AF$7)/$H222*OFFSET(ORÇAMENTO!$X$15,ROW(AP222)-ROW(AP$15),0),
              ROUND(ROUND(OFFSET($P222,0,AP$13),15-13*ORÇAMENTO!$AF$7)*OFFSET(ORÇAMENTO!$W$15,ROW(AP222)-ROW(AP$15),0),15-13*ORÇAMENTO!$AF$11)),
         0)</f>
        <v>0</v>
      </c>
      <c r="AQ222" s="453">
        <f ca="1">IF(AND($D222="Serviço",AQ$12&lt;&gt;0,$H222&gt;0,OR(AUTOEVENTO&lt;&gt;"manual",$M222&lt;&gt;$A$15)),
        IF(Import.TipoArredondamento&lt;&gt;"TransfereGOV",
              ROUND(OFFSET($P222,0,AQ$13),15-13*ORÇAMENTO!$AF$7)/$H222*OFFSET(ORÇAMENTO!$X$15,ROW(AQ222)-ROW(AQ$15),0),
              ROUND(ROUND(OFFSET($P222,0,AQ$13),15-13*ORÇAMENTO!$AF$7)*OFFSET(ORÇAMENTO!$W$15,ROW(AQ222)-ROW(AQ$15),0),15-13*ORÇAMENTO!$AF$11)),
         0)</f>
        <v>0</v>
      </c>
      <c r="AR222" s="453">
        <f ca="1">IF(AND($D222="Serviço",AR$12&lt;&gt;0,$H222&gt;0,OR(AUTOEVENTO&lt;&gt;"manual",$M222&lt;&gt;$A$15)),
        IF(Import.TipoArredondamento&lt;&gt;"TransfereGOV",
              ROUND(OFFSET($P222,0,AR$13),15-13*ORÇAMENTO!$AF$7)/$H222*OFFSET(ORÇAMENTO!$X$15,ROW(AR222)-ROW(AR$15),0),
              ROUND(ROUND(OFFSET($P222,0,AR$13),15-13*ORÇAMENTO!$AF$7)*OFFSET(ORÇAMENTO!$W$15,ROW(AR222)-ROW(AR$15),0),15-13*ORÇAMENTO!$AF$11)),
         0)</f>
        <v>0</v>
      </c>
      <c r="AS222" s="453">
        <f ca="1">IF(AND($D222="Serviço",AS$12&lt;&gt;0,$H222&gt;0,OR(AUTOEVENTO&lt;&gt;"manual",$M222&lt;&gt;$A$15)),
        IF(Import.TipoArredondamento&lt;&gt;"TransfereGOV",
              ROUND(OFFSET($P222,0,AS$13),15-13*ORÇAMENTO!$AF$7)/$H222*OFFSET(ORÇAMENTO!$X$15,ROW(AS222)-ROW(AS$15),0),
              ROUND(ROUND(OFFSET($P222,0,AS$13),15-13*ORÇAMENTO!$AF$7)*OFFSET(ORÇAMENTO!$W$15,ROW(AS222)-ROW(AS$15),0),15-13*ORÇAMENTO!$AF$11)),
         0)</f>
        <v>516.42999999999995</v>
      </c>
      <c r="AT222" s="453">
        <f ca="1">IF(AND($D222="Serviço",AT$12&lt;&gt;0,$H222&gt;0,OR(AUTOEVENTO&lt;&gt;"manual",$M222&lt;&gt;$A$15)),
        IF(Import.TipoArredondamento&lt;&gt;"TransfereGOV",
              ROUND(OFFSET($P222,0,AT$13),15-13*ORÇAMENTO!$AF$7)/$H222*OFFSET(ORÇAMENTO!$X$15,ROW(AT222)-ROW(AT$15),0),
              ROUND(ROUND(OFFSET($P222,0,AT$13),15-13*ORÇAMENTO!$AF$7)*OFFSET(ORÇAMENTO!$W$15,ROW(AT222)-ROW(AT$15),0),15-13*ORÇAMENTO!$AF$11)),
         0)</f>
        <v>0</v>
      </c>
      <c r="AU222" s="453">
        <f ca="1">IF(AND($D222="Serviço",AU$12&lt;&gt;0,$H222&gt;0,OR(AUTOEVENTO&lt;&gt;"manual",$M222&lt;&gt;$A$15)),
        IF(Import.TipoArredondamento&lt;&gt;"TransfereGOV",
              ROUND(OFFSET($P222,0,AU$13),15-13*ORÇAMENTO!$AF$7)/$H222*OFFSET(ORÇAMENTO!$X$15,ROW(AU222)-ROW(AU$15),0),
              ROUND(ROUND(OFFSET($P222,0,AU$13),15-13*ORÇAMENTO!$AF$7)*OFFSET(ORÇAMENTO!$W$15,ROW(AU222)-ROW(AU$15),0),15-13*ORÇAMENTO!$AF$11)),
         0)</f>
        <v>0</v>
      </c>
      <c r="AV222" s="453">
        <f ca="1">IF(AND($D222="Serviço",AV$12&lt;&gt;0,$H222&gt;0,OR(AUTOEVENTO&lt;&gt;"manual",$M222&lt;&gt;$A$15)),
        IF(Import.TipoArredondamento&lt;&gt;"TransfereGOV",
              ROUND(OFFSET($P222,0,AV$13),15-13*ORÇAMENTO!$AF$7)/$H222*OFFSET(ORÇAMENTO!$X$15,ROW(AV222)-ROW(AV$15),0),
              ROUND(ROUND(OFFSET($P222,0,AV$13),15-13*ORÇAMENTO!$AF$7)*OFFSET(ORÇAMENTO!$W$15,ROW(AV222)-ROW(AV$15),0),15-13*ORÇAMENTO!$AF$11)),
         0)</f>
        <v>0</v>
      </c>
      <c r="AW222" s="453">
        <f ca="1">IF(AND($D222="Serviço",AW$12&lt;&gt;0,$H222&gt;0,OR(AUTOEVENTO&lt;&gt;"manual",$M222&lt;&gt;$A$15)),
        IF(Import.TipoArredondamento&lt;&gt;"TransfereGOV",
              ROUND(OFFSET($P222,0,AW$13),15-13*ORÇAMENTO!$AF$7)/$H222*OFFSET(ORÇAMENTO!$X$15,ROW(AW222)-ROW(AW$15),0),
              ROUND(ROUND(OFFSET($P222,0,AW$13),15-13*ORÇAMENTO!$AF$7)*OFFSET(ORÇAMENTO!$W$15,ROW(AW222)-ROW(AW$15),0),15-13*ORÇAMENTO!$AF$11)),
         0)</f>
        <v>0</v>
      </c>
      <c r="AX222" s="453">
        <f ca="1">IF(AND($D222="Serviço",AX$12&lt;&gt;0,$H222&gt;0,OR(AUTOEVENTO&lt;&gt;"manual",$M222&lt;&gt;$A$15)),
        IF(Import.TipoArredondamento&lt;&gt;"TransfereGOV",
              ROUND(OFFSET($P222,0,AX$13),15-13*ORÇAMENTO!$AF$7)/$H222*OFFSET(ORÇAMENTO!$X$15,ROW(AX222)-ROW(AX$15),0),
              ROUND(ROUND(OFFSET($P222,0,AX$13),15-13*ORÇAMENTO!$AF$7)*OFFSET(ORÇAMENTO!$W$15,ROW(AX222)-ROW(AX$15),0),15-13*ORÇAMENTO!$AF$11)),
         0)</f>
        <v>0</v>
      </c>
      <c r="AY222" s="453">
        <f ca="1">IF(AND($D222="Serviço",AY$12&lt;&gt;0,$H222&gt;0,OR(AUTOEVENTO&lt;&gt;"manual",$M222&lt;&gt;$A$15)),
        IF(Import.TipoArredondamento&lt;&gt;"TransfereGOV",
              ROUND(OFFSET($P222,0,AY$13),15-13*ORÇAMENTO!$AF$7)/$H222*OFFSET(ORÇAMENTO!$X$15,ROW(AY222)-ROW(AY$15),0),
              ROUND(ROUND(OFFSET($P222,0,AY$13),15-13*ORÇAMENTO!$AF$7)*OFFSET(ORÇAMENTO!$W$15,ROW(AY222)-ROW(AY$15),0),15-13*ORÇAMENTO!$AF$11)),
         0)</f>
        <v>0</v>
      </c>
      <c r="AZ222" s="453">
        <f ca="1">IF(AND($D222="Serviço",AZ$12&lt;&gt;0,$H222&gt;0,OR(AUTOEVENTO&lt;&gt;"manual",$M222&lt;&gt;$A$15)),
        IF(Import.TipoArredondamento&lt;&gt;"TransfereGOV",
              ROUND(OFFSET($P222,0,AZ$13),15-13*ORÇAMENTO!$AF$7)/$H222*OFFSET(ORÇAMENTO!$X$15,ROW(AZ222)-ROW(AZ$15),0),
              ROUND(ROUND(OFFSET($P222,0,AZ$13),15-13*ORÇAMENTO!$AF$7)*OFFSET(ORÇAMENTO!$W$15,ROW(AZ222)-ROW(AZ$15),0),15-13*ORÇAMENTO!$AF$11)),
         0)</f>
        <v>0</v>
      </c>
      <c r="BA222" s="453">
        <f ca="1">IF(AND($D222="Serviço",BA$12&lt;&gt;0,$H222&gt;0,OR(AUTOEVENTO&lt;&gt;"manual",$M222&lt;&gt;$A$15)),
        IF(Import.TipoArredondamento&lt;&gt;"TransfereGOV",
              ROUND(OFFSET($P222,0,BA$13),15-13*ORÇAMENTO!$AF$7)/$H222*OFFSET(ORÇAMENTO!$X$15,ROW(BA222)-ROW(BA$15),0),
              ROUND(ROUND(OFFSET($P222,0,BA$13),15-13*ORÇAMENTO!$AF$7)*OFFSET(ORÇAMENTO!$W$15,ROW(BA222)-ROW(BA$15),0),15-13*ORÇAMENTO!$AF$11)),
         0)</f>
        <v>0</v>
      </c>
      <c r="BC222" s="171">
        <f ca="1">IF(OR($D222&lt;&gt;"Serviço",AND(AUTOEVENTO="Manual",$M222=$A$15)),0,
         IF(OFFSET(CRONOPLE!$F$15,$M222-$A$15,BC$13)=0,10^12,OFFSET(CRONOPLE!$F$15,$M222-$A$15,BC$13)))</f>
        <v>1000000000000</v>
      </c>
      <c r="BD222" s="171">
        <f ca="1">IF(OR($D222&lt;&gt;"Serviço",AND(AUTOEVENTO="Manual",$M222=$A$15)),0,
         IF(OFFSET(CRONOPLE!$F$15,$M222-$A$15,BD$13)=0,10^12,OFFSET(CRONOPLE!$F$15,$M222-$A$15,BD$13)))</f>
        <v>1000000000000</v>
      </c>
      <c r="BE222" s="171">
        <f ca="1">IF(OR($D222&lt;&gt;"Serviço",AND(AUTOEVENTO="Manual",$M222=$A$15)),0,
         IF(OFFSET(CRONOPLE!$F$15,$M222-$A$15,BE$13)=0,10^12,OFFSET(CRONOPLE!$F$15,$M222-$A$15,BE$13)))</f>
        <v>1000000000000</v>
      </c>
      <c r="BF222" s="171">
        <f ca="1">IF(OR($D222&lt;&gt;"Serviço",AND(AUTOEVENTO="Manual",$M222=$A$15)),0,
         IF(OFFSET(CRONOPLE!$F$15,$M222-$A$15,BF$13)=0,10^12,OFFSET(CRONOPLE!$F$15,$M222-$A$15,BF$13)))</f>
        <v>1000000000000</v>
      </c>
      <c r="BG222" s="171">
        <f ca="1">IF(OR($D222&lt;&gt;"Serviço",AND(AUTOEVENTO="Manual",$M222=$A$15)),0,
         IF(OFFSET(CRONOPLE!$F$15,$M222-$A$15,BG$13)=0,10^12,OFFSET(CRONOPLE!$F$15,$M222-$A$15,BG$13)))</f>
        <v>6</v>
      </c>
      <c r="BH222" s="171">
        <f ca="1">IF(OR($D222&lt;&gt;"Serviço",AND(AUTOEVENTO="Manual",$M222=$A$15)),0,
         IF(OFFSET(CRONOPLE!$F$15,$M222-$A$15,BH$13)=0,10^12,OFFSET(CRONOPLE!$F$15,$M222-$A$15,BH$13)))</f>
        <v>1000000000000</v>
      </c>
      <c r="BI222" s="171">
        <f ca="1">IF(OR($D222&lt;&gt;"Serviço",AND(AUTOEVENTO="Manual",$M222=$A$15)),0,
         IF(OFFSET(CRONOPLE!$F$15,$M222-$A$15,BI$13)=0,10^12,OFFSET(CRONOPLE!$F$15,$M222-$A$15,BI$13)))</f>
        <v>1000000000000</v>
      </c>
      <c r="BJ222" s="171">
        <f ca="1">IF(OR($D222&lt;&gt;"Serviço",AND(AUTOEVENTO="Manual",$M222=$A$15)),0,
         IF(OFFSET(CRONOPLE!$F$15,$M222-$A$15,BJ$13)=0,10^12,OFFSET(CRONOPLE!$F$15,$M222-$A$15,BJ$13)))</f>
        <v>1000000000000</v>
      </c>
      <c r="BK222" s="171">
        <f ca="1">IF(OR($D222&lt;&gt;"Serviço",AND(AUTOEVENTO="Manual",$M222=$A$15)),0,
         IF(OFFSET(CRONOPLE!$F$15,$M222-$A$15,BK$13)=0,10^12,OFFSET(CRONOPLE!$F$15,$M222-$A$15,BK$13)))</f>
        <v>1000000000000</v>
      </c>
      <c r="BL222" s="171">
        <f ca="1">IF(OR($D222&lt;&gt;"Serviço",AND(AUTOEVENTO="Manual",$M222=$A$15)),0,
         IF(OFFSET(CRONOPLE!$F$15,$M222-$A$15,BL$13)=0,10^12,OFFSET(CRONOPLE!$F$15,$M222-$A$15,BL$13)))</f>
        <v>3</v>
      </c>
      <c r="BM222" s="171">
        <f ca="1">IF(OR($D222&lt;&gt;"Serviço",AND(AUTOEVENTO="Manual",$M222=$A$15)),0,
         IF(OFFSET(CRONOPLE!$F$15,$M222-$A$15,BM$13)=0,10^12,OFFSET(CRONOPLE!$F$15,$M222-$A$15,BM$13)))</f>
        <v>3</v>
      </c>
      <c r="BN222" s="171">
        <f ca="1">IF(OR($D222&lt;&gt;"Serviço",AND(AUTOEVENTO="Manual",$M222=$A$15)),0,
         IF(OFFSET(CRONOPLE!$F$15,$M222-$A$15,BN$13)=0,10^12,OFFSET(CRONOPLE!$F$15,$M222-$A$15,BN$13)))</f>
        <v>1000000000000</v>
      </c>
      <c r="BO222" s="171">
        <f ca="1">IF(OR($D222&lt;&gt;"Serviço",AND(AUTOEVENTO="Manual",$M222=$A$15)),0,
         IF(OFFSET(CRONOPLE!$F$15,$M222-$A$15,BO$13)=0,10^12,OFFSET(CRONOPLE!$F$15,$M222-$A$15,BO$13)))</f>
        <v>1000000000000</v>
      </c>
      <c r="BP222" s="171">
        <f ca="1">IF(OR($D222&lt;&gt;"Serviço",AND(AUTOEVENTO="Manual",$M222=$A$15)),0,
         IF(OFFSET(CRONOPLE!$F$15,$M222-$A$15,BP$13)=0,10^12,OFFSET(CRONOPLE!$F$15,$M222-$A$15,BP$13)))</f>
        <v>1000000000000</v>
      </c>
      <c r="BQ222" s="171">
        <f ca="1">IF(OR($D222&lt;&gt;"Serviço",AND(AUTOEVENTO="Manual",$M222=$A$15)),0,
         IF(OFFSET(CRONOPLE!$F$15,$M222-$A$15,BQ$13)=0,10^12,OFFSET(CRONOPLE!$F$15,$M222-$A$15,BQ$13)))</f>
        <v>1000000000000</v>
      </c>
      <c r="BR222" s="171">
        <f ca="1">IF(OR($D222&lt;&gt;"Serviço",AND(AUTOEVENTO="Manual",$M222=$A$15)),0,
         IF(OFFSET(CRONOPLE!$F$15,$M222-$A$15,BR$13)=0,10^12,OFFSET(CRONOPLE!$F$15,$M222-$A$15,BR$13)))</f>
        <v>1000000000000</v>
      </c>
      <c r="BS222" s="171">
        <f ca="1">IF(OR($D222&lt;&gt;"Serviço",AND(AUTOEVENTO="Manual",$M222=$A$15)),0,
         IF(OFFSET(CRONOPLE!$F$15,$M222-$A$15,BS$13)=0,10^12,OFFSET(CRONOPLE!$F$15,$M222-$A$15,BS$13)))</f>
        <v>1000000000000</v>
      </c>
      <c r="BT222" s="171">
        <f ca="1">IF(OR($D222&lt;&gt;"Serviço",AND(AUTOEVENTO="Manual",$M222=$A$15)),0,
         IF(OFFSET(CRONOPLE!$F$15,$M222-$A$15,BT$13)=0,10^12,OFFSET(CRONOPLE!$F$15,$M222-$A$15,BT$13)))</f>
        <v>1000000000000</v>
      </c>
      <c r="BV222" s="172">
        <f ca="1">IF(OR($D222&lt;&gt;"Serviço",AND(AUTOEVENTO="Manual",$M222=$A$15),$M222&gt;(ROW(PLE.lastrow)-ROW(PLE.firstrow))),0,
           IF(OFFSET(PLE!$G$15,$M222-$A$15,BV$13)="",10^12,OFFSET(PLE!$G$15,$M222-$A$15,BV$13)))</f>
        <v>1000000000000</v>
      </c>
      <c r="BW222" s="172">
        <f ca="1">IF(OR($D222&lt;&gt;"Serviço",AND(AUTOEVENTO="Manual",$M222=$A$15),$M222&gt;(ROW(PLE.lastrow)-ROW(PLE.firstrow))),0,
           IF(OFFSET(PLE!$G$15,$M222-$A$15,BW$13)="",10^12,OFFSET(PLE!$G$15,$M222-$A$15,BW$13)))</f>
        <v>1000000000000</v>
      </c>
      <c r="BX222" s="172">
        <f ca="1">IF(OR($D222&lt;&gt;"Serviço",AND(AUTOEVENTO="Manual",$M222=$A$15),$M222&gt;(ROW(PLE.lastrow)-ROW(PLE.firstrow))),0,
           IF(OFFSET(PLE!$G$15,$M222-$A$15,BX$13)="",10^12,OFFSET(PLE!$G$15,$M222-$A$15,BX$13)))</f>
        <v>1000000000000</v>
      </c>
      <c r="BY222" s="172">
        <f ca="1">IF(OR($D222&lt;&gt;"Serviço",AND(AUTOEVENTO="Manual",$M222=$A$15),$M222&gt;(ROW(PLE.lastrow)-ROW(PLE.firstrow))),0,
           IF(OFFSET(PLE!$G$15,$M222-$A$15,BY$13)="",10^12,OFFSET(PLE!$G$15,$M222-$A$15,BY$13)))</f>
        <v>1000000000000</v>
      </c>
      <c r="BZ222" s="172">
        <f ca="1">IF(OR($D222&lt;&gt;"Serviço",AND(AUTOEVENTO="Manual",$M222=$A$15),$M222&gt;(ROW(PLE.lastrow)-ROW(PLE.firstrow))),0,
           IF(OFFSET(PLE!$G$15,$M222-$A$15,BZ$13)="",10^12,OFFSET(PLE!$G$15,$M222-$A$15,BZ$13)))</f>
        <v>1000000000000</v>
      </c>
      <c r="CA222" s="172">
        <f ca="1">IF(OR($D222&lt;&gt;"Serviço",AND(AUTOEVENTO="Manual",$M222=$A$15),$M222&gt;(ROW(PLE.lastrow)-ROW(PLE.firstrow))),0,
           IF(OFFSET(PLE!$G$15,$M222-$A$15,CA$13)="",10^12,OFFSET(PLE!$G$15,$M222-$A$15,CA$13)))</f>
        <v>1000000000000</v>
      </c>
      <c r="CB222" s="172">
        <f ca="1">IF(OR($D222&lt;&gt;"Serviço",AND(AUTOEVENTO="Manual",$M222=$A$15),$M222&gt;(ROW(PLE.lastrow)-ROW(PLE.firstrow))),0,
           IF(OFFSET(PLE!$G$15,$M222-$A$15,CB$13)="",10^12,OFFSET(PLE!$G$15,$M222-$A$15,CB$13)))</f>
        <v>1000000000000</v>
      </c>
      <c r="CC222" s="172">
        <f ca="1">IF(OR($D222&lt;&gt;"Serviço",AND(AUTOEVENTO="Manual",$M222=$A$15),$M222&gt;(ROW(PLE.lastrow)-ROW(PLE.firstrow))),0,
           IF(OFFSET(PLE!$G$15,$M222-$A$15,CC$13)="",10^12,OFFSET(PLE!$G$15,$M222-$A$15,CC$13)))</f>
        <v>1000000000000</v>
      </c>
      <c r="CD222" s="172">
        <f ca="1">IF(OR($D222&lt;&gt;"Serviço",AND(AUTOEVENTO="Manual",$M222=$A$15),$M222&gt;(ROW(PLE.lastrow)-ROW(PLE.firstrow))),0,
           IF(OFFSET(PLE!$G$15,$M222-$A$15,CD$13)="",10^12,OFFSET(PLE!$G$15,$M222-$A$15,CD$13)))</f>
        <v>1000000000000</v>
      </c>
      <c r="CE222" s="172">
        <f ca="1">IF(OR($D222&lt;&gt;"Serviço",AND(AUTOEVENTO="Manual",$M222=$A$15),$M222&gt;(ROW(PLE.lastrow)-ROW(PLE.firstrow))),0,
           IF(OFFSET(PLE!$G$15,$M222-$A$15,CE$13)="",10^12,OFFSET(PLE!$G$15,$M222-$A$15,CE$13)))</f>
        <v>1000000000000</v>
      </c>
      <c r="CF222" s="172">
        <f ca="1">IF(OR($D222&lt;&gt;"Serviço",AND(AUTOEVENTO="Manual",$M222=$A$15),$M222&gt;(ROW(PLE.lastrow)-ROW(PLE.firstrow))),0,
           IF(OFFSET(PLE!$G$15,$M222-$A$15,CF$13)="",10^12,OFFSET(PLE!$G$15,$M222-$A$15,CF$13)))</f>
        <v>1000000000000</v>
      </c>
      <c r="CG222" s="172">
        <f ca="1">IF(OR($D222&lt;&gt;"Serviço",AND(AUTOEVENTO="Manual",$M222=$A$15),$M222&gt;(ROW(PLE.lastrow)-ROW(PLE.firstrow))),0,
           IF(OFFSET(PLE!$G$15,$M222-$A$15,CG$13)="",10^12,OFFSET(PLE!$G$15,$M222-$A$15,CG$13)))</f>
        <v>1000000000000</v>
      </c>
      <c r="CH222" s="172">
        <f ca="1">IF(OR($D222&lt;&gt;"Serviço",AND(AUTOEVENTO="Manual",$M222=$A$15),$M222&gt;(ROW(PLE.lastrow)-ROW(PLE.firstrow))),0,
           IF(OFFSET(PLE!$G$15,$M222-$A$15,CH$13)="",10^12,OFFSET(PLE!$G$15,$M222-$A$15,CH$13)))</f>
        <v>1000000000000</v>
      </c>
      <c r="CI222" s="172">
        <f ca="1">IF(OR($D222&lt;&gt;"Serviço",AND(AUTOEVENTO="Manual",$M222=$A$15),$M222&gt;(ROW(PLE.lastrow)-ROW(PLE.firstrow))),0,
           IF(OFFSET(PLE!$G$15,$M222-$A$15,CI$13)="",10^12,OFFSET(PLE!$G$15,$M222-$A$15,CI$13)))</f>
        <v>1000000000000</v>
      </c>
      <c r="CJ222" s="172">
        <f ca="1">IF(OR($D222&lt;&gt;"Serviço",AND(AUTOEVENTO="Manual",$M222=$A$15),$M222&gt;(ROW(PLE.lastrow)-ROW(PLE.firstrow))),0,
           IF(OFFSET(PLE!$G$15,$M222-$A$15,CJ$13)="",10^12,OFFSET(PLE!$G$15,$M222-$A$15,CJ$13)))</f>
        <v>1000000000000</v>
      </c>
      <c r="CK222" s="172">
        <f ca="1">IF(OR($D222&lt;&gt;"Serviço",AND(AUTOEVENTO="Manual",$M222=$A$15),$M222&gt;(ROW(PLE.lastrow)-ROW(PLE.firstrow))),0,
           IF(OFFSET(PLE!$G$15,$M222-$A$15,CK$13)="",10^12,OFFSET(PLE!$G$15,$M222-$A$15,CK$13)))</f>
        <v>1000000000000</v>
      </c>
      <c r="CL222" s="172">
        <f ca="1">IF(OR($D222&lt;&gt;"Serviço",AND(AUTOEVENTO="Manual",$M222=$A$15),$M222&gt;(ROW(PLE.lastrow)-ROW(PLE.firstrow))),0,
           IF(OFFSET(PLE!$G$15,$M222-$A$15,CL$13)="",10^12,OFFSET(PLE!$G$15,$M222-$A$15,CL$13)))</f>
        <v>1000000000000</v>
      </c>
      <c r="CM222" s="172">
        <f ca="1">IF(OR($D222&lt;&gt;"Serviço",AND(AUTOEVENTO="Manual",$M222=$A$15),$M222&gt;(ROW(PLE.lastrow)-ROW(PLE.firstrow))),0,
           IF(OFFSET(PLE!$G$15,$M222-$A$15,CM$13)="",10^12,OFFSET(PLE!$G$15,$M222-$A$15,CM$13)))</f>
        <v>1000000000000</v>
      </c>
    </row>
    <row r="223" spans="1:91" s="673" customFormat="1" ht="25.5" x14ac:dyDescent="0.2">
      <c r="A223" s="669">
        <f t="shared" ca="1" si="13"/>
        <v>12</v>
      </c>
      <c r="B223" s="669" t="str">
        <f ca="1">OFFSET(ORÇAMENTO!C$15,ROW(B223)-ROW(B$15),0)</f>
        <v>S</v>
      </c>
      <c r="C223" s="669" t="str">
        <f ca="1">OFFSET(ORÇAMENTO!L$15,ROW(C223)-ROW(C$15),0)</f>
        <v>F</v>
      </c>
      <c r="D223" s="116" t="str">
        <f ca="1">OFFSET(ORÇAMENTO!N$15,ROW(D223)-ROW(D$15),0)</f>
        <v>Serviço</v>
      </c>
      <c r="E223" s="117" t="str">
        <f ca="1">OFFSET(ORÇAMENTO!O$15,ROW(E223)-ROW(E$15),0)</f>
        <v>1.12.6.</v>
      </c>
      <c r="F223" s="163" t="str">
        <f ca="1">OFFSET(ORÇAMENTO!R$15,ROW(F223)-ROW(F$15),0)</f>
        <v>Lastro de areia</v>
      </c>
      <c r="G223" s="164" t="str">
        <f ca="1">IF($D223&lt;&gt;"Serviço","",OFFSET(ORÇAMENTO!S$15,ROW(G223)-ROW(G$15),0))</f>
        <v>M3</v>
      </c>
      <c r="H223" s="122">
        <f ca="1">IF($D223&lt;&gt;"Serviço",0,IF(ACOMPANHAMENTO="BM",ROUND(OFFSET(ORÇAMENTO!AJ$15,ROW(H223)-ROW(H$15),0),15-13*ORÇAMENTO!$AF$7),SUMPRODUCT(($Q$1:$AI$1=1)*ROUND($Q223:$AI223,15-13*ORÇAMENTO!$AF$7))))</f>
        <v>7.17</v>
      </c>
      <c r="I223" s="468" t="s">
        <v>1245</v>
      </c>
      <c r="J223" s="665" t="e">
        <f ca="1">IF(OR(B223&lt;&gt;"S",CÁLCULO.FrentesPreenchidas=0),"",IF(AND(ACOMPANHAMENTO="PLE",AUTOEVENTO="Manual",OR(H223&gt;0,ORÇAMENTO!AC223="QUANT."),OR(K223="",M223=0,N223="")),"►",IF(AND(ACOMPANHAMENTO="PLE",ORÇAMENTO!AC223="QUANT."),"►►",IF(AND(COUNTIF($P$11:$AI$11,"▼")=0,H223&gt;0,I223=""),"◄",""))))</f>
        <v>#NAME?</v>
      </c>
      <c r="K223" s="666" t="s">
        <v>1283</v>
      </c>
      <c r="L223" s="165" t="s">
        <v>765</v>
      </c>
      <c r="M223" s="166">
        <f ca="1">IF($D223&lt;&gt;"Serviço","",
          IF(AUTOEVENTO="manual",$A223,
                IF(ISERROR(MATCH($A223,$A$15:OFFSET($A223,-1,0),0)),MAX($M$15:OFFSET(M223,-1,0))+1,
                      INDEX($M$15:OFFSET(M223,-1,0),MATCH($A223,$A$15:OFFSET($A223,-1,0),0)))))</f>
        <v>12</v>
      </c>
      <c r="N223" s="167" t="str">
        <f ca="1">IF($D223&lt;&gt;"Serviço","",
         IF(AUTOEVENTO="Manual",
                IF($A223=0,"&lt;-- defina o número do agrupador",
                       OFFSET(EVENTOS!$D$15,$A223-$A$15,0)),
                OFFSET($F$15,$A223,0)))</f>
        <v>Drenagem</v>
      </c>
      <c r="O223" s="168"/>
      <c r="Q223" s="168"/>
      <c r="R223" s="169"/>
      <c r="S223" s="169"/>
      <c r="T223" s="169"/>
      <c r="U223" s="169"/>
      <c r="V223" s="169"/>
      <c r="W223" s="169"/>
      <c r="X223" s="169"/>
      <c r="Y223" s="169"/>
      <c r="Z223" s="170">
        <v>7.17</v>
      </c>
      <c r="AA223" s="169"/>
      <c r="AB223" s="169"/>
      <c r="AC223" s="169"/>
      <c r="AD223" s="169"/>
      <c r="AE223" s="169"/>
      <c r="AF223" s="169"/>
      <c r="AG223" s="169"/>
      <c r="AH223" s="170"/>
      <c r="AJ223" s="453">
        <f ca="1">IF(AND($D223="Serviço",AJ$12&lt;&gt;0,$H223&gt;0,OR(AUTOEVENTO&lt;&gt;"manual",$M223&lt;&gt;$A$15)),
        IF(Import.TipoArredondamento&lt;&gt;"TransfereGOV",
              ROUND(OFFSET($P223,0,AJ$13),15-13*ORÇAMENTO!$AF$7)/$H223*OFFSET(ORÇAMENTO!$X$15,ROW(AJ223)-ROW(AJ$15),0),
              ROUND(ROUND(OFFSET($P223,0,AJ$13),15-13*ORÇAMENTO!$AF$7)*OFFSET(ORÇAMENTO!$W$15,ROW(AJ223)-ROW(AJ$15),0),15-13*ORÇAMENTO!$AF$11)),
         0)</f>
        <v>0</v>
      </c>
      <c r="AK223" s="453">
        <f ca="1">IF(AND($D223="Serviço",AK$12&lt;&gt;0,$H223&gt;0,OR(AUTOEVENTO&lt;&gt;"manual",$M223&lt;&gt;$A$15)),
        IF(Import.TipoArredondamento&lt;&gt;"TransfereGOV",
              ROUND(OFFSET($P223,0,AK$13),15-13*ORÇAMENTO!$AF$7)/$H223*OFFSET(ORÇAMENTO!$X$15,ROW(AK223)-ROW(AK$15),0),
              ROUND(ROUND(OFFSET($P223,0,AK$13),15-13*ORÇAMENTO!$AF$7)*OFFSET(ORÇAMENTO!$W$15,ROW(AK223)-ROW(AK$15),0),15-13*ORÇAMENTO!$AF$11)),
         0)</f>
        <v>0</v>
      </c>
      <c r="AL223" s="453">
        <f ca="1">IF(AND($D223="Serviço",AL$12&lt;&gt;0,$H223&gt;0,OR(AUTOEVENTO&lt;&gt;"manual",$M223&lt;&gt;$A$15)),
        IF(Import.TipoArredondamento&lt;&gt;"TransfereGOV",
              ROUND(OFFSET($P223,0,AL$13),15-13*ORÇAMENTO!$AF$7)/$H223*OFFSET(ORÇAMENTO!$X$15,ROW(AL223)-ROW(AL$15),0),
              ROUND(ROUND(OFFSET($P223,0,AL$13),15-13*ORÇAMENTO!$AF$7)*OFFSET(ORÇAMENTO!$W$15,ROW(AL223)-ROW(AL$15),0),15-13*ORÇAMENTO!$AF$11)),
         0)</f>
        <v>0</v>
      </c>
      <c r="AM223" s="453">
        <f ca="1">IF(AND($D223="Serviço",AM$12&lt;&gt;0,$H223&gt;0,OR(AUTOEVENTO&lt;&gt;"manual",$M223&lt;&gt;$A$15)),
        IF(Import.TipoArredondamento&lt;&gt;"TransfereGOV",
              ROUND(OFFSET($P223,0,AM$13),15-13*ORÇAMENTO!$AF$7)/$H223*OFFSET(ORÇAMENTO!$X$15,ROW(AM223)-ROW(AM$15),0),
              ROUND(ROUND(OFFSET($P223,0,AM$13),15-13*ORÇAMENTO!$AF$7)*OFFSET(ORÇAMENTO!$W$15,ROW(AM223)-ROW(AM$15),0),15-13*ORÇAMENTO!$AF$11)),
         0)</f>
        <v>0</v>
      </c>
      <c r="AN223" s="453">
        <f ca="1">IF(AND($D223="Serviço",AN$12&lt;&gt;0,$H223&gt;0,OR(AUTOEVENTO&lt;&gt;"manual",$M223&lt;&gt;$A$15)),
        IF(Import.TipoArredondamento&lt;&gt;"TransfereGOV",
              ROUND(OFFSET($P223,0,AN$13),15-13*ORÇAMENTO!$AF$7)/$H223*OFFSET(ORÇAMENTO!$X$15,ROW(AN223)-ROW(AN$15),0),
              ROUND(ROUND(OFFSET($P223,0,AN$13),15-13*ORÇAMENTO!$AF$7)*OFFSET(ORÇAMENTO!$W$15,ROW(AN223)-ROW(AN$15),0),15-13*ORÇAMENTO!$AF$11)),
         0)</f>
        <v>0</v>
      </c>
      <c r="AO223" s="453">
        <f ca="1">IF(AND($D223="Serviço",AO$12&lt;&gt;0,$H223&gt;0,OR(AUTOEVENTO&lt;&gt;"manual",$M223&lt;&gt;$A$15)),
        IF(Import.TipoArredondamento&lt;&gt;"TransfereGOV",
              ROUND(OFFSET($P223,0,AO$13),15-13*ORÇAMENTO!$AF$7)/$H223*OFFSET(ORÇAMENTO!$X$15,ROW(AO223)-ROW(AO$15),0),
              ROUND(ROUND(OFFSET($P223,0,AO$13),15-13*ORÇAMENTO!$AF$7)*OFFSET(ORÇAMENTO!$W$15,ROW(AO223)-ROW(AO$15),0),15-13*ORÇAMENTO!$AF$11)),
         0)</f>
        <v>0</v>
      </c>
      <c r="AP223" s="453">
        <f ca="1">IF(AND($D223="Serviço",AP$12&lt;&gt;0,$H223&gt;0,OR(AUTOEVENTO&lt;&gt;"manual",$M223&lt;&gt;$A$15)),
        IF(Import.TipoArredondamento&lt;&gt;"TransfereGOV",
              ROUND(OFFSET($P223,0,AP$13),15-13*ORÇAMENTO!$AF$7)/$H223*OFFSET(ORÇAMENTO!$X$15,ROW(AP223)-ROW(AP$15),0),
              ROUND(ROUND(OFFSET($P223,0,AP$13),15-13*ORÇAMENTO!$AF$7)*OFFSET(ORÇAMENTO!$W$15,ROW(AP223)-ROW(AP$15),0),15-13*ORÇAMENTO!$AF$11)),
         0)</f>
        <v>0</v>
      </c>
      <c r="AQ223" s="453">
        <f ca="1">IF(AND($D223="Serviço",AQ$12&lt;&gt;0,$H223&gt;0,OR(AUTOEVENTO&lt;&gt;"manual",$M223&lt;&gt;$A$15)),
        IF(Import.TipoArredondamento&lt;&gt;"TransfereGOV",
              ROUND(OFFSET($P223,0,AQ$13),15-13*ORÇAMENTO!$AF$7)/$H223*OFFSET(ORÇAMENTO!$X$15,ROW(AQ223)-ROW(AQ$15),0),
              ROUND(ROUND(OFFSET($P223,0,AQ$13),15-13*ORÇAMENTO!$AF$7)*OFFSET(ORÇAMENTO!$W$15,ROW(AQ223)-ROW(AQ$15),0),15-13*ORÇAMENTO!$AF$11)),
         0)</f>
        <v>0</v>
      </c>
      <c r="AR223" s="453">
        <f ca="1">IF(AND($D223="Serviço",AR$12&lt;&gt;0,$H223&gt;0,OR(AUTOEVENTO&lt;&gt;"manual",$M223&lt;&gt;$A$15)),
        IF(Import.TipoArredondamento&lt;&gt;"TransfereGOV",
              ROUND(OFFSET($P223,0,AR$13),15-13*ORÇAMENTO!$AF$7)/$H223*OFFSET(ORÇAMENTO!$X$15,ROW(AR223)-ROW(AR$15),0),
              ROUND(ROUND(OFFSET($P223,0,AR$13),15-13*ORÇAMENTO!$AF$7)*OFFSET(ORÇAMENTO!$W$15,ROW(AR223)-ROW(AR$15),0),15-13*ORÇAMENTO!$AF$11)),
         0)</f>
        <v>0</v>
      </c>
      <c r="AS223" s="453">
        <f ca="1">IF(AND($D223="Serviço",AS$12&lt;&gt;0,$H223&gt;0,OR(AUTOEVENTO&lt;&gt;"manual",$M223&lt;&gt;$A$15)),
        IF(Import.TipoArredondamento&lt;&gt;"TransfereGOV",
              ROUND(OFFSET($P223,0,AS$13),15-13*ORÇAMENTO!$AF$7)/$H223*OFFSET(ORÇAMENTO!$X$15,ROW(AS223)-ROW(AS$15),0),
              ROUND(ROUND(OFFSET($P223,0,AS$13),15-13*ORÇAMENTO!$AF$7)*OFFSET(ORÇAMENTO!$W$15,ROW(AS223)-ROW(AS$15),0),15-13*ORÇAMENTO!$AF$11)),
         0)</f>
        <v>2392.34</v>
      </c>
      <c r="AT223" s="453">
        <f ca="1">IF(AND($D223="Serviço",AT$12&lt;&gt;0,$H223&gt;0,OR(AUTOEVENTO&lt;&gt;"manual",$M223&lt;&gt;$A$15)),
        IF(Import.TipoArredondamento&lt;&gt;"TransfereGOV",
              ROUND(OFFSET($P223,0,AT$13),15-13*ORÇAMENTO!$AF$7)/$H223*OFFSET(ORÇAMENTO!$X$15,ROW(AT223)-ROW(AT$15),0),
              ROUND(ROUND(OFFSET($P223,0,AT$13),15-13*ORÇAMENTO!$AF$7)*OFFSET(ORÇAMENTO!$W$15,ROW(AT223)-ROW(AT$15),0),15-13*ORÇAMENTO!$AF$11)),
         0)</f>
        <v>0</v>
      </c>
      <c r="AU223" s="453">
        <f ca="1">IF(AND($D223="Serviço",AU$12&lt;&gt;0,$H223&gt;0,OR(AUTOEVENTO&lt;&gt;"manual",$M223&lt;&gt;$A$15)),
        IF(Import.TipoArredondamento&lt;&gt;"TransfereGOV",
              ROUND(OFFSET($P223,0,AU$13),15-13*ORÇAMENTO!$AF$7)/$H223*OFFSET(ORÇAMENTO!$X$15,ROW(AU223)-ROW(AU$15),0),
              ROUND(ROUND(OFFSET($P223,0,AU$13),15-13*ORÇAMENTO!$AF$7)*OFFSET(ORÇAMENTO!$W$15,ROW(AU223)-ROW(AU$15),0),15-13*ORÇAMENTO!$AF$11)),
         0)</f>
        <v>0</v>
      </c>
      <c r="AV223" s="453">
        <f ca="1">IF(AND($D223="Serviço",AV$12&lt;&gt;0,$H223&gt;0,OR(AUTOEVENTO&lt;&gt;"manual",$M223&lt;&gt;$A$15)),
        IF(Import.TipoArredondamento&lt;&gt;"TransfereGOV",
              ROUND(OFFSET($P223,0,AV$13),15-13*ORÇAMENTO!$AF$7)/$H223*OFFSET(ORÇAMENTO!$X$15,ROW(AV223)-ROW(AV$15),0),
              ROUND(ROUND(OFFSET($P223,0,AV$13),15-13*ORÇAMENTO!$AF$7)*OFFSET(ORÇAMENTO!$W$15,ROW(AV223)-ROW(AV$15),0),15-13*ORÇAMENTO!$AF$11)),
         0)</f>
        <v>0</v>
      </c>
      <c r="AW223" s="453">
        <f ca="1">IF(AND($D223="Serviço",AW$12&lt;&gt;0,$H223&gt;0,OR(AUTOEVENTO&lt;&gt;"manual",$M223&lt;&gt;$A$15)),
        IF(Import.TipoArredondamento&lt;&gt;"TransfereGOV",
              ROUND(OFFSET($P223,0,AW$13),15-13*ORÇAMENTO!$AF$7)/$H223*OFFSET(ORÇAMENTO!$X$15,ROW(AW223)-ROW(AW$15),0),
              ROUND(ROUND(OFFSET($P223,0,AW$13),15-13*ORÇAMENTO!$AF$7)*OFFSET(ORÇAMENTO!$W$15,ROW(AW223)-ROW(AW$15),0),15-13*ORÇAMENTO!$AF$11)),
         0)</f>
        <v>0</v>
      </c>
      <c r="AX223" s="453">
        <f ca="1">IF(AND($D223="Serviço",AX$12&lt;&gt;0,$H223&gt;0,OR(AUTOEVENTO&lt;&gt;"manual",$M223&lt;&gt;$A$15)),
        IF(Import.TipoArredondamento&lt;&gt;"TransfereGOV",
              ROUND(OFFSET($P223,0,AX$13),15-13*ORÇAMENTO!$AF$7)/$H223*OFFSET(ORÇAMENTO!$X$15,ROW(AX223)-ROW(AX$15),0),
              ROUND(ROUND(OFFSET($P223,0,AX$13),15-13*ORÇAMENTO!$AF$7)*OFFSET(ORÇAMENTO!$W$15,ROW(AX223)-ROW(AX$15),0),15-13*ORÇAMENTO!$AF$11)),
         0)</f>
        <v>0</v>
      </c>
      <c r="AY223" s="453">
        <f ca="1">IF(AND($D223="Serviço",AY$12&lt;&gt;0,$H223&gt;0,OR(AUTOEVENTO&lt;&gt;"manual",$M223&lt;&gt;$A$15)),
        IF(Import.TipoArredondamento&lt;&gt;"TransfereGOV",
              ROUND(OFFSET($P223,0,AY$13),15-13*ORÇAMENTO!$AF$7)/$H223*OFFSET(ORÇAMENTO!$X$15,ROW(AY223)-ROW(AY$15),0),
              ROUND(ROUND(OFFSET($P223,0,AY$13),15-13*ORÇAMENTO!$AF$7)*OFFSET(ORÇAMENTO!$W$15,ROW(AY223)-ROW(AY$15),0),15-13*ORÇAMENTO!$AF$11)),
         0)</f>
        <v>0</v>
      </c>
      <c r="AZ223" s="453">
        <f ca="1">IF(AND($D223="Serviço",AZ$12&lt;&gt;0,$H223&gt;0,OR(AUTOEVENTO&lt;&gt;"manual",$M223&lt;&gt;$A$15)),
        IF(Import.TipoArredondamento&lt;&gt;"TransfereGOV",
              ROUND(OFFSET($P223,0,AZ$13),15-13*ORÇAMENTO!$AF$7)/$H223*OFFSET(ORÇAMENTO!$X$15,ROW(AZ223)-ROW(AZ$15),0),
              ROUND(ROUND(OFFSET($P223,0,AZ$13),15-13*ORÇAMENTO!$AF$7)*OFFSET(ORÇAMENTO!$W$15,ROW(AZ223)-ROW(AZ$15),0),15-13*ORÇAMENTO!$AF$11)),
         0)</f>
        <v>0</v>
      </c>
      <c r="BA223" s="453">
        <f ca="1">IF(AND($D223="Serviço",BA$12&lt;&gt;0,$H223&gt;0,OR(AUTOEVENTO&lt;&gt;"manual",$M223&lt;&gt;$A$15)),
        IF(Import.TipoArredondamento&lt;&gt;"TransfereGOV",
              ROUND(OFFSET($P223,0,BA$13),15-13*ORÇAMENTO!$AF$7)/$H223*OFFSET(ORÇAMENTO!$X$15,ROW(BA223)-ROW(BA$15),0),
              ROUND(ROUND(OFFSET($P223,0,BA$13),15-13*ORÇAMENTO!$AF$7)*OFFSET(ORÇAMENTO!$W$15,ROW(BA223)-ROW(BA$15),0),15-13*ORÇAMENTO!$AF$11)),
         0)</f>
        <v>0</v>
      </c>
      <c r="BC223" s="171">
        <f ca="1">IF(OR($D223&lt;&gt;"Serviço",AND(AUTOEVENTO="Manual",$M223=$A$15)),0,
         IF(OFFSET(CRONOPLE!$F$15,$M223-$A$15,BC$13)=0,10^12,OFFSET(CRONOPLE!$F$15,$M223-$A$15,BC$13)))</f>
        <v>1000000000000</v>
      </c>
      <c r="BD223" s="171">
        <f ca="1">IF(OR($D223&lt;&gt;"Serviço",AND(AUTOEVENTO="Manual",$M223=$A$15)),0,
         IF(OFFSET(CRONOPLE!$F$15,$M223-$A$15,BD$13)=0,10^12,OFFSET(CRONOPLE!$F$15,$M223-$A$15,BD$13)))</f>
        <v>1000000000000</v>
      </c>
      <c r="BE223" s="171">
        <f ca="1">IF(OR($D223&lt;&gt;"Serviço",AND(AUTOEVENTO="Manual",$M223=$A$15)),0,
         IF(OFFSET(CRONOPLE!$F$15,$M223-$A$15,BE$13)=0,10^12,OFFSET(CRONOPLE!$F$15,$M223-$A$15,BE$13)))</f>
        <v>1000000000000</v>
      </c>
      <c r="BF223" s="171">
        <f ca="1">IF(OR($D223&lt;&gt;"Serviço",AND(AUTOEVENTO="Manual",$M223=$A$15)),0,
         IF(OFFSET(CRONOPLE!$F$15,$M223-$A$15,BF$13)=0,10^12,OFFSET(CRONOPLE!$F$15,$M223-$A$15,BF$13)))</f>
        <v>1000000000000</v>
      </c>
      <c r="BG223" s="171">
        <f ca="1">IF(OR($D223&lt;&gt;"Serviço",AND(AUTOEVENTO="Manual",$M223=$A$15)),0,
         IF(OFFSET(CRONOPLE!$F$15,$M223-$A$15,BG$13)=0,10^12,OFFSET(CRONOPLE!$F$15,$M223-$A$15,BG$13)))</f>
        <v>6</v>
      </c>
      <c r="BH223" s="171">
        <f ca="1">IF(OR($D223&lt;&gt;"Serviço",AND(AUTOEVENTO="Manual",$M223=$A$15)),0,
         IF(OFFSET(CRONOPLE!$F$15,$M223-$A$15,BH$13)=0,10^12,OFFSET(CRONOPLE!$F$15,$M223-$A$15,BH$13)))</f>
        <v>1000000000000</v>
      </c>
      <c r="BI223" s="171">
        <f ca="1">IF(OR($D223&lt;&gt;"Serviço",AND(AUTOEVENTO="Manual",$M223=$A$15)),0,
         IF(OFFSET(CRONOPLE!$F$15,$M223-$A$15,BI$13)=0,10^12,OFFSET(CRONOPLE!$F$15,$M223-$A$15,BI$13)))</f>
        <v>1000000000000</v>
      </c>
      <c r="BJ223" s="171">
        <f ca="1">IF(OR($D223&lt;&gt;"Serviço",AND(AUTOEVENTO="Manual",$M223=$A$15)),0,
         IF(OFFSET(CRONOPLE!$F$15,$M223-$A$15,BJ$13)=0,10^12,OFFSET(CRONOPLE!$F$15,$M223-$A$15,BJ$13)))</f>
        <v>1000000000000</v>
      </c>
      <c r="BK223" s="171">
        <f ca="1">IF(OR($D223&lt;&gt;"Serviço",AND(AUTOEVENTO="Manual",$M223=$A$15)),0,
         IF(OFFSET(CRONOPLE!$F$15,$M223-$A$15,BK$13)=0,10^12,OFFSET(CRONOPLE!$F$15,$M223-$A$15,BK$13)))</f>
        <v>1000000000000</v>
      </c>
      <c r="BL223" s="171">
        <f ca="1">IF(OR($D223&lt;&gt;"Serviço",AND(AUTOEVENTO="Manual",$M223=$A$15)),0,
         IF(OFFSET(CRONOPLE!$F$15,$M223-$A$15,BL$13)=0,10^12,OFFSET(CRONOPLE!$F$15,$M223-$A$15,BL$13)))</f>
        <v>3</v>
      </c>
      <c r="BM223" s="171">
        <f ca="1">IF(OR($D223&lt;&gt;"Serviço",AND(AUTOEVENTO="Manual",$M223=$A$15)),0,
         IF(OFFSET(CRONOPLE!$F$15,$M223-$A$15,BM$13)=0,10^12,OFFSET(CRONOPLE!$F$15,$M223-$A$15,BM$13)))</f>
        <v>3</v>
      </c>
      <c r="BN223" s="171">
        <f ca="1">IF(OR($D223&lt;&gt;"Serviço",AND(AUTOEVENTO="Manual",$M223=$A$15)),0,
         IF(OFFSET(CRONOPLE!$F$15,$M223-$A$15,BN$13)=0,10^12,OFFSET(CRONOPLE!$F$15,$M223-$A$15,BN$13)))</f>
        <v>1000000000000</v>
      </c>
      <c r="BO223" s="171">
        <f ca="1">IF(OR($D223&lt;&gt;"Serviço",AND(AUTOEVENTO="Manual",$M223=$A$15)),0,
         IF(OFFSET(CRONOPLE!$F$15,$M223-$A$15,BO$13)=0,10^12,OFFSET(CRONOPLE!$F$15,$M223-$A$15,BO$13)))</f>
        <v>1000000000000</v>
      </c>
      <c r="BP223" s="171">
        <f ca="1">IF(OR($D223&lt;&gt;"Serviço",AND(AUTOEVENTO="Manual",$M223=$A$15)),0,
         IF(OFFSET(CRONOPLE!$F$15,$M223-$A$15,BP$13)=0,10^12,OFFSET(CRONOPLE!$F$15,$M223-$A$15,BP$13)))</f>
        <v>1000000000000</v>
      </c>
      <c r="BQ223" s="171">
        <f ca="1">IF(OR($D223&lt;&gt;"Serviço",AND(AUTOEVENTO="Manual",$M223=$A$15)),0,
         IF(OFFSET(CRONOPLE!$F$15,$M223-$A$15,BQ$13)=0,10^12,OFFSET(CRONOPLE!$F$15,$M223-$A$15,BQ$13)))</f>
        <v>1000000000000</v>
      </c>
      <c r="BR223" s="171">
        <f ca="1">IF(OR($D223&lt;&gt;"Serviço",AND(AUTOEVENTO="Manual",$M223=$A$15)),0,
         IF(OFFSET(CRONOPLE!$F$15,$M223-$A$15,BR$13)=0,10^12,OFFSET(CRONOPLE!$F$15,$M223-$A$15,BR$13)))</f>
        <v>1000000000000</v>
      </c>
      <c r="BS223" s="171">
        <f ca="1">IF(OR($D223&lt;&gt;"Serviço",AND(AUTOEVENTO="Manual",$M223=$A$15)),0,
         IF(OFFSET(CRONOPLE!$F$15,$M223-$A$15,BS$13)=0,10^12,OFFSET(CRONOPLE!$F$15,$M223-$A$15,BS$13)))</f>
        <v>1000000000000</v>
      </c>
      <c r="BT223" s="171">
        <f ca="1">IF(OR($D223&lt;&gt;"Serviço",AND(AUTOEVENTO="Manual",$M223=$A$15)),0,
         IF(OFFSET(CRONOPLE!$F$15,$M223-$A$15,BT$13)=0,10^12,OFFSET(CRONOPLE!$F$15,$M223-$A$15,BT$13)))</f>
        <v>1000000000000</v>
      </c>
      <c r="BV223" s="172">
        <f ca="1">IF(OR($D223&lt;&gt;"Serviço",AND(AUTOEVENTO="Manual",$M223=$A$15),$M223&gt;(ROW(PLE.lastrow)-ROW(PLE.firstrow))),0,
           IF(OFFSET(PLE!$G$15,$M223-$A$15,BV$13)="",10^12,OFFSET(PLE!$G$15,$M223-$A$15,BV$13)))</f>
        <v>1000000000000</v>
      </c>
      <c r="BW223" s="172">
        <f ca="1">IF(OR($D223&lt;&gt;"Serviço",AND(AUTOEVENTO="Manual",$M223=$A$15),$M223&gt;(ROW(PLE.lastrow)-ROW(PLE.firstrow))),0,
           IF(OFFSET(PLE!$G$15,$M223-$A$15,BW$13)="",10^12,OFFSET(PLE!$G$15,$M223-$A$15,BW$13)))</f>
        <v>1000000000000</v>
      </c>
      <c r="BX223" s="172">
        <f ca="1">IF(OR($D223&lt;&gt;"Serviço",AND(AUTOEVENTO="Manual",$M223=$A$15),$M223&gt;(ROW(PLE.lastrow)-ROW(PLE.firstrow))),0,
           IF(OFFSET(PLE!$G$15,$M223-$A$15,BX$13)="",10^12,OFFSET(PLE!$G$15,$M223-$A$15,BX$13)))</f>
        <v>1000000000000</v>
      </c>
      <c r="BY223" s="172">
        <f ca="1">IF(OR($D223&lt;&gt;"Serviço",AND(AUTOEVENTO="Manual",$M223=$A$15),$M223&gt;(ROW(PLE.lastrow)-ROW(PLE.firstrow))),0,
           IF(OFFSET(PLE!$G$15,$M223-$A$15,BY$13)="",10^12,OFFSET(PLE!$G$15,$M223-$A$15,BY$13)))</f>
        <v>1000000000000</v>
      </c>
      <c r="BZ223" s="172">
        <f ca="1">IF(OR($D223&lt;&gt;"Serviço",AND(AUTOEVENTO="Manual",$M223=$A$15),$M223&gt;(ROW(PLE.lastrow)-ROW(PLE.firstrow))),0,
           IF(OFFSET(PLE!$G$15,$M223-$A$15,BZ$13)="",10^12,OFFSET(PLE!$G$15,$M223-$A$15,BZ$13)))</f>
        <v>1000000000000</v>
      </c>
      <c r="CA223" s="172">
        <f ca="1">IF(OR($D223&lt;&gt;"Serviço",AND(AUTOEVENTO="Manual",$M223=$A$15),$M223&gt;(ROW(PLE.lastrow)-ROW(PLE.firstrow))),0,
           IF(OFFSET(PLE!$G$15,$M223-$A$15,CA$13)="",10^12,OFFSET(PLE!$G$15,$M223-$A$15,CA$13)))</f>
        <v>1000000000000</v>
      </c>
      <c r="CB223" s="172">
        <f ca="1">IF(OR($D223&lt;&gt;"Serviço",AND(AUTOEVENTO="Manual",$M223=$A$15),$M223&gt;(ROW(PLE.lastrow)-ROW(PLE.firstrow))),0,
           IF(OFFSET(PLE!$G$15,$M223-$A$15,CB$13)="",10^12,OFFSET(PLE!$G$15,$M223-$A$15,CB$13)))</f>
        <v>1000000000000</v>
      </c>
      <c r="CC223" s="172">
        <f ca="1">IF(OR($D223&lt;&gt;"Serviço",AND(AUTOEVENTO="Manual",$M223=$A$15),$M223&gt;(ROW(PLE.lastrow)-ROW(PLE.firstrow))),0,
           IF(OFFSET(PLE!$G$15,$M223-$A$15,CC$13)="",10^12,OFFSET(PLE!$G$15,$M223-$A$15,CC$13)))</f>
        <v>1000000000000</v>
      </c>
      <c r="CD223" s="172">
        <f ca="1">IF(OR($D223&lt;&gt;"Serviço",AND(AUTOEVENTO="Manual",$M223=$A$15),$M223&gt;(ROW(PLE.lastrow)-ROW(PLE.firstrow))),0,
           IF(OFFSET(PLE!$G$15,$M223-$A$15,CD$13)="",10^12,OFFSET(PLE!$G$15,$M223-$A$15,CD$13)))</f>
        <v>1000000000000</v>
      </c>
      <c r="CE223" s="172">
        <f ca="1">IF(OR($D223&lt;&gt;"Serviço",AND(AUTOEVENTO="Manual",$M223=$A$15),$M223&gt;(ROW(PLE.lastrow)-ROW(PLE.firstrow))),0,
           IF(OFFSET(PLE!$G$15,$M223-$A$15,CE$13)="",10^12,OFFSET(PLE!$G$15,$M223-$A$15,CE$13)))</f>
        <v>1000000000000</v>
      </c>
      <c r="CF223" s="172">
        <f ca="1">IF(OR($D223&lt;&gt;"Serviço",AND(AUTOEVENTO="Manual",$M223=$A$15),$M223&gt;(ROW(PLE.lastrow)-ROW(PLE.firstrow))),0,
           IF(OFFSET(PLE!$G$15,$M223-$A$15,CF$13)="",10^12,OFFSET(PLE!$G$15,$M223-$A$15,CF$13)))</f>
        <v>1000000000000</v>
      </c>
      <c r="CG223" s="172">
        <f ca="1">IF(OR($D223&lt;&gt;"Serviço",AND(AUTOEVENTO="Manual",$M223=$A$15),$M223&gt;(ROW(PLE.lastrow)-ROW(PLE.firstrow))),0,
           IF(OFFSET(PLE!$G$15,$M223-$A$15,CG$13)="",10^12,OFFSET(PLE!$G$15,$M223-$A$15,CG$13)))</f>
        <v>1000000000000</v>
      </c>
      <c r="CH223" s="172">
        <f ca="1">IF(OR($D223&lt;&gt;"Serviço",AND(AUTOEVENTO="Manual",$M223=$A$15),$M223&gt;(ROW(PLE.lastrow)-ROW(PLE.firstrow))),0,
           IF(OFFSET(PLE!$G$15,$M223-$A$15,CH$13)="",10^12,OFFSET(PLE!$G$15,$M223-$A$15,CH$13)))</f>
        <v>1000000000000</v>
      </c>
      <c r="CI223" s="172">
        <f ca="1">IF(OR($D223&lt;&gt;"Serviço",AND(AUTOEVENTO="Manual",$M223=$A$15),$M223&gt;(ROW(PLE.lastrow)-ROW(PLE.firstrow))),0,
           IF(OFFSET(PLE!$G$15,$M223-$A$15,CI$13)="",10^12,OFFSET(PLE!$G$15,$M223-$A$15,CI$13)))</f>
        <v>1000000000000</v>
      </c>
      <c r="CJ223" s="172">
        <f ca="1">IF(OR($D223&lt;&gt;"Serviço",AND(AUTOEVENTO="Manual",$M223=$A$15),$M223&gt;(ROW(PLE.lastrow)-ROW(PLE.firstrow))),0,
           IF(OFFSET(PLE!$G$15,$M223-$A$15,CJ$13)="",10^12,OFFSET(PLE!$G$15,$M223-$A$15,CJ$13)))</f>
        <v>1000000000000</v>
      </c>
      <c r="CK223" s="172">
        <f ca="1">IF(OR($D223&lt;&gt;"Serviço",AND(AUTOEVENTO="Manual",$M223=$A$15),$M223&gt;(ROW(PLE.lastrow)-ROW(PLE.firstrow))),0,
           IF(OFFSET(PLE!$G$15,$M223-$A$15,CK$13)="",10^12,OFFSET(PLE!$G$15,$M223-$A$15,CK$13)))</f>
        <v>1000000000000</v>
      </c>
      <c r="CL223" s="172">
        <f ca="1">IF(OR($D223&lt;&gt;"Serviço",AND(AUTOEVENTO="Manual",$M223=$A$15),$M223&gt;(ROW(PLE.lastrow)-ROW(PLE.firstrow))),0,
           IF(OFFSET(PLE!$G$15,$M223-$A$15,CL$13)="",10^12,OFFSET(PLE!$G$15,$M223-$A$15,CL$13)))</f>
        <v>1000000000000</v>
      </c>
      <c r="CM223" s="172">
        <f ca="1">IF(OR($D223&lt;&gt;"Serviço",AND(AUTOEVENTO="Manual",$M223=$A$15),$M223&gt;(ROW(PLE.lastrow)-ROW(PLE.firstrow))),0,
           IF(OFFSET(PLE!$G$15,$M223-$A$15,CM$13)="",10^12,OFFSET(PLE!$G$15,$M223-$A$15,CM$13)))</f>
        <v>1000000000000</v>
      </c>
    </row>
    <row r="224" spans="1:91" s="673" customFormat="1" ht="25.5" x14ac:dyDescent="0.2">
      <c r="A224" s="669">
        <f t="shared" ca="1" si="13"/>
        <v>12</v>
      </c>
      <c r="B224" s="669" t="str">
        <f ca="1">OFFSET(ORÇAMENTO!C$15,ROW(B224)-ROW(B$15),0)</f>
        <v>S</v>
      </c>
      <c r="C224" s="669" t="str">
        <f ca="1">OFFSET(ORÇAMENTO!L$15,ROW(C224)-ROW(C$15),0)</f>
        <v>F</v>
      </c>
      <c r="D224" s="116" t="str">
        <f ca="1">OFFSET(ORÇAMENTO!N$15,ROW(D224)-ROW(D$15),0)</f>
        <v>Serviço</v>
      </c>
      <c r="E224" s="117" t="str">
        <f ca="1">OFFSET(ORÇAMENTO!O$15,ROW(E224)-ROW(E$15),0)</f>
        <v>1.12.7.</v>
      </c>
      <c r="F224" s="163" t="str">
        <f ca="1">OFFSET(ORÇAMENTO!R$15,ROW(F224)-ROW(F$15),0)</f>
        <v>HC.01 - CANALETA DE CONCRETO DE A.P.P/TAMPA/GRELHA DE CONCRETO OU FERRO L=30CM</v>
      </c>
      <c r="G224" s="164" t="str">
        <f ca="1">IF($D224&lt;&gt;"Serviço","",OFFSET(ORÇAMENTO!S$15,ROW(G224)-ROW(G$15),0))</f>
        <v>M</v>
      </c>
      <c r="H224" s="122">
        <f ca="1">IF($D224&lt;&gt;"Serviço",0,IF(ACOMPANHAMENTO="BM",ROUND(OFFSET(ORÇAMENTO!AJ$15,ROW(H224)-ROW(H$15),0),15-13*ORÇAMENTO!$AF$7),SUMPRODUCT(($Q$1:$AI$1=1)*ROUND($Q224:$AI224,15-13*ORÇAMENTO!$AF$7))))</f>
        <v>35.83</v>
      </c>
      <c r="I224" s="468" t="s">
        <v>1246</v>
      </c>
      <c r="J224" s="665" t="e">
        <f ca="1">IF(OR(B224&lt;&gt;"S",CÁLCULO.FrentesPreenchidas=0),"",IF(AND(ACOMPANHAMENTO="PLE",AUTOEVENTO="Manual",OR(H224&gt;0,ORÇAMENTO!AC224="QUANT."),OR(K224="",M224=0,N224="")),"►",IF(AND(ACOMPANHAMENTO="PLE",ORÇAMENTO!AC224="QUANT."),"►►",IF(AND(COUNTIF($P$11:$AI$11,"▼")=0,H224&gt;0,I224=""),"◄",""))))</f>
        <v>#NAME?</v>
      </c>
      <c r="K224" s="666" t="s">
        <v>1283</v>
      </c>
      <c r="L224" s="165" t="s">
        <v>765</v>
      </c>
      <c r="M224" s="166">
        <f ca="1">IF($D224&lt;&gt;"Serviço","",
          IF(AUTOEVENTO="manual",$A224,
                IF(ISERROR(MATCH($A224,$A$15:OFFSET($A224,-1,0),0)),MAX($M$15:OFFSET(M224,-1,0))+1,
                      INDEX($M$15:OFFSET(M224,-1,0),MATCH($A224,$A$15:OFFSET($A224,-1,0),0)))))</f>
        <v>12</v>
      </c>
      <c r="N224" s="167" t="str">
        <f ca="1">IF($D224&lt;&gt;"Serviço","",
         IF(AUTOEVENTO="Manual",
                IF($A224=0,"&lt;-- defina o número do agrupador",
                       OFFSET(EVENTOS!$D$15,$A224-$A$15,0)),
                OFFSET($F$15,$A224,0)))</f>
        <v>Drenagem</v>
      </c>
      <c r="O224" s="168"/>
      <c r="Q224" s="168"/>
      <c r="R224" s="169"/>
      <c r="S224" s="169"/>
      <c r="T224" s="169"/>
      <c r="U224" s="169"/>
      <c r="V224" s="169"/>
      <c r="W224" s="169"/>
      <c r="X224" s="169"/>
      <c r="Y224" s="169"/>
      <c r="Z224" s="170">
        <v>35.83</v>
      </c>
      <c r="AA224" s="169"/>
      <c r="AB224" s="169"/>
      <c r="AC224" s="169"/>
      <c r="AD224" s="169"/>
      <c r="AE224" s="169"/>
      <c r="AF224" s="169"/>
      <c r="AG224" s="169"/>
      <c r="AH224" s="170"/>
      <c r="AJ224" s="453">
        <f ca="1">IF(AND($D224="Serviço",AJ$12&lt;&gt;0,$H224&gt;0,OR(AUTOEVENTO&lt;&gt;"manual",$M224&lt;&gt;$A$15)),
        IF(Import.TipoArredondamento&lt;&gt;"TransfereGOV",
              ROUND(OFFSET($P224,0,AJ$13),15-13*ORÇAMENTO!$AF$7)/$H224*OFFSET(ORÇAMENTO!$X$15,ROW(AJ224)-ROW(AJ$15),0),
              ROUND(ROUND(OFFSET($P224,0,AJ$13),15-13*ORÇAMENTO!$AF$7)*OFFSET(ORÇAMENTO!$W$15,ROW(AJ224)-ROW(AJ$15),0),15-13*ORÇAMENTO!$AF$11)),
         0)</f>
        <v>0</v>
      </c>
      <c r="AK224" s="453">
        <f ca="1">IF(AND($D224="Serviço",AK$12&lt;&gt;0,$H224&gt;0,OR(AUTOEVENTO&lt;&gt;"manual",$M224&lt;&gt;$A$15)),
        IF(Import.TipoArredondamento&lt;&gt;"TransfereGOV",
              ROUND(OFFSET($P224,0,AK$13),15-13*ORÇAMENTO!$AF$7)/$H224*OFFSET(ORÇAMENTO!$X$15,ROW(AK224)-ROW(AK$15),0),
              ROUND(ROUND(OFFSET($P224,0,AK$13),15-13*ORÇAMENTO!$AF$7)*OFFSET(ORÇAMENTO!$W$15,ROW(AK224)-ROW(AK$15),0),15-13*ORÇAMENTO!$AF$11)),
         0)</f>
        <v>0</v>
      </c>
      <c r="AL224" s="453">
        <f ca="1">IF(AND($D224="Serviço",AL$12&lt;&gt;0,$H224&gt;0,OR(AUTOEVENTO&lt;&gt;"manual",$M224&lt;&gt;$A$15)),
        IF(Import.TipoArredondamento&lt;&gt;"TransfereGOV",
              ROUND(OFFSET($P224,0,AL$13),15-13*ORÇAMENTO!$AF$7)/$H224*OFFSET(ORÇAMENTO!$X$15,ROW(AL224)-ROW(AL$15),0),
              ROUND(ROUND(OFFSET($P224,0,AL$13),15-13*ORÇAMENTO!$AF$7)*OFFSET(ORÇAMENTO!$W$15,ROW(AL224)-ROW(AL$15),0),15-13*ORÇAMENTO!$AF$11)),
         0)</f>
        <v>0</v>
      </c>
      <c r="AM224" s="453">
        <f ca="1">IF(AND($D224="Serviço",AM$12&lt;&gt;0,$H224&gt;0,OR(AUTOEVENTO&lt;&gt;"manual",$M224&lt;&gt;$A$15)),
        IF(Import.TipoArredondamento&lt;&gt;"TransfereGOV",
              ROUND(OFFSET($P224,0,AM$13),15-13*ORÇAMENTO!$AF$7)/$H224*OFFSET(ORÇAMENTO!$X$15,ROW(AM224)-ROW(AM$15),0),
              ROUND(ROUND(OFFSET($P224,0,AM$13),15-13*ORÇAMENTO!$AF$7)*OFFSET(ORÇAMENTO!$W$15,ROW(AM224)-ROW(AM$15),0),15-13*ORÇAMENTO!$AF$11)),
         0)</f>
        <v>0</v>
      </c>
      <c r="AN224" s="453">
        <f ca="1">IF(AND($D224="Serviço",AN$12&lt;&gt;0,$H224&gt;0,OR(AUTOEVENTO&lt;&gt;"manual",$M224&lt;&gt;$A$15)),
        IF(Import.TipoArredondamento&lt;&gt;"TransfereGOV",
              ROUND(OFFSET($P224,0,AN$13),15-13*ORÇAMENTO!$AF$7)/$H224*OFFSET(ORÇAMENTO!$X$15,ROW(AN224)-ROW(AN$15),0),
              ROUND(ROUND(OFFSET($P224,0,AN$13),15-13*ORÇAMENTO!$AF$7)*OFFSET(ORÇAMENTO!$W$15,ROW(AN224)-ROW(AN$15),0),15-13*ORÇAMENTO!$AF$11)),
         0)</f>
        <v>0</v>
      </c>
      <c r="AO224" s="453">
        <f ca="1">IF(AND($D224="Serviço",AO$12&lt;&gt;0,$H224&gt;0,OR(AUTOEVENTO&lt;&gt;"manual",$M224&lt;&gt;$A$15)),
        IF(Import.TipoArredondamento&lt;&gt;"TransfereGOV",
              ROUND(OFFSET($P224,0,AO$13),15-13*ORÇAMENTO!$AF$7)/$H224*OFFSET(ORÇAMENTO!$X$15,ROW(AO224)-ROW(AO$15),0),
              ROUND(ROUND(OFFSET($P224,0,AO$13),15-13*ORÇAMENTO!$AF$7)*OFFSET(ORÇAMENTO!$W$15,ROW(AO224)-ROW(AO$15),0),15-13*ORÇAMENTO!$AF$11)),
         0)</f>
        <v>0</v>
      </c>
      <c r="AP224" s="453">
        <f ca="1">IF(AND($D224="Serviço",AP$12&lt;&gt;0,$H224&gt;0,OR(AUTOEVENTO&lt;&gt;"manual",$M224&lt;&gt;$A$15)),
        IF(Import.TipoArredondamento&lt;&gt;"TransfereGOV",
              ROUND(OFFSET($P224,0,AP$13),15-13*ORÇAMENTO!$AF$7)/$H224*OFFSET(ORÇAMENTO!$X$15,ROW(AP224)-ROW(AP$15),0),
              ROUND(ROUND(OFFSET($P224,0,AP$13),15-13*ORÇAMENTO!$AF$7)*OFFSET(ORÇAMENTO!$W$15,ROW(AP224)-ROW(AP$15),0),15-13*ORÇAMENTO!$AF$11)),
         0)</f>
        <v>0</v>
      </c>
      <c r="AQ224" s="453">
        <f ca="1">IF(AND($D224="Serviço",AQ$12&lt;&gt;0,$H224&gt;0,OR(AUTOEVENTO&lt;&gt;"manual",$M224&lt;&gt;$A$15)),
        IF(Import.TipoArredondamento&lt;&gt;"TransfereGOV",
              ROUND(OFFSET($P224,0,AQ$13),15-13*ORÇAMENTO!$AF$7)/$H224*OFFSET(ORÇAMENTO!$X$15,ROW(AQ224)-ROW(AQ$15),0),
              ROUND(ROUND(OFFSET($P224,0,AQ$13),15-13*ORÇAMENTO!$AF$7)*OFFSET(ORÇAMENTO!$W$15,ROW(AQ224)-ROW(AQ$15),0),15-13*ORÇAMENTO!$AF$11)),
         0)</f>
        <v>0</v>
      </c>
      <c r="AR224" s="453">
        <f ca="1">IF(AND($D224="Serviço",AR$12&lt;&gt;0,$H224&gt;0,OR(AUTOEVENTO&lt;&gt;"manual",$M224&lt;&gt;$A$15)),
        IF(Import.TipoArredondamento&lt;&gt;"TransfereGOV",
              ROUND(OFFSET($P224,0,AR$13),15-13*ORÇAMENTO!$AF$7)/$H224*OFFSET(ORÇAMENTO!$X$15,ROW(AR224)-ROW(AR$15),0),
              ROUND(ROUND(OFFSET($P224,0,AR$13),15-13*ORÇAMENTO!$AF$7)*OFFSET(ORÇAMENTO!$W$15,ROW(AR224)-ROW(AR$15),0),15-13*ORÇAMENTO!$AF$11)),
         0)</f>
        <v>0</v>
      </c>
      <c r="AS224" s="453">
        <f ca="1">IF(AND($D224="Serviço",AS$12&lt;&gt;0,$H224&gt;0,OR(AUTOEVENTO&lt;&gt;"manual",$M224&lt;&gt;$A$15)),
        IF(Import.TipoArredondamento&lt;&gt;"TransfereGOV",
              ROUND(OFFSET($P224,0,AS$13),15-13*ORÇAMENTO!$AF$7)/$H224*OFFSET(ORÇAMENTO!$X$15,ROW(AS224)-ROW(AS$15),0),
              ROUND(ROUND(OFFSET($P224,0,AS$13),15-13*ORÇAMENTO!$AF$7)*OFFSET(ORÇAMENTO!$W$15,ROW(AS224)-ROW(AS$15),0),15-13*ORÇAMENTO!$AF$11)),
         0)</f>
        <v>5263.79</v>
      </c>
      <c r="AT224" s="453">
        <f ca="1">IF(AND($D224="Serviço",AT$12&lt;&gt;0,$H224&gt;0,OR(AUTOEVENTO&lt;&gt;"manual",$M224&lt;&gt;$A$15)),
        IF(Import.TipoArredondamento&lt;&gt;"TransfereGOV",
              ROUND(OFFSET($P224,0,AT$13),15-13*ORÇAMENTO!$AF$7)/$H224*OFFSET(ORÇAMENTO!$X$15,ROW(AT224)-ROW(AT$15),0),
              ROUND(ROUND(OFFSET($P224,0,AT$13),15-13*ORÇAMENTO!$AF$7)*OFFSET(ORÇAMENTO!$W$15,ROW(AT224)-ROW(AT$15),0),15-13*ORÇAMENTO!$AF$11)),
         0)</f>
        <v>0</v>
      </c>
      <c r="AU224" s="453">
        <f ca="1">IF(AND($D224="Serviço",AU$12&lt;&gt;0,$H224&gt;0,OR(AUTOEVENTO&lt;&gt;"manual",$M224&lt;&gt;$A$15)),
        IF(Import.TipoArredondamento&lt;&gt;"TransfereGOV",
              ROUND(OFFSET($P224,0,AU$13),15-13*ORÇAMENTO!$AF$7)/$H224*OFFSET(ORÇAMENTO!$X$15,ROW(AU224)-ROW(AU$15),0),
              ROUND(ROUND(OFFSET($P224,0,AU$13),15-13*ORÇAMENTO!$AF$7)*OFFSET(ORÇAMENTO!$W$15,ROW(AU224)-ROW(AU$15),0),15-13*ORÇAMENTO!$AF$11)),
         0)</f>
        <v>0</v>
      </c>
      <c r="AV224" s="453">
        <f ca="1">IF(AND($D224="Serviço",AV$12&lt;&gt;0,$H224&gt;0,OR(AUTOEVENTO&lt;&gt;"manual",$M224&lt;&gt;$A$15)),
        IF(Import.TipoArredondamento&lt;&gt;"TransfereGOV",
              ROUND(OFFSET($P224,0,AV$13),15-13*ORÇAMENTO!$AF$7)/$H224*OFFSET(ORÇAMENTO!$X$15,ROW(AV224)-ROW(AV$15),0),
              ROUND(ROUND(OFFSET($P224,0,AV$13),15-13*ORÇAMENTO!$AF$7)*OFFSET(ORÇAMENTO!$W$15,ROW(AV224)-ROW(AV$15),0),15-13*ORÇAMENTO!$AF$11)),
         0)</f>
        <v>0</v>
      </c>
      <c r="AW224" s="453">
        <f ca="1">IF(AND($D224="Serviço",AW$12&lt;&gt;0,$H224&gt;0,OR(AUTOEVENTO&lt;&gt;"manual",$M224&lt;&gt;$A$15)),
        IF(Import.TipoArredondamento&lt;&gt;"TransfereGOV",
              ROUND(OFFSET($P224,0,AW$13),15-13*ORÇAMENTO!$AF$7)/$H224*OFFSET(ORÇAMENTO!$X$15,ROW(AW224)-ROW(AW$15),0),
              ROUND(ROUND(OFFSET($P224,0,AW$13),15-13*ORÇAMENTO!$AF$7)*OFFSET(ORÇAMENTO!$W$15,ROW(AW224)-ROW(AW$15),0),15-13*ORÇAMENTO!$AF$11)),
         0)</f>
        <v>0</v>
      </c>
      <c r="AX224" s="453">
        <f ca="1">IF(AND($D224="Serviço",AX$12&lt;&gt;0,$H224&gt;0,OR(AUTOEVENTO&lt;&gt;"manual",$M224&lt;&gt;$A$15)),
        IF(Import.TipoArredondamento&lt;&gt;"TransfereGOV",
              ROUND(OFFSET($P224,0,AX$13),15-13*ORÇAMENTO!$AF$7)/$H224*OFFSET(ORÇAMENTO!$X$15,ROW(AX224)-ROW(AX$15),0),
              ROUND(ROUND(OFFSET($P224,0,AX$13),15-13*ORÇAMENTO!$AF$7)*OFFSET(ORÇAMENTO!$W$15,ROW(AX224)-ROW(AX$15),0),15-13*ORÇAMENTO!$AF$11)),
         0)</f>
        <v>0</v>
      </c>
      <c r="AY224" s="453">
        <f ca="1">IF(AND($D224="Serviço",AY$12&lt;&gt;0,$H224&gt;0,OR(AUTOEVENTO&lt;&gt;"manual",$M224&lt;&gt;$A$15)),
        IF(Import.TipoArredondamento&lt;&gt;"TransfereGOV",
              ROUND(OFFSET($P224,0,AY$13),15-13*ORÇAMENTO!$AF$7)/$H224*OFFSET(ORÇAMENTO!$X$15,ROW(AY224)-ROW(AY$15),0),
              ROUND(ROUND(OFFSET($P224,0,AY$13),15-13*ORÇAMENTO!$AF$7)*OFFSET(ORÇAMENTO!$W$15,ROW(AY224)-ROW(AY$15),0),15-13*ORÇAMENTO!$AF$11)),
         0)</f>
        <v>0</v>
      </c>
      <c r="AZ224" s="453">
        <f ca="1">IF(AND($D224="Serviço",AZ$12&lt;&gt;0,$H224&gt;0,OR(AUTOEVENTO&lt;&gt;"manual",$M224&lt;&gt;$A$15)),
        IF(Import.TipoArredondamento&lt;&gt;"TransfereGOV",
              ROUND(OFFSET($P224,0,AZ$13),15-13*ORÇAMENTO!$AF$7)/$H224*OFFSET(ORÇAMENTO!$X$15,ROW(AZ224)-ROW(AZ$15),0),
              ROUND(ROUND(OFFSET($P224,0,AZ$13),15-13*ORÇAMENTO!$AF$7)*OFFSET(ORÇAMENTO!$W$15,ROW(AZ224)-ROW(AZ$15),0),15-13*ORÇAMENTO!$AF$11)),
         0)</f>
        <v>0</v>
      </c>
      <c r="BA224" s="453">
        <f ca="1">IF(AND($D224="Serviço",BA$12&lt;&gt;0,$H224&gt;0,OR(AUTOEVENTO&lt;&gt;"manual",$M224&lt;&gt;$A$15)),
        IF(Import.TipoArredondamento&lt;&gt;"TransfereGOV",
              ROUND(OFFSET($P224,0,BA$13),15-13*ORÇAMENTO!$AF$7)/$H224*OFFSET(ORÇAMENTO!$X$15,ROW(BA224)-ROW(BA$15),0),
              ROUND(ROUND(OFFSET($P224,0,BA$13),15-13*ORÇAMENTO!$AF$7)*OFFSET(ORÇAMENTO!$W$15,ROW(BA224)-ROW(BA$15),0),15-13*ORÇAMENTO!$AF$11)),
         0)</f>
        <v>0</v>
      </c>
      <c r="BC224" s="171">
        <f ca="1">IF(OR($D224&lt;&gt;"Serviço",AND(AUTOEVENTO="Manual",$M224=$A$15)),0,
         IF(OFFSET(CRONOPLE!$F$15,$M224-$A$15,BC$13)=0,10^12,OFFSET(CRONOPLE!$F$15,$M224-$A$15,BC$13)))</f>
        <v>1000000000000</v>
      </c>
      <c r="BD224" s="171">
        <f ca="1">IF(OR($D224&lt;&gt;"Serviço",AND(AUTOEVENTO="Manual",$M224=$A$15)),0,
         IF(OFFSET(CRONOPLE!$F$15,$M224-$A$15,BD$13)=0,10^12,OFFSET(CRONOPLE!$F$15,$M224-$A$15,BD$13)))</f>
        <v>1000000000000</v>
      </c>
      <c r="BE224" s="171">
        <f ca="1">IF(OR($D224&lt;&gt;"Serviço",AND(AUTOEVENTO="Manual",$M224=$A$15)),0,
         IF(OFFSET(CRONOPLE!$F$15,$M224-$A$15,BE$13)=0,10^12,OFFSET(CRONOPLE!$F$15,$M224-$A$15,BE$13)))</f>
        <v>1000000000000</v>
      </c>
      <c r="BF224" s="171">
        <f ca="1">IF(OR($D224&lt;&gt;"Serviço",AND(AUTOEVENTO="Manual",$M224=$A$15)),0,
         IF(OFFSET(CRONOPLE!$F$15,$M224-$A$15,BF$13)=0,10^12,OFFSET(CRONOPLE!$F$15,$M224-$A$15,BF$13)))</f>
        <v>1000000000000</v>
      </c>
      <c r="BG224" s="171">
        <f ca="1">IF(OR($D224&lt;&gt;"Serviço",AND(AUTOEVENTO="Manual",$M224=$A$15)),0,
         IF(OFFSET(CRONOPLE!$F$15,$M224-$A$15,BG$13)=0,10^12,OFFSET(CRONOPLE!$F$15,$M224-$A$15,BG$13)))</f>
        <v>6</v>
      </c>
      <c r="BH224" s="171">
        <f ca="1">IF(OR($D224&lt;&gt;"Serviço",AND(AUTOEVENTO="Manual",$M224=$A$15)),0,
         IF(OFFSET(CRONOPLE!$F$15,$M224-$A$15,BH$13)=0,10^12,OFFSET(CRONOPLE!$F$15,$M224-$A$15,BH$13)))</f>
        <v>1000000000000</v>
      </c>
      <c r="BI224" s="171">
        <f ca="1">IF(OR($D224&lt;&gt;"Serviço",AND(AUTOEVENTO="Manual",$M224=$A$15)),0,
         IF(OFFSET(CRONOPLE!$F$15,$M224-$A$15,BI$13)=0,10^12,OFFSET(CRONOPLE!$F$15,$M224-$A$15,BI$13)))</f>
        <v>1000000000000</v>
      </c>
      <c r="BJ224" s="171">
        <f ca="1">IF(OR($D224&lt;&gt;"Serviço",AND(AUTOEVENTO="Manual",$M224=$A$15)),0,
         IF(OFFSET(CRONOPLE!$F$15,$M224-$A$15,BJ$13)=0,10^12,OFFSET(CRONOPLE!$F$15,$M224-$A$15,BJ$13)))</f>
        <v>1000000000000</v>
      </c>
      <c r="BK224" s="171">
        <f ca="1">IF(OR($D224&lt;&gt;"Serviço",AND(AUTOEVENTO="Manual",$M224=$A$15)),0,
         IF(OFFSET(CRONOPLE!$F$15,$M224-$A$15,BK$13)=0,10^12,OFFSET(CRONOPLE!$F$15,$M224-$A$15,BK$13)))</f>
        <v>1000000000000</v>
      </c>
      <c r="BL224" s="171">
        <f ca="1">IF(OR($D224&lt;&gt;"Serviço",AND(AUTOEVENTO="Manual",$M224=$A$15)),0,
         IF(OFFSET(CRONOPLE!$F$15,$M224-$A$15,BL$13)=0,10^12,OFFSET(CRONOPLE!$F$15,$M224-$A$15,BL$13)))</f>
        <v>3</v>
      </c>
      <c r="BM224" s="171">
        <f ca="1">IF(OR($D224&lt;&gt;"Serviço",AND(AUTOEVENTO="Manual",$M224=$A$15)),0,
         IF(OFFSET(CRONOPLE!$F$15,$M224-$A$15,BM$13)=0,10^12,OFFSET(CRONOPLE!$F$15,$M224-$A$15,BM$13)))</f>
        <v>3</v>
      </c>
      <c r="BN224" s="171">
        <f ca="1">IF(OR($D224&lt;&gt;"Serviço",AND(AUTOEVENTO="Manual",$M224=$A$15)),0,
         IF(OFFSET(CRONOPLE!$F$15,$M224-$A$15,BN$13)=0,10^12,OFFSET(CRONOPLE!$F$15,$M224-$A$15,BN$13)))</f>
        <v>1000000000000</v>
      </c>
      <c r="BO224" s="171">
        <f ca="1">IF(OR($D224&lt;&gt;"Serviço",AND(AUTOEVENTO="Manual",$M224=$A$15)),0,
         IF(OFFSET(CRONOPLE!$F$15,$M224-$A$15,BO$13)=0,10^12,OFFSET(CRONOPLE!$F$15,$M224-$A$15,BO$13)))</f>
        <v>1000000000000</v>
      </c>
      <c r="BP224" s="171">
        <f ca="1">IF(OR($D224&lt;&gt;"Serviço",AND(AUTOEVENTO="Manual",$M224=$A$15)),0,
         IF(OFFSET(CRONOPLE!$F$15,$M224-$A$15,BP$13)=0,10^12,OFFSET(CRONOPLE!$F$15,$M224-$A$15,BP$13)))</f>
        <v>1000000000000</v>
      </c>
      <c r="BQ224" s="171">
        <f ca="1">IF(OR($D224&lt;&gt;"Serviço",AND(AUTOEVENTO="Manual",$M224=$A$15)),0,
         IF(OFFSET(CRONOPLE!$F$15,$M224-$A$15,BQ$13)=0,10^12,OFFSET(CRONOPLE!$F$15,$M224-$A$15,BQ$13)))</f>
        <v>1000000000000</v>
      </c>
      <c r="BR224" s="171">
        <f ca="1">IF(OR($D224&lt;&gt;"Serviço",AND(AUTOEVENTO="Manual",$M224=$A$15)),0,
         IF(OFFSET(CRONOPLE!$F$15,$M224-$A$15,BR$13)=0,10^12,OFFSET(CRONOPLE!$F$15,$M224-$A$15,BR$13)))</f>
        <v>1000000000000</v>
      </c>
      <c r="BS224" s="171">
        <f ca="1">IF(OR($D224&lt;&gt;"Serviço",AND(AUTOEVENTO="Manual",$M224=$A$15)),0,
         IF(OFFSET(CRONOPLE!$F$15,$M224-$A$15,BS$13)=0,10^12,OFFSET(CRONOPLE!$F$15,$M224-$A$15,BS$13)))</f>
        <v>1000000000000</v>
      </c>
      <c r="BT224" s="171">
        <f ca="1">IF(OR($D224&lt;&gt;"Serviço",AND(AUTOEVENTO="Manual",$M224=$A$15)),0,
         IF(OFFSET(CRONOPLE!$F$15,$M224-$A$15,BT$13)=0,10^12,OFFSET(CRONOPLE!$F$15,$M224-$A$15,BT$13)))</f>
        <v>1000000000000</v>
      </c>
      <c r="BV224" s="172">
        <f ca="1">IF(OR($D224&lt;&gt;"Serviço",AND(AUTOEVENTO="Manual",$M224=$A$15),$M224&gt;(ROW(PLE.lastrow)-ROW(PLE.firstrow))),0,
           IF(OFFSET(PLE!$G$15,$M224-$A$15,BV$13)="",10^12,OFFSET(PLE!$G$15,$M224-$A$15,BV$13)))</f>
        <v>1000000000000</v>
      </c>
      <c r="BW224" s="172">
        <f ca="1">IF(OR($D224&lt;&gt;"Serviço",AND(AUTOEVENTO="Manual",$M224=$A$15),$M224&gt;(ROW(PLE.lastrow)-ROW(PLE.firstrow))),0,
           IF(OFFSET(PLE!$G$15,$M224-$A$15,BW$13)="",10^12,OFFSET(PLE!$G$15,$M224-$A$15,BW$13)))</f>
        <v>1000000000000</v>
      </c>
      <c r="BX224" s="172">
        <f ca="1">IF(OR($D224&lt;&gt;"Serviço",AND(AUTOEVENTO="Manual",$M224=$A$15),$M224&gt;(ROW(PLE.lastrow)-ROW(PLE.firstrow))),0,
           IF(OFFSET(PLE!$G$15,$M224-$A$15,BX$13)="",10^12,OFFSET(PLE!$G$15,$M224-$A$15,BX$13)))</f>
        <v>1000000000000</v>
      </c>
      <c r="BY224" s="172">
        <f ca="1">IF(OR($D224&lt;&gt;"Serviço",AND(AUTOEVENTO="Manual",$M224=$A$15),$M224&gt;(ROW(PLE.lastrow)-ROW(PLE.firstrow))),0,
           IF(OFFSET(PLE!$G$15,$M224-$A$15,BY$13)="",10^12,OFFSET(PLE!$G$15,$M224-$A$15,BY$13)))</f>
        <v>1000000000000</v>
      </c>
      <c r="BZ224" s="172">
        <f ca="1">IF(OR($D224&lt;&gt;"Serviço",AND(AUTOEVENTO="Manual",$M224=$A$15),$M224&gt;(ROW(PLE.lastrow)-ROW(PLE.firstrow))),0,
           IF(OFFSET(PLE!$G$15,$M224-$A$15,BZ$13)="",10^12,OFFSET(PLE!$G$15,$M224-$A$15,BZ$13)))</f>
        <v>1000000000000</v>
      </c>
      <c r="CA224" s="172">
        <f ca="1">IF(OR($D224&lt;&gt;"Serviço",AND(AUTOEVENTO="Manual",$M224=$A$15),$M224&gt;(ROW(PLE.lastrow)-ROW(PLE.firstrow))),0,
           IF(OFFSET(PLE!$G$15,$M224-$A$15,CA$13)="",10^12,OFFSET(PLE!$G$15,$M224-$A$15,CA$13)))</f>
        <v>1000000000000</v>
      </c>
      <c r="CB224" s="172">
        <f ca="1">IF(OR($D224&lt;&gt;"Serviço",AND(AUTOEVENTO="Manual",$M224=$A$15),$M224&gt;(ROW(PLE.lastrow)-ROW(PLE.firstrow))),0,
           IF(OFFSET(PLE!$G$15,$M224-$A$15,CB$13)="",10^12,OFFSET(PLE!$G$15,$M224-$A$15,CB$13)))</f>
        <v>1000000000000</v>
      </c>
      <c r="CC224" s="172">
        <f ca="1">IF(OR($D224&lt;&gt;"Serviço",AND(AUTOEVENTO="Manual",$M224=$A$15),$M224&gt;(ROW(PLE.lastrow)-ROW(PLE.firstrow))),0,
           IF(OFFSET(PLE!$G$15,$M224-$A$15,CC$13)="",10^12,OFFSET(PLE!$G$15,$M224-$A$15,CC$13)))</f>
        <v>1000000000000</v>
      </c>
      <c r="CD224" s="172">
        <f ca="1">IF(OR($D224&lt;&gt;"Serviço",AND(AUTOEVENTO="Manual",$M224=$A$15),$M224&gt;(ROW(PLE.lastrow)-ROW(PLE.firstrow))),0,
           IF(OFFSET(PLE!$G$15,$M224-$A$15,CD$13)="",10^12,OFFSET(PLE!$G$15,$M224-$A$15,CD$13)))</f>
        <v>1000000000000</v>
      </c>
      <c r="CE224" s="172">
        <f ca="1">IF(OR($D224&lt;&gt;"Serviço",AND(AUTOEVENTO="Manual",$M224=$A$15),$M224&gt;(ROW(PLE.lastrow)-ROW(PLE.firstrow))),0,
           IF(OFFSET(PLE!$G$15,$M224-$A$15,CE$13)="",10^12,OFFSET(PLE!$G$15,$M224-$A$15,CE$13)))</f>
        <v>1000000000000</v>
      </c>
      <c r="CF224" s="172">
        <f ca="1">IF(OR($D224&lt;&gt;"Serviço",AND(AUTOEVENTO="Manual",$M224=$A$15),$M224&gt;(ROW(PLE.lastrow)-ROW(PLE.firstrow))),0,
           IF(OFFSET(PLE!$G$15,$M224-$A$15,CF$13)="",10^12,OFFSET(PLE!$G$15,$M224-$A$15,CF$13)))</f>
        <v>1000000000000</v>
      </c>
      <c r="CG224" s="172">
        <f ca="1">IF(OR($D224&lt;&gt;"Serviço",AND(AUTOEVENTO="Manual",$M224=$A$15),$M224&gt;(ROW(PLE.lastrow)-ROW(PLE.firstrow))),0,
           IF(OFFSET(PLE!$G$15,$M224-$A$15,CG$13)="",10^12,OFFSET(PLE!$G$15,$M224-$A$15,CG$13)))</f>
        <v>1000000000000</v>
      </c>
      <c r="CH224" s="172">
        <f ca="1">IF(OR($D224&lt;&gt;"Serviço",AND(AUTOEVENTO="Manual",$M224=$A$15),$M224&gt;(ROW(PLE.lastrow)-ROW(PLE.firstrow))),0,
           IF(OFFSET(PLE!$G$15,$M224-$A$15,CH$13)="",10^12,OFFSET(PLE!$G$15,$M224-$A$15,CH$13)))</f>
        <v>1000000000000</v>
      </c>
      <c r="CI224" s="172">
        <f ca="1">IF(OR($D224&lt;&gt;"Serviço",AND(AUTOEVENTO="Manual",$M224=$A$15),$M224&gt;(ROW(PLE.lastrow)-ROW(PLE.firstrow))),0,
           IF(OFFSET(PLE!$G$15,$M224-$A$15,CI$13)="",10^12,OFFSET(PLE!$G$15,$M224-$A$15,CI$13)))</f>
        <v>1000000000000</v>
      </c>
      <c r="CJ224" s="172">
        <f ca="1">IF(OR($D224&lt;&gt;"Serviço",AND(AUTOEVENTO="Manual",$M224=$A$15),$M224&gt;(ROW(PLE.lastrow)-ROW(PLE.firstrow))),0,
           IF(OFFSET(PLE!$G$15,$M224-$A$15,CJ$13)="",10^12,OFFSET(PLE!$G$15,$M224-$A$15,CJ$13)))</f>
        <v>1000000000000</v>
      </c>
      <c r="CK224" s="172">
        <f ca="1">IF(OR($D224&lt;&gt;"Serviço",AND(AUTOEVENTO="Manual",$M224=$A$15),$M224&gt;(ROW(PLE.lastrow)-ROW(PLE.firstrow))),0,
           IF(OFFSET(PLE!$G$15,$M224-$A$15,CK$13)="",10^12,OFFSET(PLE!$G$15,$M224-$A$15,CK$13)))</f>
        <v>1000000000000</v>
      </c>
      <c r="CL224" s="172">
        <f ca="1">IF(OR($D224&lt;&gt;"Serviço",AND(AUTOEVENTO="Manual",$M224=$A$15),$M224&gt;(ROW(PLE.lastrow)-ROW(PLE.firstrow))),0,
           IF(OFFSET(PLE!$G$15,$M224-$A$15,CL$13)="",10^12,OFFSET(PLE!$G$15,$M224-$A$15,CL$13)))</f>
        <v>1000000000000</v>
      </c>
      <c r="CM224" s="172">
        <f ca="1">IF(OR($D224&lt;&gt;"Serviço",AND(AUTOEVENTO="Manual",$M224=$A$15),$M224&gt;(ROW(PLE.lastrow)-ROW(PLE.firstrow))),0,
           IF(OFFSET(PLE!$G$15,$M224-$A$15,CM$13)="",10^12,OFFSET(PLE!$G$15,$M224-$A$15,CM$13)))</f>
        <v>1000000000000</v>
      </c>
    </row>
    <row r="225" spans="1:91" s="673" customFormat="1" ht="25.5" x14ac:dyDescent="0.2">
      <c r="A225" s="669">
        <f t="shared" ca="1" si="13"/>
        <v>12</v>
      </c>
      <c r="B225" s="669" t="str">
        <f ca="1">OFFSET(ORÇAMENTO!C$15,ROW(B225)-ROW(B$15),0)</f>
        <v>S</v>
      </c>
      <c r="C225" s="669" t="str">
        <f ca="1">OFFSET(ORÇAMENTO!L$15,ROW(C225)-ROW(C$15),0)</f>
        <v>F</v>
      </c>
      <c r="D225" s="116" t="str">
        <f ca="1">OFFSET(ORÇAMENTO!N$15,ROW(D225)-ROW(D$15),0)</f>
        <v>Serviço</v>
      </c>
      <c r="E225" s="117" t="str">
        <f ca="1">OFFSET(ORÇAMENTO!O$15,ROW(E225)-ROW(E$15),0)</f>
        <v>1.12.8.</v>
      </c>
      <c r="F225" s="163" t="str">
        <f ca="1">OFFSET(ORÇAMENTO!R$15,ROW(F225)-ROW(F$15),0)</f>
        <v>TUBO PVC, SÉRIE R, ÁGUA PLUVIAL, DN 100 MM, FORNECIDO E INSTALADO EM RAMAL DE ENCAMINHAMENTO. AF_06/2022</v>
      </c>
      <c r="G225" s="164" t="str">
        <f ca="1">IF($D225&lt;&gt;"Serviço","",OFFSET(ORÇAMENTO!S$15,ROW(G225)-ROW(G$15),0))</f>
        <v>M</v>
      </c>
      <c r="H225" s="122">
        <f ca="1">IF($D225&lt;&gt;"Serviço",0,IF(ACOMPANHAMENTO="BM",ROUND(OFFSET(ORÇAMENTO!AJ$15,ROW(H225)-ROW(H$15),0),15-13*ORÇAMENTO!$AF$7),SUMPRODUCT(($Q$1:$AI$1=1)*ROUND($Q225:$AI225,15-13*ORÇAMENTO!$AF$7))))</f>
        <v>13</v>
      </c>
      <c r="I225" s="468" t="s">
        <v>1247</v>
      </c>
      <c r="J225" s="665" t="e">
        <f ca="1">IF(OR(B225&lt;&gt;"S",CÁLCULO.FrentesPreenchidas=0),"",IF(AND(ACOMPANHAMENTO="PLE",AUTOEVENTO="Manual",OR(H225&gt;0,ORÇAMENTO!AC225="QUANT."),OR(K225="",M225=0,N225="")),"►",IF(AND(ACOMPANHAMENTO="PLE",ORÇAMENTO!AC225="QUANT."),"►►",IF(AND(COUNTIF($P$11:$AI$11,"▼")=0,H225&gt;0,I225=""),"◄",""))))</f>
        <v>#NAME?</v>
      </c>
      <c r="K225" s="666" t="s">
        <v>1283</v>
      </c>
      <c r="L225" s="165" t="s">
        <v>765</v>
      </c>
      <c r="M225" s="166">
        <f ca="1">IF($D225&lt;&gt;"Serviço","",
          IF(AUTOEVENTO="manual",$A225,
                IF(ISERROR(MATCH($A225,$A$15:OFFSET($A225,-1,0),0)),MAX($M$15:OFFSET(M225,-1,0))+1,
                      INDEX($M$15:OFFSET(M225,-1,0),MATCH($A225,$A$15:OFFSET($A225,-1,0),0)))))</f>
        <v>12</v>
      </c>
      <c r="N225" s="167" t="str">
        <f ca="1">IF($D225&lt;&gt;"Serviço","",
         IF(AUTOEVENTO="Manual",
                IF($A225=0,"&lt;-- defina o número do agrupador",
                       OFFSET(EVENTOS!$D$15,$A225-$A$15,0)),
                OFFSET($F$15,$A225,0)))</f>
        <v>Drenagem</v>
      </c>
      <c r="O225" s="168"/>
      <c r="Q225" s="168"/>
      <c r="R225" s="169"/>
      <c r="S225" s="169"/>
      <c r="T225" s="169"/>
      <c r="U225" s="169"/>
      <c r="V225" s="169"/>
      <c r="W225" s="169"/>
      <c r="X225" s="169"/>
      <c r="Y225" s="169"/>
      <c r="Z225" s="170">
        <v>13</v>
      </c>
      <c r="AA225" s="169"/>
      <c r="AB225" s="169"/>
      <c r="AC225" s="169"/>
      <c r="AD225" s="169"/>
      <c r="AE225" s="169"/>
      <c r="AF225" s="169"/>
      <c r="AG225" s="169"/>
      <c r="AH225" s="170"/>
      <c r="AJ225" s="453">
        <f ca="1">IF(AND($D225="Serviço",AJ$12&lt;&gt;0,$H225&gt;0,OR(AUTOEVENTO&lt;&gt;"manual",$M225&lt;&gt;$A$15)),
        IF(Import.TipoArredondamento&lt;&gt;"TransfereGOV",
              ROUND(OFFSET($P225,0,AJ$13),15-13*ORÇAMENTO!$AF$7)/$H225*OFFSET(ORÇAMENTO!$X$15,ROW(AJ225)-ROW(AJ$15),0),
              ROUND(ROUND(OFFSET($P225,0,AJ$13),15-13*ORÇAMENTO!$AF$7)*OFFSET(ORÇAMENTO!$W$15,ROW(AJ225)-ROW(AJ$15),0),15-13*ORÇAMENTO!$AF$11)),
         0)</f>
        <v>0</v>
      </c>
      <c r="AK225" s="453">
        <f ca="1">IF(AND($D225="Serviço",AK$12&lt;&gt;0,$H225&gt;0,OR(AUTOEVENTO&lt;&gt;"manual",$M225&lt;&gt;$A$15)),
        IF(Import.TipoArredondamento&lt;&gt;"TransfereGOV",
              ROUND(OFFSET($P225,0,AK$13),15-13*ORÇAMENTO!$AF$7)/$H225*OFFSET(ORÇAMENTO!$X$15,ROW(AK225)-ROW(AK$15),0),
              ROUND(ROUND(OFFSET($P225,0,AK$13),15-13*ORÇAMENTO!$AF$7)*OFFSET(ORÇAMENTO!$W$15,ROW(AK225)-ROW(AK$15),0),15-13*ORÇAMENTO!$AF$11)),
         0)</f>
        <v>0</v>
      </c>
      <c r="AL225" s="453">
        <f ca="1">IF(AND($D225="Serviço",AL$12&lt;&gt;0,$H225&gt;0,OR(AUTOEVENTO&lt;&gt;"manual",$M225&lt;&gt;$A$15)),
        IF(Import.TipoArredondamento&lt;&gt;"TransfereGOV",
              ROUND(OFFSET($P225,0,AL$13),15-13*ORÇAMENTO!$AF$7)/$H225*OFFSET(ORÇAMENTO!$X$15,ROW(AL225)-ROW(AL$15),0),
              ROUND(ROUND(OFFSET($P225,0,AL$13),15-13*ORÇAMENTO!$AF$7)*OFFSET(ORÇAMENTO!$W$15,ROW(AL225)-ROW(AL$15),0),15-13*ORÇAMENTO!$AF$11)),
         0)</f>
        <v>0</v>
      </c>
      <c r="AM225" s="453">
        <f ca="1">IF(AND($D225="Serviço",AM$12&lt;&gt;0,$H225&gt;0,OR(AUTOEVENTO&lt;&gt;"manual",$M225&lt;&gt;$A$15)),
        IF(Import.TipoArredondamento&lt;&gt;"TransfereGOV",
              ROUND(OFFSET($P225,0,AM$13),15-13*ORÇAMENTO!$AF$7)/$H225*OFFSET(ORÇAMENTO!$X$15,ROW(AM225)-ROW(AM$15),0),
              ROUND(ROUND(OFFSET($P225,0,AM$13),15-13*ORÇAMENTO!$AF$7)*OFFSET(ORÇAMENTO!$W$15,ROW(AM225)-ROW(AM$15),0),15-13*ORÇAMENTO!$AF$11)),
         0)</f>
        <v>0</v>
      </c>
      <c r="AN225" s="453">
        <f ca="1">IF(AND($D225="Serviço",AN$12&lt;&gt;0,$H225&gt;0,OR(AUTOEVENTO&lt;&gt;"manual",$M225&lt;&gt;$A$15)),
        IF(Import.TipoArredondamento&lt;&gt;"TransfereGOV",
              ROUND(OFFSET($P225,0,AN$13),15-13*ORÇAMENTO!$AF$7)/$H225*OFFSET(ORÇAMENTO!$X$15,ROW(AN225)-ROW(AN$15),0),
              ROUND(ROUND(OFFSET($P225,0,AN$13),15-13*ORÇAMENTO!$AF$7)*OFFSET(ORÇAMENTO!$W$15,ROW(AN225)-ROW(AN$15),0),15-13*ORÇAMENTO!$AF$11)),
         0)</f>
        <v>0</v>
      </c>
      <c r="AO225" s="453">
        <f ca="1">IF(AND($D225="Serviço",AO$12&lt;&gt;0,$H225&gt;0,OR(AUTOEVENTO&lt;&gt;"manual",$M225&lt;&gt;$A$15)),
        IF(Import.TipoArredondamento&lt;&gt;"TransfereGOV",
              ROUND(OFFSET($P225,0,AO$13),15-13*ORÇAMENTO!$AF$7)/$H225*OFFSET(ORÇAMENTO!$X$15,ROW(AO225)-ROW(AO$15),0),
              ROUND(ROUND(OFFSET($P225,0,AO$13),15-13*ORÇAMENTO!$AF$7)*OFFSET(ORÇAMENTO!$W$15,ROW(AO225)-ROW(AO$15),0),15-13*ORÇAMENTO!$AF$11)),
         0)</f>
        <v>0</v>
      </c>
      <c r="AP225" s="453">
        <f ca="1">IF(AND($D225="Serviço",AP$12&lt;&gt;0,$H225&gt;0,OR(AUTOEVENTO&lt;&gt;"manual",$M225&lt;&gt;$A$15)),
        IF(Import.TipoArredondamento&lt;&gt;"TransfereGOV",
              ROUND(OFFSET($P225,0,AP$13),15-13*ORÇAMENTO!$AF$7)/$H225*OFFSET(ORÇAMENTO!$X$15,ROW(AP225)-ROW(AP$15),0),
              ROUND(ROUND(OFFSET($P225,0,AP$13),15-13*ORÇAMENTO!$AF$7)*OFFSET(ORÇAMENTO!$W$15,ROW(AP225)-ROW(AP$15),0),15-13*ORÇAMENTO!$AF$11)),
         0)</f>
        <v>0</v>
      </c>
      <c r="AQ225" s="453">
        <f ca="1">IF(AND($D225="Serviço",AQ$12&lt;&gt;0,$H225&gt;0,OR(AUTOEVENTO&lt;&gt;"manual",$M225&lt;&gt;$A$15)),
        IF(Import.TipoArredondamento&lt;&gt;"TransfereGOV",
              ROUND(OFFSET($P225,0,AQ$13),15-13*ORÇAMENTO!$AF$7)/$H225*OFFSET(ORÇAMENTO!$X$15,ROW(AQ225)-ROW(AQ$15),0),
              ROUND(ROUND(OFFSET($P225,0,AQ$13),15-13*ORÇAMENTO!$AF$7)*OFFSET(ORÇAMENTO!$W$15,ROW(AQ225)-ROW(AQ$15),0),15-13*ORÇAMENTO!$AF$11)),
         0)</f>
        <v>0</v>
      </c>
      <c r="AR225" s="453">
        <f ca="1">IF(AND($D225="Serviço",AR$12&lt;&gt;0,$H225&gt;0,OR(AUTOEVENTO&lt;&gt;"manual",$M225&lt;&gt;$A$15)),
        IF(Import.TipoArredondamento&lt;&gt;"TransfereGOV",
              ROUND(OFFSET($P225,0,AR$13),15-13*ORÇAMENTO!$AF$7)/$H225*OFFSET(ORÇAMENTO!$X$15,ROW(AR225)-ROW(AR$15),0),
              ROUND(ROUND(OFFSET($P225,0,AR$13),15-13*ORÇAMENTO!$AF$7)*OFFSET(ORÇAMENTO!$W$15,ROW(AR225)-ROW(AR$15),0),15-13*ORÇAMENTO!$AF$11)),
         0)</f>
        <v>0</v>
      </c>
      <c r="AS225" s="453">
        <f ca="1">IF(AND($D225="Serviço",AS$12&lt;&gt;0,$H225&gt;0,OR(AUTOEVENTO&lt;&gt;"manual",$M225&lt;&gt;$A$15)),
        IF(Import.TipoArredondamento&lt;&gt;"TransfereGOV",
              ROUND(OFFSET($P225,0,AS$13),15-13*ORÇAMENTO!$AF$7)/$H225*OFFSET(ORÇAMENTO!$X$15,ROW(AS225)-ROW(AS$15),0),
              ROUND(ROUND(OFFSET($P225,0,AS$13),15-13*ORÇAMENTO!$AF$7)*OFFSET(ORÇAMENTO!$W$15,ROW(AS225)-ROW(AS$15),0),15-13*ORÇAMENTO!$AF$11)),
         0)</f>
        <v>1012.57</v>
      </c>
      <c r="AT225" s="453">
        <f ca="1">IF(AND($D225="Serviço",AT$12&lt;&gt;0,$H225&gt;0,OR(AUTOEVENTO&lt;&gt;"manual",$M225&lt;&gt;$A$15)),
        IF(Import.TipoArredondamento&lt;&gt;"TransfereGOV",
              ROUND(OFFSET($P225,0,AT$13),15-13*ORÇAMENTO!$AF$7)/$H225*OFFSET(ORÇAMENTO!$X$15,ROW(AT225)-ROW(AT$15),0),
              ROUND(ROUND(OFFSET($P225,0,AT$13),15-13*ORÇAMENTO!$AF$7)*OFFSET(ORÇAMENTO!$W$15,ROW(AT225)-ROW(AT$15),0),15-13*ORÇAMENTO!$AF$11)),
         0)</f>
        <v>0</v>
      </c>
      <c r="AU225" s="453">
        <f ca="1">IF(AND($D225="Serviço",AU$12&lt;&gt;0,$H225&gt;0,OR(AUTOEVENTO&lt;&gt;"manual",$M225&lt;&gt;$A$15)),
        IF(Import.TipoArredondamento&lt;&gt;"TransfereGOV",
              ROUND(OFFSET($P225,0,AU$13),15-13*ORÇAMENTO!$AF$7)/$H225*OFFSET(ORÇAMENTO!$X$15,ROW(AU225)-ROW(AU$15),0),
              ROUND(ROUND(OFFSET($P225,0,AU$13),15-13*ORÇAMENTO!$AF$7)*OFFSET(ORÇAMENTO!$W$15,ROW(AU225)-ROW(AU$15),0),15-13*ORÇAMENTO!$AF$11)),
         0)</f>
        <v>0</v>
      </c>
      <c r="AV225" s="453">
        <f ca="1">IF(AND($D225="Serviço",AV$12&lt;&gt;0,$H225&gt;0,OR(AUTOEVENTO&lt;&gt;"manual",$M225&lt;&gt;$A$15)),
        IF(Import.TipoArredondamento&lt;&gt;"TransfereGOV",
              ROUND(OFFSET($P225,0,AV$13),15-13*ORÇAMENTO!$AF$7)/$H225*OFFSET(ORÇAMENTO!$X$15,ROW(AV225)-ROW(AV$15),0),
              ROUND(ROUND(OFFSET($P225,0,AV$13),15-13*ORÇAMENTO!$AF$7)*OFFSET(ORÇAMENTO!$W$15,ROW(AV225)-ROW(AV$15),0),15-13*ORÇAMENTO!$AF$11)),
         0)</f>
        <v>0</v>
      </c>
      <c r="AW225" s="453">
        <f ca="1">IF(AND($D225="Serviço",AW$12&lt;&gt;0,$H225&gt;0,OR(AUTOEVENTO&lt;&gt;"manual",$M225&lt;&gt;$A$15)),
        IF(Import.TipoArredondamento&lt;&gt;"TransfereGOV",
              ROUND(OFFSET($P225,0,AW$13),15-13*ORÇAMENTO!$AF$7)/$H225*OFFSET(ORÇAMENTO!$X$15,ROW(AW225)-ROW(AW$15),0),
              ROUND(ROUND(OFFSET($P225,0,AW$13),15-13*ORÇAMENTO!$AF$7)*OFFSET(ORÇAMENTO!$W$15,ROW(AW225)-ROW(AW$15),0),15-13*ORÇAMENTO!$AF$11)),
         0)</f>
        <v>0</v>
      </c>
      <c r="AX225" s="453">
        <f ca="1">IF(AND($D225="Serviço",AX$12&lt;&gt;0,$H225&gt;0,OR(AUTOEVENTO&lt;&gt;"manual",$M225&lt;&gt;$A$15)),
        IF(Import.TipoArredondamento&lt;&gt;"TransfereGOV",
              ROUND(OFFSET($P225,0,AX$13),15-13*ORÇAMENTO!$AF$7)/$H225*OFFSET(ORÇAMENTO!$X$15,ROW(AX225)-ROW(AX$15),0),
              ROUND(ROUND(OFFSET($P225,0,AX$13),15-13*ORÇAMENTO!$AF$7)*OFFSET(ORÇAMENTO!$W$15,ROW(AX225)-ROW(AX$15),0),15-13*ORÇAMENTO!$AF$11)),
         0)</f>
        <v>0</v>
      </c>
      <c r="AY225" s="453">
        <f ca="1">IF(AND($D225="Serviço",AY$12&lt;&gt;0,$H225&gt;0,OR(AUTOEVENTO&lt;&gt;"manual",$M225&lt;&gt;$A$15)),
        IF(Import.TipoArredondamento&lt;&gt;"TransfereGOV",
              ROUND(OFFSET($P225,0,AY$13),15-13*ORÇAMENTO!$AF$7)/$H225*OFFSET(ORÇAMENTO!$X$15,ROW(AY225)-ROW(AY$15),0),
              ROUND(ROUND(OFFSET($P225,0,AY$13),15-13*ORÇAMENTO!$AF$7)*OFFSET(ORÇAMENTO!$W$15,ROW(AY225)-ROW(AY$15),0),15-13*ORÇAMENTO!$AF$11)),
         0)</f>
        <v>0</v>
      </c>
      <c r="AZ225" s="453">
        <f ca="1">IF(AND($D225="Serviço",AZ$12&lt;&gt;0,$H225&gt;0,OR(AUTOEVENTO&lt;&gt;"manual",$M225&lt;&gt;$A$15)),
        IF(Import.TipoArredondamento&lt;&gt;"TransfereGOV",
              ROUND(OFFSET($P225,0,AZ$13),15-13*ORÇAMENTO!$AF$7)/$H225*OFFSET(ORÇAMENTO!$X$15,ROW(AZ225)-ROW(AZ$15),0),
              ROUND(ROUND(OFFSET($P225,0,AZ$13),15-13*ORÇAMENTO!$AF$7)*OFFSET(ORÇAMENTO!$W$15,ROW(AZ225)-ROW(AZ$15),0),15-13*ORÇAMENTO!$AF$11)),
         0)</f>
        <v>0</v>
      </c>
      <c r="BA225" s="453">
        <f ca="1">IF(AND($D225="Serviço",BA$12&lt;&gt;0,$H225&gt;0,OR(AUTOEVENTO&lt;&gt;"manual",$M225&lt;&gt;$A$15)),
        IF(Import.TipoArredondamento&lt;&gt;"TransfereGOV",
              ROUND(OFFSET($P225,0,BA$13),15-13*ORÇAMENTO!$AF$7)/$H225*OFFSET(ORÇAMENTO!$X$15,ROW(BA225)-ROW(BA$15),0),
              ROUND(ROUND(OFFSET($P225,0,BA$13),15-13*ORÇAMENTO!$AF$7)*OFFSET(ORÇAMENTO!$W$15,ROW(BA225)-ROW(BA$15),0),15-13*ORÇAMENTO!$AF$11)),
         0)</f>
        <v>0</v>
      </c>
      <c r="BC225" s="171">
        <f ca="1">IF(OR($D225&lt;&gt;"Serviço",AND(AUTOEVENTO="Manual",$M225=$A$15)),0,
         IF(OFFSET(CRONOPLE!$F$15,$M225-$A$15,BC$13)=0,10^12,OFFSET(CRONOPLE!$F$15,$M225-$A$15,BC$13)))</f>
        <v>1000000000000</v>
      </c>
      <c r="BD225" s="171">
        <f ca="1">IF(OR($D225&lt;&gt;"Serviço",AND(AUTOEVENTO="Manual",$M225=$A$15)),0,
         IF(OFFSET(CRONOPLE!$F$15,$M225-$A$15,BD$13)=0,10^12,OFFSET(CRONOPLE!$F$15,$M225-$A$15,BD$13)))</f>
        <v>1000000000000</v>
      </c>
      <c r="BE225" s="171">
        <f ca="1">IF(OR($D225&lt;&gt;"Serviço",AND(AUTOEVENTO="Manual",$M225=$A$15)),0,
         IF(OFFSET(CRONOPLE!$F$15,$M225-$A$15,BE$13)=0,10^12,OFFSET(CRONOPLE!$F$15,$M225-$A$15,BE$13)))</f>
        <v>1000000000000</v>
      </c>
      <c r="BF225" s="171">
        <f ca="1">IF(OR($D225&lt;&gt;"Serviço",AND(AUTOEVENTO="Manual",$M225=$A$15)),0,
         IF(OFFSET(CRONOPLE!$F$15,$M225-$A$15,BF$13)=0,10^12,OFFSET(CRONOPLE!$F$15,$M225-$A$15,BF$13)))</f>
        <v>1000000000000</v>
      </c>
      <c r="BG225" s="171">
        <f ca="1">IF(OR($D225&lt;&gt;"Serviço",AND(AUTOEVENTO="Manual",$M225=$A$15)),0,
         IF(OFFSET(CRONOPLE!$F$15,$M225-$A$15,BG$13)=0,10^12,OFFSET(CRONOPLE!$F$15,$M225-$A$15,BG$13)))</f>
        <v>6</v>
      </c>
      <c r="BH225" s="171">
        <f ca="1">IF(OR($D225&lt;&gt;"Serviço",AND(AUTOEVENTO="Manual",$M225=$A$15)),0,
         IF(OFFSET(CRONOPLE!$F$15,$M225-$A$15,BH$13)=0,10^12,OFFSET(CRONOPLE!$F$15,$M225-$A$15,BH$13)))</f>
        <v>1000000000000</v>
      </c>
      <c r="BI225" s="171">
        <f ca="1">IF(OR($D225&lt;&gt;"Serviço",AND(AUTOEVENTO="Manual",$M225=$A$15)),0,
         IF(OFFSET(CRONOPLE!$F$15,$M225-$A$15,BI$13)=0,10^12,OFFSET(CRONOPLE!$F$15,$M225-$A$15,BI$13)))</f>
        <v>1000000000000</v>
      </c>
      <c r="BJ225" s="171">
        <f ca="1">IF(OR($D225&lt;&gt;"Serviço",AND(AUTOEVENTO="Manual",$M225=$A$15)),0,
         IF(OFFSET(CRONOPLE!$F$15,$M225-$A$15,BJ$13)=0,10^12,OFFSET(CRONOPLE!$F$15,$M225-$A$15,BJ$13)))</f>
        <v>1000000000000</v>
      </c>
      <c r="BK225" s="171">
        <f ca="1">IF(OR($D225&lt;&gt;"Serviço",AND(AUTOEVENTO="Manual",$M225=$A$15)),0,
         IF(OFFSET(CRONOPLE!$F$15,$M225-$A$15,BK$13)=0,10^12,OFFSET(CRONOPLE!$F$15,$M225-$A$15,BK$13)))</f>
        <v>1000000000000</v>
      </c>
      <c r="BL225" s="171">
        <f ca="1">IF(OR($D225&lt;&gt;"Serviço",AND(AUTOEVENTO="Manual",$M225=$A$15)),0,
         IF(OFFSET(CRONOPLE!$F$15,$M225-$A$15,BL$13)=0,10^12,OFFSET(CRONOPLE!$F$15,$M225-$A$15,BL$13)))</f>
        <v>3</v>
      </c>
      <c r="BM225" s="171">
        <f ca="1">IF(OR($D225&lt;&gt;"Serviço",AND(AUTOEVENTO="Manual",$M225=$A$15)),0,
         IF(OFFSET(CRONOPLE!$F$15,$M225-$A$15,BM$13)=0,10^12,OFFSET(CRONOPLE!$F$15,$M225-$A$15,BM$13)))</f>
        <v>3</v>
      </c>
      <c r="BN225" s="171">
        <f ca="1">IF(OR($D225&lt;&gt;"Serviço",AND(AUTOEVENTO="Manual",$M225=$A$15)),0,
         IF(OFFSET(CRONOPLE!$F$15,$M225-$A$15,BN$13)=0,10^12,OFFSET(CRONOPLE!$F$15,$M225-$A$15,BN$13)))</f>
        <v>1000000000000</v>
      </c>
      <c r="BO225" s="171">
        <f ca="1">IF(OR($D225&lt;&gt;"Serviço",AND(AUTOEVENTO="Manual",$M225=$A$15)),0,
         IF(OFFSET(CRONOPLE!$F$15,$M225-$A$15,BO$13)=0,10^12,OFFSET(CRONOPLE!$F$15,$M225-$A$15,BO$13)))</f>
        <v>1000000000000</v>
      </c>
      <c r="BP225" s="171">
        <f ca="1">IF(OR($D225&lt;&gt;"Serviço",AND(AUTOEVENTO="Manual",$M225=$A$15)),0,
         IF(OFFSET(CRONOPLE!$F$15,$M225-$A$15,BP$13)=0,10^12,OFFSET(CRONOPLE!$F$15,$M225-$A$15,BP$13)))</f>
        <v>1000000000000</v>
      </c>
      <c r="BQ225" s="171">
        <f ca="1">IF(OR($D225&lt;&gt;"Serviço",AND(AUTOEVENTO="Manual",$M225=$A$15)),0,
         IF(OFFSET(CRONOPLE!$F$15,$M225-$A$15,BQ$13)=0,10^12,OFFSET(CRONOPLE!$F$15,$M225-$A$15,BQ$13)))</f>
        <v>1000000000000</v>
      </c>
      <c r="BR225" s="171">
        <f ca="1">IF(OR($D225&lt;&gt;"Serviço",AND(AUTOEVENTO="Manual",$M225=$A$15)),0,
         IF(OFFSET(CRONOPLE!$F$15,$M225-$A$15,BR$13)=0,10^12,OFFSET(CRONOPLE!$F$15,$M225-$A$15,BR$13)))</f>
        <v>1000000000000</v>
      </c>
      <c r="BS225" s="171">
        <f ca="1">IF(OR($D225&lt;&gt;"Serviço",AND(AUTOEVENTO="Manual",$M225=$A$15)),0,
         IF(OFFSET(CRONOPLE!$F$15,$M225-$A$15,BS$13)=0,10^12,OFFSET(CRONOPLE!$F$15,$M225-$A$15,BS$13)))</f>
        <v>1000000000000</v>
      </c>
      <c r="BT225" s="171">
        <f ca="1">IF(OR($D225&lt;&gt;"Serviço",AND(AUTOEVENTO="Manual",$M225=$A$15)),0,
         IF(OFFSET(CRONOPLE!$F$15,$M225-$A$15,BT$13)=0,10^12,OFFSET(CRONOPLE!$F$15,$M225-$A$15,BT$13)))</f>
        <v>1000000000000</v>
      </c>
      <c r="BV225" s="172">
        <f ca="1">IF(OR($D225&lt;&gt;"Serviço",AND(AUTOEVENTO="Manual",$M225=$A$15),$M225&gt;(ROW(PLE.lastrow)-ROW(PLE.firstrow))),0,
           IF(OFFSET(PLE!$G$15,$M225-$A$15,BV$13)="",10^12,OFFSET(PLE!$G$15,$M225-$A$15,BV$13)))</f>
        <v>1000000000000</v>
      </c>
      <c r="BW225" s="172">
        <f ca="1">IF(OR($D225&lt;&gt;"Serviço",AND(AUTOEVENTO="Manual",$M225=$A$15),$M225&gt;(ROW(PLE.lastrow)-ROW(PLE.firstrow))),0,
           IF(OFFSET(PLE!$G$15,$M225-$A$15,BW$13)="",10^12,OFFSET(PLE!$G$15,$M225-$A$15,BW$13)))</f>
        <v>1000000000000</v>
      </c>
      <c r="BX225" s="172">
        <f ca="1">IF(OR($D225&lt;&gt;"Serviço",AND(AUTOEVENTO="Manual",$M225=$A$15),$M225&gt;(ROW(PLE.lastrow)-ROW(PLE.firstrow))),0,
           IF(OFFSET(PLE!$G$15,$M225-$A$15,BX$13)="",10^12,OFFSET(PLE!$G$15,$M225-$A$15,BX$13)))</f>
        <v>1000000000000</v>
      </c>
      <c r="BY225" s="172">
        <f ca="1">IF(OR($D225&lt;&gt;"Serviço",AND(AUTOEVENTO="Manual",$M225=$A$15),$M225&gt;(ROW(PLE.lastrow)-ROW(PLE.firstrow))),0,
           IF(OFFSET(PLE!$G$15,$M225-$A$15,BY$13)="",10^12,OFFSET(PLE!$G$15,$M225-$A$15,BY$13)))</f>
        <v>1000000000000</v>
      </c>
      <c r="BZ225" s="172">
        <f ca="1">IF(OR($D225&lt;&gt;"Serviço",AND(AUTOEVENTO="Manual",$M225=$A$15),$M225&gt;(ROW(PLE.lastrow)-ROW(PLE.firstrow))),0,
           IF(OFFSET(PLE!$G$15,$M225-$A$15,BZ$13)="",10^12,OFFSET(PLE!$G$15,$M225-$A$15,BZ$13)))</f>
        <v>1000000000000</v>
      </c>
      <c r="CA225" s="172">
        <f ca="1">IF(OR($D225&lt;&gt;"Serviço",AND(AUTOEVENTO="Manual",$M225=$A$15),$M225&gt;(ROW(PLE.lastrow)-ROW(PLE.firstrow))),0,
           IF(OFFSET(PLE!$G$15,$M225-$A$15,CA$13)="",10^12,OFFSET(PLE!$G$15,$M225-$A$15,CA$13)))</f>
        <v>1000000000000</v>
      </c>
      <c r="CB225" s="172">
        <f ca="1">IF(OR($D225&lt;&gt;"Serviço",AND(AUTOEVENTO="Manual",$M225=$A$15),$M225&gt;(ROW(PLE.lastrow)-ROW(PLE.firstrow))),0,
           IF(OFFSET(PLE!$G$15,$M225-$A$15,CB$13)="",10^12,OFFSET(PLE!$G$15,$M225-$A$15,CB$13)))</f>
        <v>1000000000000</v>
      </c>
      <c r="CC225" s="172">
        <f ca="1">IF(OR($D225&lt;&gt;"Serviço",AND(AUTOEVENTO="Manual",$M225=$A$15),$M225&gt;(ROW(PLE.lastrow)-ROW(PLE.firstrow))),0,
           IF(OFFSET(PLE!$G$15,$M225-$A$15,CC$13)="",10^12,OFFSET(PLE!$G$15,$M225-$A$15,CC$13)))</f>
        <v>1000000000000</v>
      </c>
      <c r="CD225" s="172">
        <f ca="1">IF(OR($D225&lt;&gt;"Serviço",AND(AUTOEVENTO="Manual",$M225=$A$15),$M225&gt;(ROW(PLE.lastrow)-ROW(PLE.firstrow))),0,
           IF(OFFSET(PLE!$G$15,$M225-$A$15,CD$13)="",10^12,OFFSET(PLE!$G$15,$M225-$A$15,CD$13)))</f>
        <v>1000000000000</v>
      </c>
      <c r="CE225" s="172">
        <f ca="1">IF(OR($D225&lt;&gt;"Serviço",AND(AUTOEVENTO="Manual",$M225=$A$15),$M225&gt;(ROW(PLE.lastrow)-ROW(PLE.firstrow))),0,
           IF(OFFSET(PLE!$G$15,$M225-$A$15,CE$13)="",10^12,OFFSET(PLE!$G$15,$M225-$A$15,CE$13)))</f>
        <v>1000000000000</v>
      </c>
      <c r="CF225" s="172">
        <f ca="1">IF(OR($D225&lt;&gt;"Serviço",AND(AUTOEVENTO="Manual",$M225=$A$15),$M225&gt;(ROW(PLE.lastrow)-ROW(PLE.firstrow))),0,
           IF(OFFSET(PLE!$G$15,$M225-$A$15,CF$13)="",10^12,OFFSET(PLE!$G$15,$M225-$A$15,CF$13)))</f>
        <v>1000000000000</v>
      </c>
      <c r="CG225" s="172">
        <f ca="1">IF(OR($D225&lt;&gt;"Serviço",AND(AUTOEVENTO="Manual",$M225=$A$15),$M225&gt;(ROW(PLE.lastrow)-ROW(PLE.firstrow))),0,
           IF(OFFSET(PLE!$G$15,$M225-$A$15,CG$13)="",10^12,OFFSET(PLE!$G$15,$M225-$A$15,CG$13)))</f>
        <v>1000000000000</v>
      </c>
      <c r="CH225" s="172">
        <f ca="1">IF(OR($D225&lt;&gt;"Serviço",AND(AUTOEVENTO="Manual",$M225=$A$15),$M225&gt;(ROW(PLE.lastrow)-ROW(PLE.firstrow))),0,
           IF(OFFSET(PLE!$G$15,$M225-$A$15,CH$13)="",10^12,OFFSET(PLE!$G$15,$M225-$A$15,CH$13)))</f>
        <v>1000000000000</v>
      </c>
      <c r="CI225" s="172">
        <f ca="1">IF(OR($D225&lt;&gt;"Serviço",AND(AUTOEVENTO="Manual",$M225=$A$15),$M225&gt;(ROW(PLE.lastrow)-ROW(PLE.firstrow))),0,
           IF(OFFSET(PLE!$G$15,$M225-$A$15,CI$13)="",10^12,OFFSET(PLE!$G$15,$M225-$A$15,CI$13)))</f>
        <v>1000000000000</v>
      </c>
      <c r="CJ225" s="172">
        <f ca="1">IF(OR($D225&lt;&gt;"Serviço",AND(AUTOEVENTO="Manual",$M225=$A$15),$M225&gt;(ROW(PLE.lastrow)-ROW(PLE.firstrow))),0,
           IF(OFFSET(PLE!$G$15,$M225-$A$15,CJ$13)="",10^12,OFFSET(PLE!$G$15,$M225-$A$15,CJ$13)))</f>
        <v>1000000000000</v>
      </c>
      <c r="CK225" s="172">
        <f ca="1">IF(OR($D225&lt;&gt;"Serviço",AND(AUTOEVENTO="Manual",$M225=$A$15),$M225&gt;(ROW(PLE.lastrow)-ROW(PLE.firstrow))),0,
           IF(OFFSET(PLE!$G$15,$M225-$A$15,CK$13)="",10^12,OFFSET(PLE!$G$15,$M225-$A$15,CK$13)))</f>
        <v>1000000000000</v>
      </c>
      <c r="CL225" s="172">
        <f ca="1">IF(OR($D225&lt;&gt;"Serviço",AND(AUTOEVENTO="Manual",$M225=$A$15),$M225&gt;(ROW(PLE.lastrow)-ROW(PLE.firstrow))),0,
           IF(OFFSET(PLE!$G$15,$M225-$A$15,CL$13)="",10^12,OFFSET(PLE!$G$15,$M225-$A$15,CL$13)))</f>
        <v>1000000000000</v>
      </c>
      <c r="CM225" s="172">
        <f ca="1">IF(OR($D225&lt;&gt;"Serviço",AND(AUTOEVENTO="Manual",$M225=$A$15),$M225&gt;(ROW(PLE.lastrow)-ROW(PLE.firstrow))),0,
           IF(OFFSET(PLE!$G$15,$M225-$A$15,CM$13)="",10^12,OFFSET(PLE!$G$15,$M225-$A$15,CM$13)))</f>
        <v>1000000000000</v>
      </c>
    </row>
    <row r="226" spans="1:91" s="673" customFormat="1" ht="25.5" x14ac:dyDescent="0.2">
      <c r="A226" s="669">
        <f t="shared" ca="1" si="13"/>
        <v>12</v>
      </c>
      <c r="B226" s="669" t="str">
        <f ca="1">OFFSET(ORÇAMENTO!C$15,ROW(B226)-ROW(B$15),0)</f>
        <v>S</v>
      </c>
      <c r="C226" s="669" t="str">
        <f ca="1">OFFSET(ORÇAMENTO!L$15,ROW(C226)-ROW(C$15),0)</f>
        <v>F</v>
      </c>
      <c r="D226" s="116" t="str">
        <f ca="1">OFFSET(ORÇAMENTO!N$15,ROW(D226)-ROW(D$15),0)</f>
        <v>Serviço</v>
      </c>
      <c r="E226" s="117" t="str">
        <f ca="1">OFFSET(ORÇAMENTO!O$15,ROW(E226)-ROW(E$15),0)</f>
        <v>1.12.9.</v>
      </c>
      <c r="F226" s="163" t="str">
        <f ca="1">OFFSET(ORÇAMENTO!R$15,ROW(F226)-ROW(F$15),0)</f>
        <v>REATERRO MANUAL DE VALAS, COM PLACA VIBRATÓRIA. AF_08/2023</v>
      </c>
      <c r="G226" s="164" t="str">
        <f ca="1">IF($D226&lt;&gt;"Serviço","",OFFSET(ORÇAMENTO!S$15,ROW(G226)-ROW(G$15),0))</f>
        <v>M3</v>
      </c>
      <c r="H226" s="122">
        <f ca="1">IF($D226&lt;&gt;"Serviço",0,IF(ACOMPANHAMENTO="BM",ROUND(OFFSET(ORÇAMENTO!AJ$15,ROW(H226)-ROW(H$15),0),15-13*ORÇAMENTO!$AF$7),SUMPRODUCT(($Q$1:$AI$1=1)*ROUND($Q226:$AI226,15-13*ORÇAMENTO!$AF$7))))</f>
        <v>4.0999999999999996</v>
      </c>
      <c r="I226" s="468" t="s">
        <v>1248</v>
      </c>
      <c r="J226" s="665" t="e">
        <f ca="1">IF(OR(B226&lt;&gt;"S",CÁLCULO.FrentesPreenchidas=0),"",IF(AND(ACOMPANHAMENTO="PLE",AUTOEVENTO="Manual",OR(H226&gt;0,ORÇAMENTO!AC226="QUANT."),OR(K226="",M226=0,N226="")),"►",IF(AND(ACOMPANHAMENTO="PLE",ORÇAMENTO!AC226="QUANT."),"►►",IF(AND(COUNTIF($P$11:$AI$11,"▼")=0,H226&gt;0,I226=""),"◄",""))))</f>
        <v>#NAME?</v>
      </c>
      <c r="K226" s="666" t="s">
        <v>1283</v>
      </c>
      <c r="L226" s="165" t="s">
        <v>765</v>
      </c>
      <c r="M226" s="166">
        <f ca="1">IF($D226&lt;&gt;"Serviço","",
          IF(AUTOEVENTO="manual",$A226,
                IF(ISERROR(MATCH($A226,$A$15:OFFSET($A226,-1,0),0)),MAX($M$15:OFFSET(M226,-1,0))+1,
                      INDEX($M$15:OFFSET(M226,-1,0),MATCH($A226,$A$15:OFFSET($A226,-1,0),0)))))</f>
        <v>12</v>
      </c>
      <c r="N226" s="167" t="str">
        <f ca="1">IF($D226&lt;&gt;"Serviço","",
         IF(AUTOEVENTO="Manual",
                IF($A226=0,"&lt;-- defina o número do agrupador",
                       OFFSET(EVENTOS!$D$15,$A226-$A$15,0)),
                OFFSET($F$15,$A226,0)))</f>
        <v>Drenagem</v>
      </c>
      <c r="O226" s="168"/>
      <c r="Q226" s="168"/>
      <c r="R226" s="169"/>
      <c r="S226" s="169"/>
      <c r="T226" s="169"/>
      <c r="U226" s="169"/>
      <c r="V226" s="169"/>
      <c r="W226" s="169"/>
      <c r="X226" s="169"/>
      <c r="Y226" s="169"/>
      <c r="Z226" s="170">
        <v>4.0999999999999996</v>
      </c>
      <c r="AA226" s="169"/>
      <c r="AB226" s="169"/>
      <c r="AC226" s="169"/>
      <c r="AD226" s="169"/>
      <c r="AE226" s="169"/>
      <c r="AF226" s="169"/>
      <c r="AG226" s="169"/>
      <c r="AH226" s="170"/>
      <c r="AJ226" s="453">
        <f ca="1">IF(AND($D226="Serviço",AJ$12&lt;&gt;0,$H226&gt;0,OR(AUTOEVENTO&lt;&gt;"manual",$M226&lt;&gt;$A$15)),
        IF(Import.TipoArredondamento&lt;&gt;"TransfereGOV",
              ROUND(OFFSET($P226,0,AJ$13),15-13*ORÇAMENTO!$AF$7)/$H226*OFFSET(ORÇAMENTO!$X$15,ROW(AJ226)-ROW(AJ$15),0),
              ROUND(ROUND(OFFSET($P226,0,AJ$13),15-13*ORÇAMENTO!$AF$7)*OFFSET(ORÇAMENTO!$W$15,ROW(AJ226)-ROW(AJ$15),0),15-13*ORÇAMENTO!$AF$11)),
         0)</f>
        <v>0</v>
      </c>
      <c r="AK226" s="453">
        <f ca="1">IF(AND($D226="Serviço",AK$12&lt;&gt;0,$H226&gt;0,OR(AUTOEVENTO&lt;&gt;"manual",$M226&lt;&gt;$A$15)),
        IF(Import.TipoArredondamento&lt;&gt;"TransfereGOV",
              ROUND(OFFSET($P226,0,AK$13),15-13*ORÇAMENTO!$AF$7)/$H226*OFFSET(ORÇAMENTO!$X$15,ROW(AK226)-ROW(AK$15),0),
              ROUND(ROUND(OFFSET($P226,0,AK$13),15-13*ORÇAMENTO!$AF$7)*OFFSET(ORÇAMENTO!$W$15,ROW(AK226)-ROW(AK$15),0),15-13*ORÇAMENTO!$AF$11)),
         0)</f>
        <v>0</v>
      </c>
      <c r="AL226" s="453">
        <f ca="1">IF(AND($D226="Serviço",AL$12&lt;&gt;0,$H226&gt;0,OR(AUTOEVENTO&lt;&gt;"manual",$M226&lt;&gt;$A$15)),
        IF(Import.TipoArredondamento&lt;&gt;"TransfereGOV",
              ROUND(OFFSET($P226,0,AL$13),15-13*ORÇAMENTO!$AF$7)/$H226*OFFSET(ORÇAMENTO!$X$15,ROW(AL226)-ROW(AL$15),0),
              ROUND(ROUND(OFFSET($P226,0,AL$13),15-13*ORÇAMENTO!$AF$7)*OFFSET(ORÇAMENTO!$W$15,ROW(AL226)-ROW(AL$15),0),15-13*ORÇAMENTO!$AF$11)),
         0)</f>
        <v>0</v>
      </c>
      <c r="AM226" s="453">
        <f ca="1">IF(AND($D226="Serviço",AM$12&lt;&gt;0,$H226&gt;0,OR(AUTOEVENTO&lt;&gt;"manual",$M226&lt;&gt;$A$15)),
        IF(Import.TipoArredondamento&lt;&gt;"TransfereGOV",
              ROUND(OFFSET($P226,0,AM$13),15-13*ORÇAMENTO!$AF$7)/$H226*OFFSET(ORÇAMENTO!$X$15,ROW(AM226)-ROW(AM$15),0),
              ROUND(ROUND(OFFSET($P226,0,AM$13),15-13*ORÇAMENTO!$AF$7)*OFFSET(ORÇAMENTO!$W$15,ROW(AM226)-ROW(AM$15),0),15-13*ORÇAMENTO!$AF$11)),
         0)</f>
        <v>0</v>
      </c>
      <c r="AN226" s="453">
        <f ca="1">IF(AND($D226="Serviço",AN$12&lt;&gt;0,$H226&gt;0,OR(AUTOEVENTO&lt;&gt;"manual",$M226&lt;&gt;$A$15)),
        IF(Import.TipoArredondamento&lt;&gt;"TransfereGOV",
              ROUND(OFFSET($P226,0,AN$13),15-13*ORÇAMENTO!$AF$7)/$H226*OFFSET(ORÇAMENTO!$X$15,ROW(AN226)-ROW(AN$15),0),
              ROUND(ROUND(OFFSET($P226,0,AN$13),15-13*ORÇAMENTO!$AF$7)*OFFSET(ORÇAMENTO!$W$15,ROW(AN226)-ROW(AN$15),0),15-13*ORÇAMENTO!$AF$11)),
         0)</f>
        <v>0</v>
      </c>
      <c r="AO226" s="453">
        <f ca="1">IF(AND($D226="Serviço",AO$12&lt;&gt;0,$H226&gt;0,OR(AUTOEVENTO&lt;&gt;"manual",$M226&lt;&gt;$A$15)),
        IF(Import.TipoArredondamento&lt;&gt;"TransfereGOV",
              ROUND(OFFSET($P226,0,AO$13),15-13*ORÇAMENTO!$AF$7)/$H226*OFFSET(ORÇAMENTO!$X$15,ROW(AO226)-ROW(AO$15),0),
              ROUND(ROUND(OFFSET($P226,0,AO$13),15-13*ORÇAMENTO!$AF$7)*OFFSET(ORÇAMENTO!$W$15,ROW(AO226)-ROW(AO$15),0),15-13*ORÇAMENTO!$AF$11)),
         0)</f>
        <v>0</v>
      </c>
      <c r="AP226" s="453">
        <f ca="1">IF(AND($D226="Serviço",AP$12&lt;&gt;0,$H226&gt;0,OR(AUTOEVENTO&lt;&gt;"manual",$M226&lt;&gt;$A$15)),
        IF(Import.TipoArredondamento&lt;&gt;"TransfereGOV",
              ROUND(OFFSET($P226,0,AP$13),15-13*ORÇAMENTO!$AF$7)/$H226*OFFSET(ORÇAMENTO!$X$15,ROW(AP226)-ROW(AP$15),0),
              ROUND(ROUND(OFFSET($P226,0,AP$13),15-13*ORÇAMENTO!$AF$7)*OFFSET(ORÇAMENTO!$W$15,ROW(AP226)-ROW(AP$15),0),15-13*ORÇAMENTO!$AF$11)),
         0)</f>
        <v>0</v>
      </c>
      <c r="AQ226" s="453">
        <f ca="1">IF(AND($D226="Serviço",AQ$12&lt;&gt;0,$H226&gt;0,OR(AUTOEVENTO&lt;&gt;"manual",$M226&lt;&gt;$A$15)),
        IF(Import.TipoArredondamento&lt;&gt;"TransfereGOV",
              ROUND(OFFSET($P226,0,AQ$13),15-13*ORÇAMENTO!$AF$7)/$H226*OFFSET(ORÇAMENTO!$X$15,ROW(AQ226)-ROW(AQ$15),0),
              ROUND(ROUND(OFFSET($P226,0,AQ$13),15-13*ORÇAMENTO!$AF$7)*OFFSET(ORÇAMENTO!$W$15,ROW(AQ226)-ROW(AQ$15),0),15-13*ORÇAMENTO!$AF$11)),
         0)</f>
        <v>0</v>
      </c>
      <c r="AR226" s="453">
        <f ca="1">IF(AND($D226="Serviço",AR$12&lt;&gt;0,$H226&gt;0,OR(AUTOEVENTO&lt;&gt;"manual",$M226&lt;&gt;$A$15)),
        IF(Import.TipoArredondamento&lt;&gt;"TransfereGOV",
              ROUND(OFFSET($P226,0,AR$13),15-13*ORÇAMENTO!$AF$7)/$H226*OFFSET(ORÇAMENTO!$X$15,ROW(AR226)-ROW(AR$15),0),
              ROUND(ROUND(OFFSET($P226,0,AR$13),15-13*ORÇAMENTO!$AF$7)*OFFSET(ORÇAMENTO!$W$15,ROW(AR226)-ROW(AR$15),0),15-13*ORÇAMENTO!$AF$11)),
         0)</f>
        <v>0</v>
      </c>
      <c r="AS226" s="453">
        <f ca="1">IF(AND($D226="Serviço",AS$12&lt;&gt;0,$H226&gt;0,OR(AUTOEVENTO&lt;&gt;"manual",$M226&lt;&gt;$A$15)),
        IF(Import.TipoArredondamento&lt;&gt;"TransfereGOV",
              ROUND(OFFSET($P226,0,AS$13),15-13*ORÇAMENTO!$AF$7)/$H226*OFFSET(ORÇAMENTO!$X$15,ROW(AS226)-ROW(AS$15),0),
              ROUND(ROUND(OFFSET($P226,0,AS$13),15-13*ORÇAMENTO!$AF$7)*OFFSET(ORÇAMENTO!$W$15,ROW(AS226)-ROW(AS$15),0),15-13*ORÇAMENTO!$AF$11)),
         0)</f>
        <v>151.33000000000001</v>
      </c>
      <c r="AT226" s="453">
        <f ca="1">IF(AND($D226="Serviço",AT$12&lt;&gt;0,$H226&gt;0,OR(AUTOEVENTO&lt;&gt;"manual",$M226&lt;&gt;$A$15)),
        IF(Import.TipoArredondamento&lt;&gt;"TransfereGOV",
              ROUND(OFFSET($P226,0,AT$13),15-13*ORÇAMENTO!$AF$7)/$H226*OFFSET(ORÇAMENTO!$X$15,ROW(AT226)-ROW(AT$15),0),
              ROUND(ROUND(OFFSET($P226,0,AT$13),15-13*ORÇAMENTO!$AF$7)*OFFSET(ORÇAMENTO!$W$15,ROW(AT226)-ROW(AT$15),0),15-13*ORÇAMENTO!$AF$11)),
         0)</f>
        <v>0</v>
      </c>
      <c r="AU226" s="453">
        <f ca="1">IF(AND($D226="Serviço",AU$12&lt;&gt;0,$H226&gt;0,OR(AUTOEVENTO&lt;&gt;"manual",$M226&lt;&gt;$A$15)),
        IF(Import.TipoArredondamento&lt;&gt;"TransfereGOV",
              ROUND(OFFSET($P226,0,AU$13),15-13*ORÇAMENTO!$AF$7)/$H226*OFFSET(ORÇAMENTO!$X$15,ROW(AU226)-ROW(AU$15),0),
              ROUND(ROUND(OFFSET($P226,0,AU$13),15-13*ORÇAMENTO!$AF$7)*OFFSET(ORÇAMENTO!$W$15,ROW(AU226)-ROW(AU$15),0),15-13*ORÇAMENTO!$AF$11)),
         0)</f>
        <v>0</v>
      </c>
      <c r="AV226" s="453">
        <f ca="1">IF(AND($D226="Serviço",AV$12&lt;&gt;0,$H226&gt;0,OR(AUTOEVENTO&lt;&gt;"manual",$M226&lt;&gt;$A$15)),
        IF(Import.TipoArredondamento&lt;&gt;"TransfereGOV",
              ROUND(OFFSET($P226,0,AV$13),15-13*ORÇAMENTO!$AF$7)/$H226*OFFSET(ORÇAMENTO!$X$15,ROW(AV226)-ROW(AV$15),0),
              ROUND(ROUND(OFFSET($P226,0,AV$13),15-13*ORÇAMENTO!$AF$7)*OFFSET(ORÇAMENTO!$W$15,ROW(AV226)-ROW(AV$15),0),15-13*ORÇAMENTO!$AF$11)),
         0)</f>
        <v>0</v>
      </c>
      <c r="AW226" s="453">
        <f ca="1">IF(AND($D226="Serviço",AW$12&lt;&gt;0,$H226&gt;0,OR(AUTOEVENTO&lt;&gt;"manual",$M226&lt;&gt;$A$15)),
        IF(Import.TipoArredondamento&lt;&gt;"TransfereGOV",
              ROUND(OFFSET($P226,0,AW$13),15-13*ORÇAMENTO!$AF$7)/$H226*OFFSET(ORÇAMENTO!$X$15,ROW(AW226)-ROW(AW$15),0),
              ROUND(ROUND(OFFSET($P226,0,AW$13),15-13*ORÇAMENTO!$AF$7)*OFFSET(ORÇAMENTO!$W$15,ROW(AW226)-ROW(AW$15),0),15-13*ORÇAMENTO!$AF$11)),
         0)</f>
        <v>0</v>
      </c>
      <c r="AX226" s="453">
        <f ca="1">IF(AND($D226="Serviço",AX$12&lt;&gt;0,$H226&gt;0,OR(AUTOEVENTO&lt;&gt;"manual",$M226&lt;&gt;$A$15)),
        IF(Import.TipoArredondamento&lt;&gt;"TransfereGOV",
              ROUND(OFFSET($P226,0,AX$13),15-13*ORÇAMENTO!$AF$7)/$H226*OFFSET(ORÇAMENTO!$X$15,ROW(AX226)-ROW(AX$15),0),
              ROUND(ROUND(OFFSET($P226,0,AX$13),15-13*ORÇAMENTO!$AF$7)*OFFSET(ORÇAMENTO!$W$15,ROW(AX226)-ROW(AX$15),0),15-13*ORÇAMENTO!$AF$11)),
         0)</f>
        <v>0</v>
      </c>
      <c r="AY226" s="453">
        <f ca="1">IF(AND($D226="Serviço",AY$12&lt;&gt;0,$H226&gt;0,OR(AUTOEVENTO&lt;&gt;"manual",$M226&lt;&gt;$A$15)),
        IF(Import.TipoArredondamento&lt;&gt;"TransfereGOV",
              ROUND(OFFSET($P226,0,AY$13),15-13*ORÇAMENTO!$AF$7)/$H226*OFFSET(ORÇAMENTO!$X$15,ROW(AY226)-ROW(AY$15),0),
              ROUND(ROUND(OFFSET($P226,0,AY$13),15-13*ORÇAMENTO!$AF$7)*OFFSET(ORÇAMENTO!$W$15,ROW(AY226)-ROW(AY$15),0),15-13*ORÇAMENTO!$AF$11)),
         0)</f>
        <v>0</v>
      </c>
      <c r="AZ226" s="453">
        <f ca="1">IF(AND($D226="Serviço",AZ$12&lt;&gt;0,$H226&gt;0,OR(AUTOEVENTO&lt;&gt;"manual",$M226&lt;&gt;$A$15)),
        IF(Import.TipoArredondamento&lt;&gt;"TransfereGOV",
              ROUND(OFFSET($P226,0,AZ$13),15-13*ORÇAMENTO!$AF$7)/$H226*OFFSET(ORÇAMENTO!$X$15,ROW(AZ226)-ROW(AZ$15),0),
              ROUND(ROUND(OFFSET($P226,0,AZ$13),15-13*ORÇAMENTO!$AF$7)*OFFSET(ORÇAMENTO!$W$15,ROW(AZ226)-ROW(AZ$15),0),15-13*ORÇAMENTO!$AF$11)),
         0)</f>
        <v>0</v>
      </c>
      <c r="BA226" s="453">
        <f ca="1">IF(AND($D226="Serviço",BA$12&lt;&gt;0,$H226&gt;0,OR(AUTOEVENTO&lt;&gt;"manual",$M226&lt;&gt;$A$15)),
        IF(Import.TipoArredondamento&lt;&gt;"TransfereGOV",
              ROUND(OFFSET($P226,0,BA$13),15-13*ORÇAMENTO!$AF$7)/$H226*OFFSET(ORÇAMENTO!$X$15,ROW(BA226)-ROW(BA$15),0),
              ROUND(ROUND(OFFSET($P226,0,BA$13),15-13*ORÇAMENTO!$AF$7)*OFFSET(ORÇAMENTO!$W$15,ROW(BA226)-ROW(BA$15),0),15-13*ORÇAMENTO!$AF$11)),
         0)</f>
        <v>0</v>
      </c>
      <c r="BC226" s="171">
        <f ca="1">IF(OR($D226&lt;&gt;"Serviço",AND(AUTOEVENTO="Manual",$M226=$A$15)),0,
         IF(OFFSET(CRONOPLE!$F$15,$M226-$A$15,BC$13)=0,10^12,OFFSET(CRONOPLE!$F$15,$M226-$A$15,BC$13)))</f>
        <v>1000000000000</v>
      </c>
      <c r="BD226" s="171">
        <f ca="1">IF(OR($D226&lt;&gt;"Serviço",AND(AUTOEVENTO="Manual",$M226=$A$15)),0,
         IF(OFFSET(CRONOPLE!$F$15,$M226-$A$15,BD$13)=0,10^12,OFFSET(CRONOPLE!$F$15,$M226-$A$15,BD$13)))</f>
        <v>1000000000000</v>
      </c>
      <c r="BE226" s="171">
        <f ca="1">IF(OR($D226&lt;&gt;"Serviço",AND(AUTOEVENTO="Manual",$M226=$A$15)),0,
         IF(OFFSET(CRONOPLE!$F$15,$M226-$A$15,BE$13)=0,10^12,OFFSET(CRONOPLE!$F$15,$M226-$A$15,BE$13)))</f>
        <v>1000000000000</v>
      </c>
      <c r="BF226" s="171">
        <f ca="1">IF(OR($D226&lt;&gt;"Serviço",AND(AUTOEVENTO="Manual",$M226=$A$15)),0,
         IF(OFFSET(CRONOPLE!$F$15,$M226-$A$15,BF$13)=0,10^12,OFFSET(CRONOPLE!$F$15,$M226-$A$15,BF$13)))</f>
        <v>1000000000000</v>
      </c>
      <c r="BG226" s="171">
        <f ca="1">IF(OR($D226&lt;&gt;"Serviço",AND(AUTOEVENTO="Manual",$M226=$A$15)),0,
         IF(OFFSET(CRONOPLE!$F$15,$M226-$A$15,BG$13)=0,10^12,OFFSET(CRONOPLE!$F$15,$M226-$A$15,BG$13)))</f>
        <v>6</v>
      </c>
      <c r="BH226" s="171">
        <f ca="1">IF(OR($D226&lt;&gt;"Serviço",AND(AUTOEVENTO="Manual",$M226=$A$15)),0,
         IF(OFFSET(CRONOPLE!$F$15,$M226-$A$15,BH$13)=0,10^12,OFFSET(CRONOPLE!$F$15,$M226-$A$15,BH$13)))</f>
        <v>1000000000000</v>
      </c>
      <c r="BI226" s="171">
        <f ca="1">IF(OR($D226&lt;&gt;"Serviço",AND(AUTOEVENTO="Manual",$M226=$A$15)),0,
         IF(OFFSET(CRONOPLE!$F$15,$M226-$A$15,BI$13)=0,10^12,OFFSET(CRONOPLE!$F$15,$M226-$A$15,BI$13)))</f>
        <v>1000000000000</v>
      </c>
      <c r="BJ226" s="171">
        <f ca="1">IF(OR($D226&lt;&gt;"Serviço",AND(AUTOEVENTO="Manual",$M226=$A$15)),0,
         IF(OFFSET(CRONOPLE!$F$15,$M226-$A$15,BJ$13)=0,10^12,OFFSET(CRONOPLE!$F$15,$M226-$A$15,BJ$13)))</f>
        <v>1000000000000</v>
      </c>
      <c r="BK226" s="171">
        <f ca="1">IF(OR($D226&lt;&gt;"Serviço",AND(AUTOEVENTO="Manual",$M226=$A$15)),0,
         IF(OFFSET(CRONOPLE!$F$15,$M226-$A$15,BK$13)=0,10^12,OFFSET(CRONOPLE!$F$15,$M226-$A$15,BK$13)))</f>
        <v>1000000000000</v>
      </c>
      <c r="BL226" s="171">
        <f ca="1">IF(OR($D226&lt;&gt;"Serviço",AND(AUTOEVENTO="Manual",$M226=$A$15)),0,
         IF(OFFSET(CRONOPLE!$F$15,$M226-$A$15,BL$13)=0,10^12,OFFSET(CRONOPLE!$F$15,$M226-$A$15,BL$13)))</f>
        <v>3</v>
      </c>
      <c r="BM226" s="171">
        <f ca="1">IF(OR($D226&lt;&gt;"Serviço",AND(AUTOEVENTO="Manual",$M226=$A$15)),0,
         IF(OFFSET(CRONOPLE!$F$15,$M226-$A$15,BM$13)=0,10^12,OFFSET(CRONOPLE!$F$15,$M226-$A$15,BM$13)))</f>
        <v>3</v>
      </c>
      <c r="BN226" s="171">
        <f ca="1">IF(OR($D226&lt;&gt;"Serviço",AND(AUTOEVENTO="Manual",$M226=$A$15)),0,
         IF(OFFSET(CRONOPLE!$F$15,$M226-$A$15,BN$13)=0,10^12,OFFSET(CRONOPLE!$F$15,$M226-$A$15,BN$13)))</f>
        <v>1000000000000</v>
      </c>
      <c r="BO226" s="171">
        <f ca="1">IF(OR($D226&lt;&gt;"Serviço",AND(AUTOEVENTO="Manual",$M226=$A$15)),0,
         IF(OFFSET(CRONOPLE!$F$15,$M226-$A$15,BO$13)=0,10^12,OFFSET(CRONOPLE!$F$15,$M226-$A$15,BO$13)))</f>
        <v>1000000000000</v>
      </c>
      <c r="BP226" s="171">
        <f ca="1">IF(OR($D226&lt;&gt;"Serviço",AND(AUTOEVENTO="Manual",$M226=$A$15)),0,
         IF(OFFSET(CRONOPLE!$F$15,$M226-$A$15,BP$13)=0,10^12,OFFSET(CRONOPLE!$F$15,$M226-$A$15,BP$13)))</f>
        <v>1000000000000</v>
      </c>
      <c r="BQ226" s="171">
        <f ca="1">IF(OR($D226&lt;&gt;"Serviço",AND(AUTOEVENTO="Manual",$M226=$A$15)),0,
         IF(OFFSET(CRONOPLE!$F$15,$M226-$A$15,BQ$13)=0,10^12,OFFSET(CRONOPLE!$F$15,$M226-$A$15,BQ$13)))</f>
        <v>1000000000000</v>
      </c>
      <c r="BR226" s="171">
        <f ca="1">IF(OR($D226&lt;&gt;"Serviço",AND(AUTOEVENTO="Manual",$M226=$A$15)),0,
         IF(OFFSET(CRONOPLE!$F$15,$M226-$A$15,BR$13)=0,10^12,OFFSET(CRONOPLE!$F$15,$M226-$A$15,BR$13)))</f>
        <v>1000000000000</v>
      </c>
      <c r="BS226" s="171">
        <f ca="1">IF(OR($D226&lt;&gt;"Serviço",AND(AUTOEVENTO="Manual",$M226=$A$15)),0,
         IF(OFFSET(CRONOPLE!$F$15,$M226-$A$15,BS$13)=0,10^12,OFFSET(CRONOPLE!$F$15,$M226-$A$15,BS$13)))</f>
        <v>1000000000000</v>
      </c>
      <c r="BT226" s="171">
        <f ca="1">IF(OR($D226&lt;&gt;"Serviço",AND(AUTOEVENTO="Manual",$M226=$A$15)),0,
         IF(OFFSET(CRONOPLE!$F$15,$M226-$A$15,BT$13)=0,10^12,OFFSET(CRONOPLE!$F$15,$M226-$A$15,BT$13)))</f>
        <v>1000000000000</v>
      </c>
      <c r="BV226" s="172">
        <f ca="1">IF(OR($D226&lt;&gt;"Serviço",AND(AUTOEVENTO="Manual",$M226=$A$15),$M226&gt;(ROW(PLE.lastrow)-ROW(PLE.firstrow))),0,
           IF(OFFSET(PLE!$G$15,$M226-$A$15,BV$13)="",10^12,OFFSET(PLE!$G$15,$M226-$A$15,BV$13)))</f>
        <v>1000000000000</v>
      </c>
      <c r="BW226" s="172">
        <f ca="1">IF(OR($D226&lt;&gt;"Serviço",AND(AUTOEVENTO="Manual",$M226=$A$15),$M226&gt;(ROW(PLE.lastrow)-ROW(PLE.firstrow))),0,
           IF(OFFSET(PLE!$G$15,$M226-$A$15,BW$13)="",10^12,OFFSET(PLE!$G$15,$M226-$A$15,BW$13)))</f>
        <v>1000000000000</v>
      </c>
      <c r="BX226" s="172">
        <f ca="1">IF(OR($D226&lt;&gt;"Serviço",AND(AUTOEVENTO="Manual",$M226=$A$15),$M226&gt;(ROW(PLE.lastrow)-ROW(PLE.firstrow))),0,
           IF(OFFSET(PLE!$G$15,$M226-$A$15,BX$13)="",10^12,OFFSET(PLE!$G$15,$M226-$A$15,BX$13)))</f>
        <v>1000000000000</v>
      </c>
      <c r="BY226" s="172">
        <f ca="1">IF(OR($D226&lt;&gt;"Serviço",AND(AUTOEVENTO="Manual",$M226=$A$15),$M226&gt;(ROW(PLE.lastrow)-ROW(PLE.firstrow))),0,
           IF(OFFSET(PLE!$G$15,$M226-$A$15,BY$13)="",10^12,OFFSET(PLE!$G$15,$M226-$A$15,BY$13)))</f>
        <v>1000000000000</v>
      </c>
      <c r="BZ226" s="172">
        <f ca="1">IF(OR($D226&lt;&gt;"Serviço",AND(AUTOEVENTO="Manual",$M226=$A$15),$M226&gt;(ROW(PLE.lastrow)-ROW(PLE.firstrow))),0,
           IF(OFFSET(PLE!$G$15,$M226-$A$15,BZ$13)="",10^12,OFFSET(PLE!$G$15,$M226-$A$15,BZ$13)))</f>
        <v>1000000000000</v>
      </c>
      <c r="CA226" s="172">
        <f ca="1">IF(OR($D226&lt;&gt;"Serviço",AND(AUTOEVENTO="Manual",$M226=$A$15),$M226&gt;(ROW(PLE.lastrow)-ROW(PLE.firstrow))),0,
           IF(OFFSET(PLE!$G$15,$M226-$A$15,CA$13)="",10^12,OFFSET(PLE!$G$15,$M226-$A$15,CA$13)))</f>
        <v>1000000000000</v>
      </c>
      <c r="CB226" s="172">
        <f ca="1">IF(OR($D226&lt;&gt;"Serviço",AND(AUTOEVENTO="Manual",$M226=$A$15),$M226&gt;(ROW(PLE.lastrow)-ROW(PLE.firstrow))),0,
           IF(OFFSET(PLE!$G$15,$M226-$A$15,CB$13)="",10^12,OFFSET(PLE!$G$15,$M226-$A$15,CB$13)))</f>
        <v>1000000000000</v>
      </c>
      <c r="CC226" s="172">
        <f ca="1">IF(OR($D226&lt;&gt;"Serviço",AND(AUTOEVENTO="Manual",$M226=$A$15),$M226&gt;(ROW(PLE.lastrow)-ROW(PLE.firstrow))),0,
           IF(OFFSET(PLE!$G$15,$M226-$A$15,CC$13)="",10^12,OFFSET(PLE!$G$15,$M226-$A$15,CC$13)))</f>
        <v>1000000000000</v>
      </c>
      <c r="CD226" s="172">
        <f ca="1">IF(OR($D226&lt;&gt;"Serviço",AND(AUTOEVENTO="Manual",$M226=$A$15),$M226&gt;(ROW(PLE.lastrow)-ROW(PLE.firstrow))),0,
           IF(OFFSET(PLE!$G$15,$M226-$A$15,CD$13)="",10^12,OFFSET(PLE!$G$15,$M226-$A$15,CD$13)))</f>
        <v>1000000000000</v>
      </c>
      <c r="CE226" s="172">
        <f ca="1">IF(OR($D226&lt;&gt;"Serviço",AND(AUTOEVENTO="Manual",$M226=$A$15),$M226&gt;(ROW(PLE.lastrow)-ROW(PLE.firstrow))),0,
           IF(OFFSET(PLE!$G$15,$M226-$A$15,CE$13)="",10^12,OFFSET(PLE!$G$15,$M226-$A$15,CE$13)))</f>
        <v>1000000000000</v>
      </c>
      <c r="CF226" s="172">
        <f ca="1">IF(OR($D226&lt;&gt;"Serviço",AND(AUTOEVENTO="Manual",$M226=$A$15),$M226&gt;(ROW(PLE.lastrow)-ROW(PLE.firstrow))),0,
           IF(OFFSET(PLE!$G$15,$M226-$A$15,CF$13)="",10^12,OFFSET(PLE!$G$15,$M226-$A$15,CF$13)))</f>
        <v>1000000000000</v>
      </c>
      <c r="CG226" s="172">
        <f ca="1">IF(OR($D226&lt;&gt;"Serviço",AND(AUTOEVENTO="Manual",$M226=$A$15),$M226&gt;(ROW(PLE.lastrow)-ROW(PLE.firstrow))),0,
           IF(OFFSET(PLE!$G$15,$M226-$A$15,CG$13)="",10^12,OFFSET(PLE!$G$15,$M226-$A$15,CG$13)))</f>
        <v>1000000000000</v>
      </c>
      <c r="CH226" s="172">
        <f ca="1">IF(OR($D226&lt;&gt;"Serviço",AND(AUTOEVENTO="Manual",$M226=$A$15),$M226&gt;(ROW(PLE.lastrow)-ROW(PLE.firstrow))),0,
           IF(OFFSET(PLE!$G$15,$M226-$A$15,CH$13)="",10^12,OFFSET(PLE!$G$15,$M226-$A$15,CH$13)))</f>
        <v>1000000000000</v>
      </c>
      <c r="CI226" s="172">
        <f ca="1">IF(OR($D226&lt;&gt;"Serviço",AND(AUTOEVENTO="Manual",$M226=$A$15),$M226&gt;(ROW(PLE.lastrow)-ROW(PLE.firstrow))),0,
           IF(OFFSET(PLE!$G$15,$M226-$A$15,CI$13)="",10^12,OFFSET(PLE!$G$15,$M226-$A$15,CI$13)))</f>
        <v>1000000000000</v>
      </c>
      <c r="CJ226" s="172">
        <f ca="1">IF(OR($D226&lt;&gt;"Serviço",AND(AUTOEVENTO="Manual",$M226=$A$15),$M226&gt;(ROW(PLE.lastrow)-ROW(PLE.firstrow))),0,
           IF(OFFSET(PLE!$G$15,$M226-$A$15,CJ$13)="",10^12,OFFSET(PLE!$G$15,$M226-$A$15,CJ$13)))</f>
        <v>1000000000000</v>
      </c>
      <c r="CK226" s="172">
        <f ca="1">IF(OR($D226&lt;&gt;"Serviço",AND(AUTOEVENTO="Manual",$M226=$A$15),$M226&gt;(ROW(PLE.lastrow)-ROW(PLE.firstrow))),0,
           IF(OFFSET(PLE!$G$15,$M226-$A$15,CK$13)="",10^12,OFFSET(PLE!$G$15,$M226-$A$15,CK$13)))</f>
        <v>1000000000000</v>
      </c>
      <c r="CL226" s="172">
        <f ca="1">IF(OR($D226&lt;&gt;"Serviço",AND(AUTOEVENTO="Manual",$M226=$A$15),$M226&gt;(ROW(PLE.lastrow)-ROW(PLE.firstrow))),0,
           IF(OFFSET(PLE!$G$15,$M226-$A$15,CL$13)="",10^12,OFFSET(PLE!$G$15,$M226-$A$15,CL$13)))</f>
        <v>1000000000000</v>
      </c>
      <c r="CM226" s="172">
        <f ca="1">IF(OR($D226&lt;&gt;"Serviço",AND(AUTOEVENTO="Manual",$M226=$A$15),$M226&gt;(ROW(PLE.lastrow)-ROW(PLE.firstrow))),0,
           IF(OFFSET(PLE!$G$15,$M226-$A$15,CM$13)="",10^12,OFFSET(PLE!$G$15,$M226-$A$15,CM$13)))</f>
        <v>1000000000000</v>
      </c>
    </row>
    <row r="227" spans="1:91" s="673" customFormat="1" ht="51" x14ac:dyDescent="0.2">
      <c r="A227" s="669">
        <f t="shared" ca="1" si="13"/>
        <v>12</v>
      </c>
      <c r="B227" s="669" t="str">
        <f ca="1">OFFSET(ORÇAMENTO!C$15,ROW(B227)-ROW(B$15),0)</f>
        <v>S</v>
      </c>
      <c r="C227" s="669" t="str">
        <f ca="1">OFFSET(ORÇAMENTO!L$15,ROW(C227)-ROW(C$15),0)</f>
        <v>F</v>
      </c>
      <c r="D227" s="116" t="str">
        <f ca="1">OFFSET(ORÇAMENTO!N$15,ROW(D227)-ROW(D$15),0)</f>
        <v>Serviço</v>
      </c>
      <c r="E227" s="117" t="str">
        <f ca="1">OFFSET(ORÇAMENTO!O$15,ROW(E227)-ROW(E$15),0)</f>
        <v>1.12.10.</v>
      </c>
      <c r="F227" s="163" t="str">
        <f ca="1">OFFSET(ORÇAMENTO!R$15,ROW(F227)-ROW(F$15),0)</f>
        <v>CARGA, MANOBRA E DESCARGA DE ENTULHO EM CAMINHÃO BASCULANTE 18 M³ - CARGA COM ESCAVADEIRA HIDRÁULICA (CAÇAMBA DE 0,80 M³ / 111 HP) E DESCARGA LIVRE (UNIDADE: M3). AF_02/2026</v>
      </c>
      <c r="G227" s="164" t="str">
        <f ca="1">IF($D227&lt;&gt;"Serviço","",OFFSET(ORÇAMENTO!S$15,ROW(G227)-ROW(G$15),0))</f>
        <v>M3</v>
      </c>
      <c r="H227" s="122">
        <f ca="1">IF($D227&lt;&gt;"Serviço",0,IF(ACOMPANHAMENTO="BM",ROUND(OFFSET(ORÇAMENTO!AJ$15,ROW(H227)-ROW(H$15),0),15-13*ORÇAMENTO!$AF$7),SUMPRODUCT(($Q$1:$AI$1=1)*ROUND($Q227:$AI227,15-13*ORÇAMENTO!$AF$7))))</f>
        <v>4.5</v>
      </c>
      <c r="I227" s="468" t="s">
        <v>1249</v>
      </c>
      <c r="J227" s="665" t="e">
        <f ca="1">IF(OR(B227&lt;&gt;"S",CÁLCULO.FrentesPreenchidas=0),"",IF(AND(ACOMPANHAMENTO="PLE",AUTOEVENTO="Manual",OR(H227&gt;0,ORÇAMENTO!AC227="QUANT."),OR(K227="",M227=0,N227="")),"►",IF(AND(ACOMPANHAMENTO="PLE",ORÇAMENTO!AC227="QUANT."),"►►",IF(AND(COUNTIF($P$11:$AI$11,"▼")=0,H227&gt;0,I227=""),"◄",""))))</f>
        <v>#NAME?</v>
      </c>
      <c r="K227" s="666" t="s">
        <v>1283</v>
      </c>
      <c r="L227" s="165" t="s">
        <v>765</v>
      </c>
      <c r="M227" s="166">
        <f ca="1">IF($D227&lt;&gt;"Serviço","",
          IF(AUTOEVENTO="manual",$A227,
                IF(ISERROR(MATCH($A227,$A$15:OFFSET($A227,-1,0),0)),MAX($M$15:OFFSET(M227,-1,0))+1,
                      INDEX($M$15:OFFSET(M227,-1,0),MATCH($A227,$A$15:OFFSET($A227,-1,0),0)))))</f>
        <v>12</v>
      </c>
      <c r="N227" s="167" t="str">
        <f ca="1">IF($D227&lt;&gt;"Serviço","",
         IF(AUTOEVENTO="Manual",
                IF($A227=0,"&lt;-- defina o número do agrupador",
                       OFFSET(EVENTOS!$D$15,$A227-$A$15,0)),
                OFFSET($F$15,$A227,0)))</f>
        <v>Drenagem</v>
      </c>
      <c r="O227" s="168"/>
      <c r="Q227" s="168"/>
      <c r="R227" s="169"/>
      <c r="S227" s="169"/>
      <c r="T227" s="169"/>
      <c r="U227" s="169"/>
      <c r="V227" s="169"/>
      <c r="W227" s="169"/>
      <c r="X227" s="169"/>
      <c r="Y227" s="169"/>
      <c r="Z227" s="170">
        <v>4.5</v>
      </c>
      <c r="AA227" s="169"/>
      <c r="AB227" s="169"/>
      <c r="AC227" s="169"/>
      <c r="AD227" s="169"/>
      <c r="AE227" s="169"/>
      <c r="AF227" s="169"/>
      <c r="AG227" s="169"/>
      <c r="AH227" s="170"/>
      <c r="AJ227" s="453">
        <f ca="1">IF(AND($D227="Serviço",AJ$12&lt;&gt;0,$H227&gt;0,OR(AUTOEVENTO&lt;&gt;"manual",$M227&lt;&gt;$A$15)),
        IF(Import.TipoArredondamento&lt;&gt;"TransfereGOV",
              ROUND(OFFSET($P227,0,AJ$13),15-13*ORÇAMENTO!$AF$7)/$H227*OFFSET(ORÇAMENTO!$X$15,ROW(AJ227)-ROW(AJ$15),0),
              ROUND(ROUND(OFFSET($P227,0,AJ$13),15-13*ORÇAMENTO!$AF$7)*OFFSET(ORÇAMENTO!$W$15,ROW(AJ227)-ROW(AJ$15),0),15-13*ORÇAMENTO!$AF$11)),
         0)</f>
        <v>0</v>
      </c>
      <c r="AK227" s="453">
        <f ca="1">IF(AND($D227="Serviço",AK$12&lt;&gt;0,$H227&gt;0,OR(AUTOEVENTO&lt;&gt;"manual",$M227&lt;&gt;$A$15)),
        IF(Import.TipoArredondamento&lt;&gt;"TransfereGOV",
              ROUND(OFFSET($P227,0,AK$13),15-13*ORÇAMENTO!$AF$7)/$H227*OFFSET(ORÇAMENTO!$X$15,ROW(AK227)-ROW(AK$15),0),
              ROUND(ROUND(OFFSET($P227,0,AK$13),15-13*ORÇAMENTO!$AF$7)*OFFSET(ORÇAMENTO!$W$15,ROW(AK227)-ROW(AK$15),0),15-13*ORÇAMENTO!$AF$11)),
         0)</f>
        <v>0</v>
      </c>
      <c r="AL227" s="453">
        <f ca="1">IF(AND($D227="Serviço",AL$12&lt;&gt;0,$H227&gt;0,OR(AUTOEVENTO&lt;&gt;"manual",$M227&lt;&gt;$A$15)),
        IF(Import.TipoArredondamento&lt;&gt;"TransfereGOV",
              ROUND(OFFSET($P227,0,AL$13),15-13*ORÇAMENTO!$AF$7)/$H227*OFFSET(ORÇAMENTO!$X$15,ROW(AL227)-ROW(AL$15),0),
              ROUND(ROUND(OFFSET($P227,0,AL$13),15-13*ORÇAMENTO!$AF$7)*OFFSET(ORÇAMENTO!$W$15,ROW(AL227)-ROW(AL$15),0),15-13*ORÇAMENTO!$AF$11)),
         0)</f>
        <v>0</v>
      </c>
      <c r="AM227" s="453">
        <f ca="1">IF(AND($D227="Serviço",AM$12&lt;&gt;0,$H227&gt;0,OR(AUTOEVENTO&lt;&gt;"manual",$M227&lt;&gt;$A$15)),
        IF(Import.TipoArredondamento&lt;&gt;"TransfereGOV",
              ROUND(OFFSET($P227,0,AM$13),15-13*ORÇAMENTO!$AF$7)/$H227*OFFSET(ORÇAMENTO!$X$15,ROW(AM227)-ROW(AM$15),0),
              ROUND(ROUND(OFFSET($P227,0,AM$13),15-13*ORÇAMENTO!$AF$7)*OFFSET(ORÇAMENTO!$W$15,ROW(AM227)-ROW(AM$15),0),15-13*ORÇAMENTO!$AF$11)),
         0)</f>
        <v>0</v>
      </c>
      <c r="AN227" s="453">
        <f ca="1">IF(AND($D227="Serviço",AN$12&lt;&gt;0,$H227&gt;0,OR(AUTOEVENTO&lt;&gt;"manual",$M227&lt;&gt;$A$15)),
        IF(Import.TipoArredondamento&lt;&gt;"TransfereGOV",
              ROUND(OFFSET($P227,0,AN$13),15-13*ORÇAMENTO!$AF$7)/$H227*OFFSET(ORÇAMENTO!$X$15,ROW(AN227)-ROW(AN$15),0),
              ROUND(ROUND(OFFSET($P227,0,AN$13),15-13*ORÇAMENTO!$AF$7)*OFFSET(ORÇAMENTO!$W$15,ROW(AN227)-ROW(AN$15),0),15-13*ORÇAMENTO!$AF$11)),
         0)</f>
        <v>0</v>
      </c>
      <c r="AO227" s="453">
        <f ca="1">IF(AND($D227="Serviço",AO$12&lt;&gt;0,$H227&gt;0,OR(AUTOEVENTO&lt;&gt;"manual",$M227&lt;&gt;$A$15)),
        IF(Import.TipoArredondamento&lt;&gt;"TransfereGOV",
              ROUND(OFFSET($P227,0,AO$13),15-13*ORÇAMENTO!$AF$7)/$H227*OFFSET(ORÇAMENTO!$X$15,ROW(AO227)-ROW(AO$15),0),
              ROUND(ROUND(OFFSET($P227,0,AO$13),15-13*ORÇAMENTO!$AF$7)*OFFSET(ORÇAMENTO!$W$15,ROW(AO227)-ROW(AO$15),0),15-13*ORÇAMENTO!$AF$11)),
         0)</f>
        <v>0</v>
      </c>
      <c r="AP227" s="453">
        <f ca="1">IF(AND($D227="Serviço",AP$12&lt;&gt;0,$H227&gt;0,OR(AUTOEVENTO&lt;&gt;"manual",$M227&lt;&gt;$A$15)),
        IF(Import.TipoArredondamento&lt;&gt;"TransfereGOV",
              ROUND(OFFSET($P227,0,AP$13),15-13*ORÇAMENTO!$AF$7)/$H227*OFFSET(ORÇAMENTO!$X$15,ROW(AP227)-ROW(AP$15),0),
              ROUND(ROUND(OFFSET($P227,0,AP$13),15-13*ORÇAMENTO!$AF$7)*OFFSET(ORÇAMENTO!$W$15,ROW(AP227)-ROW(AP$15),0),15-13*ORÇAMENTO!$AF$11)),
         0)</f>
        <v>0</v>
      </c>
      <c r="AQ227" s="453">
        <f ca="1">IF(AND($D227="Serviço",AQ$12&lt;&gt;0,$H227&gt;0,OR(AUTOEVENTO&lt;&gt;"manual",$M227&lt;&gt;$A$15)),
        IF(Import.TipoArredondamento&lt;&gt;"TransfereGOV",
              ROUND(OFFSET($P227,0,AQ$13),15-13*ORÇAMENTO!$AF$7)/$H227*OFFSET(ORÇAMENTO!$X$15,ROW(AQ227)-ROW(AQ$15),0),
              ROUND(ROUND(OFFSET($P227,0,AQ$13),15-13*ORÇAMENTO!$AF$7)*OFFSET(ORÇAMENTO!$W$15,ROW(AQ227)-ROW(AQ$15),0),15-13*ORÇAMENTO!$AF$11)),
         0)</f>
        <v>0</v>
      </c>
      <c r="AR227" s="453">
        <f ca="1">IF(AND($D227="Serviço",AR$12&lt;&gt;0,$H227&gt;0,OR(AUTOEVENTO&lt;&gt;"manual",$M227&lt;&gt;$A$15)),
        IF(Import.TipoArredondamento&lt;&gt;"TransfereGOV",
              ROUND(OFFSET($P227,0,AR$13),15-13*ORÇAMENTO!$AF$7)/$H227*OFFSET(ORÇAMENTO!$X$15,ROW(AR227)-ROW(AR$15),0),
              ROUND(ROUND(OFFSET($P227,0,AR$13),15-13*ORÇAMENTO!$AF$7)*OFFSET(ORÇAMENTO!$W$15,ROW(AR227)-ROW(AR$15),0),15-13*ORÇAMENTO!$AF$11)),
         0)</f>
        <v>0</v>
      </c>
      <c r="AS227" s="453">
        <f ca="1">IF(AND($D227="Serviço",AS$12&lt;&gt;0,$H227&gt;0,OR(AUTOEVENTO&lt;&gt;"manual",$M227&lt;&gt;$A$15)),
        IF(Import.TipoArredondamento&lt;&gt;"TransfereGOV",
              ROUND(OFFSET($P227,0,AS$13),15-13*ORÇAMENTO!$AF$7)/$H227*OFFSET(ORÇAMENTO!$X$15,ROW(AS227)-ROW(AS$15),0),
              ROUND(ROUND(OFFSET($P227,0,AS$13),15-13*ORÇAMENTO!$AF$7)*OFFSET(ORÇAMENTO!$W$15,ROW(AS227)-ROW(AS$15),0),15-13*ORÇAMENTO!$AF$11)),
         0)</f>
        <v>54.95</v>
      </c>
      <c r="AT227" s="453">
        <f ca="1">IF(AND($D227="Serviço",AT$12&lt;&gt;0,$H227&gt;0,OR(AUTOEVENTO&lt;&gt;"manual",$M227&lt;&gt;$A$15)),
        IF(Import.TipoArredondamento&lt;&gt;"TransfereGOV",
              ROUND(OFFSET($P227,0,AT$13),15-13*ORÇAMENTO!$AF$7)/$H227*OFFSET(ORÇAMENTO!$X$15,ROW(AT227)-ROW(AT$15),0),
              ROUND(ROUND(OFFSET($P227,0,AT$13),15-13*ORÇAMENTO!$AF$7)*OFFSET(ORÇAMENTO!$W$15,ROW(AT227)-ROW(AT$15),0),15-13*ORÇAMENTO!$AF$11)),
         0)</f>
        <v>0</v>
      </c>
      <c r="AU227" s="453">
        <f ca="1">IF(AND($D227="Serviço",AU$12&lt;&gt;0,$H227&gt;0,OR(AUTOEVENTO&lt;&gt;"manual",$M227&lt;&gt;$A$15)),
        IF(Import.TipoArredondamento&lt;&gt;"TransfereGOV",
              ROUND(OFFSET($P227,0,AU$13),15-13*ORÇAMENTO!$AF$7)/$H227*OFFSET(ORÇAMENTO!$X$15,ROW(AU227)-ROW(AU$15),0),
              ROUND(ROUND(OFFSET($P227,0,AU$13),15-13*ORÇAMENTO!$AF$7)*OFFSET(ORÇAMENTO!$W$15,ROW(AU227)-ROW(AU$15),0),15-13*ORÇAMENTO!$AF$11)),
         0)</f>
        <v>0</v>
      </c>
      <c r="AV227" s="453">
        <f ca="1">IF(AND($D227="Serviço",AV$12&lt;&gt;0,$H227&gt;0,OR(AUTOEVENTO&lt;&gt;"manual",$M227&lt;&gt;$A$15)),
        IF(Import.TipoArredondamento&lt;&gt;"TransfereGOV",
              ROUND(OFFSET($P227,0,AV$13),15-13*ORÇAMENTO!$AF$7)/$H227*OFFSET(ORÇAMENTO!$X$15,ROW(AV227)-ROW(AV$15),0),
              ROUND(ROUND(OFFSET($P227,0,AV$13),15-13*ORÇAMENTO!$AF$7)*OFFSET(ORÇAMENTO!$W$15,ROW(AV227)-ROW(AV$15),0),15-13*ORÇAMENTO!$AF$11)),
         0)</f>
        <v>0</v>
      </c>
      <c r="AW227" s="453">
        <f ca="1">IF(AND($D227="Serviço",AW$12&lt;&gt;0,$H227&gt;0,OR(AUTOEVENTO&lt;&gt;"manual",$M227&lt;&gt;$A$15)),
        IF(Import.TipoArredondamento&lt;&gt;"TransfereGOV",
              ROUND(OFFSET($P227,0,AW$13),15-13*ORÇAMENTO!$AF$7)/$H227*OFFSET(ORÇAMENTO!$X$15,ROW(AW227)-ROW(AW$15),0),
              ROUND(ROUND(OFFSET($P227,0,AW$13),15-13*ORÇAMENTO!$AF$7)*OFFSET(ORÇAMENTO!$W$15,ROW(AW227)-ROW(AW$15),0),15-13*ORÇAMENTO!$AF$11)),
         0)</f>
        <v>0</v>
      </c>
      <c r="AX227" s="453">
        <f ca="1">IF(AND($D227="Serviço",AX$12&lt;&gt;0,$H227&gt;0,OR(AUTOEVENTO&lt;&gt;"manual",$M227&lt;&gt;$A$15)),
        IF(Import.TipoArredondamento&lt;&gt;"TransfereGOV",
              ROUND(OFFSET($P227,0,AX$13),15-13*ORÇAMENTO!$AF$7)/$H227*OFFSET(ORÇAMENTO!$X$15,ROW(AX227)-ROW(AX$15),0),
              ROUND(ROUND(OFFSET($P227,0,AX$13),15-13*ORÇAMENTO!$AF$7)*OFFSET(ORÇAMENTO!$W$15,ROW(AX227)-ROW(AX$15),0),15-13*ORÇAMENTO!$AF$11)),
         0)</f>
        <v>0</v>
      </c>
      <c r="AY227" s="453">
        <f ca="1">IF(AND($D227="Serviço",AY$12&lt;&gt;0,$H227&gt;0,OR(AUTOEVENTO&lt;&gt;"manual",$M227&lt;&gt;$A$15)),
        IF(Import.TipoArredondamento&lt;&gt;"TransfereGOV",
              ROUND(OFFSET($P227,0,AY$13),15-13*ORÇAMENTO!$AF$7)/$H227*OFFSET(ORÇAMENTO!$X$15,ROW(AY227)-ROW(AY$15),0),
              ROUND(ROUND(OFFSET($P227,0,AY$13),15-13*ORÇAMENTO!$AF$7)*OFFSET(ORÇAMENTO!$W$15,ROW(AY227)-ROW(AY$15),0),15-13*ORÇAMENTO!$AF$11)),
         0)</f>
        <v>0</v>
      </c>
      <c r="AZ227" s="453">
        <f ca="1">IF(AND($D227="Serviço",AZ$12&lt;&gt;0,$H227&gt;0,OR(AUTOEVENTO&lt;&gt;"manual",$M227&lt;&gt;$A$15)),
        IF(Import.TipoArredondamento&lt;&gt;"TransfereGOV",
              ROUND(OFFSET($P227,0,AZ$13),15-13*ORÇAMENTO!$AF$7)/$H227*OFFSET(ORÇAMENTO!$X$15,ROW(AZ227)-ROW(AZ$15),0),
              ROUND(ROUND(OFFSET($P227,0,AZ$13),15-13*ORÇAMENTO!$AF$7)*OFFSET(ORÇAMENTO!$W$15,ROW(AZ227)-ROW(AZ$15),0),15-13*ORÇAMENTO!$AF$11)),
         0)</f>
        <v>0</v>
      </c>
      <c r="BA227" s="453">
        <f ca="1">IF(AND($D227="Serviço",BA$12&lt;&gt;0,$H227&gt;0,OR(AUTOEVENTO&lt;&gt;"manual",$M227&lt;&gt;$A$15)),
        IF(Import.TipoArredondamento&lt;&gt;"TransfereGOV",
              ROUND(OFFSET($P227,0,BA$13),15-13*ORÇAMENTO!$AF$7)/$H227*OFFSET(ORÇAMENTO!$X$15,ROW(BA227)-ROW(BA$15),0),
              ROUND(ROUND(OFFSET($P227,0,BA$13),15-13*ORÇAMENTO!$AF$7)*OFFSET(ORÇAMENTO!$W$15,ROW(BA227)-ROW(BA$15),0),15-13*ORÇAMENTO!$AF$11)),
         0)</f>
        <v>0</v>
      </c>
      <c r="BC227" s="171">
        <f ca="1">IF(OR($D227&lt;&gt;"Serviço",AND(AUTOEVENTO="Manual",$M227=$A$15)),0,
         IF(OFFSET(CRONOPLE!$F$15,$M227-$A$15,BC$13)=0,10^12,OFFSET(CRONOPLE!$F$15,$M227-$A$15,BC$13)))</f>
        <v>1000000000000</v>
      </c>
      <c r="BD227" s="171">
        <f ca="1">IF(OR($D227&lt;&gt;"Serviço",AND(AUTOEVENTO="Manual",$M227=$A$15)),0,
         IF(OFFSET(CRONOPLE!$F$15,$M227-$A$15,BD$13)=0,10^12,OFFSET(CRONOPLE!$F$15,$M227-$A$15,BD$13)))</f>
        <v>1000000000000</v>
      </c>
      <c r="BE227" s="171">
        <f ca="1">IF(OR($D227&lt;&gt;"Serviço",AND(AUTOEVENTO="Manual",$M227=$A$15)),0,
         IF(OFFSET(CRONOPLE!$F$15,$M227-$A$15,BE$13)=0,10^12,OFFSET(CRONOPLE!$F$15,$M227-$A$15,BE$13)))</f>
        <v>1000000000000</v>
      </c>
      <c r="BF227" s="171">
        <f ca="1">IF(OR($D227&lt;&gt;"Serviço",AND(AUTOEVENTO="Manual",$M227=$A$15)),0,
         IF(OFFSET(CRONOPLE!$F$15,$M227-$A$15,BF$13)=0,10^12,OFFSET(CRONOPLE!$F$15,$M227-$A$15,BF$13)))</f>
        <v>1000000000000</v>
      </c>
      <c r="BG227" s="171">
        <f ca="1">IF(OR($D227&lt;&gt;"Serviço",AND(AUTOEVENTO="Manual",$M227=$A$15)),0,
         IF(OFFSET(CRONOPLE!$F$15,$M227-$A$15,BG$13)=0,10^12,OFFSET(CRONOPLE!$F$15,$M227-$A$15,BG$13)))</f>
        <v>6</v>
      </c>
      <c r="BH227" s="171">
        <f ca="1">IF(OR($D227&lt;&gt;"Serviço",AND(AUTOEVENTO="Manual",$M227=$A$15)),0,
         IF(OFFSET(CRONOPLE!$F$15,$M227-$A$15,BH$13)=0,10^12,OFFSET(CRONOPLE!$F$15,$M227-$A$15,BH$13)))</f>
        <v>1000000000000</v>
      </c>
      <c r="BI227" s="171">
        <f ca="1">IF(OR($D227&lt;&gt;"Serviço",AND(AUTOEVENTO="Manual",$M227=$A$15)),0,
         IF(OFFSET(CRONOPLE!$F$15,$M227-$A$15,BI$13)=0,10^12,OFFSET(CRONOPLE!$F$15,$M227-$A$15,BI$13)))</f>
        <v>1000000000000</v>
      </c>
      <c r="BJ227" s="171">
        <f ca="1">IF(OR($D227&lt;&gt;"Serviço",AND(AUTOEVENTO="Manual",$M227=$A$15)),0,
         IF(OFFSET(CRONOPLE!$F$15,$M227-$A$15,BJ$13)=0,10^12,OFFSET(CRONOPLE!$F$15,$M227-$A$15,BJ$13)))</f>
        <v>1000000000000</v>
      </c>
      <c r="BK227" s="171">
        <f ca="1">IF(OR($D227&lt;&gt;"Serviço",AND(AUTOEVENTO="Manual",$M227=$A$15)),0,
         IF(OFFSET(CRONOPLE!$F$15,$M227-$A$15,BK$13)=0,10^12,OFFSET(CRONOPLE!$F$15,$M227-$A$15,BK$13)))</f>
        <v>1000000000000</v>
      </c>
      <c r="BL227" s="171">
        <f ca="1">IF(OR($D227&lt;&gt;"Serviço",AND(AUTOEVENTO="Manual",$M227=$A$15)),0,
         IF(OFFSET(CRONOPLE!$F$15,$M227-$A$15,BL$13)=0,10^12,OFFSET(CRONOPLE!$F$15,$M227-$A$15,BL$13)))</f>
        <v>3</v>
      </c>
      <c r="BM227" s="171">
        <f ca="1">IF(OR($D227&lt;&gt;"Serviço",AND(AUTOEVENTO="Manual",$M227=$A$15)),0,
         IF(OFFSET(CRONOPLE!$F$15,$M227-$A$15,BM$13)=0,10^12,OFFSET(CRONOPLE!$F$15,$M227-$A$15,BM$13)))</f>
        <v>3</v>
      </c>
      <c r="BN227" s="171">
        <f ca="1">IF(OR($D227&lt;&gt;"Serviço",AND(AUTOEVENTO="Manual",$M227=$A$15)),0,
         IF(OFFSET(CRONOPLE!$F$15,$M227-$A$15,BN$13)=0,10^12,OFFSET(CRONOPLE!$F$15,$M227-$A$15,BN$13)))</f>
        <v>1000000000000</v>
      </c>
      <c r="BO227" s="171">
        <f ca="1">IF(OR($D227&lt;&gt;"Serviço",AND(AUTOEVENTO="Manual",$M227=$A$15)),0,
         IF(OFFSET(CRONOPLE!$F$15,$M227-$A$15,BO$13)=0,10^12,OFFSET(CRONOPLE!$F$15,$M227-$A$15,BO$13)))</f>
        <v>1000000000000</v>
      </c>
      <c r="BP227" s="171">
        <f ca="1">IF(OR($D227&lt;&gt;"Serviço",AND(AUTOEVENTO="Manual",$M227=$A$15)),0,
         IF(OFFSET(CRONOPLE!$F$15,$M227-$A$15,BP$13)=0,10^12,OFFSET(CRONOPLE!$F$15,$M227-$A$15,BP$13)))</f>
        <v>1000000000000</v>
      </c>
      <c r="BQ227" s="171">
        <f ca="1">IF(OR($D227&lt;&gt;"Serviço",AND(AUTOEVENTO="Manual",$M227=$A$15)),0,
         IF(OFFSET(CRONOPLE!$F$15,$M227-$A$15,BQ$13)=0,10^12,OFFSET(CRONOPLE!$F$15,$M227-$A$15,BQ$13)))</f>
        <v>1000000000000</v>
      </c>
      <c r="BR227" s="171">
        <f ca="1">IF(OR($D227&lt;&gt;"Serviço",AND(AUTOEVENTO="Manual",$M227=$A$15)),0,
         IF(OFFSET(CRONOPLE!$F$15,$M227-$A$15,BR$13)=0,10^12,OFFSET(CRONOPLE!$F$15,$M227-$A$15,BR$13)))</f>
        <v>1000000000000</v>
      </c>
      <c r="BS227" s="171">
        <f ca="1">IF(OR($D227&lt;&gt;"Serviço",AND(AUTOEVENTO="Manual",$M227=$A$15)),0,
         IF(OFFSET(CRONOPLE!$F$15,$M227-$A$15,BS$13)=0,10^12,OFFSET(CRONOPLE!$F$15,$M227-$A$15,BS$13)))</f>
        <v>1000000000000</v>
      </c>
      <c r="BT227" s="171">
        <f ca="1">IF(OR($D227&lt;&gt;"Serviço",AND(AUTOEVENTO="Manual",$M227=$A$15)),0,
         IF(OFFSET(CRONOPLE!$F$15,$M227-$A$15,BT$13)=0,10^12,OFFSET(CRONOPLE!$F$15,$M227-$A$15,BT$13)))</f>
        <v>1000000000000</v>
      </c>
      <c r="BV227" s="172">
        <f ca="1">IF(OR($D227&lt;&gt;"Serviço",AND(AUTOEVENTO="Manual",$M227=$A$15),$M227&gt;(ROW(PLE.lastrow)-ROW(PLE.firstrow))),0,
           IF(OFFSET(PLE!$G$15,$M227-$A$15,BV$13)="",10^12,OFFSET(PLE!$G$15,$M227-$A$15,BV$13)))</f>
        <v>1000000000000</v>
      </c>
      <c r="BW227" s="172">
        <f ca="1">IF(OR($D227&lt;&gt;"Serviço",AND(AUTOEVENTO="Manual",$M227=$A$15),$M227&gt;(ROW(PLE.lastrow)-ROW(PLE.firstrow))),0,
           IF(OFFSET(PLE!$G$15,$M227-$A$15,BW$13)="",10^12,OFFSET(PLE!$G$15,$M227-$A$15,BW$13)))</f>
        <v>1000000000000</v>
      </c>
      <c r="BX227" s="172">
        <f ca="1">IF(OR($D227&lt;&gt;"Serviço",AND(AUTOEVENTO="Manual",$M227=$A$15),$M227&gt;(ROW(PLE.lastrow)-ROW(PLE.firstrow))),0,
           IF(OFFSET(PLE!$G$15,$M227-$A$15,BX$13)="",10^12,OFFSET(PLE!$G$15,$M227-$A$15,BX$13)))</f>
        <v>1000000000000</v>
      </c>
      <c r="BY227" s="172">
        <f ca="1">IF(OR($D227&lt;&gt;"Serviço",AND(AUTOEVENTO="Manual",$M227=$A$15),$M227&gt;(ROW(PLE.lastrow)-ROW(PLE.firstrow))),0,
           IF(OFFSET(PLE!$G$15,$M227-$A$15,BY$13)="",10^12,OFFSET(PLE!$G$15,$M227-$A$15,BY$13)))</f>
        <v>1000000000000</v>
      </c>
      <c r="BZ227" s="172">
        <f ca="1">IF(OR($D227&lt;&gt;"Serviço",AND(AUTOEVENTO="Manual",$M227=$A$15),$M227&gt;(ROW(PLE.lastrow)-ROW(PLE.firstrow))),0,
           IF(OFFSET(PLE!$G$15,$M227-$A$15,BZ$13)="",10^12,OFFSET(PLE!$G$15,$M227-$A$15,BZ$13)))</f>
        <v>1000000000000</v>
      </c>
      <c r="CA227" s="172">
        <f ca="1">IF(OR($D227&lt;&gt;"Serviço",AND(AUTOEVENTO="Manual",$M227=$A$15),$M227&gt;(ROW(PLE.lastrow)-ROW(PLE.firstrow))),0,
           IF(OFFSET(PLE!$G$15,$M227-$A$15,CA$13)="",10^12,OFFSET(PLE!$G$15,$M227-$A$15,CA$13)))</f>
        <v>1000000000000</v>
      </c>
      <c r="CB227" s="172">
        <f ca="1">IF(OR($D227&lt;&gt;"Serviço",AND(AUTOEVENTO="Manual",$M227=$A$15),$M227&gt;(ROW(PLE.lastrow)-ROW(PLE.firstrow))),0,
           IF(OFFSET(PLE!$G$15,$M227-$A$15,CB$13)="",10^12,OFFSET(PLE!$G$15,$M227-$A$15,CB$13)))</f>
        <v>1000000000000</v>
      </c>
      <c r="CC227" s="172">
        <f ca="1">IF(OR($D227&lt;&gt;"Serviço",AND(AUTOEVENTO="Manual",$M227=$A$15),$M227&gt;(ROW(PLE.lastrow)-ROW(PLE.firstrow))),0,
           IF(OFFSET(PLE!$G$15,$M227-$A$15,CC$13)="",10^12,OFFSET(PLE!$G$15,$M227-$A$15,CC$13)))</f>
        <v>1000000000000</v>
      </c>
      <c r="CD227" s="172">
        <f ca="1">IF(OR($D227&lt;&gt;"Serviço",AND(AUTOEVENTO="Manual",$M227=$A$15),$M227&gt;(ROW(PLE.lastrow)-ROW(PLE.firstrow))),0,
           IF(OFFSET(PLE!$G$15,$M227-$A$15,CD$13)="",10^12,OFFSET(PLE!$G$15,$M227-$A$15,CD$13)))</f>
        <v>1000000000000</v>
      </c>
      <c r="CE227" s="172">
        <f ca="1">IF(OR($D227&lt;&gt;"Serviço",AND(AUTOEVENTO="Manual",$M227=$A$15),$M227&gt;(ROW(PLE.lastrow)-ROW(PLE.firstrow))),0,
           IF(OFFSET(PLE!$G$15,$M227-$A$15,CE$13)="",10^12,OFFSET(PLE!$G$15,$M227-$A$15,CE$13)))</f>
        <v>1000000000000</v>
      </c>
      <c r="CF227" s="172">
        <f ca="1">IF(OR($D227&lt;&gt;"Serviço",AND(AUTOEVENTO="Manual",$M227=$A$15),$M227&gt;(ROW(PLE.lastrow)-ROW(PLE.firstrow))),0,
           IF(OFFSET(PLE!$G$15,$M227-$A$15,CF$13)="",10^12,OFFSET(PLE!$G$15,$M227-$A$15,CF$13)))</f>
        <v>1000000000000</v>
      </c>
      <c r="CG227" s="172">
        <f ca="1">IF(OR($D227&lt;&gt;"Serviço",AND(AUTOEVENTO="Manual",$M227=$A$15),$M227&gt;(ROW(PLE.lastrow)-ROW(PLE.firstrow))),0,
           IF(OFFSET(PLE!$G$15,$M227-$A$15,CG$13)="",10^12,OFFSET(PLE!$G$15,$M227-$A$15,CG$13)))</f>
        <v>1000000000000</v>
      </c>
      <c r="CH227" s="172">
        <f ca="1">IF(OR($D227&lt;&gt;"Serviço",AND(AUTOEVENTO="Manual",$M227=$A$15),$M227&gt;(ROW(PLE.lastrow)-ROW(PLE.firstrow))),0,
           IF(OFFSET(PLE!$G$15,$M227-$A$15,CH$13)="",10^12,OFFSET(PLE!$G$15,$M227-$A$15,CH$13)))</f>
        <v>1000000000000</v>
      </c>
      <c r="CI227" s="172">
        <f ca="1">IF(OR($D227&lt;&gt;"Serviço",AND(AUTOEVENTO="Manual",$M227=$A$15),$M227&gt;(ROW(PLE.lastrow)-ROW(PLE.firstrow))),0,
           IF(OFFSET(PLE!$G$15,$M227-$A$15,CI$13)="",10^12,OFFSET(PLE!$G$15,$M227-$A$15,CI$13)))</f>
        <v>1000000000000</v>
      </c>
      <c r="CJ227" s="172">
        <f ca="1">IF(OR($D227&lt;&gt;"Serviço",AND(AUTOEVENTO="Manual",$M227=$A$15),$M227&gt;(ROW(PLE.lastrow)-ROW(PLE.firstrow))),0,
           IF(OFFSET(PLE!$G$15,$M227-$A$15,CJ$13)="",10^12,OFFSET(PLE!$G$15,$M227-$A$15,CJ$13)))</f>
        <v>1000000000000</v>
      </c>
      <c r="CK227" s="172">
        <f ca="1">IF(OR($D227&lt;&gt;"Serviço",AND(AUTOEVENTO="Manual",$M227=$A$15),$M227&gt;(ROW(PLE.lastrow)-ROW(PLE.firstrow))),0,
           IF(OFFSET(PLE!$G$15,$M227-$A$15,CK$13)="",10^12,OFFSET(PLE!$G$15,$M227-$A$15,CK$13)))</f>
        <v>1000000000000</v>
      </c>
      <c r="CL227" s="172">
        <f ca="1">IF(OR($D227&lt;&gt;"Serviço",AND(AUTOEVENTO="Manual",$M227=$A$15),$M227&gt;(ROW(PLE.lastrow)-ROW(PLE.firstrow))),0,
           IF(OFFSET(PLE!$G$15,$M227-$A$15,CL$13)="",10^12,OFFSET(PLE!$G$15,$M227-$A$15,CL$13)))</f>
        <v>1000000000000</v>
      </c>
      <c r="CM227" s="172">
        <f ca="1">IF(OR($D227&lt;&gt;"Serviço",AND(AUTOEVENTO="Manual",$M227=$A$15),$M227&gt;(ROW(PLE.lastrow)-ROW(PLE.firstrow))),0,
           IF(OFFSET(PLE!$G$15,$M227-$A$15,CM$13)="",10^12,OFFSET(PLE!$G$15,$M227-$A$15,CM$13)))</f>
        <v>1000000000000</v>
      </c>
    </row>
    <row r="228" spans="1:91" s="673" customFormat="1" ht="12.75" x14ac:dyDescent="0.2">
      <c r="A228" s="669">
        <f t="shared" ca="1" si="13"/>
        <v>0</v>
      </c>
      <c r="B228" s="669">
        <f ca="1">OFFSET(ORÇAMENTO!C$15,ROW(B228)-ROW(B$15),0)</f>
        <v>2</v>
      </c>
      <c r="C228" s="669" t="str">
        <f ca="1">OFFSET(ORÇAMENTO!L$15,ROW(C228)-ROW(C$15),0)</f>
        <v>F</v>
      </c>
      <c r="D228" s="116" t="str">
        <f ca="1">OFFSET(ORÇAMENTO!N$15,ROW(D228)-ROW(D$15),0)</f>
        <v>Nível 2</v>
      </c>
      <c r="E228" s="117" t="str">
        <f ca="1">OFFSET(ORÇAMENTO!O$15,ROW(E228)-ROW(E$15),0)</f>
        <v>1.13.</v>
      </c>
      <c r="F228" s="163" t="str">
        <f ca="1">OFFSET(ORÇAMENTO!R$15,ROW(F228)-ROW(F$15),0)</f>
        <v>Paisagismo</v>
      </c>
      <c r="G228" s="164" t="str">
        <f ca="1">IF($D228&lt;&gt;"Serviço","",OFFSET(ORÇAMENTO!S$15,ROW(G228)-ROW(G$15),0))</f>
        <v/>
      </c>
      <c r="H228" s="122">
        <f ca="1">IF($D228&lt;&gt;"Serviço",0,IF(ACOMPANHAMENTO="BM",ROUND(OFFSET(ORÇAMENTO!AJ$15,ROW(H228)-ROW(H$15),0),15-13*ORÇAMENTO!$AF$7),SUMPRODUCT(($Q$1:$AI$1=1)*ROUND($Q228:$AI228,15-13*ORÇAMENTO!$AF$7))))</f>
        <v>0</v>
      </c>
      <c r="I228" s="468"/>
      <c r="J228" s="665" t="str">
        <f ca="1">IF(OR(B228&lt;&gt;"S",CÁLCULO.FrentesPreenchidas=0),"",IF(AND(ACOMPANHAMENTO="PLE",AUTOEVENTO="Manual",OR(H228&gt;0,ORÇAMENTO!AC228="QUANT."),OR(K228="",M228=0,N228="")),"►",IF(AND(ACOMPANHAMENTO="PLE",ORÇAMENTO!AC228="QUANT."),"►►",IF(AND(COUNTIF($P$11:$AI$11,"▼")=0,H228&gt;0,I228=""),"◄",""))))</f>
        <v/>
      </c>
      <c r="K228" s="666"/>
      <c r="L228" s="165" t="s">
        <v>765</v>
      </c>
      <c r="M228" s="166" t="str">
        <f ca="1">IF($D228&lt;&gt;"Serviço","",
          IF(AUTOEVENTO="manual",$A228,
                IF(ISERROR(MATCH($A228,$A$15:OFFSET($A228,-1,0),0)),MAX($M$15:OFFSET(M228,-1,0))+1,
                      INDEX($M$15:OFFSET(M228,-1,0),MATCH($A228,$A$15:OFFSET($A228,-1,0),0)))))</f>
        <v/>
      </c>
      <c r="N228" s="167" t="str">
        <f ca="1">IF($D228&lt;&gt;"Serviço","",
         IF(AUTOEVENTO="Manual",
                IF($A228=0,"&lt;-- defina o número do agrupador",
                       OFFSET(EVENTOS!$D$15,$A228-$A$15,0)),
                OFFSET($F$15,$A228,0)))</f>
        <v/>
      </c>
      <c r="O228" s="168"/>
      <c r="Q228" s="168"/>
      <c r="R228" s="169"/>
      <c r="S228" s="169"/>
      <c r="T228" s="169"/>
      <c r="U228" s="169"/>
      <c r="V228" s="169"/>
      <c r="W228" s="169"/>
      <c r="X228" s="169"/>
      <c r="Y228" s="169"/>
      <c r="Z228" s="170"/>
      <c r="AA228" s="169"/>
      <c r="AB228" s="169"/>
      <c r="AC228" s="169"/>
      <c r="AD228" s="169"/>
      <c r="AE228" s="169"/>
      <c r="AF228" s="169"/>
      <c r="AG228" s="169"/>
      <c r="AH228" s="170"/>
      <c r="AJ228" s="453">
        <f ca="1">IF(AND($D228="Serviço",AJ$12&lt;&gt;0,$H228&gt;0,OR(AUTOEVENTO&lt;&gt;"manual",$M228&lt;&gt;$A$15)),
        IF(Import.TipoArredondamento&lt;&gt;"TransfereGOV",
              ROUND(OFFSET($P228,0,AJ$13),15-13*ORÇAMENTO!$AF$7)/$H228*OFFSET(ORÇAMENTO!$X$15,ROW(AJ228)-ROW(AJ$15),0),
              ROUND(ROUND(OFFSET($P228,0,AJ$13),15-13*ORÇAMENTO!$AF$7)*OFFSET(ORÇAMENTO!$W$15,ROW(AJ228)-ROW(AJ$15),0),15-13*ORÇAMENTO!$AF$11)),
         0)</f>
        <v>0</v>
      </c>
      <c r="AK228" s="453">
        <f ca="1">IF(AND($D228="Serviço",AK$12&lt;&gt;0,$H228&gt;0,OR(AUTOEVENTO&lt;&gt;"manual",$M228&lt;&gt;$A$15)),
        IF(Import.TipoArredondamento&lt;&gt;"TransfereGOV",
              ROUND(OFFSET($P228,0,AK$13),15-13*ORÇAMENTO!$AF$7)/$H228*OFFSET(ORÇAMENTO!$X$15,ROW(AK228)-ROW(AK$15),0),
              ROUND(ROUND(OFFSET($P228,0,AK$13),15-13*ORÇAMENTO!$AF$7)*OFFSET(ORÇAMENTO!$W$15,ROW(AK228)-ROW(AK$15),0),15-13*ORÇAMENTO!$AF$11)),
         0)</f>
        <v>0</v>
      </c>
      <c r="AL228" s="453">
        <f ca="1">IF(AND($D228="Serviço",AL$12&lt;&gt;0,$H228&gt;0,OR(AUTOEVENTO&lt;&gt;"manual",$M228&lt;&gt;$A$15)),
        IF(Import.TipoArredondamento&lt;&gt;"TransfereGOV",
              ROUND(OFFSET($P228,0,AL$13),15-13*ORÇAMENTO!$AF$7)/$H228*OFFSET(ORÇAMENTO!$X$15,ROW(AL228)-ROW(AL$15),0),
              ROUND(ROUND(OFFSET($P228,0,AL$13),15-13*ORÇAMENTO!$AF$7)*OFFSET(ORÇAMENTO!$W$15,ROW(AL228)-ROW(AL$15),0),15-13*ORÇAMENTO!$AF$11)),
         0)</f>
        <v>0</v>
      </c>
      <c r="AM228" s="453">
        <f ca="1">IF(AND($D228="Serviço",AM$12&lt;&gt;0,$H228&gt;0,OR(AUTOEVENTO&lt;&gt;"manual",$M228&lt;&gt;$A$15)),
        IF(Import.TipoArredondamento&lt;&gt;"TransfereGOV",
              ROUND(OFFSET($P228,0,AM$13),15-13*ORÇAMENTO!$AF$7)/$H228*OFFSET(ORÇAMENTO!$X$15,ROW(AM228)-ROW(AM$15),0),
              ROUND(ROUND(OFFSET($P228,0,AM$13),15-13*ORÇAMENTO!$AF$7)*OFFSET(ORÇAMENTO!$W$15,ROW(AM228)-ROW(AM$15),0),15-13*ORÇAMENTO!$AF$11)),
         0)</f>
        <v>0</v>
      </c>
      <c r="AN228" s="453">
        <f ca="1">IF(AND($D228="Serviço",AN$12&lt;&gt;0,$H228&gt;0,OR(AUTOEVENTO&lt;&gt;"manual",$M228&lt;&gt;$A$15)),
        IF(Import.TipoArredondamento&lt;&gt;"TransfereGOV",
              ROUND(OFFSET($P228,0,AN$13),15-13*ORÇAMENTO!$AF$7)/$H228*OFFSET(ORÇAMENTO!$X$15,ROW(AN228)-ROW(AN$15),0),
              ROUND(ROUND(OFFSET($P228,0,AN$13),15-13*ORÇAMENTO!$AF$7)*OFFSET(ORÇAMENTO!$W$15,ROW(AN228)-ROW(AN$15),0),15-13*ORÇAMENTO!$AF$11)),
         0)</f>
        <v>0</v>
      </c>
      <c r="AO228" s="453">
        <f ca="1">IF(AND($D228="Serviço",AO$12&lt;&gt;0,$H228&gt;0,OR(AUTOEVENTO&lt;&gt;"manual",$M228&lt;&gt;$A$15)),
        IF(Import.TipoArredondamento&lt;&gt;"TransfereGOV",
              ROUND(OFFSET($P228,0,AO$13),15-13*ORÇAMENTO!$AF$7)/$H228*OFFSET(ORÇAMENTO!$X$15,ROW(AO228)-ROW(AO$15),0),
              ROUND(ROUND(OFFSET($P228,0,AO$13),15-13*ORÇAMENTO!$AF$7)*OFFSET(ORÇAMENTO!$W$15,ROW(AO228)-ROW(AO$15),0),15-13*ORÇAMENTO!$AF$11)),
         0)</f>
        <v>0</v>
      </c>
      <c r="AP228" s="453">
        <f ca="1">IF(AND($D228="Serviço",AP$12&lt;&gt;0,$H228&gt;0,OR(AUTOEVENTO&lt;&gt;"manual",$M228&lt;&gt;$A$15)),
        IF(Import.TipoArredondamento&lt;&gt;"TransfereGOV",
              ROUND(OFFSET($P228,0,AP$13),15-13*ORÇAMENTO!$AF$7)/$H228*OFFSET(ORÇAMENTO!$X$15,ROW(AP228)-ROW(AP$15),0),
              ROUND(ROUND(OFFSET($P228,0,AP$13),15-13*ORÇAMENTO!$AF$7)*OFFSET(ORÇAMENTO!$W$15,ROW(AP228)-ROW(AP$15),0),15-13*ORÇAMENTO!$AF$11)),
         0)</f>
        <v>0</v>
      </c>
      <c r="AQ228" s="453">
        <f ca="1">IF(AND($D228="Serviço",AQ$12&lt;&gt;0,$H228&gt;0,OR(AUTOEVENTO&lt;&gt;"manual",$M228&lt;&gt;$A$15)),
        IF(Import.TipoArredondamento&lt;&gt;"TransfereGOV",
              ROUND(OFFSET($P228,0,AQ$13),15-13*ORÇAMENTO!$AF$7)/$H228*OFFSET(ORÇAMENTO!$X$15,ROW(AQ228)-ROW(AQ$15),0),
              ROUND(ROUND(OFFSET($P228,0,AQ$13),15-13*ORÇAMENTO!$AF$7)*OFFSET(ORÇAMENTO!$W$15,ROW(AQ228)-ROW(AQ$15),0),15-13*ORÇAMENTO!$AF$11)),
         0)</f>
        <v>0</v>
      </c>
      <c r="AR228" s="453">
        <f ca="1">IF(AND($D228="Serviço",AR$12&lt;&gt;0,$H228&gt;0,OR(AUTOEVENTO&lt;&gt;"manual",$M228&lt;&gt;$A$15)),
        IF(Import.TipoArredondamento&lt;&gt;"TransfereGOV",
              ROUND(OFFSET($P228,0,AR$13),15-13*ORÇAMENTO!$AF$7)/$H228*OFFSET(ORÇAMENTO!$X$15,ROW(AR228)-ROW(AR$15),0),
              ROUND(ROUND(OFFSET($P228,0,AR$13),15-13*ORÇAMENTO!$AF$7)*OFFSET(ORÇAMENTO!$W$15,ROW(AR228)-ROW(AR$15),0),15-13*ORÇAMENTO!$AF$11)),
         0)</f>
        <v>0</v>
      </c>
      <c r="AS228" s="453">
        <f ca="1">IF(AND($D228="Serviço",AS$12&lt;&gt;0,$H228&gt;0,OR(AUTOEVENTO&lt;&gt;"manual",$M228&lt;&gt;$A$15)),
        IF(Import.TipoArredondamento&lt;&gt;"TransfereGOV",
              ROUND(OFFSET($P228,0,AS$13),15-13*ORÇAMENTO!$AF$7)/$H228*OFFSET(ORÇAMENTO!$X$15,ROW(AS228)-ROW(AS$15),0),
              ROUND(ROUND(OFFSET($P228,0,AS$13),15-13*ORÇAMENTO!$AF$7)*OFFSET(ORÇAMENTO!$W$15,ROW(AS228)-ROW(AS$15),0),15-13*ORÇAMENTO!$AF$11)),
         0)</f>
        <v>0</v>
      </c>
      <c r="AT228" s="453">
        <f ca="1">IF(AND($D228="Serviço",AT$12&lt;&gt;0,$H228&gt;0,OR(AUTOEVENTO&lt;&gt;"manual",$M228&lt;&gt;$A$15)),
        IF(Import.TipoArredondamento&lt;&gt;"TransfereGOV",
              ROUND(OFFSET($P228,0,AT$13),15-13*ORÇAMENTO!$AF$7)/$H228*OFFSET(ORÇAMENTO!$X$15,ROW(AT228)-ROW(AT$15),0),
              ROUND(ROUND(OFFSET($P228,0,AT$13),15-13*ORÇAMENTO!$AF$7)*OFFSET(ORÇAMENTO!$W$15,ROW(AT228)-ROW(AT$15),0),15-13*ORÇAMENTO!$AF$11)),
         0)</f>
        <v>0</v>
      </c>
      <c r="AU228" s="453">
        <f ca="1">IF(AND($D228="Serviço",AU$12&lt;&gt;0,$H228&gt;0,OR(AUTOEVENTO&lt;&gt;"manual",$M228&lt;&gt;$A$15)),
        IF(Import.TipoArredondamento&lt;&gt;"TransfereGOV",
              ROUND(OFFSET($P228,0,AU$13),15-13*ORÇAMENTO!$AF$7)/$H228*OFFSET(ORÇAMENTO!$X$15,ROW(AU228)-ROW(AU$15),0),
              ROUND(ROUND(OFFSET($P228,0,AU$13),15-13*ORÇAMENTO!$AF$7)*OFFSET(ORÇAMENTO!$W$15,ROW(AU228)-ROW(AU$15),0),15-13*ORÇAMENTO!$AF$11)),
         0)</f>
        <v>0</v>
      </c>
      <c r="AV228" s="453">
        <f ca="1">IF(AND($D228="Serviço",AV$12&lt;&gt;0,$H228&gt;0,OR(AUTOEVENTO&lt;&gt;"manual",$M228&lt;&gt;$A$15)),
        IF(Import.TipoArredondamento&lt;&gt;"TransfereGOV",
              ROUND(OFFSET($P228,0,AV$13),15-13*ORÇAMENTO!$AF$7)/$H228*OFFSET(ORÇAMENTO!$X$15,ROW(AV228)-ROW(AV$15),0),
              ROUND(ROUND(OFFSET($P228,0,AV$13),15-13*ORÇAMENTO!$AF$7)*OFFSET(ORÇAMENTO!$W$15,ROW(AV228)-ROW(AV$15),0),15-13*ORÇAMENTO!$AF$11)),
         0)</f>
        <v>0</v>
      </c>
      <c r="AW228" s="453">
        <f ca="1">IF(AND($D228="Serviço",AW$12&lt;&gt;0,$H228&gt;0,OR(AUTOEVENTO&lt;&gt;"manual",$M228&lt;&gt;$A$15)),
        IF(Import.TipoArredondamento&lt;&gt;"TransfereGOV",
              ROUND(OFFSET($P228,0,AW$13),15-13*ORÇAMENTO!$AF$7)/$H228*OFFSET(ORÇAMENTO!$X$15,ROW(AW228)-ROW(AW$15),0),
              ROUND(ROUND(OFFSET($P228,0,AW$13),15-13*ORÇAMENTO!$AF$7)*OFFSET(ORÇAMENTO!$W$15,ROW(AW228)-ROW(AW$15),0),15-13*ORÇAMENTO!$AF$11)),
         0)</f>
        <v>0</v>
      </c>
      <c r="AX228" s="453">
        <f ca="1">IF(AND($D228="Serviço",AX$12&lt;&gt;0,$H228&gt;0,OR(AUTOEVENTO&lt;&gt;"manual",$M228&lt;&gt;$A$15)),
        IF(Import.TipoArredondamento&lt;&gt;"TransfereGOV",
              ROUND(OFFSET($P228,0,AX$13),15-13*ORÇAMENTO!$AF$7)/$H228*OFFSET(ORÇAMENTO!$X$15,ROW(AX228)-ROW(AX$15),0),
              ROUND(ROUND(OFFSET($P228,0,AX$13),15-13*ORÇAMENTO!$AF$7)*OFFSET(ORÇAMENTO!$W$15,ROW(AX228)-ROW(AX$15),0),15-13*ORÇAMENTO!$AF$11)),
         0)</f>
        <v>0</v>
      </c>
      <c r="AY228" s="453">
        <f ca="1">IF(AND($D228="Serviço",AY$12&lt;&gt;0,$H228&gt;0,OR(AUTOEVENTO&lt;&gt;"manual",$M228&lt;&gt;$A$15)),
        IF(Import.TipoArredondamento&lt;&gt;"TransfereGOV",
              ROUND(OFFSET($P228,0,AY$13),15-13*ORÇAMENTO!$AF$7)/$H228*OFFSET(ORÇAMENTO!$X$15,ROW(AY228)-ROW(AY$15),0),
              ROUND(ROUND(OFFSET($P228,0,AY$13),15-13*ORÇAMENTO!$AF$7)*OFFSET(ORÇAMENTO!$W$15,ROW(AY228)-ROW(AY$15),0),15-13*ORÇAMENTO!$AF$11)),
         0)</f>
        <v>0</v>
      </c>
      <c r="AZ228" s="453">
        <f ca="1">IF(AND($D228="Serviço",AZ$12&lt;&gt;0,$H228&gt;0,OR(AUTOEVENTO&lt;&gt;"manual",$M228&lt;&gt;$A$15)),
        IF(Import.TipoArredondamento&lt;&gt;"TransfereGOV",
              ROUND(OFFSET($P228,0,AZ$13),15-13*ORÇAMENTO!$AF$7)/$H228*OFFSET(ORÇAMENTO!$X$15,ROW(AZ228)-ROW(AZ$15),0),
              ROUND(ROUND(OFFSET($P228,0,AZ$13),15-13*ORÇAMENTO!$AF$7)*OFFSET(ORÇAMENTO!$W$15,ROW(AZ228)-ROW(AZ$15),0),15-13*ORÇAMENTO!$AF$11)),
         0)</f>
        <v>0</v>
      </c>
      <c r="BA228" s="453">
        <f ca="1">IF(AND($D228="Serviço",BA$12&lt;&gt;0,$H228&gt;0,OR(AUTOEVENTO&lt;&gt;"manual",$M228&lt;&gt;$A$15)),
        IF(Import.TipoArredondamento&lt;&gt;"TransfereGOV",
              ROUND(OFFSET($P228,0,BA$13),15-13*ORÇAMENTO!$AF$7)/$H228*OFFSET(ORÇAMENTO!$X$15,ROW(BA228)-ROW(BA$15),0),
              ROUND(ROUND(OFFSET($P228,0,BA$13),15-13*ORÇAMENTO!$AF$7)*OFFSET(ORÇAMENTO!$W$15,ROW(BA228)-ROW(BA$15),0),15-13*ORÇAMENTO!$AF$11)),
         0)</f>
        <v>0</v>
      </c>
      <c r="BC228" s="171">
        <f ca="1">IF(OR($D228&lt;&gt;"Serviço",AND(AUTOEVENTO="Manual",$M228=$A$15)),0,
         IF(OFFSET(CRONOPLE!$F$15,$M228-$A$15,BC$13)=0,10^12,OFFSET(CRONOPLE!$F$15,$M228-$A$15,BC$13)))</f>
        <v>0</v>
      </c>
      <c r="BD228" s="171">
        <f ca="1">IF(OR($D228&lt;&gt;"Serviço",AND(AUTOEVENTO="Manual",$M228=$A$15)),0,
         IF(OFFSET(CRONOPLE!$F$15,$M228-$A$15,BD$13)=0,10^12,OFFSET(CRONOPLE!$F$15,$M228-$A$15,BD$13)))</f>
        <v>0</v>
      </c>
      <c r="BE228" s="171">
        <f ca="1">IF(OR($D228&lt;&gt;"Serviço",AND(AUTOEVENTO="Manual",$M228=$A$15)),0,
         IF(OFFSET(CRONOPLE!$F$15,$M228-$A$15,BE$13)=0,10^12,OFFSET(CRONOPLE!$F$15,$M228-$A$15,BE$13)))</f>
        <v>0</v>
      </c>
      <c r="BF228" s="171">
        <f ca="1">IF(OR($D228&lt;&gt;"Serviço",AND(AUTOEVENTO="Manual",$M228=$A$15)),0,
         IF(OFFSET(CRONOPLE!$F$15,$M228-$A$15,BF$13)=0,10^12,OFFSET(CRONOPLE!$F$15,$M228-$A$15,BF$13)))</f>
        <v>0</v>
      </c>
      <c r="BG228" s="171">
        <f ca="1">IF(OR($D228&lt;&gt;"Serviço",AND(AUTOEVENTO="Manual",$M228=$A$15)),0,
         IF(OFFSET(CRONOPLE!$F$15,$M228-$A$15,BG$13)=0,10^12,OFFSET(CRONOPLE!$F$15,$M228-$A$15,BG$13)))</f>
        <v>0</v>
      </c>
      <c r="BH228" s="171">
        <f ca="1">IF(OR($D228&lt;&gt;"Serviço",AND(AUTOEVENTO="Manual",$M228=$A$15)),0,
         IF(OFFSET(CRONOPLE!$F$15,$M228-$A$15,BH$13)=0,10^12,OFFSET(CRONOPLE!$F$15,$M228-$A$15,BH$13)))</f>
        <v>0</v>
      </c>
      <c r="BI228" s="171">
        <f ca="1">IF(OR($D228&lt;&gt;"Serviço",AND(AUTOEVENTO="Manual",$M228=$A$15)),0,
         IF(OFFSET(CRONOPLE!$F$15,$M228-$A$15,BI$13)=0,10^12,OFFSET(CRONOPLE!$F$15,$M228-$A$15,BI$13)))</f>
        <v>0</v>
      </c>
      <c r="BJ228" s="171">
        <f ca="1">IF(OR($D228&lt;&gt;"Serviço",AND(AUTOEVENTO="Manual",$M228=$A$15)),0,
         IF(OFFSET(CRONOPLE!$F$15,$M228-$A$15,BJ$13)=0,10^12,OFFSET(CRONOPLE!$F$15,$M228-$A$15,BJ$13)))</f>
        <v>0</v>
      </c>
      <c r="BK228" s="171">
        <f ca="1">IF(OR($D228&lt;&gt;"Serviço",AND(AUTOEVENTO="Manual",$M228=$A$15)),0,
         IF(OFFSET(CRONOPLE!$F$15,$M228-$A$15,BK$13)=0,10^12,OFFSET(CRONOPLE!$F$15,$M228-$A$15,BK$13)))</f>
        <v>0</v>
      </c>
      <c r="BL228" s="171">
        <f ca="1">IF(OR($D228&lt;&gt;"Serviço",AND(AUTOEVENTO="Manual",$M228=$A$15)),0,
         IF(OFFSET(CRONOPLE!$F$15,$M228-$A$15,BL$13)=0,10^12,OFFSET(CRONOPLE!$F$15,$M228-$A$15,BL$13)))</f>
        <v>0</v>
      </c>
      <c r="BM228" s="171">
        <f ca="1">IF(OR($D228&lt;&gt;"Serviço",AND(AUTOEVENTO="Manual",$M228=$A$15)),0,
         IF(OFFSET(CRONOPLE!$F$15,$M228-$A$15,BM$13)=0,10^12,OFFSET(CRONOPLE!$F$15,$M228-$A$15,BM$13)))</f>
        <v>0</v>
      </c>
      <c r="BN228" s="171">
        <f ca="1">IF(OR($D228&lt;&gt;"Serviço",AND(AUTOEVENTO="Manual",$M228=$A$15)),0,
         IF(OFFSET(CRONOPLE!$F$15,$M228-$A$15,BN$13)=0,10^12,OFFSET(CRONOPLE!$F$15,$M228-$A$15,BN$13)))</f>
        <v>0</v>
      </c>
      <c r="BO228" s="171">
        <f ca="1">IF(OR($D228&lt;&gt;"Serviço",AND(AUTOEVENTO="Manual",$M228=$A$15)),0,
         IF(OFFSET(CRONOPLE!$F$15,$M228-$A$15,BO$13)=0,10^12,OFFSET(CRONOPLE!$F$15,$M228-$A$15,BO$13)))</f>
        <v>0</v>
      </c>
      <c r="BP228" s="171">
        <f ca="1">IF(OR($D228&lt;&gt;"Serviço",AND(AUTOEVENTO="Manual",$M228=$A$15)),0,
         IF(OFFSET(CRONOPLE!$F$15,$M228-$A$15,BP$13)=0,10^12,OFFSET(CRONOPLE!$F$15,$M228-$A$15,BP$13)))</f>
        <v>0</v>
      </c>
      <c r="BQ228" s="171">
        <f ca="1">IF(OR($D228&lt;&gt;"Serviço",AND(AUTOEVENTO="Manual",$M228=$A$15)),0,
         IF(OFFSET(CRONOPLE!$F$15,$M228-$A$15,BQ$13)=0,10^12,OFFSET(CRONOPLE!$F$15,$M228-$A$15,BQ$13)))</f>
        <v>0</v>
      </c>
      <c r="BR228" s="171">
        <f ca="1">IF(OR($D228&lt;&gt;"Serviço",AND(AUTOEVENTO="Manual",$M228=$A$15)),0,
         IF(OFFSET(CRONOPLE!$F$15,$M228-$A$15,BR$13)=0,10^12,OFFSET(CRONOPLE!$F$15,$M228-$A$15,BR$13)))</f>
        <v>0</v>
      </c>
      <c r="BS228" s="171">
        <f ca="1">IF(OR($D228&lt;&gt;"Serviço",AND(AUTOEVENTO="Manual",$M228=$A$15)),0,
         IF(OFFSET(CRONOPLE!$F$15,$M228-$A$15,BS$13)=0,10^12,OFFSET(CRONOPLE!$F$15,$M228-$A$15,BS$13)))</f>
        <v>0</v>
      </c>
      <c r="BT228" s="171">
        <f ca="1">IF(OR($D228&lt;&gt;"Serviço",AND(AUTOEVENTO="Manual",$M228=$A$15)),0,
         IF(OFFSET(CRONOPLE!$F$15,$M228-$A$15,BT$13)=0,10^12,OFFSET(CRONOPLE!$F$15,$M228-$A$15,BT$13)))</f>
        <v>0</v>
      </c>
      <c r="BV228" s="172">
        <f ca="1">IF(OR($D228&lt;&gt;"Serviço",AND(AUTOEVENTO="Manual",$M228=$A$15),$M228&gt;(ROW(PLE.lastrow)-ROW(PLE.firstrow))),0,
           IF(OFFSET(PLE!$G$15,$M228-$A$15,BV$13)="",10^12,OFFSET(PLE!$G$15,$M228-$A$15,BV$13)))</f>
        <v>0</v>
      </c>
      <c r="BW228" s="172">
        <f ca="1">IF(OR($D228&lt;&gt;"Serviço",AND(AUTOEVENTO="Manual",$M228=$A$15),$M228&gt;(ROW(PLE.lastrow)-ROW(PLE.firstrow))),0,
           IF(OFFSET(PLE!$G$15,$M228-$A$15,BW$13)="",10^12,OFFSET(PLE!$G$15,$M228-$A$15,BW$13)))</f>
        <v>0</v>
      </c>
      <c r="BX228" s="172">
        <f ca="1">IF(OR($D228&lt;&gt;"Serviço",AND(AUTOEVENTO="Manual",$M228=$A$15),$M228&gt;(ROW(PLE.lastrow)-ROW(PLE.firstrow))),0,
           IF(OFFSET(PLE!$G$15,$M228-$A$15,BX$13)="",10^12,OFFSET(PLE!$G$15,$M228-$A$15,BX$13)))</f>
        <v>0</v>
      </c>
      <c r="BY228" s="172">
        <f ca="1">IF(OR($D228&lt;&gt;"Serviço",AND(AUTOEVENTO="Manual",$M228=$A$15),$M228&gt;(ROW(PLE.lastrow)-ROW(PLE.firstrow))),0,
           IF(OFFSET(PLE!$G$15,$M228-$A$15,BY$13)="",10^12,OFFSET(PLE!$G$15,$M228-$A$15,BY$13)))</f>
        <v>0</v>
      </c>
      <c r="BZ228" s="172">
        <f ca="1">IF(OR($D228&lt;&gt;"Serviço",AND(AUTOEVENTO="Manual",$M228=$A$15),$M228&gt;(ROW(PLE.lastrow)-ROW(PLE.firstrow))),0,
           IF(OFFSET(PLE!$G$15,$M228-$A$15,BZ$13)="",10^12,OFFSET(PLE!$G$15,$M228-$A$15,BZ$13)))</f>
        <v>0</v>
      </c>
      <c r="CA228" s="172">
        <f ca="1">IF(OR($D228&lt;&gt;"Serviço",AND(AUTOEVENTO="Manual",$M228=$A$15),$M228&gt;(ROW(PLE.lastrow)-ROW(PLE.firstrow))),0,
           IF(OFFSET(PLE!$G$15,$M228-$A$15,CA$13)="",10^12,OFFSET(PLE!$G$15,$M228-$A$15,CA$13)))</f>
        <v>0</v>
      </c>
      <c r="CB228" s="172">
        <f ca="1">IF(OR($D228&lt;&gt;"Serviço",AND(AUTOEVENTO="Manual",$M228=$A$15),$M228&gt;(ROW(PLE.lastrow)-ROW(PLE.firstrow))),0,
           IF(OFFSET(PLE!$G$15,$M228-$A$15,CB$13)="",10^12,OFFSET(PLE!$G$15,$M228-$A$15,CB$13)))</f>
        <v>0</v>
      </c>
      <c r="CC228" s="172">
        <f ca="1">IF(OR($D228&lt;&gt;"Serviço",AND(AUTOEVENTO="Manual",$M228=$A$15),$M228&gt;(ROW(PLE.lastrow)-ROW(PLE.firstrow))),0,
           IF(OFFSET(PLE!$G$15,$M228-$A$15,CC$13)="",10^12,OFFSET(PLE!$G$15,$M228-$A$15,CC$13)))</f>
        <v>0</v>
      </c>
      <c r="CD228" s="172">
        <f ca="1">IF(OR($D228&lt;&gt;"Serviço",AND(AUTOEVENTO="Manual",$M228=$A$15),$M228&gt;(ROW(PLE.lastrow)-ROW(PLE.firstrow))),0,
           IF(OFFSET(PLE!$G$15,$M228-$A$15,CD$13)="",10^12,OFFSET(PLE!$G$15,$M228-$A$15,CD$13)))</f>
        <v>0</v>
      </c>
      <c r="CE228" s="172">
        <f ca="1">IF(OR($D228&lt;&gt;"Serviço",AND(AUTOEVENTO="Manual",$M228=$A$15),$M228&gt;(ROW(PLE.lastrow)-ROW(PLE.firstrow))),0,
           IF(OFFSET(PLE!$G$15,$M228-$A$15,CE$13)="",10^12,OFFSET(PLE!$G$15,$M228-$A$15,CE$13)))</f>
        <v>0</v>
      </c>
      <c r="CF228" s="172">
        <f ca="1">IF(OR($D228&lt;&gt;"Serviço",AND(AUTOEVENTO="Manual",$M228=$A$15),$M228&gt;(ROW(PLE.lastrow)-ROW(PLE.firstrow))),0,
           IF(OFFSET(PLE!$G$15,$M228-$A$15,CF$13)="",10^12,OFFSET(PLE!$G$15,$M228-$A$15,CF$13)))</f>
        <v>0</v>
      </c>
      <c r="CG228" s="172">
        <f ca="1">IF(OR($D228&lt;&gt;"Serviço",AND(AUTOEVENTO="Manual",$M228=$A$15),$M228&gt;(ROW(PLE.lastrow)-ROW(PLE.firstrow))),0,
           IF(OFFSET(PLE!$G$15,$M228-$A$15,CG$13)="",10^12,OFFSET(PLE!$G$15,$M228-$A$15,CG$13)))</f>
        <v>0</v>
      </c>
      <c r="CH228" s="172">
        <f ca="1">IF(OR($D228&lt;&gt;"Serviço",AND(AUTOEVENTO="Manual",$M228=$A$15),$M228&gt;(ROW(PLE.lastrow)-ROW(PLE.firstrow))),0,
           IF(OFFSET(PLE!$G$15,$M228-$A$15,CH$13)="",10^12,OFFSET(PLE!$G$15,$M228-$A$15,CH$13)))</f>
        <v>0</v>
      </c>
      <c r="CI228" s="172">
        <f ca="1">IF(OR($D228&lt;&gt;"Serviço",AND(AUTOEVENTO="Manual",$M228=$A$15),$M228&gt;(ROW(PLE.lastrow)-ROW(PLE.firstrow))),0,
           IF(OFFSET(PLE!$G$15,$M228-$A$15,CI$13)="",10^12,OFFSET(PLE!$G$15,$M228-$A$15,CI$13)))</f>
        <v>0</v>
      </c>
      <c r="CJ228" s="172">
        <f ca="1">IF(OR($D228&lt;&gt;"Serviço",AND(AUTOEVENTO="Manual",$M228=$A$15),$M228&gt;(ROW(PLE.lastrow)-ROW(PLE.firstrow))),0,
           IF(OFFSET(PLE!$G$15,$M228-$A$15,CJ$13)="",10^12,OFFSET(PLE!$G$15,$M228-$A$15,CJ$13)))</f>
        <v>0</v>
      </c>
      <c r="CK228" s="172">
        <f ca="1">IF(OR($D228&lt;&gt;"Serviço",AND(AUTOEVENTO="Manual",$M228=$A$15),$M228&gt;(ROW(PLE.lastrow)-ROW(PLE.firstrow))),0,
           IF(OFFSET(PLE!$G$15,$M228-$A$15,CK$13)="",10^12,OFFSET(PLE!$G$15,$M228-$A$15,CK$13)))</f>
        <v>0</v>
      </c>
      <c r="CL228" s="172">
        <f ca="1">IF(OR($D228&lt;&gt;"Serviço",AND(AUTOEVENTO="Manual",$M228=$A$15),$M228&gt;(ROW(PLE.lastrow)-ROW(PLE.firstrow))),0,
           IF(OFFSET(PLE!$G$15,$M228-$A$15,CL$13)="",10^12,OFFSET(PLE!$G$15,$M228-$A$15,CL$13)))</f>
        <v>0</v>
      </c>
      <c r="CM228" s="172">
        <f ca="1">IF(OR($D228&lt;&gt;"Serviço",AND(AUTOEVENTO="Manual",$M228=$A$15),$M228&gt;(ROW(PLE.lastrow)-ROW(PLE.firstrow))),0,
           IF(OFFSET(PLE!$G$15,$M228-$A$15,CM$13)="",10^12,OFFSET(PLE!$G$15,$M228-$A$15,CM$13)))</f>
        <v>0</v>
      </c>
    </row>
    <row r="229" spans="1:91" s="673" customFormat="1" ht="63.75" x14ac:dyDescent="0.2">
      <c r="A229" s="669">
        <f t="shared" ca="1" si="13"/>
        <v>13</v>
      </c>
      <c r="B229" s="669" t="str">
        <f ca="1">OFFSET(ORÇAMENTO!C$15,ROW(B229)-ROW(B$15),0)</f>
        <v>S</v>
      </c>
      <c r="C229" s="669" t="str">
        <f ca="1">OFFSET(ORÇAMENTO!L$15,ROW(C229)-ROW(C$15),0)</f>
        <v>F</v>
      </c>
      <c r="D229" s="116" t="str">
        <f ca="1">OFFSET(ORÇAMENTO!N$15,ROW(D229)-ROW(D$15),0)</f>
        <v>Serviço</v>
      </c>
      <c r="E229" s="117" t="str">
        <f ca="1">OFFSET(ORÇAMENTO!O$15,ROW(E229)-ROW(E$15),0)</f>
        <v>1.13.1.</v>
      </c>
      <c r="F229" s="163" t="str">
        <f ca="1">OFFSET(ORÇAMENTO!R$15,ROW(F229)-ROW(F$15),0)</f>
        <v>ESCAVAÇÃO MECANIZADA DE VALA COM PROF. ATÉ 1,5 M (MÉDIA MONTANTE E JUSANTE/UMA COMPOSIÇÃO POR TRECHO), ESCAVADEIRA (0,8 M3), LARG. DE 1,5 M A 2,5 M, EM SOLO DE 1A CATEGORIA, LOCAIS COM BAIXO NÍVEL DE INTERFERÊNCIA. AF_09/2024</v>
      </c>
      <c r="G229" s="164" t="str">
        <f ca="1">IF($D229&lt;&gt;"Serviço","",OFFSET(ORÇAMENTO!S$15,ROW(G229)-ROW(G$15),0))</f>
        <v>M3</v>
      </c>
      <c r="H229" s="122">
        <f ca="1">IF($D229&lt;&gt;"Serviço",0,IF(ACOMPANHAMENTO="BM",ROUND(OFFSET(ORÇAMENTO!AJ$15,ROW(H229)-ROW(H$15),0),15-13*ORÇAMENTO!$AF$7),SUMPRODUCT(($Q$1:$AI$1=1)*ROUND($Q229:$AI229,15-13*ORÇAMENTO!$AF$7))))</f>
        <v>3.26</v>
      </c>
      <c r="I229" s="468" t="s">
        <v>1250</v>
      </c>
      <c r="J229" s="665" t="e">
        <f ca="1">IF(OR(B229&lt;&gt;"S",CÁLCULO.FrentesPreenchidas=0),"",IF(AND(ACOMPANHAMENTO="PLE",AUTOEVENTO="Manual",OR(H229&gt;0,ORÇAMENTO!AC229="QUANT."),OR(K229="",M229=0,N229="")),"►",IF(AND(ACOMPANHAMENTO="PLE",ORÇAMENTO!AC229="QUANT."),"►►",IF(AND(COUNTIF($P$11:$AI$11,"▼")=0,H229&gt;0,I229=""),"◄",""))))</f>
        <v>#NAME?</v>
      </c>
      <c r="K229" s="666" t="s">
        <v>1284</v>
      </c>
      <c r="L229" s="165" t="s">
        <v>765</v>
      </c>
      <c r="M229" s="166">
        <f ca="1">IF($D229&lt;&gt;"Serviço","",
          IF(AUTOEVENTO="manual",$A229,
                IF(ISERROR(MATCH($A229,$A$15:OFFSET($A229,-1,0),0)),MAX($M$15:OFFSET(M229,-1,0))+1,
                      INDEX($M$15:OFFSET(M229,-1,0),MATCH($A229,$A$15:OFFSET($A229,-1,0),0)))))</f>
        <v>13</v>
      </c>
      <c r="N229" s="167" t="str">
        <f ca="1">IF($D229&lt;&gt;"Serviço","",
         IF(AUTOEVENTO="Manual",
                IF($A229=0,"&lt;-- defina o número do agrupador",
                       OFFSET(EVENTOS!$D$15,$A229-$A$15,0)),
                OFFSET($F$15,$A229,0)))</f>
        <v>Paisagismo</v>
      </c>
      <c r="O229" s="168"/>
      <c r="Q229" s="168"/>
      <c r="R229" s="169"/>
      <c r="S229" s="169"/>
      <c r="T229" s="169"/>
      <c r="U229" s="169"/>
      <c r="V229" s="169"/>
      <c r="W229" s="169"/>
      <c r="X229" s="169"/>
      <c r="Y229" s="169"/>
      <c r="Z229" s="170"/>
      <c r="AA229" s="169">
        <v>3.26</v>
      </c>
      <c r="AB229" s="169"/>
      <c r="AC229" s="169"/>
      <c r="AD229" s="169"/>
      <c r="AE229" s="169"/>
      <c r="AF229" s="169"/>
      <c r="AG229" s="169"/>
      <c r="AH229" s="170"/>
      <c r="AJ229" s="453">
        <f ca="1">IF(AND($D229="Serviço",AJ$12&lt;&gt;0,$H229&gt;0,OR(AUTOEVENTO&lt;&gt;"manual",$M229&lt;&gt;$A$15)),
        IF(Import.TipoArredondamento&lt;&gt;"TransfereGOV",
              ROUND(OFFSET($P229,0,AJ$13),15-13*ORÇAMENTO!$AF$7)/$H229*OFFSET(ORÇAMENTO!$X$15,ROW(AJ229)-ROW(AJ$15),0),
              ROUND(ROUND(OFFSET($P229,0,AJ$13),15-13*ORÇAMENTO!$AF$7)*OFFSET(ORÇAMENTO!$W$15,ROW(AJ229)-ROW(AJ$15),0),15-13*ORÇAMENTO!$AF$11)),
         0)</f>
        <v>0</v>
      </c>
      <c r="AK229" s="453">
        <f ca="1">IF(AND($D229="Serviço",AK$12&lt;&gt;0,$H229&gt;0,OR(AUTOEVENTO&lt;&gt;"manual",$M229&lt;&gt;$A$15)),
        IF(Import.TipoArredondamento&lt;&gt;"TransfereGOV",
              ROUND(OFFSET($P229,0,AK$13),15-13*ORÇAMENTO!$AF$7)/$H229*OFFSET(ORÇAMENTO!$X$15,ROW(AK229)-ROW(AK$15),0),
              ROUND(ROUND(OFFSET($P229,0,AK$13),15-13*ORÇAMENTO!$AF$7)*OFFSET(ORÇAMENTO!$W$15,ROW(AK229)-ROW(AK$15),0),15-13*ORÇAMENTO!$AF$11)),
         0)</f>
        <v>0</v>
      </c>
      <c r="AL229" s="453">
        <f ca="1">IF(AND($D229="Serviço",AL$12&lt;&gt;0,$H229&gt;0,OR(AUTOEVENTO&lt;&gt;"manual",$M229&lt;&gt;$A$15)),
        IF(Import.TipoArredondamento&lt;&gt;"TransfereGOV",
              ROUND(OFFSET($P229,0,AL$13),15-13*ORÇAMENTO!$AF$7)/$H229*OFFSET(ORÇAMENTO!$X$15,ROW(AL229)-ROW(AL$15),0),
              ROUND(ROUND(OFFSET($P229,0,AL$13),15-13*ORÇAMENTO!$AF$7)*OFFSET(ORÇAMENTO!$W$15,ROW(AL229)-ROW(AL$15),0),15-13*ORÇAMENTO!$AF$11)),
         0)</f>
        <v>0</v>
      </c>
      <c r="AM229" s="453">
        <f ca="1">IF(AND($D229="Serviço",AM$12&lt;&gt;0,$H229&gt;0,OR(AUTOEVENTO&lt;&gt;"manual",$M229&lt;&gt;$A$15)),
        IF(Import.TipoArredondamento&lt;&gt;"TransfereGOV",
              ROUND(OFFSET($P229,0,AM$13),15-13*ORÇAMENTO!$AF$7)/$H229*OFFSET(ORÇAMENTO!$X$15,ROW(AM229)-ROW(AM$15),0),
              ROUND(ROUND(OFFSET($P229,0,AM$13),15-13*ORÇAMENTO!$AF$7)*OFFSET(ORÇAMENTO!$W$15,ROW(AM229)-ROW(AM$15),0),15-13*ORÇAMENTO!$AF$11)),
         0)</f>
        <v>0</v>
      </c>
      <c r="AN229" s="453">
        <f ca="1">IF(AND($D229="Serviço",AN$12&lt;&gt;0,$H229&gt;0,OR(AUTOEVENTO&lt;&gt;"manual",$M229&lt;&gt;$A$15)),
        IF(Import.TipoArredondamento&lt;&gt;"TransfereGOV",
              ROUND(OFFSET($P229,0,AN$13),15-13*ORÇAMENTO!$AF$7)/$H229*OFFSET(ORÇAMENTO!$X$15,ROW(AN229)-ROW(AN$15),0),
              ROUND(ROUND(OFFSET($P229,0,AN$13),15-13*ORÇAMENTO!$AF$7)*OFFSET(ORÇAMENTO!$W$15,ROW(AN229)-ROW(AN$15),0),15-13*ORÇAMENTO!$AF$11)),
         0)</f>
        <v>0</v>
      </c>
      <c r="AO229" s="453">
        <f ca="1">IF(AND($D229="Serviço",AO$12&lt;&gt;0,$H229&gt;0,OR(AUTOEVENTO&lt;&gt;"manual",$M229&lt;&gt;$A$15)),
        IF(Import.TipoArredondamento&lt;&gt;"TransfereGOV",
              ROUND(OFFSET($P229,0,AO$13),15-13*ORÇAMENTO!$AF$7)/$H229*OFFSET(ORÇAMENTO!$X$15,ROW(AO229)-ROW(AO$15),0),
              ROUND(ROUND(OFFSET($P229,0,AO$13),15-13*ORÇAMENTO!$AF$7)*OFFSET(ORÇAMENTO!$W$15,ROW(AO229)-ROW(AO$15),0),15-13*ORÇAMENTO!$AF$11)),
         0)</f>
        <v>0</v>
      </c>
      <c r="AP229" s="453">
        <f ca="1">IF(AND($D229="Serviço",AP$12&lt;&gt;0,$H229&gt;0,OR(AUTOEVENTO&lt;&gt;"manual",$M229&lt;&gt;$A$15)),
        IF(Import.TipoArredondamento&lt;&gt;"TransfereGOV",
              ROUND(OFFSET($P229,0,AP$13),15-13*ORÇAMENTO!$AF$7)/$H229*OFFSET(ORÇAMENTO!$X$15,ROW(AP229)-ROW(AP$15),0),
              ROUND(ROUND(OFFSET($P229,0,AP$13),15-13*ORÇAMENTO!$AF$7)*OFFSET(ORÇAMENTO!$W$15,ROW(AP229)-ROW(AP$15),0),15-13*ORÇAMENTO!$AF$11)),
         0)</f>
        <v>0</v>
      </c>
      <c r="AQ229" s="453">
        <f ca="1">IF(AND($D229="Serviço",AQ$12&lt;&gt;0,$H229&gt;0,OR(AUTOEVENTO&lt;&gt;"manual",$M229&lt;&gt;$A$15)),
        IF(Import.TipoArredondamento&lt;&gt;"TransfereGOV",
              ROUND(OFFSET($P229,0,AQ$13),15-13*ORÇAMENTO!$AF$7)/$H229*OFFSET(ORÇAMENTO!$X$15,ROW(AQ229)-ROW(AQ$15),0),
              ROUND(ROUND(OFFSET($P229,0,AQ$13),15-13*ORÇAMENTO!$AF$7)*OFFSET(ORÇAMENTO!$W$15,ROW(AQ229)-ROW(AQ$15),0),15-13*ORÇAMENTO!$AF$11)),
         0)</f>
        <v>0</v>
      </c>
      <c r="AR229" s="453">
        <f ca="1">IF(AND($D229="Serviço",AR$12&lt;&gt;0,$H229&gt;0,OR(AUTOEVENTO&lt;&gt;"manual",$M229&lt;&gt;$A$15)),
        IF(Import.TipoArredondamento&lt;&gt;"TransfereGOV",
              ROUND(OFFSET($P229,0,AR$13),15-13*ORÇAMENTO!$AF$7)/$H229*OFFSET(ORÇAMENTO!$X$15,ROW(AR229)-ROW(AR$15),0),
              ROUND(ROUND(OFFSET($P229,0,AR$13),15-13*ORÇAMENTO!$AF$7)*OFFSET(ORÇAMENTO!$W$15,ROW(AR229)-ROW(AR$15),0),15-13*ORÇAMENTO!$AF$11)),
         0)</f>
        <v>0</v>
      </c>
      <c r="AS229" s="453">
        <f ca="1">IF(AND($D229="Serviço",AS$12&lt;&gt;0,$H229&gt;0,OR(AUTOEVENTO&lt;&gt;"manual",$M229&lt;&gt;$A$15)),
        IF(Import.TipoArredondamento&lt;&gt;"TransfereGOV",
              ROUND(OFFSET($P229,0,AS$13),15-13*ORÇAMENTO!$AF$7)/$H229*OFFSET(ORÇAMENTO!$X$15,ROW(AS229)-ROW(AS$15),0),
              ROUND(ROUND(OFFSET($P229,0,AS$13),15-13*ORÇAMENTO!$AF$7)*OFFSET(ORÇAMENTO!$W$15,ROW(AS229)-ROW(AS$15),0),15-13*ORÇAMENTO!$AF$11)),
         0)</f>
        <v>0</v>
      </c>
      <c r="AT229" s="453">
        <f ca="1">IF(AND($D229="Serviço",AT$12&lt;&gt;0,$H229&gt;0,OR(AUTOEVENTO&lt;&gt;"manual",$M229&lt;&gt;$A$15)),
        IF(Import.TipoArredondamento&lt;&gt;"TransfereGOV",
              ROUND(OFFSET($P229,0,AT$13),15-13*ORÇAMENTO!$AF$7)/$H229*OFFSET(ORÇAMENTO!$X$15,ROW(AT229)-ROW(AT$15),0),
              ROUND(ROUND(OFFSET($P229,0,AT$13),15-13*ORÇAMENTO!$AF$7)*OFFSET(ORÇAMENTO!$W$15,ROW(AT229)-ROW(AT$15),0),15-13*ORÇAMENTO!$AF$11)),
         0)</f>
        <v>28.07</v>
      </c>
      <c r="AU229" s="453">
        <f ca="1">IF(AND($D229="Serviço",AU$12&lt;&gt;0,$H229&gt;0,OR(AUTOEVENTO&lt;&gt;"manual",$M229&lt;&gt;$A$15)),
        IF(Import.TipoArredondamento&lt;&gt;"TransfereGOV",
              ROUND(OFFSET($P229,0,AU$13),15-13*ORÇAMENTO!$AF$7)/$H229*OFFSET(ORÇAMENTO!$X$15,ROW(AU229)-ROW(AU$15),0),
              ROUND(ROUND(OFFSET($P229,0,AU$13),15-13*ORÇAMENTO!$AF$7)*OFFSET(ORÇAMENTO!$W$15,ROW(AU229)-ROW(AU$15),0),15-13*ORÇAMENTO!$AF$11)),
         0)</f>
        <v>0</v>
      </c>
      <c r="AV229" s="453">
        <f ca="1">IF(AND($D229="Serviço",AV$12&lt;&gt;0,$H229&gt;0,OR(AUTOEVENTO&lt;&gt;"manual",$M229&lt;&gt;$A$15)),
        IF(Import.TipoArredondamento&lt;&gt;"TransfereGOV",
              ROUND(OFFSET($P229,0,AV$13),15-13*ORÇAMENTO!$AF$7)/$H229*OFFSET(ORÇAMENTO!$X$15,ROW(AV229)-ROW(AV$15),0),
              ROUND(ROUND(OFFSET($P229,0,AV$13),15-13*ORÇAMENTO!$AF$7)*OFFSET(ORÇAMENTO!$W$15,ROW(AV229)-ROW(AV$15),0),15-13*ORÇAMENTO!$AF$11)),
         0)</f>
        <v>0</v>
      </c>
      <c r="AW229" s="453">
        <f ca="1">IF(AND($D229="Serviço",AW$12&lt;&gt;0,$H229&gt;0,OR(AUTOEVENTO&lt;&gt;"manual",$M229&lt;&gt;$A$15)),
        IF(Import.TipoArredondamento&lt;&gt;"TransfereGOV",
              ROUND(OFFSET($P229,0,AW$13),15-13*ORÇAMENTO!$AF$7)/$H229*OFFSET(ORÇAMENTO!$X$15,ROW(AW229)-ROW(AW$15),0),
              ROUND(ROUND(OFFSET($P229,0,AW$13),15-13*ORÇAMENTO!$AF$7)*OFFSET(ORÇAMENTO!$W$15,ROW(AW229)-ROW(AW$15),0),15-13*ORÇAMENTO!$AF$11)),
         0)</f>
        <v>0</v>
      </c>
      <c r="AX229" s="453">
        <f ca="1">IF(AND($D229="Serviço",AX$12&lt;&gt;0,$H229&gt;0,OR(AUTOEVENTO&lt;&gt;"manual",$M229&lt;&gt;$A$15)),
        IF(Import.TipoArredondamento&lt;&gt;"TransfereGOV",
              ROUND(OFFSET($P229,0,AX$13),15-13*ORÇAMENTO!$AF$7)/$H229*OFFSET(ORÇAMENTO!$X$15,ROW(AX229)-ROW(AX$15),0),
              ROUND(ROUND(OFFSET($P229,0,AX$13),15-13*ORÇAMENTO!$AF$7)*OFFSET(ORÇAMENTO!$W$15,ROW(AX229)-ROW(AX$15),0),15-13*ORÇAMENTO!$AF$11)),
         0)</f>
        <v>0</v>
      </c>
      <c r="AY229" s="453">
        <f ca="1">IF(AND($D229="Serviço",AY$12&lt;&gt;0,$H229&gt;0,OR(AUTOEVENTO&lt;&gt;"manual",$M229&lt;&gt;$A$15)),
        IF(Import.TipoArredondamento&lt;&gt;"TransfereGOV",
              ROUND(OFFSET($P229,0,AY$13),15-13*ORÇAMENTO!$AF$7)/$H229*OFFSET(ORÇAMENTO!$X$15,ROW(AY229)-ROW(AY$15),0),
              ROUND(ROUND(OFFSET($P229,0,AY$13),15-13*ORÇAMENTO!$AF$7)*OFFSET(ORÇAMENTO!$W$15,ROW(AY229)-ROW(AY$15),0),15-13*ORÇAMENTO!$AF$11)),
         0)</f>
        <v>0</v>
      </c>
      <c r="AZ229" s="453">
        <f ca="1">IF(AND($D229="Serviço",AZ$12&lt;&gt;0,$H229&gt;0,OR(AUTOEVENTO&lt;&gt;"manual",$M229&lt;&gt;$A$15)),
        IF(Import.TipoArredondamento&lt;&gt;"TransfereGOV",
              ROUND(OFFSET($P229,0,AZ$13),15-13*ORÇAMENTO!$AF$7)/$H229*OFFSET(ORÇAMENTO!$X$15,ROW(AZ229)-ROW(AZ$15),0),
              ROUND(ROUND(OFFSET($P229,0,AZ$13),15-13*ORÇAMENTO!$AF$7)*OFFSET(ORÇAMENTO!$W$15,ROW(AZ229)-ROW(AZ$15),0),15-13*ORÇAMENTO!$AF$11)),
         0)</f>
        <v>0</v>
      </c>
      <c r="BA229" s="453">
        <f ca="1">IF(AND($D229="Serviço",BA$12&lt;&gt;0,$H229&gt;0,OR(AUTOEVENTO&lt;&gt;"manual",$M229&lt;&gt;$A$15)),
        IF(Import.TipoArredondamento&lt;&gt;"TransfereGOV",
              ROUND(OFFSET($P229,0,BA$13),15-13*ORÇAMENTO!$AF$7)/$H229*OFFSET(ORÇAMENTO!$X$15,ROW(BA229)-ROW(BA$15),0),
              ROUND(ROUND(OFFSET($P229,0,BA$13),15-13*ORÇAMENTO!$AF$7)*OFFSET(ORÇAMENTO!$W$15,ROW(BA229)-ROW(BA$15),0),15-13*ORÇAMENTO!$AF$11)),
         0)</f>
        <v>0</v>
      </c>
      <c r="BC229" s="171">
        <f ca="1">IF(OR($D229&lt;&gt;"Serviço",AND(AUTOEVENTO="Manual",$M229=$A$15)),0,
         IF(OFFSET(CRONOPLE!$F$15,$M229-$A$15,BC$13)=0,10^12,OFFSET(CRONOPLE!$F$15,$M229-$A$15,BC$13)))</f>
        <v>1000000000000</v>
      </c>
      <c r="BD229" s="171">
        <f ca="1">IF(OR($D229&lt;&gt;"Serviço",AND(AUTOEVENTO="Manual",$M229=$A$15)),0,
         IF(OFFSET(CRONOPLE!$F$15,$M229-$A$15,BD$13)=0,10^12,OFFSET(CRONOPLE!$F$15,$M229-$A$15,BD$13)))</f>
        <v>1000000000000</v>
      </c>
      <c r="BE229" s="171">
        <f ca="1">IF(OR($D229&lt;&gt;"Serviço",AND(AUTOEVENTO="Manual",$M229=$A$15)),0,
         IF(OFFSET(CRONOPLE!$F$15,$M229-$A$15,BE$13)=0,10^12,OFFSET(CRONOPLE!$F$15,$M229-$A$15,BE$13)))</f>
        <v>1000000000000</v>
      </c>
      <c r="BF229" s="171">
        <f ca="1">IF(OR($D229&lt;&gt;"Serviço",AND(AUTOEVENTO="Manual",$M229=$A$15)),0,
         IF(OFFSET(CRONOPLE!$F$15,$M229-$A$15,BF$13)=0,10^12,OFFSET(CRONOPLE!$F$15,$M229-$A$15,BF$13)))</f>
        <v>1000000000000</v>
      </c>
      <c r="BG229" s="171">
        <f ca="1">IF(OR($D229&lt;&gt;"Serviço",AND(AUTOEVENTO="Manual",$M229=$A$15)),0,
         IF(OFFSET(CRONOPLE!$F$15,$M229-$A$15,BG$13)=0,10^12,OFFSET(CRONOPLE!$F$15,$M229-$A$15,BG$13)))</f>
        <v>1000000000000</v>
      </c>
      <c r="BH229" s="171">
        <f ca="1">IF(OR($D229&lt;&gt;"Serviço",AND(AUTOEVENTO="Manual",$M229=$A$15)),0,
         IF(OFFSET(CRONOPLE!$F$15,$M229-$A$15,BH$13)=0,10^12,OFFSET(CRONOPLE!$F$15,$M229-$A$15,BH$13)))</f>
        <v>4</v>
      </c>
      <c r="BI229" s="171">
        <f ca="1">IF(OR($D229&lt;&gt;"Serviço",AND(AUTOEVENTO="Manual",$M229=$A$15)),0,
         IF(OFFSET(CRONOPLE!$F$15,$M229-$A$15,BI$13)=0,10^12,OFFSET(CRONOPLE!$F$15,$M229-$A$15,BI$13)))</f>
        <v>1000000000000</v>
      </c>
      <c r="BJ229" s="171">
        <f ca="1">IF(OR($D229&lt;&gt;"Serviço",AND(AUTOEVENTO="Manual",$M229=$A$15)),0,
         IF(OFFSET(CRONOPLE!$F$15,$M229-$A$15,BJ$13)=0,10^12,OFFSET(CRONOPLE!$F$15,$M229-$A$15,BJ$13)))</f>
        <v>1000000000000</v>
      </c>
      <c r="BK229" s="171">
        <f ca="1">IF(OR($D229&lt;&gt;"Serviço",AND(AUTOEVENTO="Manual",$M229=$A$15)),0,
         IF(OFFSET(CRONOPLE!$F$15,$M229-$A$15,BK$13)=0,10^12,OFFSET(CRONOPLE!$F$15,$M229-$A$15,BK$13)))</f>
        <v>1000000000000</v>
      </c>
      <c r="BL229" s="171">
        <f ca="1">IF(OR($D229&lt;&gt;"Serviço",AND(AUTOEVENTO="Manual",$M229=$A$15)),0,
         IF(OFFSET(CRONOPLE!$F$15,$M229-$A$15,BL$13)=0,10^12,OFFSET(CRONOPLE!$F$15,$M229-$A$15,BL$13)))</f>
        <v>1000000000000</v>
      </c>
      <c r="BM229" s="171">
        <f ca="1">IF(OR($D229&lt;&gt;"Serviço",AND(AUTOEVENTO="Manual",$M229=$A$15)),0,
         IF(OFFSET(CRONOPLE!$F$15,$M229-$A$15,BM$13)=0,10^12,OFFSET(CRONOPLE!$F$15,$M229-$A$15,BM$13)))</f>
        <v>7</v>
      </c>
      <c r="BN229" s="171">
        <f ca="1">IF(OR($D229&lt;&gt;"Serviço",AND(AUTOEVENTO="Manual",$M229=$A$15)),0,
         IF(OFFSET(CRONOPLE!$F$15,$M229-$A$15,BN$13)=0,10^12,OFFSET(CRONOPLE!$F$15,$M229-$A$15,BN$13)))</f>
        <v>7</v>
      </c>
      <c r="BO229" s="171">
        <f ca="1">IF(OR($D229&lt;&gt;"Serviço",AND(AUTOEVENTO="Manual",$M229=$A$15)),0,
         IF(OFFSET(CRONOPLE!$F$15,$M229-$A$15,BO$13)=0,10^12,OFFSET(CRONOPLE!$F$15,$M229-$A$15,BO$13)))</f>
        <v>1000000000000</v>
      </c>
      <c r="BP229" s="171">
        <f ca="1">IF(OR($D229&lt;&gt;"Serviço",AND(AUTOEVENTO="Manual",$M229=$A$15)),0,
         IF(OFFSET(CRONOPLE!$F$15,$M229-$A$15,BP$13)=0,10^12,OFFSET(CRONOPLE!$F$15,$M229-$A$15,BP$13)))</f>
        <v>1000000000000</v>
      </c>
      <c r="BQ229" s="171">
        <f ca="1">IF(OR($D229&lt;&gt;"Serviço",AND(AUTOEVENTO="Manual",$M229=$A$15)),0,
         IF(OFFSET(CRONOPLE!$F$15,$M229-$A$15,BQ$13)=0,10^12,OFFSET(CRONOPLE!$F$15,$M229-$A$15,BQ$13)))</f>
        <v>1000000000000</v>
      </c>
      <c r="BR229" s="171">
        <f ca="1">IF(OR($D229&lt;&gt;"Serviço",AND(AUTOEVENTO="Manual",$M229=$A$15)),0,
         IF(OFFSET(CRONOPLE!$F$15,$M229-$A$15,BR$13)=0,10^12,OFFSET(CRONOPLE!$F$15,$M229-$A$15,BR$13)))</f>
        <v>1000000000000</v>
      </c>
      <c r="BS229" s="171">
        <f ca="1">IF(OR($D229&lt;&gt;"Serviço",AND(AUTOEVENTO="Manual",$M229=$A$15)),0,
         IF(OFFSET(CRONOPLE!$F$15,$M229-$A$15,BS$13)=0,10^12,OFFSET(CRONOPLE!$F$15,$M229-$A$15,BS$13)))</f>
        <v>1000000000000</v>
      </c>
      <c r="BT229" s="171">
        <f ca="1">IF(OR($D229&lt;&gt;"Serviço",AND(AUTOEVENTO="Manual",$M229=$A$15)),0,
         IF(OFFSET(CRONOPLE!$F$15,$M229-$A$15,BT$13)=0,10^12,OFFSET(CRONOPLE!$F$15,$M229-$A$15,BT$13)))</f>
        <v>1000000000000</v>
      </c>
      <c r="BV229" s="172">
        <f ca="1">IF(OR($D229&lt;&gt;"Serviço",AND(AUTOEVENTO="Manual",$M229=$A$15),$M229&gt;(ROW(PLE.lastrow)-ROW(PLE.firstrow))),0,
           IF(OFFSET(PLE!$G$15,$M229-$A$15,BV$13)="",10^12,OFFSET(PLE!$G$15,$M229-$A$15,BV$13)))</f>
        <v>1000000000000</v>
      </c>
      <c r="BW229" s="172">
        <f ca="1">IF(OR($D229&lt;&gt;"Serviço",AND(AUTOEVENTO="Manual",$M229=$A$15),$M229&gt;(ROW(PLE.lastrow)-ROW(PLE.firstrow))),0,
           IF(OFFSET(PLE!$G$15,$M229-$A$15,BW$13)="",10^12,OFFSET(PLE!$G$15,$M229-$A$15,BW$13)))</f>
        <v>1000000000000</v>
      </c>
      <c r="BX229" s="172">
        <f ca="1">IF(OR($D229&lt;&gt;"Serviço",AND(AUTOEVENTO="Manual",$M229=$A$15),$M229&gt;(ROW(PLE.lastrow)-ROW(PLE.firstrow))),0,
           IF(OFFSET(PLE!$G$15,$M229-$A$15,BX$13)="",10^12,OFFSET(PLE!$G$15,$M229-$A$15,BX$13)))</f>
        <v>1000000000000</v>
      </c>
      <c r="BY229" s="172">
        <f ca="1">IF(OR($D229&lt;&gt;"Serviço",AND(AUTOEVENTO="Manual",$M229=$A$15),$M229&gt;(ROW(PLE.lastrow)-ROW(PLE.firstrow))),0,
           IF(OFFSET(PLE!$G$15,$M229-$A$15,BY$13)="",10^12,OFFSET(PLE!$G$15,$M229-$A$15,BY$13)))</f>
        <v>1000000000000</v>
      </c>
      <c r="BZ229" s="172">
        <f ca="1">IF(OR($D229&lt;&gt;"Serviço",AND(AUTOEVENTO="Manual",$M229=$A$15),$M229&gt;(ROW(PLE.lastrow)-ROW(PLE.firstrow))),0,
           IF(OFFSET(PLE!$G$15,$M229-$A$15,BZ$13)="",10^12,OFFSET(PLE!$G$15,$M229-$A$15,BZ$13)))</f>
        <v>1000000000000</v>
      </c>
      <c r="CA229" s="172">
        <f ca="1">IF(OR($D229&lt;&gt;"Serviço",AND(AUTOEVENTO="Manual",$M229=$A$15),$M229&gt;(ROW(PLE.lastrow)-ROW(PLE.firstrow))),0,
           IF(OFFSET(PLE!$G$15,$M229-$A$15,CA$13)="",10^12,OFFSET(PLE!$G$15,$M229-$A$15,CA$13)))</f>
        <v>1000000000000</v>
      </c>
      <c r="CB229" s="172">
        <f ca="1">IF(OR($D229&lt;&gt;"Serviço",AND(AUTOEVENTO="Manual",$M229=$A$15),$M229&gt;(ROW(PLE.lastrow)-ROW(PLE.firstrow))),0,
           IF(OFFSET(PLE!$G$15,$M229-$A$15,CB$13)="",10^12,OFFSET(PLE!$G$15,$M229-$A$15,CB$13)))</f>
        <v>1000000000000</v>
      </c>
      <c r="CC229" s="172">
        <f ca="1">IF(OR($D229&lt;&gt;"Serviço",AND(AUTOEVENTO="Manual",$M229=$A$15),$M229&gt;(ROW(PLE.lastrow)-ROW(PLE.firstrow))),0,
           IF(OFFSET(PLE!$G$15,$M229-$A$15,CC$13)="",10^12,OFFSET(PLE!$G$15,$M229-$A$15,CC$13)))</f>
        <v>1000000000000</v>
      </c>
      <c r="CD229" s="172">
        <f ca="1">IF(OR($D229&lt;&gt;"Serviço",AND(AUTOEVENTO="Manual",$M229=$A$15),$M229&gt;(ROW(PLE.lastrow)-ROW(PLE.firstrow))),0,
           IF(OFFSET(PLE!$G$15,$M229-$A$15,CD$13)="",10^12,OFFSET(PLE!$G$15,$M229-$A$15,CD$13)))</f>
        <v>1000000000000</v>
      </c>
      <c r="CE229" s="172">
        <f ca="1">IF(OR($D229&lt;&gt;"Serviço",AND(AUTOEVENTO="Manual",$M229=$A$15),$M229&gt;(ROW(PLE.lastrow)-ROW(PLE.firstrow))),0,
           IF(OFFSET(PLE!$G$15,$M229-$A$15,CE$13)="",10^12,OFFSET(PLE!$G$15,$M229-$A$15,CE$13)))</f>
        <v>1000000000000</v>
      </c>
      <c r="CF229" s="172">
        <f ca="1">IF(OR($D229&lt;&gt;"Serviço",AND(AUTOEVENTO="Manual",$M229=$A$15),$M229&gt;(ROW(PLE.lastrow)-ROW(PLE.firstrow))),0,
           IF(OFFSET(PLE!$G$15,$M229-$A$15,CF$13)="",10^12,OFFSET(PLE!$G$15,$M229-$A$15,CF$13)))</f>
        <v>1000000000000</v>
      </c>
      <c r="CG229" s="172">
        <f ca="1">IF(OR($D229&lt;&gt;"Serviço",AND(AUTOEVENTO="Manual",$M229=$A$15),$M229&gt;(ROW(PLE.lastrow)-ROW(PLE.firstrow))),0,
           IF(OFFSET(PLE!$G$15,$M229-$A$15,CG$13)="",10^12,OFFSET(PLE!$G$15,$M229-$A$15,CG$13)))</f>
        <v>1000000000000</v>
      </c>
      <c r="CH229" s="172">
        <f ca="1">IF(OR($D229&lt;&gt;"Serviço",AND(AUTOEVENTO="Manual",$M229=$A$15),$M229&gt;(ROW(PLE.lastrow)-ROW(PLE.firstrow))),0,
           IF(OFFSET(PLE!$G$15,$M229-$A$15,CH$13)="",10^12,OFFSET(PLE!$G$15,$M229-$A$15,CH$13)))</f>
        <v>1000000000000</v>
      </c>
      <c r="CI229" s="172">
        <f ca="1">IF(OR($D229&lt;&gt;"Serviço",AND(AUTOEVENTO="Manual",$M229=$A$15),$M229&gt;(ROW(PLE.lastrow)-ROW(PLE.firstrow))),0,
           IF(OFFSET(PLE!$G$15,$M229-$A$15,CI$13)="",10^12,OFFSET(PLE!$G$15,$M229-$A$15,CI$13)))</f>
        <v>1000000000000</v>
      </c>
      <c r="CJ229" s="172">
        <f ca="1">IF(OR($D229&lt;&gt;"Serviço",AND(AUTOEVENTO="Manual",$M229=$A$15),$M229&gt;(ROW(PLE.lastrow)-ROW(PLE.firstrow))),0,
           IF(OFFSET(PLE!$G$15,$M229-$A$15,CJ$13)="",10^12,OFFSET(PLE!$G$15,$M229-$A$15,CJ$13)))</f>
        <v>1000000000000</v>
      </c>
      <c r="CK229" s="172">
        <f ca="1">IF(OR($D229&lt;&gt;"Serviço",AND(AUTOEVENTO="Manual",$M229=$A$15),$M229&gt;(ROW(PLE.lastrow)-ROW(PLE.firstrow))),0,
           IF(OFFSET(PLE!$G$15,$M229-$A$15,CK$13)="",10^12,OFFSET(PLE!$G$15,$M229-$A$15,CK$13)))</f>
        <v>1000000000000</v>
      </c>
      <c r="CL229" s="172">
        <f ca="1">IF(OR($D229&lt;&gt;"Serviço",AND(AUTOEVENTO="Manual",$M229=$A$15),$M229&gt;(ROW(PLE.lastrow)-ROW(PLE.firstrow))),0,
           IF(OFFSET(PLE!$G$15,$M229-$A$15,CL$13)="",10^12,OFFSET(PLE!$G$15,$M229-$A$15,CL$13)))</f>
        <v>1000000000000</v>
      </c>
      <c r="CM229" s="172">
        <f ca="1">IF(OR($D229&lt;&gt;"Serviço",AND(AUTOEVENTO="Manual",$M229=$A$15),$M229&gt;(ROW(PLE.lastrow)-ROW(PLE.firstrow))),0,
           IF(OFFSET(PLE!$G$15,$M229-$A$15,CM$13)="",10^12,OFFSET(PLE!$G$15,$M229-$A$15,CM$13)))</f>
        <v>1000000000000</v>
      </c>
    </row>
    <row r="230" spans="1:91" s="673" customFormat="1" ht="25.5" x14ac:dyDescent="0.2">
      <c r="A230" s="669">
        <f t="shared" ca="1" si="13"/>
        <v>13</v>
      </c>
      <c r="B230" s="669" t="str">
        <f ca="1">OFFSET(ORÇAMENTO!C$15,ROW(B230)-ROW(B$15),0)</f>
        <v>S</v>
      </c>
      <c r="C230" s="669" t="str">
        <f ca="1">OFFSET(ORÇAMENTO!L$15,ROW(C230)-ROW(C$15),0)</f>
        <v>F</v>
      </c>
      <c r="D230" s="116" t="str">
        <f ca="1">OFFSET(ORÇAMENTO!N$15,ROW(D230)-ROW(D$15),0)</f>
        <v>Serviço</v>
      </c>
      <c r="E230" s="117" t="str">
        <f ca="1">OFFSET(ORÇAMENTO!O$15,ROW(E230)-ROW(E$15),0)</f>
        <v>1.13.2.</v>
      </c>
      <c r="F230" s="163" t="str">
        <f ca="1">OFFSET(ORÇAMENTO!R$15,ROW(F230)-ROW(F$15),0)</f>
        <v>LIMPEZA MANUAL DE VEGETAÇÃO EM TERRENO COM ENXADA. AF_03/2024</v>
      </c>
      <c r="G230" s="164" t="str">
        <f ca="1">IF($D230&lt;&gt;"Serviço","",OFFSET(ORÇAMENTO!S$15,ROW(G230)-ROW(G$15),0))</f>
        <v>M2</v>
      </c>
      <c r="H230" s="122">
        <f ca="1">IF($D230&lt;&gt;"Serviço",0,IF(ACOMPANHAMENTO="BM",ROUND(OFFSET(ORÇAMENTO!AJ$15,ROW(H230)-ROW(H$15),0),15-13*ORÇAMENTO!$AF$7),SUMPRODUCT(($Q$1:$AI$1=1)*ROUND($Q230:$AI230,15-13*ORÇAMENTO!$AF$7))))</f>
        <v>204</v>
      </c>
      <c r="I230" s="468" t="s">
        <v>1251</v>
      </c>
      <c r="J230" s="665" t="e">
        <f ca="1">IF(OR(B230&lt;&gt;"S",CÁLCULO.FrentesPreenchidas=0),"",IF(AND(ACOMPANHAMENTO="PLE",AUTOEVENTO="Manual",OR(H230&gt;0,ORÇAMENTO!AC230="QUANT."),OR(K230="",M230=0,N230="")),"►",IF(AND(ACOMPANHAMENTO="PLE",ORÇAMENTO!AC230="QUANT."),"►►",IF(AND(COUNTIF($P$11:$AI$11,"▼")=0,H230&gt;0,I230=""),"◄",""))))</f>
        <v>#NAME?</v>
      </c>
      <c r="K230" s="666" t="s">
        <v>1284</v>
      </c>
      <c r="L230" s="165" t="s">
        <v>765</v>
      </c>
      <c r="M230" s="166">
        <f ca="1">IF($D230&lt;&gt;"Serviço","",
          IF(AUTOEVENTO="manual",$A230,
                IF(ISERROR(MATCH($A230,$A$15:OFFSET($A230,-1,0),0)),MAX($M$15:OFFSET(M230,-1,0))+1,
                      INDEX($M$15:OFFSET(M230,-1,0),MATCH($A230,$A$15:OFFSET($A230,-1,0),0)))))</f>
        <v>13</v>
      </c>
      <c r="N230" s="167" t="str">
        <f ca="1">IF($D230&lt;&gt;"Serviço","",
         IF(AUTOEVENTO="Manual",
                IF($A230=0,"&lt;-- defina o número do agrupador",
                       OFFSET(EVENTOS!$D$15,$A230-$A$15,0)),
                OFFSET($F$15,$A230,0)))</f>
        <v>Paisagismo</v>
      </c>
      <c r="O230" s="168"/>
      <c r="Q230" s="168"/>
      <c r="R230" s="169"/>
      <c r="S230" s="169"/>
      <c r="T230" s="169"/>
      <c r="U230" s="169"/>
      <c r="V230" s="169"/>
      <c r="W230" s="169"/>
      <c r="X230" s="169"/>
      <c r="Y230" s="169"/>
      <c r="Z230" s="170"/>
      <c r="AA230" s="169">
        <v>204</v>
      </c>
      <c r="AB230" s="169"/>
      <c r="AC230" s="169"/>
      <c r="AD230" s="169"/>
      <c r="AE230" s="169"/>
      <c r="AF230" s="169"/>
      <c r="AG230" s="169"/>
      <c r="AH230" s="170"/>
      <c r="AJ230" s="453">
        <f ca="1">IF(AND($D230="Serviço",AJ$12&lt;&gt;0,$H230&gt;0,OR(AUTOEVENTO&lt;&gt;"manual",$M230&lt;&gt;$A$15)),
        IF(Import.TipoArredondamento&lt;&gt;"TransfereGOV",
              ROUND(OFFSET($P230,0,AJ$13),15-13*ORÇAMENTO!$AF$7)/$H230*OFFSET(ORÇAMENTO!$X$15,ROW(AJ230)-ROW(AJ$15),0),
              ROUND(ROUND(OFFSET($P230,0,AJ$13),15-13*ORÇAMENTO!$AF$7)*OFFSET(ORÇAMENTO!$W$15,ROW(AJ230)-ROW(AJ$15),0),15-13*ORÇAMENTO!$AF$11)),
         0)</f>
        <v>0</v>
      </c>
      <c r="AK230" s="453">
        <f ca="1">IF(AND($D230="Serviço",AK$12&lt;&gt;0,$H230&gt;0,OR(AUTOEVENTO&lt;&gt;"manual",$M230&lt;&gt;$A$15)),
        IF(Import.TipoArredondamento&lt;&gt;"TransfereGOV",
              ROUND(OFFSET($P230,0,AK$13),15-13*ORÇAMENTO!$AF$7)/$H230*OFFSET(ORÇAMENTO!$X$15,ROW(AK230)-ROW(AK$15),0),
              ROUND(ROUND(OFFSET($P230,0,AK$13),15-13*ORÇAMENTO!$AF$7)*OFFSET(ORÇAMENTO!$W$15,ROW(AK230)-ROW(AK$15),0),15-13*ORÇAMENTO!$AF$11)),
         0)</f>
        <v>0</v>
      </c>
      <c r="AL230" s="453">
        <f ca="1">IF(AND($D230="Serviço",AL$12&lt;&gt;0,$H230&gt;0,OR(AUTOEVENTO&lt;&gt;"manual",$M230&lt;&gt;$A$15)),
        IF(Import.TipoArredondamento&lt;&gt;"TransfereGOV",
              ROUND(OFFSET($P230,0,AL$13),15-13*ORÇAMENTO!$AF$7)/$H230*OFFSET(ORÇAMENTO!$X$15,ROW(AL230)-ROW(AL$15),0),
              ROUND(ROUND(OFFSET($P230,0,AL$13),15-13*ORÇAMENTO!$AF$7)*OFFSET(ORÇAMENTO!$W$15,ROW(AL230)-ROW(AL$15),0),15-13*ORÇAMENTO!$AF$11)),
         0)</f>
        <v>0</v>
      </c>
      <c r="AM230" s="453">
        <f ca="1">IF(AND($D230="Serviço",AM$12&lt;&gt;0,$H230&gt;0,OR(AUTOEVENTO&lt;&gt;"manual",$M230&lt;&gt;$A$15)),
        IF(Import.TipoArredondamento&lt;&gt;"TransfereGOV",
              ROUND(OFFSET($P230,0,AM$13),15-13*ORÇAMENTO!$AF$7)/$H230*OFFSET(ORÇAMENTO!$X$15,ROW(AM230)-ROW(AM$15),0),
              ROUND(ROUND(OFFSET($P230,0,AM$13),15-13*ORÇAMENTO!$AF$7)*OFFSET(ORÇAMENTO!$W$15,ROW(AM230)-ROW(AM$15),0),15-13*ORÇAMENTO!$AF$11)),
         0)</f>
        <v>0</v>
      </c>
      <c r="AN230" s="453">
        <f ca="1">IF(AND($D230="Serviço",AN$12&lt;&gt;0,$H230&gt;0,OR(AUTOEVENTO&lt;&gt;"manual",$M230&lt;&gt;$A$15)),
        IF(Import.TipoArredondamento&lt;&gt;"TransfereGOV",
              ROUND(OFFSET($P230,0,AN$13),15-13*ORÇAMENTO!$AF$7)/$H230*OFFSET(ORÇAMENTO!$X$15,ROW(AN230)-ROW(AN$15),0),
              ROUND(ROUND(OFFSET($P230,0,AN$13),15-13*ORÇAMENTO!$AF$7)*OFFSET(ORÇAMENTO!$W$15,ROW(AN230)-ROW(AN$15),0),15-13*ORÇAMENTO!$AF$11)),
         0)</f>
        <v>0</v>
      </c>
      <c r="AO230" s="453">
        <f ca="1">IF(AND($D230="Serviço",AO$12&lt;&gt;0,$H230&gt;0,OR(AUTOEVENTO&lt;&gt;"manual",$M230&lt;&gt;$A$15)),
        IF(Import.TipoArredondamento&lt;&gt;"TransfereGOV",
              ROUND(OFFSET($P230,0,AO$13),15-13*ORÇAMENTO!$AF$7)/$H230*OFFSET(ORÇAMENTO!$X$15,ROW(AO230)-ROW(AO$15),0),
              ROUND(ROUND(OFFSET($P230,0,AO$13),15-13*ORÇAMENTO!$AF$7)*OFFSET(ORÇAMENTO!$W$15,ROW(AO230)-ROW(AO$15),0),15-13*ORÇAMENTO!$AF$11)),
         0)</f>
        <v>0</v>
      </c>
      <c r="AP230" s="453">
        <f ca="1">IF(AND($D230="Serviço",AP$12&lt;&gt;0,$H230&gt;0,OR(AUTOEVENTO&lt;&gt;"manual",$M230&lt;&gt;$A$15)),
        IF(Import.TipoArredondamento&lt;&gt;"TransfereGOV",
              ROUND(OFFSET($P230,0,AP$13),15-13*ORÇAMENTO!$AF$7)/$H230*OFFSET(ORÇAMENTO!$X$15,ROW(AP230)-ROW(AP$15),0),
              ROUND(ROUND(OFFSET($P230,0,AP$13),15-13*ORÇAMENTO!$AF$7)*OFFSET(ORÇAMENTO!$W$15,ROW(AP230)-ROW(AP$15),0),15-13*ORÇAMENTO!$AF$11)),
         0)</f>
        <v>0</v>
      </c>
      <c r="AQ230" s="453">
        <f ca="1">IF(AND($D230="Serviço",AQ$12&lt;&gt;0,$H230&gt;0,OR(AUTOEVENTO&lt;&gt;"manual",$M230&lt;&gt;$A$15)),
        IF(Import.TipoArredondamento&lt;&gt;"TransfereGOV",
              ROUND(OFFSET($P230,0,AQ$13),15-13*ORÇAMENTO!$AF$7)/$H230*OFFSET(ORÇAMENTO!$X$15,ROW(AQ230)-ROW(AQ$15),0),
              ROUND(ROUND(OFFSET($P230,0,AQ$13),15-13*ORÇAMENTO!$AF$7)*OFFSET(ORÇAMENTO!$W$15,ROW(AQ230)-ROW(AQ$15),0),15-13*ORÇAMENTO!$AF$11)),
         0)</f>
        <v>0</v>
      </c>
      <c r="AR230" s="453">
        <f ca="1">IF(AND($D230="Serviço",AR$12&lt;&gt;0,$H230&gt;0,OR(AUTOEVENTO&lt;&gt;"manual",$M230&lt;&gt;$A$15)),
        IF(Import.TipoArredondamento&lt;&gt;"TransfereGOV",
              ROUND(OFFSET($P230,0,AR$13),15-13*ORÇAMENTO!$AF$7)/$H230*OFFSET(ORÇAMENTO!$X$15,ROW(AR230)-ROW(AR$15),0),
              ROUND(ROUND(OFFSET($P230,0,AR$13),15-13*ORÇAMENTO!$AF$7)*OFFSET(ORÇAMENTO!$W$15,ROW(AR230)-ROW(AR$15),0),15-13*ORÇAMENTO!$AF$11)),
         0)</f>
        <v>0</v>
      </c>
      <c r="AS230" s="453">
        <f ca="1">IF(AND($D230="Serviço",AS$12&lt;&gt;0,$H230&gt;0,OR(AUTOEVENTO&lt;&gt;"manual",$M230&lt;&gt;$A$15)),
        IF(Import.TipoArredondamento&lt;&gt;"TransfereGOV",
              ROUND(OFFSET($P230,0,AS$13),15-13*ORÇAMENTO!$AF$7)/$H230*OFFSET(ORÇAMENTO!$X$15,ROW(AS230)-ROW(AS$15),0),
              ROUND(ROUND(OFFSET($P230,0,AS$13),15-13*ORÇAMENTO!$AF$7)*OFFSET(ORÇAMENTO!$W$15,ROW(AS230)-ROW(AS$15),0),15-13*ORÇAMENTO!$AF$11)),
         0)</f>
        <v>0</v>
      </c>
      <c r="AT230" s="453">
        <f ca="1">IF(AND($D230="Serviço",AT$12&lt;&gt;0,$H230&gt;0,OR(AUTOEVENTO&lt;&gt;"manual",$M230&lt;&gt;$A$15)),
        IF(Import.TipoArredondamento&lt;&gt;"TransfereGOV",
              ROUND(OFFSET($P230,0,AT$13),15-13*ORÇAMENTO!$AF$7)/$H230*OFFSET(ORÇAMENTO!$X$15,ROW(AT230)-ROW(AT$15),0),
              ROUND(ROUND(OFFSET($P230,0,AT$13),15-13*ORÇAMENTO!$AF$7)*OFFSET(ORÇAMENTO!$W$15,ROW(AT230)-ROW(AT$15),0),15-13*ORÇAMENTO!$AF$11)),
         0)</f>
        <v>1638.12</v>
      </c>
      <c r="AU230" s="453">
        <f ca="1">IF(AND($D230="Serviço",AU$12&lt;&gt;0,$H230&gt;0,OR(AUTOEVENTO&lt;&gt;"manual",$M230&lt;&gt;$A$15)),
        IF(Import.TipoArredondamento&lt;&gt;"TransfereGOV",
              ROUND(OFFSET($P230,0,AU$13),15-13*ORÇAMENTO!$AF$7)/$H230*OFFSET(ORÇAMENTO!$X$15,ROW(AU230)-ROW(AU$15),0),
              ROUND(ROUND(OFFSET($P230,0,AU$13),15-13*ORÇAMENTO!$AF$7)*OFFSET(ORÇAMENTO!$W$15,ROW(AU230)-ROW(AU$15),0),15-13*ORÇAMENTO!$AF$11)),
         0)</f>
        <v>0</v>
      </c>
      <c r="AV230" s="453">
        <f ca="1">IF(AND($D230="Serviço",AV$12&lt;&gt;0,$H230&gt;0,OR(AUTOEVENTO&lt;&gt;"manual",$M230&lt;&gt;$A$15)),
        IF(Import.TipoArredondamento&lt;&gt;"TransfereGOV",
              ROUND(OFFSET($P230,0,AV$13),15-13*ORÇAMENTO!$AF$7)/$H230*OFFSET(ORÇAMENTO!$X$15,ROW(AV230)-ROW(AV$15),0),
              ROUND(ROUND(OFFSET($P230,0,AV$13),15-13*ORÇAMENTO!$AF$7)*OFFSET(ORÇAMENTO!$W$15,ROW(AV230)-ROW(AV$15),0),15-13*ORÇAMENTO!$AF$11)),
         0)</f>
        <v>0</v>
      </c>
      <c r="AW230" s="453">
        <f ca="1">IF(AND($D230="Serviço",AW$12&lt;&gt;0,$H230&gt;0,OR(AUTOEVENTO&lt;&gt;"manual",$M230&lt;&gt;$A$15)),
        IF(Import.TipoArredondamento&lt;&gt;"TransfereGOV",
              ROUND(OFFSET($P230,0,AW$13),15-13*ORÇAMENTO!$AF$7)/$H230*OFFSET(ORÇAMENTO!$X$15,ROW(AW230)-ROW(AW$15),0),
              ROUND(ROUND(OFFSET($P230,0,AW$13),15-13*ORÇAMENTO!$AF$7)*OFFSET(ORÇAMENTO!$W$15,ROW(AW230)-ROW(AW$15),0),15-13*ORÇAMENTO!$AF$11)),
         0)</f>
        <v>0</v>
      </c>
      <c r="AX230" s="453">
        <f ca="1">IF(AND($D230="Serviço",AX$12&lt;&gt;0,$H230&gt;0,OR(AUTOEVENTO&lt;&gt;"manual",$M230&lt;&gt;$A$15)),
        IF(Import.TipoArredondamento&lt;&gt;"TransfereGOV",
              ROUND(OFFSET($P230,0,AX$13),15-13*ORÇAMENTO!$AF$7)/$H230*OFFSET(ORÇAMENTO!$X$15,ROW(AX230)-ROW(AX$15),0),
              ROUND(ROUND(OFFSET($P230,0,AX$13),15-13*ORÇAMENTO!$AF$7)*OFFSET(ORÇAMENTO!$W$15,ROW(AX230)-ROW(AX$15),0),15-13*ORÇAMENTO!$AF$11)),
         0)</f>
        <v>0</v>
      </c>
      <c r="AY230" s="453">
        <f ca="1">IF(AND($D230="Serviço",AY$12&lt;&gt;0,$H230&gt;0,OR(AUTOEVENTO&lt;&gt;"manual",$M230&lt;&gt;$A$15)),
        IF(Import.TipoArredondamento&lt;&gt;"TransfereGOV",
              ROUND(OFFSET($P230,0,AY$13),15-13*ORÇAMENTO!$AF$7)/$H230*OFFSET(ORÇAMENTO!$X$15,ROW(AY230)-ROW(AY$15),0),
              ROUND(ROUND(OFFSET($P230,0,AY$13),15-13*ORÇAMENTO!$AF$7)*OFFSET(ORÇAMENTO!$W$15,ROW(AY230)-ROW(AY$15),0),15-13*ORÇAMENTO!$AF$11)),
         0)</f>
        <v>0</v>
      </c>
      <c r="AZ230" s="453">
        <f ca="1">IF(AND($D230="Serviço",AZ$12&lt;&gt;0,$H230&gt;0,OR(AUTOEVENTO&lt;&gt;"manual",$M230&lt;&gt;$A$15)),
        IF(Import.TipoArredondamento&lt;&gt;"TransfereGOV",
              ROUND(OFFSET($P230,0,AZ$13),15-13*ORÇAMENTO!$AF$7)/$H230*OFFSET(ORÇAMENTO!$X$15,ROW(AZ230)-ROW(AZ$15),0),
              ROUND(ROUND(OFFSET($P230,0,AZ$13),15-13*ORÇAMENTO!$AF$7)*OFFSET(ORÇAMENTO!$W$15,ROW(AZ230)-ROW(AZ$15),0),15-13*ORÇAMENTO!$AF$11)),
         0)</f>
        <v>0</v>
      </c>
      <c r="BA230" s="453">
        <f ca="1">IF(AND($D230="Serviço",BA$12&lt;&gt;0,$H230&gt;0,OR(AUTOEVENTO&lt;&gt;"manual",$M230&lt;&gt;$A$15)),
        IF(Import.TipoArredondamento&lt;&gt;"TransfereGOV",
              ROUND(OFFSET($P230,0,BA$13),15-13*ORÇAMENTO!$AF$7)/$H230*OFFSET(ORÇAMENTO!$X$15,ROW(BA230)-ROW(BA$15),0),
              ROUND(ROUND(OFFSET($P230,0,BA$13),15-13*ORÇAMENTO!$AF$7)*OFFSET(ORÇAMENTO!$W$15,ROW(BA230)-ROW(BA$15),0),15-13*ORÇAMENTO!$AF$11)),
         0)</f>
        <v>0</v>
      </c>
      <c r="BC230" s="171">
        <f ca="1">IF(OR($D230&lt;&gt;"Serviço",AND(AUTOEVENTO="Manual",$M230=$A$15)),0,
         IF(OFFSET(CRONOPLE!$F$15,$M230-$A$15,BC$13)=0,10^12,OFFSET(CRONOPLE!$F$15,$M230-$A$15,BC$13)))</f>
        <v>1000000000000</v>
      </c>
      <c r="BD230" s="171">
        <f ca="1">IF(OR($D230&lt;&gt;"Serviço",AND(AUTOEVENTO="Manual",$M230=$A$15)),0,
         IF(OFFSET(CRONOPLE!$F$15,$M230-$A$15,BD$13)=0,10^12,OFFSET(CRONOPLE!$F$15,$M230-$A$15,BD$13)))</f>
        <v>1000000000000</v>
      </c>
      <c r="BE230" s="171">
        <f ca="1">IF(OR($D230&lt;&gt;"Serviço",AND(AUTOEVENTO="Manual",$M230=$A$15)),0,
         IF(OFFSET(CRONOPLE!$F$15,$M230-$A$15,BE$13)=0,10^12,OFFSET(CRONOPLE!$F$15,$M230-$A$15,BE$13)))</f>
        <v>1000000000000</v>
      </c>
      <c r="BF230" s="171">
        <f ca="1">IF(OR($D230&lt;&gt;"Serviço",AND(AUTOEVENTO="Manual",$M230=$A$15)),0,
         IF(OFFSET(CRONOPLE!$F$15,$M230-$A$15,BF$13)=0,10^12,OFFSET(CRONOPLE!$F$15,$M230-$A$15,BF$13)))</f>
        <v>1000000000000</v>
      </c>
      <c r="BG230" s="171">
        <f ca="1">IF(OR($D230&lt;&gt;"Serviço",AND(AUTOEVENTO="Manual",$M230=$A$15)),0,
         IF(OFFSET(CRONOPLE!$F$15,$M230-$A$15,BG$13)=0,10^12,OFFSET(CRONOPLE!$F$15,$M230-$A$15,BG$13)))</f>
        <v>1000000000000</v>
      </c>
      <c r="BH230" s="171">
        <f ca="1">IF(OR($D230&lt;&gt;"Serviço",AND(AUTOEVENTO="Manual",$M230=$A$15)),0,
         IF(OFFSET(CRONOPLE!$F$15,$M230-$A$15,BH$13)=0,10^12,OFFSET(CRONOPLE!$F$15,$M230-$A$15,BH$13)))</f>
        <v>4</v>
      </c>
      <c r="BI230" s="171">
        <f ca="1">IF(OR($D230&lt;&gt;"Serviço",AND(AUTOEVENTO="Manual",$M230=$A$15)),0,
         IF(OFFSET(CRONOPLE!$F$15,$M230-$A$15,BI$13)=0,10^12,OFFSET(CRONOPLE!$F$15,$M230-$A$15,BI$13)))</f>
        <v>1000000000000</v>
      </c>
      <c r="BJ230" s="171">
        <f ca="1">IF(OR($D230&lt;&gt;"Serviço",AND(AUTOEVENTO="Manual",$M230=$A$15)),0,
         IF(OFFSET(CRONOPLE!$F$15,$M230-$A$15,BJ$13)=0,10^12,OFFSET(CRONOPLE!$F$15,$M230-$A$15,BJ$13)))</f>
        <v>1000000000000</v>
      </c>
      <c r="BK230" s="171">
        <f ca="1">IF(OR($D230&lt;&gt;"Serviço",AND(AUTOEVENTO="Manual",$M230=$A$15)),0,
         IF(OFFSET(CRONOPLE!$F$15,$M230-$A$15,BK$13)=0,10^12,OFFSET(CRONOPLE!$F$15,$M230-$A$15,BK$13)))</f>
        <v>1000000000000</v>
      </c>
      <c r="BL230" s="171">
        <f ca="1">IF(OR($D230&lt;&gt;"Serviço",AND(AUTOEVENTO="Manual",$M230=$A$15)),0,
         IF(OFFSET(CRONOPLE!$F$15,$M230-$A$15,BL$13)=0,10^12,OFFSET(CRONOPLE!$F$15,$M230-$A$15,BL$13)))</f>
        <v>1000000000000</v>
      </c>
      <c r="BM230" s="171">
        <f ca="1">IF(OR($D230&lt;&gt;"Serviço",AND(AUTOEVENTO="Manual",$M230=$A$15)),0,
         IF(OFFSET(CRONOPLE!$F$15,$M230-$A$15,BM$13)=0,10^12,OFFSET(CRONOPLE!$F$15,$M230-$A$15,BM$13)))</f>
        <v>7</v>
      </c>
      <c r="BN230" s="171">
        <f ca="1">IF(OR($D230&lt;&gt;"Serviço",AND(AUTOEVENTO="Manual",$M230=$A$15)),0,
         IF(OFFSET(CRONOPLE!$F$15,$M230-$A$15,BN$13)=0,10^12,OFFSET(CRONOPLE!$F$15,$M230-$A$15,BN$13)))</f>
        <v>7</v>
      </c>
      <c r="BO230" s="171">
        <f ca="1">IF(OR($D230&lt;&gt;"Serviço",AND(AUTOEVENTO="Manual",$M230=$A$15)),0,
         IF(OFFSET(CRONOPLE!$F$15,$M230-$A$15,BO$13)=0,10^12,OFFSET(CRONOPLE!$F$15,$M230-$A$15,BO$13)))</f>
        <v>1000000000000</v>
      </c>
      <c r="BP230" s="171">
        <f ca="1">IF(OR($D230&lt;&gt;"Serviço",AND(AUTOEVENTO="Manual",$M230=$A$15)),0,
         IF(OFFSET(CRONOPLE!$F$15,$M230-$A$15,BP$13)=0,10^12,OFFSET(CRONOPLE!$F$15,$M230-$A$15,BP$13)))</f>
        <v>1000000000000</v>
      </c>
      <c r="BQ230" s="171">
        <f ca="1">IF(OR($D230&lt;&gt;"Serviço",AND(AUTOEVENTO="Manual",$M230=$A$15)),0,
         IF(OFFSET(CRONOPLE!$F$15,$M230-$A$15,BQ$13)=0,10^12,OFFSET(CRONOPLE!$F$15,$M230-$A$15,BQ$13)))</f>
        <v>1000000000000</v>
      </c>
      <c r="BR230" s="171">
        <f ca="1">IF(OR($D230&lt;&gt;"Serviço",AND(AUTOEVENTO="Manual",$M230=$A$15)),0,
         IF(OFFSET(CRONOPLE!$F$15,$M230-$A$15,BR$13)=0,10^12,OFFSET(CRONOPLE!$F$15,$M230-$A$15,BR$13)))</f>
        <v>1000000000000</v>
      </c>
      <c r="BS230" s="171">
        <f ca="1">IF(OR($D230&lt;&gt;"Serviço",AND(AUTOEVENTO="Manual",$M230=$A$15)),0,
         IF(OFFSET(CRONOPLE!$F$15,$M230-$A$15,BS$13)=0,10^12,OFFSET(CRONOPLE!$F$15,$M230-$A$15,BS$13)))</f>
        <v>1000000000000</v>
      </c>
      <c r="BT230" s="171">
        <f ca="1">IF(OR($D230&lt;&gt;"Serviço",AND(AUTOEVENTO="Manual",$M230=$A$15)),0,
         IF(OFFSET(CRONOPLE!$F$15,$M230-$A$15,BT$13)=0,10^12,OFFSET(CRONOPLE!$F$15,$M230-$A$15,BT$13)))</f>
        <v>1000000000000</v>
      </c>
      <c r="BV230" s="172">
        <f ca="1">IF(OR($D230&lt;&gt;"Serviço",AND(AUTOEVENTO="Manual",$M230=$A$15),$M230&gt;(ROW(PLE.lastrow)-ROW(PLE.firstrow))),0,
           IF(OFFSET(PLE!$G$15,$M230-$A$15,BV$13)="",10^12,OFFSET(PLE!$G$15,$M230-$A$15,BV$13)))</f>
        <v>1000000000000</v>
      </c>
      <c r="BW230" s="172">
        <f ca="1">IF(OR($D230&lt;&gt;"Serviço",AND(AUTOEVENTO="Manual",$M230=$A$15),$M230&gt;(ROW(PLE.lastrow)-ROW(PLE.firstrow))),0,
           IF(OFFSET(PLE!$G$15,$M230-$A$15,BW$13)="",10^12,OFFSET(PLE!$G$15,$M230-$A$15,BW$13)))</f>
        <v>1000000000000</v>
      </c>
      <c r="BX230" s="172">
        <f ca="1">IF(OR($D230&lt;&gt;"Serviço",AND(AUTOEVENTO="Manual",$M230=$A$15),$M230&gt;(ROW(PLE.lastrow)-ROW(PLE.firstrow))),0,
           IF(OFFSET(PLE!$G$15,$M230-$A$15,BX$13)="",10^12,OFFSET(PLE!$G$15,$M230-$A$15,BX$13)))</f>
        <v>1000000000000</v>
      </c>
      <c r="BY230" s="172">
        <f ca="1">IF(OR($D230&lt;&gt;"Serviço",AND(AUTOEVENTO="Manual",$M230=$A$15),$M230&gt;(ROW(PLE.lastrow)-ROW(PLE.firstrow))),0,
           IF(OFFSET(PLE!$G$15,$M230-$A$15,BY$13)="",10^12,OFFSET(PLE!$G$15,$M230-$A$15,BY$13)))</f>
        <v>1000000000000</v>
      </c>
      <c r="BZ230" s="172">
        <f ca="1">IF(OR($D230&lt;&gt;"Serviço",AND(AUTOEVENTO="Manual",$M230=$A$15),$M230&gt;(ROW(PLE.lastrow)-ROW(PLE.firstrow))),0,
           IF(OFFSET(PLE!$G$15,$M230-$A$15,BZ$13)="",10^12,OFFSET(PLE!$G$15,$M230-$A$15,BZ$13)))</f>
        <v>1000000000000</v>
      </c>
      <c r="CA230" s="172">
        <f ca="1">IF(OR($D230&lt;&gt;"Serviço",AND(AUTOEVENTO="Manual",$M230=$A$15),$M230&gt;(ROW(PLE.lastrow)-ROW(PLE.firstrow))),0,
           IF(OFFSET(PLE!$G$15,$M230-$A$15,CA$13)="",10^12,OFFSET(PLE!$G$15,$M230-$A$15,CA$13)))</f>
        <v>1000000000000</v>
      </c>
      <c r="CB230" s="172">
        <f ca="1">IF(OR($D230&lt;&gt;"Serviço",AND(AUTOEVENTO="Manual",$M230=$A$15),$M230&gt;(ROW(PLE.lastrow)-ROW(PLE.firstrow))),0,
           IF(OFFSET(PLE!$G$15,$M230-$A$15,CB$13)="",10^12,OFFSET(PLE!$G$15,$M230-$A$15,CB$13)))</f>
        <v>1000000000000</v>
      </c>
      <c r="CC230" s="172">
        <f ca="1">IF(OR($D230&lt;&gt;"Serviço",AND(AUTOEVENTO="Manual",$M230=$A$15),$M230&gt;(ROW(PLE.lastrow)-ROW(PLE.firstrow))),0,
           IF(OFFSET(PLE!$G$15,$M230-$A$15,CC$13)="",10^12,OFFSET(PLE!$G$15,$M230-$A$15,CC$13)))</f>
        <v>1000000000000</v>
      </c>
      <c r="CD230" s="172">
        <f ca="1">IF(OR($D230&lt;&gt;"Serviço",AND(AUTOEVENTO="Manual",$M230=$A$15),$M230&gt;(ROW(PLE.lastrow)-ROW(PLE.firstrow))),0,
           IF(OFFSET(PLE!$G$15,$M230-$A$15,CD$13)="",10^12,OFFSET(PLE!$G$15,$M230-$A$15,CD$13)))</f>
        <v>1000000000000</v>
      </c>
      <c r="CE230" s="172">
        <f ca="1">IF(OR($D230&lt;&gt;"Serviço",AND(AUTOEVENTO="Manual",$M230=$A$15),$M230&gt;(ROW(PLE.lastrow)-ROW(PLE.firstrow))),0,
           IF(OFFSET(PLE!$G$15,$M230-$A$15,CE$13)="",10^12,OFFSET(PLE!$G$15,$M230-$A$15,CE$13)))</f>
        <v>1000000000000</v>
      </c>
      <c r="CF230" s="172">
        <f ca="1">IF(OR($D230&lt;&gt;"Serviço",AND(AUTOEVENTO="Manual",$M230=$A$15),$M230&gt;(ROW(PLE.lastrow)-ROW(PLE.firstrow))),0,
           IF(OFFSET(PLE!$G$15,$M230-$A$15,CF$13)="",10^12,OFFSET(PLE!$G$15,$M230-$A$15,CF$13)))</f>
        <v>1000000000000</v>
      </c>
      <c r="CG230" s="172">
        <f ca="1">IF(OR($D230&lt;&gt;"Serviço",AND(AUTOEVENTO="Manual",$M230=$A$15),$M230&gt;(ROW(PLE.lastrow)-ROW(PLE.firstrow))),0,
           IF(OFFSET(PLE!$G$15,$M230-$A$15,CG$13)="",10^12,OFFSET(PLE!$G$15,$M230-$A$15,CG$13)))</f>
        <v>1000000000000</v>
      </c>
      <c r="CH230" s="172">
        <f ca="1">IF(OR($D230&lt;&gt;"Serviço",AND(AUTOEVENTO="Manual",$M230=$A$15),$M230&gt;(ROW(PLE.lastrow)-ROW(PLE.firstrow))),0,
           IF(OFFSET(PLE!$G$15,$M230-$A$15,CH$13)="",10^12,OFFSET(PLE!$G$15,$M230-$A$15,CH$13)))</f>
        <v>1000000000000</v>
      </c>
      <c r="CI230" s="172">
        <f ca="1">IF(OR($D230&lt;&gt;"Serviço",AND(AUTOEVENTO="Manual",$M230=$A$15),$M230&gt;(ROW(PLE.lastrow)-ROW(PLE.firstrow))),0,
           IF(OFFSET(PLE!$G$15,$M230-$A$15,CI$13)="",10^12,OFFSET(PLE!$G$15,$M230-$A$15,CI$13)))</f>
        <v>1000000000000</v>
      </c>
      <c r="CJ230" s="172">
        <f ca="1">IF(OR($D230&lt;&gt;"Serviço",AND(AUTOEVENTO="Manual",$M230=$A$15),$M230&gt;(ROW(PLE.lastrow)-ROW(PLE.firstrow))),0,
           IF(OFFSET(PLE!$G$15,$M230-$A$15,CJ$13)="",10^12,OFFSET(PLE!$G$15,$M230-$A$15,CJ$13)))</f>
        <v>1000000000000</v>
      </c>
      <c r="CK230" s="172">
        <f ca="1">IF(OR($D230&lt;&gt;"Serviço",AND(AUTOEVENTO="Manual",$M230=$A$15),$M230&gt;(ROW(PLE.lastrow)-ROW(PLE.firstrow))),0,
           IF(OFFSET(PLE!$G$15,$M230-$A$15,CK$13)="",10^12,OFFSET(PLE!$G$15,$M230-$A$15,CK$13)))</f>
        <v>1000000000000</v>
      </c>
      <c r="CL230" s="172">
        <f ca="1">IF(OR($D230&lt;&gt;"Serviço",AND(AUTOEVENTO="Manual",$M230=$A$15),$M230&gt;(ROW(PLE.lastrow)-ROW(PLE.firstrow))),0,
           IF(OFFSET(PLE!$G$15,$M230-$A$15,CL$13)="",10^12,OFFSET(PLE!$G$15,$M230-$A$15,CL$13)))</f>
        <v>1000000000000</v>
      </c>
      <c r="CM230" s="172">
        <f ca="1">IF(OR($D230&lt;&gt;"Serviço",AND(AUTOEVENTO="Manual",$M230=$A$15),$M230&gt;(ROW(PLE.lastrow)-ROW(PLE.firstrow))),0,
           IF(OFFSET(PLE!$G$15,$M230-$A$15,CM$13)="",10^12,OFFSET(PLE!$G$15,$M230-$A$15,CM$13)))</f>
        <v>1000000000000</v>
      </c>
    </row>
    <row r="231" spans="1:91" s="673" customFormat="1" ht="51" x14ac:dyDescent="0.2">
      <c r="A231" s="669">
        <f t="shared" ca="1" si="13"/>
        <v>13</v>
      </c>
      <c r="B231" s="669" t="str">
        <f ca="1">OFFSET(ORÇAMENTO!C$15,ROW(B231)-ROW(B$15),0)</f>
        <v>S</v>
      </c>
      <c r="C231" s="669" t="str">
        <f ca="1">OFFSET(ORÇAMENTO!L$15,ROW(C231)-ROW(C$15),0)</f>
        <v>F</v>
      </c>
      <c r="D231" s="116" t="str">
        <f ca="1">OFFSET(ORÇAMENTO!N$15,ROW(D231)-ROW(D$15),0)</f>
        <v>Serviço</v>
      </c>
      <c r="E231" s="117" t="str">
        <f ca="1">OFFSET(ORÇAMENTO!O$15,ROW(E231)-ROW(E$15),0)</f>
        <v>1.13.3.</v>
      </c>
      <c r="F231" s="163" t="str">
        <f ca="1">OFFSET(ORÇAMENTO!R$15,ROW(F231)-ROW(F$15),0)</f>
        <v>CARGA, MANOBRA E DESCARGA DE ENTULHO EM CAMINHÃO BASCULANTE 18 M³ - CARGA COM ESCAVADEIRA HIDRÁULICA (CAÇAMBA DE 0,80 M³ / 111 HP) E DESCARGA LIVRE (UNIDADE: M3). AF_02/2026</v>
      </c>
      <c r="G231" s="164" t="str">
        <f ca="1">IF($D231&lt;&gt;"Serviço","",OFFSET(ORÇAMENTO!S$15,ROW(G231)-ROW(G$15),0))</f>
        <v>M3</v>
      </c>
      <c r="H231" s="122">
        <f ca="1">IF($D231&lt;&gt;"Serviço",0,IF(ACOMPANHAMENTO="BM",ROUND(OFFSET(ORÇAMENTO!AJ$15,ROW(H231)-ROW(H$15),0),15-13*ORÇAMENTO!$AF$7),SUMPRODUCT(($Q$1:$AI$1=1)*ROUND($Q231:$AI231,15-13*ORÇAMENTO!$AF$7))))</f>
        <v>4.24</v>
      </c>
      <c r="I231" s="468" t="s">
        <v>1252</v>
      </c>
      <c r="J231" s="665" t="e">
        <f ca="1">IF(OR(B231&lt;&gt;"S",CÁLCULO.FrentesPreenchidas=0),"",IF(AND(ACOMPANHAMENTO="PLE",AUTOEVENTO="Manual",OR(H231&gt;0,ORÇAMENTO!AC231="QUANT."),OR(K231="",M231=0,N231="")),"►",IF(AND(ACOMPANHAMENTO="PLE",ORÇAMENTO!AC231="QUANT."),"►►",IF(AND(COUNTIF($P$11:$AI$11,"▼")=0,H231&gt;0,I231=""),"◄",""))))</f>
        <v>#NAME?</v>
      </c>
      <c r="K231" s="666" t="s">
        <v>1284</v>
      </c>
      <c r="L231" s="165" t="s">
        <v>765</v>
      </c>
      <c r="M231" s="166">
        <f ca="1">IF($D231&lt;&gt;"Serviço","",
          IF(AUTOEVENTO="manual",$A231,
                IF(ISERROR(MATCH($A231,$A$15:OFFSET($A231,-1,0),0)),MAX($M$15:OFFSET(M231,-1,0))+1,
                      INDEX($M$15:OFFSET(M231,-1,0),MATCH($A231,$A$15:OFFSET($A231,-1,0),0)))))</f>
        <v>13</v>
      </c>
      <c r="N231" s="167" t="str">
        <f ca="1">IF($D231&lt;&gt;"Serviço","",
         IF(AUTOEVENTO="Manual",
                IF($A231=0,"&lt;-- defina o número do agrupador",
                       OFFSET(EVENTOS!$D$15,$A231-$A$15,0)),
                OFFSET($F$15,$A231,0)))</f>
        <v>Paisagismo</v>
      </c>
      <c r="O231" s="168"/>
      <c r="Q231" s="168"/>
      <c r="R231" s="169"/>
      <c r="S231" s="169"/>
      <c r="T231" s="169"/>
      <c r="U231" s="169"/>
      <c r="V231" s="169"/>
      <c r="W231" s="169"/>
      <c r="X231" s="169"/>
      <c r="Y231" s="169"/>
      <c r="Z231" s="170"/>
      <c r="AA231" s="169">
        <v>4.24</v>
      </c>
      <c r="AB231" s="169"/>
      <c r="AC231" s="169"/>
      <c r="AD231" s="169"/>
      <c r="AE231" s="169"/>
      <c r="AF231" s="169"/>
      <c r="AG231" s="169"/>
      <c r="AH231" s="170"/>
      <c r="AJ231" s="453">
        <f ca="1">IF(AND($D231="Serviço",AJ$12&lt;&gt;0,$H231&gt;0,OR(AUTOEVENTO&lt;&gt;"manual",$M231&lt;&gt;$A$15)),
        IF(Import.TipoArredondamento&lt;&gt;"TransfereGOV",
              ROUND(OFFSET($P231,0,AJ$13),15-13*ORÇAMENTO!$AF$7)/$H231*OFFSET(ORÇAMENTO!$X$15,ROW(AJ231)-ROW(AJ$15),0),
              ROUND(ROUND(OFFSET($P231,0,AJ$13),15-13*ORÇAMENTO!$AF$7)*OFFSET(ORÇAMENTO!$W$15,ROW(AJ231)-ROW(AJ$15),0),15-13*ORÇAMENTO!$AF$11)),
         0)</f>
        <v>0</v>
      </c>
      <c r="AK231" s="453">
        <f ca="1">IF(AND($D231="Serviço",AK$12&lt;&gt;0,$H231&gt;0,OR(AUTOEVENTO&lt;&gt;"manual",$M231&lt;&gt;$A$15)),
        IF(Import.TipoArredondamento&lt;&gt;"TransfereGOV",
              ROUND(OFFSET($P231,0,AK$13),15-13*ORÇAMENTO!$AF$7)/$H231*OFFSET(ORÇAMENTO!$X$15,ROW(AK231)-ROW(AK$15),0),
              ROUND(ROUND(OFFSET($P231,0,AK$13),15-13*ORÇAMENTO!$AF$7)*OFFSET(ORÇAMENTO!$W$15,ROW(AK231)-ROW(AK$15),0),15-13*ORÇAMENTO!$AF$11)),
         0)</f>
        <v>0</v>
      </c>
      <c r="AL231" s="453">
        <f ca="1">IF(AND($D231="Serviço",AL$12&lt;&gt;0,$H231&gt;0,OR(AUTOEVENTO&lt;&gt;"manual",$M231&lt;&gt;$A$15)),
        IF(Import.TipoArredondamento&lt;&gt;"TransfereGOV",
              ROUND(OFFSET($P231,0,AL$13),15-13*ORÇAMENTO!$AF$7)/$H231*OFFSET(ORÇAMENTO!$X$15,ROW(AL231)-ROW(AL$15),0),
              ROUND(ROUND(OFFSET($P231,0,AL$13),15-13*ORÇAMENTO!$AF$7)*OFFSET(ORÇAMENTO!$W$15,ROW(AL231)-ROW(AL$15),0),15-13*ORÇAMENTO!$AF$11)),
         0)</f>
        <v>0</v>
      </c>
      <c r="AM231" s="453">
        <f ca="1">IF(AND($D231="Serviço",AM$12&lt;&gt;0,$H231&gt;0,OR(AUTOEVENTO&lt;&gt;"manual",$M231&lt;&gt;$A$15)),
        IF(Import.TipoArredondamento&lt;&gt;"TransfereGOV",
              ROUND(OFFSET($P231,0,AM$13),15-13*ORÇAMENTO!$AF$7)/$H231*OFFSET(ORÇAMENTO!$X$15,ROW(AM231)-ROW(AM$15),0),
              ROUND(ROUND(OFFSET($P231,0,AM$13),15-13*ORÇAMENTO!$AF$7)*OFFSET(ORÇAMENTO!$W$15,ROW(AM231)-ROW(AM$15),0),15-13*ORÇAMENTO!$AF$11)),
         0)</f>
        <v>0</v>
      </c>
      <c r="AN231" s="453">
        <f ca="1">IF(AND($D231="Serviço",AN$12&lt;&gt;0,$H231&gt;0,OR(AUTOEVENTO&lt;&gt;"manual",$M231&lt;&gt;$A$15)),
        IF(Import.TipoArredondamento&lt;&gt;"TransfereGOV",
              ROUND(OFFSET($P231,0,AN$13),15-13*ORÇAMENTO!$AF$7)/$H231*OFFSET(ORÇAMENTO!$X$15,ROW(AN231)-ROW(AN$15),0),
              ROUND(ROUND(OFFSET($P231,0,AN$13),15-13*ORÇAMENTO!$AF$7)*OFFSET(ORÇAMENTO!$W$15,ROW(AN231)-ROW(AN$15),0),15-13*ORÇAMENTO!$AF$11)),
         0)</f>
        <v>0</v>
      </c>
      <c r="AO231" s="453">
        <f ca="1">IF(AND($D231="Serviço",AO$12&lt;&gt;0,$H231&gt;0,OR(AUTOEVENTO&lt;&gt;"manual",$M231&lt;&gt;$A$15)),
        IF(Import.TipoArredondamento&lt;&gt;"TransfereGOV",
              ROUND(OFFSET($P231,0,AO$13),15-13*ORÇAMENTO!$AF$7)/$H231*OFFSET(ORÇAMENTO!$X$15,ROW(AO231)-ROW(AO$15),0),
              ROUND(ROUND(OFFSET($P231,0,AO$13),15-13*ORÇAMENTO!$AF$7)*OFFSET(ORÇAMENTO!$W$15,ROW(AO231)-ROW(AO$15),0),15-13*ORÇAMENTO!$AF$11)),
         0)</f>
        <v>0</v>
      </c>
      <c r="AP231" s="453">
        <f ca="1">IF(AND($D231="Serviço",AP$12&lt;&gt;0,$H231&gt;0,OR(AUTOEVENTO&lt;&gt;"manual",$M231&lt;&gt;$A$15)),
        IF(Import.TipoArredondamento&lt;&gt;"TransfereGOV",
              ROUND(OFFSET($P231,0,AP$13),15-13*ORÇAMENTO!$AF$7)/$H231*OFFSET(ORÇAMENTO!$X$15,ROW(AP231)-ROW(AP$15),0),
              ROUND(ROUND(OFFSET($P231,0,AP$13),15-13*ORÇAMENTO!$AF$7)*OFFSET(ORÇAMENTO!$W$15,ROW(AP231)-ROW(AP$15),0),15-13*ORÇAMENTO!$AF$11)),
         0)</f>
        <v>0</v>
      </c>
      <c r="AQ231" s="453">
        <f ca="1">IF(AND($D231="Serviço",AQ$12&lt;&gt;0,$H231&gt;0,OR(AUTOEVENTO&lt;&gt;"manual",$M231&lt;&gt;$A$15)),
        IF(Import.TipoArredondamento&lt;&gt;"TransfereGOV",
              ROUND(OFFSET($P231,0,AQ$13),15-13*ORÇAMENTO!$AF$7)/$H231*OFFSET(ORÇAMENTO!$X$15,ROW(AQ231)-ROW(AQ$15),0),
              ROUND(ROUND(OFFSET($P231,0,AQ$13),15-13*ORÇAMENTO!$AF$7)*OFFSET(ORÇAMENTO!$W$15,ROW(AQ231)-ROW(AQ$15),0),15-13*ORÇAMENTO!$AF$11)),
         0)</f>
        <v>0</v>
      </c>
      <c r="AR231" s="453">
        <f ca="1">IF(AND($D231="Serviço",AR$12&lt;&gt;0,$H231&gt;0,OR(AUTOEVENTO&lt;&gt;"manual",$M231&lt;&gt;$A$15)),
        IF(Import.TipoArredondamento&lt;&gt;"TransfereGOV",
              ROUND(OFFSET($P231,0,AR$13),15-13*ORÇAMENTO!$AF$7)/$H231*OFFSET(ORÇAMENTO!$X$15,ROW(AR231)-ROW(AR$15),0),
              ROUND(ROUND(OFFSET($P231,0,AR$13),15-13*ORÇAMENTO!$AF$7)*OFFSET(ORÇAMENTO!$W$15,ROW(AR231)-ROW(AR$15),0),15-13*ORÇAMENTO!$AF$11)),
         0)</f>
        <v>0</v>
      </c>
      <c r="AS231" s="453">
        <f ca="1">IF(AND($D231="Serviço",AS$12&lt;&gt;0,$H231&gt;0,OR(AUTOEVENTO&lt;&gt;"manual",$M231&lt;&gt;$A$15)),
        IF(Import.TipoArredondamento&lt;&gt;"TransfereGOV",
              ROUND(OFFSET($P231,0,AS$13),15-13*ORÇAMENTO!$AF$7)/$H231*OFFSET(ORÇAMENTO!$X$15,ROW(AS231)-ROW(AS$15),0),
              ROUND(ROUND(OFFSET($P231,0,AS$13),15-13*ORÇAMENTO!$AF$7)*OFFSET(ORÇAMENTO!$W$15,ROW(AS231)-ROW(AS$15),0),15-13*ORÇAMENTO!$AF$11)),
         0)</f>
        <v>0</v>
      </c>
      <c r="AT231" s="453">
        <f ca="1">IF(AND($D231="Serviço",AT$12&lt;&gt;0,$H231&gt;0,OR(AUTOEVENTO&lt;&gt;"manual",$M231&lt;&gt;$A$15)),
        IF(Import.TipoArredondamento&lt;&gt;"TransfereGOV",
              ROUND(OFFSET($P231,0,AT$13),15-13*ORÇAMENTO!$AF$7)/$H231*OFFSET(ORÇAMENTO!$X$15,ROW(AT231)-ROW(AT$15),0),
              ROUND(ROUND(OFFSET($P231,0,AT$13),15-13*ORÇAMENTO!$AF$7)*OFFSET(ORÇAMENTO!$W$15,ROW(AT231)-ROW(AT$15),0),15-13*ORÇAMENTO!$AF$11)),
         0)</f>
        <v>51.77</v>
      </c>
      <c r="AU231" s="453">
        <f ca="1">IF(AND($D231="Serviço",AU$12&lt;&gt;0,$H231&gt;0,OR(AUTOEVENTO&lt;&gt;"manual",$M231&lt;&gt;$A$15)),
        IF(Import.TipoArredondamento&lt;&gt;"TransfereGOV",
              ROUND(OFFSET($P231,0,AU$13),15-13*ORÇAMENTO!$AF$7)/$H231*OFFSET(ORÇAMENTO!$X$15,ROW(AU231)-ROW(AU$15),0),
              ROUND(ROUND(OFFSET($P231,0,AU$13),15-13*ORÇAMENTO!$AF$7)*OFFSET(ORÇAMENTO!$W$15,ROW(AU231)-ROW(AU$15),0),15-13*ORÇAMENTO!$AF$11)),
         0)</f>
        <v>0</v>
      </c>
      <c r="AV231" s="453">
        <f ca="1">IF(AND($D231="Serviço",AV$12&lt;&gt;0,$H231&gt;0,OR(AUTOEVENTO&lt;&gt;"manual",$M231&lt;&gt;$A$15)),
        IF(Import.TipoArredondamento&lt;&gt;"TransfereGOV",
              ROUND(OFFSET($P231,0,AV$13),15-13*ORÇAMENTO!$AF$7)/$H231*OFFSET(ORÇAMENTO!$X$15,ROW(AV231)-ROW(AV$15),0),
              ROUND(ROUND(OFFSET($P231,0,AV$13),15-13*ORÇAMENTO!$AF$7)*OFFSET(ORÇAMENTO!$W$15,ROW(AV231)-ROW(AV$15),0),15-13*ORÇAMENTO!$AF$11)),
         0)</f>
        <v>0</v>
      </c>
      <c r="AW231" s="453">
        <f ca="1">IF(AND($D231="Serviço",AW$12&lt;&gt;0,$H231&gt;0,OR(AUTOEVENTO&lt;&gt;"manual",$M231&lt;&gt;$A$15)),
        IF(Import.TipoArredondamento&lt;&gt;"TransfereGOV",
              ROUND(OFFSET($P231,0,AW$13),15-13*ORÇAMENTO!$AF$7)/$H231*OFFSET(ORÇAMENTO!$X$15,ROW(AW231)-ROW(AW$15),0),
              ROUND(ROUND(OFFSET($P231,0,AW$13),15-13*ORÇAMENTO!$AF$7)*OFFSET(ORÇAMENTO!$W$15,ROW(AW231)-ROW(AW$15),0),15-13*ORÇAMENTO!$AF$11)),
         0)</f>
        <v>0</v>
      </c>
      <c r="AX231" s="453">
        <f ca="1">IF(AND($D231="Serviço",AX$12&lt;&gt;0,$H231&gt;0,OR(AUTOEVENTO&lt;&gt;"manual",$M231&lt;&gt;$A$15)),
        IF(Import.TipoArredondamento&lt;&gt;"TransfereGOV",
              ROUND(OFFSET($P231,0,AX$13),15-13*ORÇAMENTO!$AF$7)/$H231*OFFSET(ORÇAMENTO!$X$15,ROW(AX231)-ROW(AX$15),0),
              ROUND(ROUND(OFFSET($P231,0,AX$13),15-13*ORÇAMENTO!$AF$7)*OFFSET(ORÇAMENTO!$W$15,ROW(AX231)-ROW(AX$15),0),15-13*ORÇAMENTO!$AF$11)),
         0)</f>
        <v>0</v>
      </c>
      <c r="AY231" s="453">
        <f ca="1">IF(AND($D231="Serviço",AY$12&lt;&gt;0,$H231&gt;0,OR(AUTOEVENTO&lt;&gt;"manual",$M231&lt;&gt;$A$15)),
        IF(Import.TipoArredondamento&lt;&gt;"TransfereGOV",
              ROUND(OFFSET($P231,0,AY$13),15-13*ORÇAMENTO!$AF$7)/$H231*OFFSET(ORÇAMENTO!$X$15,ROW(AY231)-ROW(AY$15),0),
              ROUND(ROUND(OFFSET($P231,0,AY$13),15-13*ORÇAMENTO!$AF$7)*OFFSET(ORÇAMENTO!$W$15,ROW(AY231)-ROW(AY$15),0),15-13*ORÇAMENTO!$AF$11)),
         0)</f>
        <v>0</v>
      </c>
      <c r="AZ231" s="453">
        <f ca="1">IF(AND($D231="Serviço",AZ$12&lt;&gt;0,$H231&gt;0,OR(AUTOEVENTO&lt;&gt;"manual",$M231&lt;&gt;$A$15)),
        IF(Import.TipoArredondamento&lt;&gt;"TransfereGOV",
              ROUND(OFFSET($P231,0,AZ$13),15-13*ORÇAMENTO!$AF$7)/$H231*OFFSET(ORÇAMENTO!$X$15,ROW(AZ231)-ROW(AZ$15),0),
              ROUND(ROUND(OFFSET($P231,0,AZ$13),15-13*ORÇAMENTO!$AF$7)*OFFSET(ORÇAMENTO!$W$15,ROW(AZ231)-ROW(AZ$15),0),15-13*ORÇAMENTO!$AF$11)),
         0)</f>
        <v>0</v>
      </c>
      <c r="BA231" s="453">
        <f ca="1">IF(AND($D231="Serviço",BA$12&lt;&gt;0,$H231&gt;0,OR(AUTOEVENTO&lt;&gt;"manual",$M231&lt;&gt;$A$15)),
        IF(Import.TipoArredondamento&lt;&gt;"TransfereGOV",
              ROUND(OFFSET($P231,0,BA$13),15-13*ORÇAMENTO!$AF$7)/$H231*OFFSET(ORÇAMENTO!$X$15,ROW(BA231)-ROW(BA$15),0),
              ROUND(ROUND(OFFSET($P231,0,BA$13),15-13*ORÇAMENTO!$AF$7)*OFFSET(ORÇAMENTO!$W$15,ROW(BA231)-ROW(BA$15),0),15-13*ORÇAMENTO!$AF$11)),
         0)</f>
        <v>0</v>
      </c>
      <c r="BC231" s="171">
        <f ca="1">IF(OR($D231&lt;&gt;"Serviço",AND(AUTOEVENTO="Manual",$M231=$A$15)),0,
         IF(OFFSET(CRONOPLE!$F$15,$M231-$A$15,BC$13)=0,10^12,OFFSET(CRONOPLE!$F$15,$M231-$A$15,BC$13)))</f>
        <v>1000000000000</v>
      </c>
      <c r="BD231" s="171">
        <f ca="1">IF(OR($D231&lt;&gt;"Serviço",AND(AUTOEVENTO="Manual",$M231=$A$15)),0,
         IF(OFFSET(CRONOPLE!$F$15,$M231-$A$15,BD$13)=0,10^12,OFFSET(CRONOPLE!$F$15,$M231-$A$15,BD$13)))</f>
        <v>1000000000000</v>
      </c>
      <c r="BE231" s="171">
        <f ca="1">IF(OR($D231&lt;&gt;"Serviço",AND(AUTOEVENTO="Manual",$M231=$A$15)),0,
         IF(OFFSET(CRONOPLE!$F$15,$M231-$A$15,BE$13)=0,10^12,OFFSET(CRONOPLE!$F$15,$M231-$A$15,BE$13)))</f>
        <v>1000000000000</v>
      </c>
      <c r="BF231" s="171">
        <f ca="1">IF(OR($D231&lt;&gt;"Serviço",AND(AUTOEVENTO="Manual",$M231=$A$15)),0,
         IF(OFFSET(CRONOPLE!$F$15,$M231-$A$15,BF$13)=0,10^12,OFFSET(CRONOPLE!$F$15,$M231-$A$15,BF$13)))</f>
        <v>1000000000000</v>
      </c>
      <c r="BG231" s="171">
        <f ca="1">IF(OR($D231&lt;&gt;"Serviço",AND(AUTOEVENTO="Manual",$M231=$A$15)),0,
         IF(OFFSET(CRONOPLE!$F$15,$M231-$A$15,BG$13)=0,10^12,OFFSET(CRONOPLE!$F$15,$M231-$A$15,BG$13)))</f>
        <v>1000000000000</v>
      </c>
      <c r="BH231" s="171">
        <f ca="1">IF(OR($D231&lt;&gt;"Serviço",AND(AUTOEVENTO="Manual",$M231=$A$15)),0,
         IF(OFFSET(CRONOPLE!$F$15,$M231-$A$15,BH$13)=0,10^12,OFFSET(CRONOPLE!$F$15,$M231-$A$15,BH$13)))</f>
        <v>4</v>
      </c>
      <c r="BI231" s="171">
        <f ca="1">IF(OR($D231&lt;&gt;"Serviço",AND(AUTOEVENTO="Manual",$M231=$A$15)),0,
         IF(OFFSET(CRONOPLE!$F$15,$M231-$A$15,BI$13)=0,10^12,OFFSET(CRONOPLE!$F$15,$M231-$A$15,BI$13)))</f>
        <v>1000000000000</v>
      </c>
      <c r="BJ231" s="171">
        <f ca="1">IF(OR($D231&lt;&gt;"Serviço",AND(AUTOEVENTO="Manual",$M231=$A$15)),0,
         IF(OFFSET(CRONOPLE!$F$15,$M231-$A$15,BJ$13)=0,10^12,OFFSET(CRONOPLE!$F$15,$M231-$A$15,BJ$13)))</f>
        <v>1000000000000</v>
      </c>
      <c r="BK231" s="171">
        <f ca="1">IF(OR($D231&lt;&gt;"Serviço",AND(AUTOEVENTO="Manual",$M231=$A$15)),0,
         IF(OFFSET(CRONOPLE!$F$15,$M231-$A$15,BK$13)=0,10^12,OFFSET(CRONOPLE!$F$15,$M231-$A$15,BK$13)))</f>
        <v>1000000000000</v>
      </c>
      <c r="BL231" s="171">
        <f ca="1">IF(OR($D231&lt;&gt;"Serviço",AND(AUTOEVENTO="Manual",$M231=$A$15)),0,
         IF(OFFSET(CRONOPLE!$F$15,$M231-$A$15,BL$13)=0,10^12,OFFSET(CRONOPLE!$F$15,$M231-$A$15,BL$13)))</f>
        <v>1000000000000</v>
      </c>
      <c r="BM231" s="171">
        <f ca="1">IF(OR($D231&lt;&gt;"Serviço",AND(AUTOEVENTO="Manual",$M231=$A$15)),0,
         IF(OFFSET(CRONOPLE!$F$15,$M231-$A$15,BM$13)=0,10^12,OFFSET(CRONOPLE!$F$15,$M231-$A$15,BM$13)))</f>
        <v>7</v>
      </c>
      <c r="BN231" s="171">
        <f ca="1">IF(OR($D231&lt;&gt;"Serviço",AND(AUTOEVENTO="Manual",$M231=$A$15)),0,
         IF(OFFSET(CRONOPLE!$F$15,$M231-$A$15,BN$13)=0,10^12,OFFSET(CRONOPLE!$F$15,$M231-$A$15,BN$13)))</f>
        <v>7</v>
      </c>
      <c r="BO231" s="171">
        <f ca="1">IF(OR($D231&lt;&gt;"Serviço",AND(AUTOEVENTO="Manual",$M231=$A$15)),0,
         IF(OFFSET(CRONOPLE!$F$15,$M231-$A$15,BO$13)=0,10^12,OFFSET(CRONOPLE!$F$15,$M231-$A$15,BO$13)))</f>
        <v>1000000000000</v>
      </c>
      <c r="BP231" s="171">
        <f ca="1">IF(OR($D231&lt;&gt;"Serviço",AND(AUTOEVENTO="Manual",$M231=$A$15)),0,
         IF(OFFSET(CRONOPLE!$F$15,$M231-$A$15,BP$13)=0,10^12,OFFSET(CRONOPLE!$F$15,$M231-$A$15,BP$13)))</f>
        <v>1000000000000</v>
      </c>
      <c r="BQ231" s="171">
        <f ca="1">IF(OR($D231&lt;&gt;"Serviço",AND(AUTOEVENTO="Manual",$M231=$A$15)),0,
         IF(OFFSET(CRONOPLE!$F$15,$M231-$A$15,BQ$13)=0,10^12,OFFSET(CRONOPLE!$F$15,$M231-$A$15,BQ$13)))</f>
        <v>1000000000000</v>
      </c>
      <c r="BR231" s="171">
        <f ca="1">IF(OR($D231&lt;&gt;"Serviço",AND(AUTOEVENTO="Manual",$M231=$A$15)),0,
         IF(OFFSET(CRONOPLE!$F$15,$M231-$A$15,BR$13)=0,10^12,OFFSET(CRONOPLE!$F$15,$M231-$A$15,BR$13)))</f>
        <v>1000000000000</v>
      </c>
      <c r="BS231" s="171">
        <f ca="1">IF(OR($D231&lt;&gt;"Serviço",AND(AUTOEVENTO="Manual",$M231=$A$15)),0,
         IF(OFFSET(CRONOPLE!$F$15,$M231-$A$15,BS$13)=0,10^12,OFFSET(CRONOPLE!$F$15,$M231-$A$15,BS$13)))</f>
        <v>1000000000000</v>
      </c>
      <c r="BT231" s="171">
        <f ca="1">IF(OR($D231&lt;&gt;"Serviço",AND(AUTOEVENTO="Manual",$M231=$A$15)),0,
         IF(OFFSET(CRONOPLE!$F$15,$M231-$A$15,BT$13)=0,10^12,OFFSET(CRONOPLE!$F$15,$M231-$A$15,BT$13)))</f>
        <v>1000000000000</v>
      </c>
      <c r="BV231" s="172">
        <f ca="1">IF(OR($D231&lt;&gt;"Serviço",AND(AUTOEVENTO="Manual",$M231=$A$15),$M231&gt;(ROW(PLE.lastrow)-ROW(PLE.firstrow))),0,
           IF(OFFSET(PLE!$G$15,$M231-$A$15,BV$13)="",10^12,OFFSET(PLE!$G$15,$M231-$A$15,BV$13)))</f>
        <v>1000000000000</v>
      </c>
      <c r="BW231" s="172">
        <f ca="1">IF(OR($D231&lt;&gt;"Serviço",AND(AUTOEVENTO="Manual",$M231=$A$15),$M231&gt;(ROW(PLE.lastrow)-ROW(PLE.firstrow))),0,
           IF(OFFSET(PLE!$G$15,$M231-$A$15,BW$13)="",10^12,OFFSET(PLE!$G$15,$M231-$A$15,BW$13)))</f>
        <v>1000000000000</v>
      </c>
      <c r="BX231" s="172">
        <f ca="1">IF(OR($D231&lt;&gt;"Serviço",AND(AUTOEVENTO="Manual",$M231=$A$15),$M231&gt;(ROW(PLE.lastrow)-ROW(PLE.firstrow))),0,
           IF(OFFSET(PLE!$G$15,$M231-$A$15,BX$13)="",10^12,OFFSET(PLE!$G$15,$M231-$A$15,BX$13)))</f>
        <v>1000000000000</v>
      </c>
      <c r="BY231" s="172">
        <f ca="1">IF(OR($D231&lt;&gt;"Serviço",AND(AUTOEVENTO="Manual",$M231=$A$15),$M231&gt;(ROW(PLE.lastrow)-ROW(PLE.firstrow))),0,
           IF(OFFSET(PLE!$G$15,$M231-$A$15,BY$13)="",10^12,OFFSET(PLE!$G$15,$M231-$A$15,BY$13)))</f>
        <v>1000000000000</v>
      </c>
      <c r="BZ231" s="172">
        <f ca="1">IF(OR($D231&lt;&gt;"Serviço",AND(AUTOEVENTO="Manual",$M231=$A$15),$M231&gt;(ROW(PLE.lastrow)-ROW(PLE.firstrow))),0,
           IF(OFFSET(PLE!$G$15,$M231-$A$15,BZ$13)="",10^12,OFFSET(PLE!$G$15,$M231-$A$15,BZ$13)))</f>
        <v>1000000000000</v>
      </c>
      <c r="CA231" s="172">
        <f ca="1">IF(OR($D231&lt;&gt;"Serviço",AND(AUTOEVENTO="Manual",$M231=$A$15),$M231&gt;(ROW(PLE.lastrow)-ROW(PLE.firstrow))),0,
           IF(OFFSET(PLE!$G$15,$M231-$A$15,CA$13)="",10^12,OFFSET(PLE!$G$15,$M231-$A$15,CA$13)))</f>
        <v>1000000000000</v>
      </c>
      <c r="CB231" s="172">
        <f ca="1">IF(OR($D231&lt;&gt;"Serviço",AND(AUTOEVENTO="Manual",$M231=$A$15),$M231&gt;(ROW(PLE.lastrow)-ROW(PLE.firstrow))),0,
           IF(OFFSET(PLE!$G$15,$M231-$A$15,CB$13)="",10^12,OFFSET(PLE!$G$15,$M231-$A$15,CB$13)))</f>
        <v>1000000000000</v>
      </c>
      <c r="CC231" s="172">
        <f ca="1">IF(OR($D231&lt;&gt;"Serviço",AND(AUTOEVENTO="Manual",$M231=$A$15),$M231&gt;(ROW(PLE.lastrow)-ROW(PLE.firstrow))),0,
           IF(OFFSET(PLE!$G$15,$M231-$A$15,CC$13)="",10^12,OFFSET(PLE!$G$15,$M231-$A$15,CC$13)))</f>
        <v>1000000000000</v>
      </c>
      <c r="CD231" s="172">
        <f ca="1">IF(OR($D231&lt;&gt;"Serviço",AND(AUTOEVENTO="Manual",$M231=$A$15),$M231&gt;(ROW(PLE.lastrow)-ROW(PLE.firstrow))),0,
           IF(OFFSET(PLE!$G$15,$M231-$A$15,CD$13)="",10^12,OFFSET(PLE!$G$15,$M231-$A$15,CD$13)))</f>
        <v>1000000000000</v>
      </c>
      <c r="CE231" s="172">
        <f ca="1">IF(OR($D231&lt;&gt;"Serviço",AND(AUTOEVENTO="Manual",$M231=$A$15),$M231&gt;(ROW(PLE.lastrow)-ROW(PLE.firstrow))),0,
           IF(OFFSET(PLE!$G$15,$M231-$A$15,CE$13)="",10^12,OFFSET(PLE!$G$15,$M231-$A$15,CE$13)))</f>
        <v>1000000000000</v>
      </c>
      <c r="CF231" s="172">
        <f ca="1">IF(OR($D231&lt;&gt;"Serviço",AND(AUTOEVENTO="Manual",$M231=$A$15),$M231&gt;(ROW(PLE.lastrow)-ROW(PLE.firstrow))),0,
           IF(OFFSET(PLE!$G$15,$M231-$A$15,CF$13)="",10^12,OFFSET(PLE!$G$15,$M231-$A$15,CF$13)))</f>
        <v>1000000000000</v>
      </c>
      <c r="CG231" s="172">
        <f ca="1">IF(OR($D231&lt;&gt;"Serviço",AND(AUTOEVENTO="Manual",$M231=$A$15),$M231&gt;(ROW(PLE.lastrow)-ROW(PLE.firstrow))),0,
           IF(OFFSET(PLE!$G$15,$M231-$A$15,CG$13)="",10^12,OFFSET(PLE!$G$15,$M231-$A$15,CG$13)))</f>
        <v>1000000000000</v>
      </c>
      <c r="CH231" s="172">
        <f ca="1">IF(OR($D231&lt;&gt;"Serviço",AND(AUTOEVENTO="Manual",$M231=$A$15),$M231&gt;(ROW(PLE.lastrow)-ROW(PLE.firstrow))),0,
           IF(OFFSET(PLE!$G$15,$M231-$A$15,CH$13)="",10^12,OFFSET(PLE!$G$15,$M231-$A$15,CH$13)))</f>
        <v>1000000000000</v>
      </c>
      <c r="CI231" s="172">
        <f ca="1">IF(OR($D231&lt;&gt;"Serviço",AND(AUTOEVENTO="Manual",$M231=$A$15),$M231&gt;(ROW(PLE.lastrow)-ROW(PLE.firstrow))),0,
           IF(OFFSET(PLE!$G$15,$M231-$A$15,CI$13)="",10^12,OFFSET(PLE!$G$15,$M231-$A$15,CI$13)))</f>
        <v>1000000000000</v>
      </c>
      <c r="CJ231" s="172">
        <f ca="1">IF(OR($D231&lt;&gt;"Serviço",AND(AUTOEVENTO="Manual",$M231=$A$15),$M231&gt;(ROW(PLE.lastrow)-ROW(PLE.firstrow))),0,
           IF(OFFSET(PLE!$G$15,$M231-$A$15,CJ$13)="",10^12,OFFSET(PLE!$G$15,$M231-$A$15,CJ$13)))</f>
        <v>1000000000000</v>
      </c>
      <c r="CK231" s="172">
        <f ca="1">IF(OR($D231&lt;&gt;"Serviço",AND(AUTOEVENTO="Manual",$M231=$A$15),$M231&gt;(ROW(PLE.lastrow)-ROW(PLE.firstrow))),0,
           IF(OFFSET(PLE!$G$15,$M231-$A$15,CK$13)="",10^12,OFFSET(PLE!$G$15,$M231-$A$15,CK$13)))</f>
        <v>1000000000000</v>
      </c>
      <c r="CL231" s="172">
        <f ca="1">IF(OR($D231&lt;&gt;"Serviço",AND(AUTOEVENTO="Manual",$M231=$A$15),$M231&gt;(ROW(PLE.lastrow)-ROW(PLE.firstrow))),0,
           IF(OFFSET(PLE!$G$15,$M231-$A$15,CL$13)="",10^12,OFFSET(PLE!$G$15,$M231-$A$15,CL$13)))</f>
        <v>1000000000000</v>
      </c>
      <c r="CM231" s="172">
        <f ca="1">IF(OR($D231&lt;&gt;"Serviço",AND(AUTOEVENTO="Manual",$M231=$A$15),$M231&gt;(ROW(PLE.lastrow)-ROW(PLE.firstrow))),0,
           IF(OFFSET(PLE!$G$15,$M231-$A$15,CM$13)="",10^12,OFFSET(PLE!$G$15,$M231-$A$15,CM$13)))</f>
        <v>1000000000000</v>
      </c>
    </row>
    <row r="232" spans="1:91" s="673" customFormat="1" ht="12.75" x14ac:dyDescent="0.2">
      <c r="A232" s="669">
        <f t="shared" ca="1" si="13"/>
        <v>13</v>
      </c>
      <c r="B232" s="669" t="str">
        <f ca="1">OFFSET(ORÇAMENTO!C$15,ROW(B232)-ROW(B$15),0)</f>
        <v>S</v>
      </c>
      <c r="C232" s="669" t="str">
        <f ca="1">OFFSET(ORÇAMENTO!L$15,ROW(C232)-ROW(C$15),0)</f>
        <v>F</v>
      </c>
      <c r="D232" s="116" t="str">
        <f ca="1">OFFSET(ORÇAMENTO!N$15,ROW(D232)-ROW(D$15),0)</f>
        <v>Serviço</v>
      </c>
      <c r="E232" s="117" t="str">
        <f ca="1">OFFSET(ORÇAMENTO!O$15,ROW(E232)-ROW(E$15),0)</f>
        <v>1.13.4.</v>
      </c>
      <c r="F232" s="163" t="str">
        <f ca="1">OFFSET(ORÇAMENTO!R$15,ROW(F232)-ROW(F$15),0)</f>
        <v>REVOLVIMENTO E LIMPEZA MANUAL DE SOLO. AF_07/2024</v>
      </c>
      <c r="G232" s="164" t="str">
        <f ca="1">IF($D232&lt;&gt;"Serviço","",OFFSET(ORÇAMENTO!S$15,ROW(G232)-ROW(G$15),0))</f>
        <v>M2</v>
      </c>
      <c r="H232" s="122">
        <f ca="1">IF($D232&lt;&gt;"Serviço",0,IF(ACOMPANHAMENTO="BM",ROUND(OFFSET(ORÇAMENTO!AJ$15,ROW(H232)-ROW(H$15),0),15-13*ORÇAMENTO!$AF$7),SUMPRODUCT(($Q$1:$AI$1=1)*ROUND($Q232:$AI232,15-13*ORÇAMENTO!$AF$7))))</f>
        <v>204</v>
      </c>
      <c r="I232" s="468" t="s">
        <v>1251</v>
      </c>
      <c r="J232" s="665" t="e">
        <f ca="1">IF(OR(B232&lt;&gt;"S",CÁLCULO.FrentesPreenchidas=0),"",IF(AND(ACOMPANHAMENTO="PLE",AUTOEVENTO="Manual",OR(H232&gt;0,ORÇAMENTO!AC232="QUANT."),OR(K232="",M232=0,N232="")),"►",IF(AND(ACOMPANHAMENTO="PLE",ORÇAMENTO!AC232="QUANT."),"►►",IF(AND(COUNTIF($P$11:$AI$11,"▼")=0,H232&gt;0,I232=""),"◄",""))))</f>
        <v>#NAME?</v>
      </c>
      <c r="K232" s="666" t="s">
        <v>1284</v>
      </c>
      <c r="L232" s="165" t="s">
        <v>765</v>
      </c>
      <c r="M232" s="166">
        <f ca="1">IF($D232&lt;&gt;"Serviço","",
          IF(AUTOEVENTO="manual",$A232,
                IF(ISERROR(MATCH($A232,$A$15:OFFSET($A232,-1,0),0)),MAX($M$15:OFFSET(M232,-1,0))+1,
                      INDEX($M$15:OFFSET(M232,-1,0),MATCH($A232,$A$15:OFFSET($A232,-1,0),0)))))</f>
        <v>13</v>
      </c>
      <c r="N232" s="167" t="str">
        <f ca="1">IF($D232&lt;&gt;"Serviço","",
         IF(AUTOEVENTO="Manual",
                IF($A232=0,"&lt;-- defina o número do agrupador",
                       OFFSET(EVENTOS!$D$15,$A232-$A$15,0)),
                OFFSET($F$15,$A232,0)))</f>
        <v>Paisagismo</v>
      </c>
      <c r="O232" s="168"/>
      <c r="Q232" s="168"/>
      <c r="R232" s="169"/>
      <c r="S232" s="169"/>
      <c r="T232" s="169"/>
      <c r="U232" s="169"/>
      <c r="V232" s="169"/>
      <c r="W232" s="169"/>
      <c r="X232" s="169"/>
      <c r="Y232" s="169"/>
      <c r="Z232" s="170"/>
      <c r="AA232" s="169">
        <v>204</v>
      </c>
      <c r="AB232" s="169"/>
      <c r="AC232" s="169"/>
      <c r="AD232" s="169"/>
      <c r="AE232" s="169"/>
      <c r="AF232" s="169"/>
      <c r="AG232" s="169"/>
      <c r="AH232" s="170"/>
      <c r="AJ232" s="453">
        <f ca="1">IF(AND($D232="Serviço",AJ$12&lt;&gt;0,$H232&gt;0,OR(AUTOEVENTO&lt;&gt;"manual",$M232&lt;&gt;$A$15)),
        IF(Import.TipoArredondamento&lt;&gt;"TransfereGOV",
              ROUND(OFFSET($P232,0,AJ$13),15-13*ORÇAMENTO!$AF$7)/$H232*OFFSET(ORÇAMENTO!$X$15,ROW(AJ232)-ROW(AJ$15),0),
              ROUND(ROUND(OFFSET($P232,0,AJ$13),15-13*ORÇAMENTO!$AF$7)*OFFSET(ORÇAMENTO!$W$15,ROW(AJ232)-ROW(AJ$15),0),15-13*ORÇAMENTO!$AF$11)),
         0)</f>
        <v>0</v>
      </c>
      <c r="AK232" s="453">
        <f ca="1">IF(AND($D232="Serviço",AK$12&lt;&gt;0,$H232&gt;0,OR(AUTOEVENTO&lt;&gt;"manual",$M232&lt;&gt;$A$15)),
        IF(Import.TipoArredondamento&lt;&gt;"TransfereGOV",
              ROUND(OFFSET($P232,0,AK$13),15-13*ORÇAMENTO!$AF$7)/$H232*OFFSET(ORÇAMENTO!$X$15,ROW(AK232)-ROW(AK$15),0),
              ROUND(ROUND(OFFSET($P232,0,AK$13),15-13*ORÇAMENTO!$AF$7)*OFFSET(ORÇAMENTO!$W$15,ROW(AK232)-ROW(AK$15),0),15-13*ORÇAMENTO!$AF$11)),
         0)</f>
        <v>0</v>
      </c>
      <c r="AL232" s="453">
        <f ca="1">IF(AND($D232="Serviço",AL$12&lt;&gt;0,$H232&gt;0,OR(AUTOEVENTO&lt;&gt;"manual",$M232&lt;&gt;$A$15)),
        IF(Import.TipoArredondamento&lt;&gt;"TransfereGOV",
              ROUND(OFFSET($P232,0,AL$13),15-13*ORÇAMENTO!$AF$7)/$H232*OFFSET(ORÇAMENTO!$X$15,ROW(AL232)-ROW(AL$15),0),
              ROUND(ROUND(OFFSET($P232,0,AL$13),15-13*ORÇAMENTO!$AF$7)*OFFSET(ORÇAMENTO!$W$15,ROW(AL232)-ROW(AL$15),0),15-13*ORÇAMENTO!$AF$11)),
         0)</f>
        <v>0</v>
      </c>
      <c r="AM232" s="453">
        <f ca="1">IF(AND($D232="Serviço",AM$12&lt;&gt;0,$H232&gt;0,OR(AUTOEVENTO&lt;&gt;"manual",$M232&lt;&gt;$A$15)),
        IF(Import.TipoArredondamento&lt;&gt;"TransfereGOV",
              ROUND(OFFSET($P232,0,AM$13),15-13*ORÇAMENTO!$AF$7)/$H232*OFFSET(ORÇAMENTO!$X$15,ROW(AM232)-ROW(AM$15),0),
              ROUND(ROUND(OFFSET($P232,0,AM$13),15-13*ORÇAMENTO!$AF$7)*OFFSET(ORÇAMENTO!$W$15,ROW(AM232)-ROW(AM$15),0),15-13*ORÇAMENTO!$AF$11)),
         0)</f>
        <v>0</v>
      </c>
      <c r="AN232" s="453">
        <f ca="1">IF(AND($D232="Serviço",AN$12&lt;&gt;0,$H232&gt;0,OR(AUTOEVENTO&lt;&gt;"manual",$M232&lt;&gt;$A$15)),
        IF(Import.TipoArredondamento&lt;&gt;"TransfereGOV",
              ROUND(OFFSET($P232,0,AN$13),15-13*ORÇAMENTO!$AF$7)/$H232*OFFSET(ORÇAMENTO!$X$15,ROW(AN232)-ROW(AN$15),0),
              ROUND(ROUND(OFFSET($P232,0,AN$13),15-13*ORÇAMENTO!$AF$7)*OFFSET(ORÇAMENTO!$W$15,ROW(AN232)-ROW(AN$15),0),15-13*ORÇAMENTO!$AF$11)),
         0)</f>
        <v>0</v>
      </c>
      <c r="AO232" s="453">
        <f ca="1">IF(AND($D232="Serviço",AO$12&lt;&gt;0,$H232&gt;0,OR(AUTOEVENTO&lt;&gt;"manual",$M232&lt;&gt;$A$15)),
        IF(Import.TipoArredondamento&lt;&gt;"TransfereGOV",
              ROUND(OFFSET($P232,0,AO$13),15-13*ORÇAMENTO!$AF$7)/$H232*OFFSET(ORÇAMENTO!$X$15,ROW(AO232)-ROW(AO$15),0),
              ROUND(ROUND(OFFSET($P232,0,AO$13),15-13*ORÇAMENTO!$AF$7)*OFFSET(ORÇAMENTO!$W$15,ROW(AO232)-ROW(AO$15),0),15-13*ORÇAMENTO!$AF$11)),
         0)</f>
        <v>0</v>
      </c>
      <c r="AP232" s="453">
        <f ca="1">IF(AND($D232="Serviço",AP$12&lt;&gt;0,$H232&gt;0,OR(AUTOEVENTO&lt;&gt;"manual",$M232&lt;&gt;$A$15)),
        IF(Import.TipoArredondamento&lt;&gt;"TransfereGOV",
              ROUND(OFFSET($P232,0,AP$13),15-13*ORÇAMENTO!$AF$7)/$H232*OFFSET(ORÇAMENTO!$X$15,ROW(AP232)-ROW(AP$15),0),
              ROUND(ROUND(OFFSET($P232,0,AP$13),15-13*ORÇAMENTO!$AF$7)*OFFSET(ORÇAMENTO!$W$15,ROW(AP232)-ROW(AP$15),0),15-13*ORÇAMENTO!$AF$11)),
         0)</f>
        <v>0</v>
      </c>
      <c r="AQ232" s="453">
        <f ca="1">IF(AND($D232="Serviço",AQ$12&lt;&gt;0,$H232&gt;0,OR(AUTOEVENTO&lt;&gt;"manual",$M232&lt;&gt;$A$15)),
        IF(Import.TipoArredondamento&lt;&gt;"TransfereGOV",
              ROUND(OFFSET($P232,0,AQ$13),15-13*ORÇAMENTO!$AF$7)/$H232*OFFSET(ORÇAMENTO!$X$15,ROW(AQ232)-ROW(AQ$15),0),
              ROUND(ROUND(OFFSET($P232,0,AQ$13),15-13*ORÇAMENTO!$AF$7)*OFFSET(ORÇAMENTO!$W$15,ROW(AQ232)-ROW(AQ$15),0),15-13*ORÇAMENTO!$AF$11)),
         0)</f>
        <v>0</v>
      </c>
      <c r="AR232" s="453">
        <f ca="1">IF(AND($D232="Serviço",AR$12&lt;&gt;0,$H232&gt;0,OR(AUTOEVENTO&lt;&gt;"manual",$M232&lt;&gt;$A$15)),
        IF(Import.TipoArredondamento&lt;&gt;"TransfereGOV",
              ROUND(OFFSET($P232,0,AR$13),15-13*ORÇAMENTO!$AF$7)/$H232*OFFSET(ORÇAMENTO!$X$15,ROW(AR232)-ROW(AR$15),0),
              ROUND(ROUND(OFFSET($P232,0,AR$13),15-13*ORÇAMENTO!$AF$7)*OFFSET(ORÇAMENTO!$W$15,ROW(AR232)-ROW(AR$15),0),15-13*ORÇAMENTO!$AF$11)),
         0)</f>
        <v>0</v>
      </c>
      <c r="AS232" s="453">
        <f ca="1">IF(AND($D232="Serviço",AS$12&lt;&gt;0,$H232&gt;0,OR(AUTOEVENTO&lt;&gt;"manual",$M232&lt;&gt;$A$15)),
        IF(Import.TipoArredondamento&lt;&gt;"TransfereGOV",
              ROUND(OFFSET($P232,0,AS$13),15-13*ORÇAMENTO!$AF$7)/$H232*OFFSET(ORÇAMENTO!$X$15,ROW(AS232)-ROW(AS$15),0),
              ROUND(ROUND(OFFSET($P232,0,AS$13),15-13*ORÇAMENTO!$AF$7)*OFFSET(ORÇAMENTO!$W$15,ROW(AS232)-ROW(AS$15),0),15-13*ORÇAMENTO!$AF$11)),
         0)</f>
        <v>0</v>
      </c>
      <c r="AT232" s="453">
        <f ca="1">IF(AND($D232="Serviço",AT$12&lt;&gt;0,$H232&gt;0,OR(AUTOEVENTO&lt;&gt;"manual",$M232&lt;&gt;$A$15)),
        IF(Import.TipoArredondamento&lt;&gt;"TransfereGOV",
              ROUND(OFFSET($P232,0,AT$13),15-13*ORÇAMENTO!$AF$7)/$H232*OFFSET(ORÇAMENTO!$X$15,ROW(AT232)-ROW(AT$15),0),
              ROUND(ROUND(OFFSET($P232,0,AT$13),15-13*ORÇAMENTO!$AF$7)*OFFSET(ORÇAMENTO!$W$15,ROW(AT232)-ROW(AT$15),0),15-13*ORÇAMENTO!$AF$11)),
         0)</f>
        <v>1297.44</v>
      </c>
      <c r="AU232" s="453">
        <f ca="1">IF(AND($D232="Serviço",AU$12&lt;&gt;0,$H232&gt;0,OR(AUTOEVENTO&lt;&gt;"manual",$M232&lt;&gt;$A$15)),
        IF(Import.TipoArredondamento&lt;&gt;"TransfereGOV",
              ROUND(OFFSET($P232,0,AU$13),15-13*ORÇAMENTO!$AF$7)/$H232*OFFSET(ORÇAMENTO!$X$15,ROW(AU232)-ROW(AU$15),0),
              ROUND(ROUND(OFFSET($P232,0,AU$13),15-13*ORÇAMENTO!$AF$7)*OFFSET(ORÇAMENTO!$W$15,ROW(AU232)-ROW(AU$15),0),15-13*ORÇAMENTO!$AF$11)),
         0)</f>
        <v>0</v>
      </c>
      <c r="AV232" s="453">
        <f ca="1">IF(AND($D232="Serviço",AV$12&lt;&gt;0,$H232&gt;0,OR(AUTOEVENTO&lt;&gt;"manual",$M232&lt;&gt;$A$15)),
        IF(Import.TipoArredondamento&lt;&gt;"TransfereGOV",
              ROUND(OFFSET($P232,0,AV$13),15-13*ORÇAMENTO!$AF$7)/$H232*OFFSET(ORÇAMENTO!$X$15,ROW(AV232)-ROW(AV$15),0),
              ROUND(ROUND(OFFSET($P232,0,AV$13),15-13*ORÇAMENTO!$AF$7)*OFFSET(ORÇAMENTO!$W$15,ROW(AV232)-ROW(AV$15),0),15-13*ORÇAMENTO!$AF$11)),
         0)</f>
        <v>0</v>
      </c>
      <c r="AW232" s="453">
        <f ca="1">IF(AND($D232="Serviço",AW$12&lt;&gt;0,$H232&gt;0,OR(AUTOEVENTO&lt;&gt;"manual",$M232&lt;&gt;$A$15)),
        IF(Import.TipoArredondamento&lt;&gt;"TransfereGOV",
              ROUND(OFFSET($P232,0,AW$13),15-13*ORÇAMENTO!$AF$7)/$H232*OFFSET(ORÇAMENTO!$X$15,ROW(AW232)-ROW(AW$15),0),
              ROUND(ROUND(OFFSET($P232,0,AW$13),15-13*ORÇAMENTO!$AF$7)*OFFSET(ORÇAMENTO!$W$15,ROW(AW232)-ROW(AW$15),0),15-13*ORÇAMENTO!$AF$11)),
         0)</f>
        <v>0</v>
      </c>
      <c r="AX232" s="453">
        <f ca="1">IF(AND($D232="Serviço",AX$12&lt;&gt;0,$H232&gt;0,OR(AUTOEVENTO&lt;&gt;"manual",$M232&lt;&gt;$A$15)),
        IF(Import.TipoArredondamento&lt;&gt;"TransfereGOV",
              ROUND(OFFSET($P232,0,AX$13),15-13*ORÇAMENTO!$AF$7)/$H232*OFFSET(ORÇAMENTO!$X$15,ROW(AX232)-ROW(AX$15),0),
              ROUND(ROUND(OFFSET($P232,0,AX$13),15-13*ORÇAMENTO!$AF$7)*OFFSET(ORÇAMENTO!$W$15,ROW(AX232)-ROW(AX$15),0),15-13*ORÇAMENTO!$AF$11)),
         0)</f>
        <v>0</v>
      </c>
      <c r="AY232" s="453">
        <f ca="1">IF(AND($D232="Serviço",AY$12&lt;&gt;0,$H232&gt;0,OR(AUTOEVENTO&lt;&gt;"manual",$M232&lt;&gt;$A$15)),
        IF(Import.TipoArredondamento&lt;&gt;"TransfereGOV",
              ROUND(OFFSET($P232,0,AY$13),15-13*ORÇAMENTO!$AF$7)/$H232*OFFSET(ORÇAMENTO!$X$15,ROW(AY232)-ROW(AY$15),0),
              ROUND(ROUND(OFFSET($P232,0,AY$13),15-13*ORÇAMENTO!$AF$7)*OFFSET(ORÇAMENTO!$W$15,ROW(AY232)-ROW(AY$15),0),15-13*ORÇAMENTO!$AF$11)),
         0)</f>
        <v>0</v>
      </c>
      <c r="AZ232" s="453">
        <f ca="1">IF(AND($D232="Serviço",AZ$12&lt;&gt;0,$H232&gt;0,OR(AUTOEVENTO&lt;&gt;"manual",$M232&lt;&gt;$A$15)),
        IF(Import.TipoArredondamento&lt;&gt;"TransfereGOV",
              ROUND(OFFSET($P232,0,AZ$13),15-13*ORÇAMENTO!$AF$7)/$H232*OFFSET(ORÇAMENTO!$X$15,ROW(AZ232)-ROW(AZ$15),0),
              ROUND(ROUND(OFFSET($P232,0,AZ$13),15-13*ORÇAMENTO!$AF$7)*OFFSET(ORÇAMENTO!$W$15,ROW(AZ232)-ROW(AZ$15),0),15-13*ORÇAMENTO!$AF$11)),
         0)</f>
        <v>0</v>
      </c>
      <c r="BA232" s="453">
        <f ca="1">IF(AND($D232="Serviço",BA$12&lt;&gt;0,$H232&gt;0,OR(AUTOEVENTO&lt;&gt;"manual",$M232&lt;&gt;$A$15)),
        IF(Import.TipoArredondamento&lt;&gt;"TransfereGOV",
              ROUND(OFFSET($P232,0,BA$13),15-13*ORÇAMENTO!$AF$7)/$H232*OFFSET(ORÇAMENTO!$X$15,ROW(BA232)-ROW(BA$15),0),
              ROUND(ROUND(OFFSET($P232,0,BA$13),15-13*ORÇAMENTO!$AF$7)*OFFSET(ORÇAMENTO!$W$15,ROW(BA232)-ROW(BA$15),0),15-13*ORÇAMENTO!$AF$11)),
         0)</f>
        <v>0</v>
      </c>
      <c r="BC232" s="171">
        <f ca="1">IF(OR($D232&lt;&gt;"Serviço",AND(AUTOEVENTO="Manual",$M232=$A$15)),0,
         IF(OFFSET(CRONOPLE!$F$15,$M232-$A$15,BC$13)=0,10^12,OFFSET(CRONOPLE!$F$15,$M232-$A$15,BC$13)))</f>
        <v>1000000000000</v>
      </c>
      <c r="BD232" s="171">
        <f ca="1">IF(OR($D232&lt;&gt;"Serviço",AND(AUTOEVENTO="Manual",$M232=$A$15)),0,
         IF(OFFSET(CRONOPLE!$F$15,$M232-$A$15,BD$13)=0,10^12,OFFSET(CRONOPLE!$F$15,$M232-$A$15,BD$13)))</f>
        <v>1000000000000</v>
      </c>
      <c r="BE232" s="171">
        <f ca="1">IF(OR($D232&lt;&gt;"Serviço",AND(AUTOEVENTO="Manual",$M232=$A$15)),0,
         IF(OFFSET(CRONOPLE!$F$15,$M232-$A$15,BE$13)=0,10^12,OFFSET(CRONOPLE!$F$15,$M232-$A$15,BE$13)))</f>
        <v>1000000000000</v>
      </c>
      <c r="BF232" s="171">
        <f ca="1">IF(OR($D232&lt;&gt;"Serviço",AND(AUTOEVENTO="Manual",$M232=$A$15)),0,
         IF(OFFSET(CRONOPLE!$F$15,$M232-$A$15,BF$13)=0,10^12,OFFSET(CRONOPLE!$F$15,$M232-$A$15,BF$13)))</f>
        <v>1000000000000</v>
      </c>
      <c r="BG232" s="171">
        <f ca="1">IF(OR($D232&lt;&gt;"Serviço",AND(AUTOEVENTO="Manual",$M232=$A$15)),0,
         IF(OFFSET(CRONOPLE!$F$15,$M232-$A$15,BG$13)=0,10^12,OFFSET(CRONOPLE!$F$15,$M232-$A$15,BG$13)))</f>
        <v>1000000000000</v>
      </c>
      <c r="BH232" s="171">
        <f ca="1">IF(OR($D232&lt;&gt;"Serviço",AND(AUTOEVENTO="Manual",$M232=$A$15)),0,
         IF(OFFSET(CRONOPLE!$F$15,$M232-$A$15,BH$13)=0,10^12,OFFSET(CRONOPLE!$F$15,$M232-$A$15,BH$13)))</f>
        <v>4</v>
      </c>
      <c r="BI232" s="171">
        <f ca="1">IF(OR($D232&lt;&gt;"Serviço",AND(AUTOEVENTO="Manual",$M232=$A$15)),0,
         IF(OFFSET(CRONOPLE!$F$15,$M232-$A$15,BI$13)=0,10^12,OFFSET(CRONOPLE!$F$15,$M232-$A$15,BI$13)))</f>
        <v>1000000000000</v>
      </c>
      <c r="BJ232" s="171">
        <f ca="1">IF(OR($D232&lt;&gt;"Serviço",AND(AUTOEVENTO="Manual",$M232=$A$15)),0,
         IF(OFFSET(CRONOPLE!$F$15,$M232-$A$15,BJ$13)=0,10^12,OFFSET(CRONOPLE!$F$15,$M232-$A$15,BJ$13)))</f>
        <v>1000000000000</v>
      </c>
      <c r="BK232" s="171">
        <f ca="1">IF(OR($D232&lt;&gt;"Serviço",AND(AUTOEVENTO="Manual",$M232=$A$15)),0,
         IF(OFFSET(CRONOPLE!$F$15,$M232-$A$15,BK$13)=0,10^12,OFFSET(CRONOPLE!$F$15,$M232-$A$15,BK$13)))</f>
        <v>1000000000000</v>
      </c>
      <c r="BL232" s="171">
        <f ca="1">IF(OR($D232&lt;&gt;"Serviço",AND(AUTOEVENTO="Manual",$M232=$A$15)),0,
         IF(OFFSET(CRONOPLE!$F$15,$M232-$A$15,BL$13)=0,10^12,OFFSET(CRONOPLE!$F$15,$M232-$A$15,BL$13)))</f>
        <v>1000000000000</v>
      </c>
      <c r="BM232" s="171">
        <f ca="1">IF(OR($D232&lt;&gt;"Serviço",AND(AUTOEVENTO="Manual",$M232=$A$15)),0,
         IF(OFFSET(CRONOPLE!$F$15,$M232-$A$15,BM$13)=0,10^12,OFFSET(CRONOPLE!$F$15,$M232-$A$15,BM$13)))</f>
        <v>7</v>
      </c>
      <c r="BN232" s="171">
        <f ca="1">IF(OR($D232&lt;&gt;"Serviço",AND(AUTOEVENTO="Manual",$M232=$A$15)),0,
         IF(OFFSET(CRONOPLE!$F$15,$M232-$A$15,BN$13)=0,10^12,OFFSET(CRONOPLE!$F$15,$M232-$A$15,BN$13)))</f>
        <v>7</v>
      </c>
      <c r="BO232" s="171">
        <f ca="1">IF(OR($D232&lt;&gt;"Serviço",AND(AUTOEVENTO="Manual",$M232=$A$15)),0,
         IF(OFFSET(CRONOPLE!$F$15,$M232-$A$15,BO$13)=0,10^12,OFFSET(CRONOPLE!$F$15,$M232-$A$15,BO$13)))</f>
        <v>1000000000000</v>
      </c>
      <c r="BP232" s="171">
        <f ca="1">IF(OR($D232&lt;&gt;"Serviço",AND(AUTOEVENTO="Manual",$M232=$A$15)),0,
         IF(OFFSET(CRONOPLE!$F$15,$M232-$A$15,BP$13)=0,10^12,OFFSET(CRONOPLE!$F$15,$M232-$A$15,BP$13)))</f>
        <v>1000000000000</v>
      </c>
      <c r="BQ232" s="171">
        <f ca="1">IF(OR($D232&lt;&gt;"Serviço",AND(AUTOEVENTO="Manual",$M232=$A$15)),0,
         IF(OFFSET(CRONOPLE!$F$15,$M232-$A$15,BQ$13)=0,10^12,OFFSET(CRONOPLE!$F$15,$M232-$A$15,BQ$13)))</f>
        <v>1000000000000</v>
      </c>
      <c r="BR232" s="171">
        <f ca="1">IF(OR($D232&lt;&gt;"Serviço",AND(AUTOEVENTO="Manual",$M232=$A$15)),0,
         IF(OFFSET(CRONOPLE!$F$15,$M232-$A$15,BR$13)=0,10^12,OFFSET(CRONOPLE!$F$15,$M232-$A$15,BR$13)))</f>
        <v>1000000000000</v>
      </c>
      <c r="BS232" s="171">
        <f ca="1">IF(OR($D232&lt;&gt;"Serviço",AND(AUTOEVENTO="Manual",$M232=$A$15)),0,
         IF(OFFSET(CRONOPLE!$F$15,$M232-$A$15,BS$13)=0,10^12,OFFSET(CRONOPLE!$F$15,$M232-$A$15,BS$13)))</f>
        <v>1000000000000</v>
      </c>
      <c r="BT232" s="171">
        <f ca="1">IF(OR($D232&lt;&gt;"Serviço",AND(AUTOEVENTO="Manual",$M232=$A$15)),0,
         IF(OFFSET(CRONOPLE!$F$15,$M232-$A$15,BT$13)=0,10^12,OFFSET(CRONOPLE!$F$15,$M232-$A$15,BT$13)))</f>
        <v>1000000000000</v>
      </c>
      <c r="BV232" s="172">
        <f ca="1">IF(OR($D232&lt;&gt;"Serviço",AND(AUTOEVENTO="Manual",$M232=$A$15),$M232&gt;(ROW(PLE.lastrow)-ROW(PLE.firstrow))),0,
           IF(OFFSET(PLE!$G$15,$M232-$A$15,BV$13)="",10^12,OFFSET(PLE!$G$15,$M232-$A$15,BV$13)))</f>
        <v>1000000000000</v>
      </c>
      <c r="BW232" s="172">
        <f ca="1">IF(OR($D232&lt;&gt;"Serviço",AND(AUTOEVENTO="Manual",$M232=$A$15),$M232&gt;(ROW(PLE.lastrow)-ROW(PLE.firstrow))),0,
           IF(OFFSET(PLE!$G$15,$M232-$A$15,BW$13)="",10^12,OFFSET(PLE!$G$15,$M232-$A$15,BW$13)))</f>
        <v>1000000000000</v>
      </c>
      <c r="BX232" s="172">
        <f ca="1">IF(OR($D232&lt;&gt;"Serviço",AND(AUTOEVENTO="Manual",$M232=$A$15),$M232&gt;(ROW(PLE.lastrow)-ROW(PLE.firstrow))),0,
           IF(OFFSET(PLE!$G$15,$M232-$A$15,BX$13)="",10^12,OFFSET(PLE!$G$15,$M232-$A$15,BX$13)))</f>
        <v>1000000000000</v>
      </c>
      <c r="BY232" s="172">
        <f ca="1">IF(OR($D232&lt;&gt;"Serviço",AND(AUTOEVENTO="Manual",$M232=$A$15),$M232&gt;(ROW(PLE.lastrow)-ROW(PLE.firstrow))),0,
           IF(OFFSET(PLE!$G$15,$M232-$A$15,BY$13)="",10^12,OFFSET(PLE!$G$15,$M232-$A$15,BY$13)))</f>
        <v>1000000000000</v>
      </c>
      <c r="BZ232" s="172">
        <f ca="1">IF(OR($D232&lt;&gt;"Serviço",AND(AUTOEVENTO="Manual",$M232=$A$15),$M232&gt;(ROW(PLE.lastrow)-ROW(PLE.firstrow))),0,
           IF(OFFSET(PLE!$G$15,$M232-$A$15,BZ$13)="",10^12,OFFSET(PLE!$G$15,$M232-$A$15,BZ$13)))</f>
        <v>1000000000000</v>
      </c>
      <c r="CA232" s="172">
        <f ca="1">IF(OR($D232&lt;&gt;"Serviço",AND(AUTOEVENTO="Manual",$M232=$A$15),$M232&gt;(ROW(PLE.lastrow)-ROW(PLE.firstrow))),0,
           IF(OFFSET(PLE!$G$15,$M232-$A$15,CA$13)="",10^12,OFFSET(PLE!$G$15,$M232-$A$15,CA$13)))</f>
        <v>1000000000000</v>
      </c>
      <c r="CB232" s="172">
        <f ca="1">IF(OR($D232&lt;&gt;"Serviço",AND(AUTOEVENTO="Manual",$M232=$A$15),$M232&gt;(ROW(PLE.lastrow)-ROW(PLE.firstrow))),0,
           IF(OFFSET(PLE!$G$15,$M232-$A$15,CB$13)="",10^12,OFFSET(PLE!$G$15,$M232-$A$15,CB$13)))</f>
        <v>1000000000000</v>
      </c>
      <c r="CC232" s="172">
        <f ca="1">IF(OR($D232&lt;&gt;"Serviço",AND(AUTOEVENTO="Manual",$M232=$A$15),$M232&gt;(ROW(PLE.lastrow)-ROW(PLE.firstrow))),0,
           IF(OFFSET(PLE!$G$15,$M232-$A$15,CC$13)="",10^12,OFFSET(PLE!$G$15,$M232-$A$15,CC$13)))</f>
        <v>1000000000000</v>
      </c>
      <c r="CD232" s="172">
        <f ca="1">IF(OR($D232&lt;&gt;"Serviço",AND(AUTOEVENTO="Manual",$M232=$A$15),$M232&gt;(ROW(PLE.lastrow)-ROW(PLE.firstrow))),0,
           IF(OFFSET(PLE!$G$15,$M232-$A$15,CD$13)="",10^12,OFFSET(PLE!$G$15,$M232-$A$15,CD$13)))</f>
        <v>1000000000000</v>
      </c>
      <c r="CE232" s="172">
        <f ca="1">IF(OR($D232&lt;&gt;"Serviço",AND(AUTOEVENTO="Manual",$M232=$A$15),$M232&gt;(ROW(PLE.lastrow)-ROW(PLE.firstrow))),0,
           IF(OFFSET(PLE!$G$15,$M232-$A$15,CE$13)="",10^12,OFFSET(PLE!$G$15,$M232-$A$15,CE$13)))</f>
        <v>1000000000000</v>
      </c>
      <c r="CF232" s="172">
        <f ca="1">IF(OR($D232&lt;&gt;"Serviço",AND(AUTOEVENTO="Manual",$M232=$A$15),$M232&gt;(ROW(PLE.lastrow)-ROW(PLE.firstrow))),0,
           IF(OFFSET(PLE!$G$15,$M232-$A$15,CF$13)="",10^12,OFFSET(PLE!$G$15,$M232-$A$15,CF$13)))</f>
        <v>1000000000000</v>
      </c>
      <c r="CG232" s="172">
        <f ca="1">IF(OR($D232&lt;&gt;"Serviço",AND(AUTOEVENTO="Manual",$M232=$A$15),$M232&gt;(ROW(PLE.lastrow)-ROW(PLE.firstrow))),0,
           IF(OFFSET(PLE!$G$15,$M232-$A$15,CG$13)="",10^12,OFFSET(PLE!$G$15,$M232-$A$15,CG$13)))</f>
        <v>1000000000000</v>
      </c>
      <c r="CH232" s="172">
        <f ca="1">IF(OR($D232&lt;&gt;"Serviço",AND(AUTOEVENTO="Manual",$M232=$A$15),$M232&gt;(ROW(PLE.lastrow)-ROW(PLE.firstrow))),0,
           IF(OFFSET(PLE!$G$15,$M232-$A$15,CH$13)="",10^12,OFFSET(PLE!$G$15,$M232-$A$15,CH$13)))</f>
        <v>1000000000000</v>
      </c>
      <c r="CI232" s="172">
        <f ca="1">IF(OR($D232&lt;&gt;"Serviço",AND(AUTOEVENTO="Manual",$M232=$A$15),$M232&gt;(ROW(PLE.lastrow)-ROW(PLE.firstrow))),0,
           IF(OFFSET(PLE!$G$15,$M232-$A$15,CI$13)="",10^12,OFFSET(PLE!$G$15,$M232-$A$15,CI$13)))</f>
        <v>1000000000000</v>
      </c>
      <c r="CJ232" s="172">
        <f ca="1">IF(OR($D232&lt;&gt;"Serviço",AND(AUTOEVENTO="Manual",$M232=$A$15),$M232&gt;(ROW(PLE.lastrow)-ROW(PLE.firstrow))),0,
           IF(OFFSET(PLE!$G$15,$M232-$A$15,CJ$13)="",10^12,OFFSET(PLE!$G$15,$M232-$A$15,CJ$13)))</f>
        <v>1000000000000</v>
      </c>
      <c r="CK232" s="172">
        <f ca="1">IF(OR($D232&lt;&gt;"Serviço",AND(AUTOEVENTO="Manual",$M232=$A$15),$M232&gt;(ROW(PLE.lastrow)-ROW(PLE.firstrow))),0,
           IF(OFFSET(PLE!$G$15,$M232-$A$15,CK$13)="",10^12,OFFSET(PLE!$G$15,$M232-$A$15,CK$13)))</f>
        <v>1000000000000</v>
      </c>
      <c r="CL232" s="172">
        <f ca="1">IF(OR($D232&lt;&gt;"Serviço",AND(AUTOEVENTO="Manual",$M232=$A$15),$M232&gt;(ROW(PLE.lastrow)-ROW(PLE.firstrow))),0,
           IF(OFFSET(PLE!$G$15,$M232-$A$15,CL$13)="",10^12,OFFSET(PLE!$G$15,$M232-$A$15,CL$13)))</f>
        <v>1000000000000</v>
      </c>
      <c r="CM232" s="172">
        <f ca="1">IF(OR($D232&lt;&gt;"Serviço",AND(AUTOEVENTO="Manual",$M232=$A$15),$M232&gt;(ROW(PLE.lastrow)-ROW(PLE.firstrow))),0,
           IF(OFFSET(PLE!$G$15,$M232-$A$15,CM$13)="",10^12,OFFSET(PLE!$G$15,$M232-$A$15,CM$13)))</f>
        <v>1000000000000</v>
      </c>
    </row>
    <row r="233" spans="1:91" s="673" customFormat="1" ht="25.5" x14ac:dyDescent="0.2">
      <c r="A233" s="669">
        <f t="shared" ca="1" si="13"/>
        <v>13</v>
      </c>
      <c r="B233" s="669" t="str">
        <f ca="1">OFFSET(ORÇAMENTO!C$15,ROW(B233)-ROW(B$15),0)</f>
        <v>S</v>
      </c>
      <c r="C233" s="669" t="str">
        <f ca="1">OFFSET(ORÇAMENTO!L$15,ROW(C233)-ROW(C$15),0)</f>
        <v>F</v>
      </c>
      <c r="D233" s="116" t="str">
        <f ca="1">OFFSET(ORÇAMENTO!N$15,ROW(D233)-ROW(D$15),0)</f>
        <v>Serviço</v>
      </c>
      <c r="E233" s="117" t="str">
        <f ca="1">OFFSET(ORÇAMENTO!O$15,ROW(E233)-ROW(E$15),0)</f>
        <v>1.13.5.</v>
      </c>
      <c r="F233" s="163" t="str">
        <f ca="1">OFFSET(ORÇAMENTO!R$15,ROW(F233)-ROW(F$15),0)</f>
        <v>TERRA PREPARADA PARA PLANTIO</v>
      </c>
      <c r="G233" s="164" t="str">
        <f ca="1">IF($D233&lt;&gt;"Serviço","",OFFSET(ORÇAMENTO!S$15,ROW(G233)-ROW(G$15),0))</f>
        <v>M3</v>
      </c>
      <c r="H233" s="122">
        <f ca="1">IF($D233&lt;&gt;"Serviço",0,IF(ACOMPANHAMENTO="BM",ROUND(OFFSET(ORÇAMENTO!AJ$15,ROW(H233)-ROW(H$15),0),15-13*ORÇAMENTO!$AF$7),SUMPRODUCT(($Q$1:$AI$1=1)*ROUND($Q233:$AI233,15-13*ORÇAMENTO!$AF$7))))</f>
        <v>3.26</v>
      </c>
      <c r="I233" s="468" t="s">
        <v>1250</v>
      </c>
      <c r="J233" s="665" t="e">
        <f ca="1">IF(OR(B233&lt;&gt;"S",CÁLCULO.FrentesPreenchidas=0),"",IF(AND(ACOMPANHAMENTO="PLE",AUTOEVENTO="Manual",OR(H233&gt;0,ORÇAMENTO!AC233="QUANT."),OR(K233="",M233=0,N233="")),"►",IF(AND(ACOMPANHAMENTO="PLE",ORÇAMENTO!AC233="QUANT."),"►►",IF(AND(COUNTIF($P$11:$AI$11,"▼")=0,H233&gt;0,I233=""),"◄",""))))</f>
        <v>#NAME?</v>
      </c>
      <c r="K233" s="666" t="s">
        <v>1284</v>
      </c>
      <c r="L233" s="165" t="s">
        <v>765</v>
      </c>
      <c r="M233" s="166">
        <f ca="1">IF($D233&lt;&gt;"Serviço","",
          IF(AUTOEVENTO="manual",$A233,
                IF(ISERROR(MATCH($A233,$A$15:OFFSET($A233,-1,0),0)),MAX($M$15:OFFSET(M233,-1,0))+1,
                      INDEX($M$15:OFFSET(M233,-1,0),MATCH($A233,$A$15:OFFSET($A233,-1,0),0)))))</f>
        <v>13</v>
      </c>
      <c r="N233" s="167" t="str">
        <f ca="1">IF($D233&lt;&gt;"Serviço","",
         IF(AUTOEVENTO="Manual",
                IF($A233=0,"&lt;-- defina o número do agrupador",
                       OFFSET(EVENTOS!$D$15,$A233-$A$15,0)),
                OFFSET($F$15,$A233,0)))</f>
        <v>Paisagismo</v>
      </c>
      <c r="O233" s="168"/>
      <c r="Q233" s="168"/>
      <c r="R233" s="169"/>
      <c r="S233" s="169"/>
      <c r="T233" s="169"/>
      <c r="U233" s="169"/>
      <c r="V233" s="169"/>
      <c r="W233" s="169"/>
      <c r="X233" s="169"/>
      <c r="Y233" s="169"/>
      <c r="Z233" s="170"/>
      <c r="AA233" s="169">
        <v>3.26</v>
      </c>
      <c r="AB233" s="169"/>
      <c r="AC233" s="169"/>
      <c r="AD233" s="169"/>
      <c r="AE233" s="169"/>
      <c r="AF233" s="169"/>
      <c r="AG233" s="169"/>
      <c r="AH233" s="170"/>
      <c r="AJ233" s="453">
        <f ca="1">IF(AND($D233="Serviço",AJ$12&lt;&gt;0,$H233&gt;0,OR(AUTOEVENTO&lt;&gt;"manual",$M233&lt;&gt;$A$15)),
        IF(Import.TipoArredondamento&lt;&gt;"TransfereGOV",
              ROUND(OFFSET($P233,0,AJ$13),15-13*ORÇAMENTO!$AF$7)/$H233*OFFSET(ORÇAMENTO!$X$15,ROW(AJ233)-ROW(AJ$15),0),
              ROUND(ROUND(OFFSET($P233,0,AJ$13),15-13*ORÇAMENTO!$AF$7)*OFFSET(ORÇAMENTO!$W$15,ROW(AJ233)-ROW(AJ$15),0),15-13*ORÇAMENTO!$AF$11)),
         0)</f>
        <v>0</v>
      </c>
      <c r="AK233" s="453">
        <f ca="1">IF(AND($D233="Serviço",AK$12&lt;&gt;0,$H233&gt;0,OR(AUTOEVENTO&lt;&gt;"manual",$M233&lt;&gt;$A$15)),
        IF(Import.TipoArredondamento&lt;&gt;"TransfereGOV",
              ROUND(OFFSET($P233,0,AK$13),15-13*ORÇAMENTO!$AF$7)/$H233*OFFSET(ORÇAMENTO!$X$15,ROW(AK233)-ROW(AK$15),0),
              ROUND(ROUND(OFFSET($P233,0,AK$13),15-13*ORÇAMENTO!$AF$7)*OFFSET(ORÇAMENTO!$W$15,ROW(AK233)-ROW(AK$15),0),15-13*ORÇAMENTO!$AF$11)),
         0)</f>
        <v>0</v>
      </c>
      <c r="AL233" s="453">
        <f ca="1">IF(AND($D233="Serviço",AL$12&lt;&gt;0,$H233&gt;0,OR(AUTOEVENTO&lt;&gt;"manual",$M233&lt;&gt;$A$15)),
        IF(Import.TipoArredondamento&lt;&gt;"TransfereGOV",
              ROUND(OFFSET($P233,0,AL$13),15-13*ORÇAMENTO!$AF$7)/$H233*OFFSET(ORÇAMENTO!$X$15,ROW(AL233)-ROW(AL$15),0),
              ROUND(ROUND(OFFSET($P233,0,AL$13),15-13*ORÇAMENTO!$AF$7)*OFFSET(ORÇAMENTO!$W$15,ROW(AL233)-ROW(AL$15),0),15-13*ORÇAMENTO!$AF$11)),
         0)</f>
        <v>0</v>
      </c>
      <c r="AM233" s="453">
        <f ca="1">IF(AND($D233="Serviço",AM$12&lt;&gt;0,$H233&gt;0,OR(AUTOEVENTO&lt;&gt;"manual",$M233&lt;&gt;$A$15)),
        IF(Import.TipoArredondamento&lt;&gt;"TransfereGOV",
              ROUND(OFFSET($P233,0,AM$13),15-13*ORÇAMENTO!$AF$7)/$H233*OFFSET(ORÇAMENTO!$X$15,ROW(AM233)-ROW(AM$15),0),
              ROUND(ROUND(OFFSET($P233,0,AM$13),15-13*ORÇAMENTO!$AF$7)*OFFSET(ORÇAMENTO!$W$15,ROW(AM233)-ROW(AM$15),0),15-13*ORÇAMENTO!$AF$11)),
         0)</f>
        <v>0</v>
      </c>
      <c r="AN233" s="453">
        <f ca="1">IF(AND($D233="Serviço",AN$12&lt;&gt;0,$H233&gt;0,OR(AUTOEVENTO&lt;&gt;"manual",$M233&lt;&gt;$A$15)),
        IF(Import.TipoArredondamento&lt;&gt;"TransfereGOV",
              ROUND(OFFSET($P233,0,AN$13),15-13*ORÇAMENTO!$AF$7)/$H233*OFFSET(ORÇAMENTO!$X$15,ROW(AN233)-ROW(AN$15),0),
              ROUND(ROUND(OFFSET($P233,0,AN$13),15-13*ORÇAMENTO!$AF$7)*OFFSET(ORÇAMENTO!$W$15,ROW(AN233)-ROW(AN$15),0),15-13*ORÇAMENTO!$AF$11)),
         0)</f>
        <v>0</v>
      </c>
      <c r="AO233" s="453">
        <f ca="1">IF(AND($D233="Serviço",AO$12&lt;&gt;0,$H233&gt;0,OR(AUTOEVENTO&lt;&gt;"manual",$M233&lt;&gt;$A$15)),
        IF(Import.TipoArredondamento&lt;&gt;"TransfereGOV",
              ROUND(OFFSET($P233,0,AO$13),15-13*ORÇAMENTO!$AF$7)/$H233*OFFSET(ORÇAMENTO!$X$15,ROW(AO233)-ROW(AO$15),0),
              ROUND(ROUND(OFFSET($P233,0,AO$13),15-13*ORÇAMENTO!$AF$7)*OFFSET(ORÇAMENTO!$W$15,ROW(AO233)-ROW(AO$15),0),15-13*ORÇAMENTO!$AF$11)),
         0)</f>
        <v>0</v>
      </c>
      <c r="AP233" s="453">
        <f ca="1">IF(AND($D233="Serviço",AP$12&lt;&gt;0,$H233&gt;0,OR(AUTOEVENTO&lt;&gt;"manual",$M233&lt;&gt;$A$15)),
        IF(Import.TipoArredondamento&lt;&gt;"TransfereGOV",
              ROUND(OFFSET($P233,0,AP$13),15-13*ORÇAMENTO!$AF$7)/$H233*OFFSET(ORÇAMENTO!$X$15,ROW(AP233)-ROW(AP$15),0),
              ROUND(ROUND(OFFSET($P233,0,AP$13),15-13*ORÇAMENTO!$AF$7)*OFFSET(ORÇAMENTO!$W$15,ROW(AP233)-ROW(AP$15),0),15-13*ORÇAMENTO!$AF$11)),
         0)</f>
        <v>0</v>
      </c>
      <c r="AQ233" s="453">
        <f ca="1">IF(AND($D233="Serviço",AQ$12&lt;&gt;0,$H233&gt;0,OR(AUTOEVENTO&lt;&gt;"manual",$M233&lt;&gt;$A$15)),
        IF(Import.TipoArredondamento&lt;&gt;"TransfereGOV",
              ROUND(OFFSET($P233,0,AQ$13),15-13*ORÇAMENTO!$AF$7)/$H233*OFFSET(ORÇAMENTO!$X$15,ROW(AQ233)-ROW(AQ$15),0),
              ROUND(ROUND(OFFSET($P233,0,AQ$13),15-13*ORÇAMENTO!$AF$7)*OFFSET(ORÇAMENTO!$W$15,ROW(AQ233)-ROW(AQ$15),0),15-13*ORÇAMENTO!$AF$11)),
         0)</f>
        <v>0</v>
      </c>
      <c r="AR233" s="453">
        <f ca="1">IF(AND($D233="Serviço",AR$12&lt;&gt;0,$H233&gt;0,OR(AUTOEVENTO&lt;&gt;"manual",$M233&lt;&gt;$A$15)),
        IF(Import.TipoArredondamento&lt;&gt;"TransfereGOV",
              ROUND(OFFSET($P233,0,AR$13),15-13*ORÇAMENTO!$AF$7)/$H233*OFFSET(ORÇAMENTO!$X$15,ROW(AR233)-ROW(AR$15),0),
              ROUND(ROUND(OFFSET($P233,0,AR$13),15-13*ORÇAMENTO!$AF$7)*OFFSET(ORÇAMENTO!$W$15,ROW(AR233)-ROW(AR$15),0),15-13*ORÇAMENTO!$AF$11)),
         0)</f>
        <v>0</v>
      </c>
      <c r="AS233" s="453">
        <f ca="1">IF(AND($D233="Serviço",AS$12&lt;&gt;0,$H233&gt;0,OR(AUTOEVENTO&lt;&gt;"manual",$M233&lt;&gt;$A$15)),
        IF(Import.TipoArredondamento&lt;&gt;"TransfereGOV",
              ROUND(OFFSET($P233,0,AS$13),15-13*ORÇAMENTO!$AF$7)/$H233*OFFSET(ORÇAMENTO!$X$15,ROW(AS233)-ROW(AS$15),0),
              ROUND(ROUND(OFFSET($P233,0,AS$13),15-13*ORÇAMENTO!$AF$7)*OFFSET(ORÇAMENTO!$W$15,ROW(AS233)-ROW(AS$15),0),15-13*ORÇAMENTO!$AF$11)),
         0)</f>
        <v>0</v>
      </c>
      <c r="AT233" s="453">
        <f ca="1">IF(AND($D233="Serviço",AT$12&lt;&gt;0,$H233&gt;0,OR(AUTOEVENTO&lt;&gt;"manual",$M233&lt;&gt;$A$15)),
        IF(Import.TipoArredondamento&lt;&gt;"TransfereGOV",
              ROUND(OFFSET($P233,0,AT$13),15-13*ORÇAMENTO!$AF$7)/$H233*OFFSET(ORÇAMENTO!$X$15,ROW(AT233)-ROW(AT$15),0),
              ROUND(ROUND(OFFSET($P233,0,AT$13),15-13*ORÇAMENTO!$AF$7)*OFFSET(ORÇAMENTO!$W$15,ROW(AT233)-ROW(AT$15),0),15-13*ORÇAMENTO!$AF$11)),
         0)</f>
        <v>1172.75</v>
      </c>
      <c r="AU233" s="453">
        <f ca="1">IF(AND($D233="Serviço",AU$12&lt;&gt;0,$H233&gt;0,OR(AUTOEVENTO&lt;&gt;"manual",$M233&lt;&gt;$A$15)),
        IF(Import.TipoArredondamento&lt;&gt;"TransfereGOV",
              ROUND(OFFSET($P233,0,AU$13),15-13*ORÇAMENTO!$AF$7)/$H233*OFFSET(ORÇAMENTO!$X$15,ROW(AU233)-ROW(AU$15),0),
              ROUND(ROUND(OFFSET($P233,0,AU$13),15-13*ORÇAMENTO!$AF$7)*OFFSET(ORÇAMENTO!$W$15,ROW(AU233)-ROW(AU$15),0),15-13*ORÇAMENTO!$AF$11)),
         0)</f>
        <v>0</v>
      </c>
      <c r="AV233" s="453">
        <f ca="1">IF(AND($D233="Serviço",AV$12&lt;&gt;0,$H233&gt;0,OR(AUTOEVENTO&lt;&gt;"manual",$M233&lt;&gt;$A$15)),
        IF(Import.TipoArredondamento&lt;&gt;"TransfereGOV",
              ROUND(OFFSET($P233,0,AV$13),15-13*ORÇAMENTO!$AF$7)/$H233*OFFSET(ORÇAMENTO!$X$15,ROW(AV233)-ROW(AV$15),0),
              ROUND(ROUND(OFFSET($P233,0,AV$13),15-13*ORÇAMENTO!$AF$7)*OFFSET(ORÇAMENTO!$W$15,ROW(AV233)-ROW(AV$15),0),15-13*ORÇAMENTO!$AF$11)),
         0)</f>
        <v>0</v>
      </c>
      <c r="AW233" s="453">
        <f ca="1">IF(AND($D233="Serviço",AW$12&lt;&gt;0,$H233&gt;0,OR(AUTOEVENTO&lt;&gt;"manual",$M233&lt;&gt;$A$15)),
        IF(Import.TipoArredondamento&lt;&gt;"TransfereGOV",
              ROUND(OFFSET($P233,0,AW$13),15-13*ORÇAMENTO!$AF$7)/$H233*OFFSET(ORÇAMENTO!$X$15,ROW(AW233)-ROW(AW$15),0),
              ROUND(ROUND(OFFSET($P233,0,AW$13),15-13*ORÇAMENTO!$AF$7)*OFFSET(ORÇAMENTO!$W$15,ROW(AW233)-ROW(AW$15),0),15-13*ORÇAMENTO!$AF$11)),
         0)</f>
        <v>0</v>
      </c>
      <c r="AX233" s="453">
        <f ca="1">IF(AND($D233="Serviço",AX$12&lt;&gt;0,$H233&gt;0,OR(AUTOEVENTO&lt;&gt;"manual",$M233&lt;&gt;$A$15)),
        IF(Import.TipoArredondamento&lt;&gt;"TransfereGOV",
              ROUND(OFFSET($P233,0,AX$13),15-13*ORÇAMENTO!$AF$7)/$H233*OFFSET(ORÇAMENTO!$X$15,ROW(AX233)-ROW(AX$15),0),
              ROUND(ROUND(OFFSET($P233,0,AX$13),15-13*ORÇAMENTO!$AF$7)*OFFSET(ORÇAMENTO!$W$15,ROW(AX233)-ROW(AX$15),0),15-13*ORÇAMENTO!$AF$11)),
         0)</f>
        <v>0</v>
      </c>
      <c r="AY233" s="453">
        <f ca="1">IF(AND($D233="Serviço",AY$12&lt;&gt;0,$H233&gt;0,OR(AUTOEVENTO&lt;&gt;"manual",$M233&lt;&gt;$A$15)),
        IF(Import.TipoArredondamento&lt;&gt;"TransfereGOV",
              ROUND(OFFSET($P233,0,AY$13),15-13*ORÇAMENTO!$AF$7)/$H233*OFFSET(ORÇAMENTO!$X$15,ROW(AY233)-ROW(AY$15),0),
              ROUND(ROUND(OFFSET($P233,0,AY$13),15-13*ORÇAMENTO!$AF$7)*OFFSET(ORÇAMENTO!$W$15,ROW(AY233)-ROW(AY$15),0),15-13*ORÇAMENTO!$AF$11)),
         0)</f>
        <v>0</v>
      </c>
      <c r="AZ233" s="453">
        <f ca="1">IF(AND($D233="Serviço",AZ$12&lt;&gt;0,$H233&gt;0,OR(AUTOEVENTO&lt;&gt;"manual",$M233&lt;&gt;$A$15)),
        IF(Import.TipoArredondamento&lt;&gt;"TransfereGOV",
              ROUND(OFFSET($P233,0,AZ$13),15-13*ORÇAMENTO!$AF$7)/$H233*OFFSET(ORÇAMENTO!$X$15,ROW(AZ233)-ROW(AZ$15),0),
              ROUND(ROUND(OFFSET($P233,0,AZ$13),15-13*ORÇAMENTO!$AF$7)*OFFSET(ORÇAMENTO!$W$15,ROW(AZ233)-ROW(AZ$15),0),15-13*ORÇAMENTO!$AF$11)),
         0)</f>
        <v>0</v>
      </c>
      <c r="BA233" s="453">
        <f ca="1">IF(AND($D233="Serviço",BA$12&lt;&gt;0,$H233&gt;0,OR(AUTOEVENTO&lt;&gt;"manual",$M233&lt;&gt;$A$15)),
        IF(Import.TipoArredondamento&lt;&gt;"TransfereGOV",
              ROUND(OFFSET($P233,0,BA$13),15-13*ORÇAMENTO!$AF$7)/$H233*OFFSET(ORÇAMENTO!$X$15,ROW(BA233)-ROW(BA$15),0),
              ROUND(ROUND(OFFSET($P233,0,BA$13),15-13*ORÇAMENTO!$AF$7)*OFFSET(ORÇAMENTO!$W$15,ROW(BA233)-ROW(BA$15),0),15-13*ORÇAMENTO!$AF$11)),
         0)</f>
        <v>0</v>
      </c>
      <c r="BC233" s="171">
        <f ca="1">IF(OR($D233&lt;&gt;"Serviço",AND(AUTOEVENTO="Manual",$M233=$A$15)),0,
         IF(OFFSET(CRONOPLE!$F$15,$M233-$A$15,BC$13)=0,10^12,OFFSET(CRONOPLE!$F$15,$M233-$A$15,BC$13)))</f>
        <v>1000000000000</v>
      </c>
      <c r="BD233" s="171">
        <f ca="1">IF(OR($D233&lt;&gt;"Serviço",AND(AUTOEVENTO="Manual",$M233=$A$15)),0,
         IF(OFFSET(CRONOPLE!$F$15,$M233-$A$15,BD$13)=0,10^12,OFFSET(CRONOPLE!$F$15,$M233-$A$15,BD$13)))</f>
        <v>1000000000000</v>
      </c>
      <c r="BE233" s="171">
        <f ca="1">IF(OR($D233&lt;&gt;"Serviço",AND(AUTOEVENTO="Manual",$M233=$A$15)),0,
         IF(OFFSET(CRONOPLE!$F$15,$M233-$A$15,BE$13)=0,10^12,OFFSET(CRONOPLE!$F$15,$M233-$A$15,BE$13)))</f>
        <v>1000000000000</v>
      </c>
      <c r="BF233" s="171">
        <f ca="1">IF(OR($D233&lt;&gt;"Serviço",AND(AUTOEVENTO="Manual",$M233=$A$15)),0,
         IF(OFFSET(CRONOPLE!$F$15,$M233-$A$15,BF$13)=0,10^12,OFFSET(CRONOPLE!$F$15,$M233-$A$15,BF$13)))</f>
        <v>1000000000000</v>
      </c>
      <c r="BG233" s="171">
        <f ca="1">IF(OR($D233&lt;&gt;"Serviço",AND(AUTOEVENTO="Manual",$M233=$A$15)),0,
         IF(OFFSET(CRONOPLE!$F$15,$M233-$A$15,BG$13)=0,10^12,OFFSET(CRONOPLE!$F$15,$M233-$A$15,BG$13)))</f>
        <v>1000000000000</v>
      </c>
      <c r="BH233" s="171">
        <f ca="1">IF(OR($D233&lt;&gt;"Serviço",AND(AUTOEVENTO="Manual",$M233=$A$15)),0,
         IF(OFFSET(CRONOPLE!$F$15,$M233-$A$15,BH$13)=0,10^12,OFFSET(CRONOPLE!$F$15,$M233-$A$15,BH$13)))</f>
        <v>4</v>
      </c>
      <c r="BI233" s="171">
        <f ca="1">IF(OR($D233&lt;&gt;"Serviço",AND(AUTOEVENTO="Manual",$M233=$A$15)),0,
         IF(OFFSET(CRONOPLE!$F$15,$M233-$A$15,BI$13)=0,10^12,OFFSET(CRONOPLE!$F$15,$M233-$A$15,BI$13)))</f>
        <v>1000000000000</v>
      </c>
      <c r="BJ233" s="171">
        <f ca="1">IF(OR($D233&lt;&gt;"Serviço",AND(AUTOEVENTO="Manual",$M233=$A$15)),0,
         IF(OFFSET(CRONOPLE!$F$15,$M233-$A$15,BJ$13)=0,10^12,OFFSET(CRONOPLE!$F$15,$M233-$A$15,BJ$13)))</f>
        <v>1000000000000</v>
      </c>
      <c r="BK233" s="171">
        <f ca="1">IF(OR($D233&lt;&gt;"Serviço",AND(AUTOEVENTO="Manual",$M233=$A$15)),0,
         IF(OFFSET(CRONOPLE!$F$15,$M233-$A$15,BK$13)=0,10^12,OFFSET(CRONOPLE!$F$15,$M233-$A$15,BK$13)))</f>
        <v>1000000000000</v>
      </c>
      <c r="BL233" s="171">
        <f ca="1">IF(OR($D233&lt;&gt;"Serviço",AND(AUTOEVENTO="Manual",$M233=$A$15)),0,
         IF(OFFSET(CRONOPLE!$F$15,$M233-$A$15,BL$13)=0,10^12,OFFSET(CRONOPLE!$F$15,$M233-$A$15,BL$13)))</f>
        <v>1000000000000</v>
      </c>
      <c r="BM233" s="171">
        <f ca="1">IF(OR($D233&lt;&gt;"Serviço",AND(AUTOEVENTO="Manual",$M233=$A$15)),0,
         IF(OFFSET(CRONOPLE!$F$15,$M233-$A$15,BM$13)=0,10^12,OFFSET(CRONOPLE!$F$15,$M233-$A$15,BM$13)))</f>
        <v>7</v>
      </c>
      <c r="BN233" s="171">
        <f ca="1">IF(OR($D233&lt;&gt;"Serviço",AND(AUTOEVENTO="Manual",$M233=$A$15)),0,
         IF(OFFSET(CRONOPLE!$F$15,$M233-$A$15,BN$13)=0,10^12,OFFSET(CRONOPLE!$F$15,$M233-$A$15,BN$13)))</f>
        <v>7</v>
      </c>
      <c r="BO233" s="171">
        <f ca="1">IF(OR($D233&lt;&gt;"Serviço",AND(AUTOEVENTO="Manual",$M233=$A$15)),0,
         IF(OFFSET(CRONOPLE!$F$15,$M233-$A$15,BO$13)=0,10^12,OFFSET(CRONOPLE!$F$15,$M233-$A$15,BO$13)))</f>
        <v>1000000000000</v>
      </c>
      <c r="BP233" s="171">
        <f ca="1">IF(OR($D233&lt;&gt;"Serviço",AND(AUTOEVENTO="Manual",$M233=$A$15)),0,
         IF(OFFSET(CRONOPLE!$F$15,$M233-$A$15,BP$13)=0,10^12,OFFSET(CRONOPLE!$F$15,$M233-$A$15,BP$13)))</f>
        <v>1000000000000</v>
      </c>
      <c r="BQ233" s="171">
        <f ca="1">IF(OR($D233&lt;&gt;"Serviço",AND(AUTOEVENTO="Manual",$M233=$A$15)),0,
         IF(OFFSET(CRONOPLE!$F$15,$M233-$A$15,BQ$13)=0,10^12,OFFSET(CRONOPLE!$F$15,$M233-$A$15,BQ$13)))</f>
        <v>1000000000000</v>
      </c>
      <c r="BR233" s="171">
        <f ca="1">IF(OR($D233&lt;&gt;"Serviço",AND(AUTOEVENTO="Manual",$M233=$A$15)),0,
         IF(OFFSET(CRONOPLE!$F$15,$M233-$A$15,BR$13)=0,10^12,OFFSET(CRONOPLE!$F$15,$M233-$A$15,BR$13)))</f>
        <v>1000000000000</v>
      </c>
      <c r="BS233" s="171">
        <f ca="1">IF(OR($D233&lt;&gt;"Serviço",AND(AUTOEVENTO="Manual",$M233=$A$15)),0,
         IF(OFFSET(CRONOPLE!$F$15,$M233-$A$15,BS$13)=0,10^12,OFFSET(CRONOPLE!$F$15,$M233-$A$15,BS$13)))</f>
        <v>1000000000000</v>
      </c>
      <c r="BT233" s="171">
        <f ca="1">IF(OR($D233&lt;&gt;"Serviço",AND(AUTOEVENTO="Manual",$M233=$A$15)),0,
         IF(OFFSET(CRONOPLE!$F$15,$M233-$A$15,BT$13)=0,10^12,OFFSET(CRONOPLE!$F$15,$M233-$A$15,BT$13)))</f>
        <v>1000000000000</v>
      </c>
      <c r="BV233" s="172">
        <f ca="1">IF(OR($D233&lt;&gt;"Serviço",AND(AUTOEVENTO="Manual",$M233=$A$15),$M233&gt;(ROW(PLE.lastrow)-ROW(PLE.firstrow))),0,
           IF(OFFSET(PLE!$G$15,$M233-$A$15,BV$13)="",10^12,OFFSET(PLE!$G$15,$M233-$A$15,BV$13)))</f>
        <v>1000000000000</v>
      </c>
      <c r="BW233" s="172">
        <f ca="1">IF(OR($D233&lt;&gt;"Serviço",AND(AUTOEVENTO="Manual",$M233=$A$15),$M233&gt;(ROW(PLE.lastrow)-ROW(PLE.firstrow))),0,
           IF(OFFSET(PLE!$G$15,$M233-$A$15,BW$13)="",10^12,OFFSET(PLE!$G$15,$M233-$A$15,BW$13)))</f>
        <v>1000000000000</v>
      </c>
      <c r="BX233" s="172">
        <f ca="1">IF(OR($D233&lt;&gt;"Serviço",AND(AUTOEVENTO="Manual",$M233=$A$15),$M233&gt;(ROW(PLE.lastrow)-ROW(PLE.firstrow))),0,
           IF(OFFSET(PLE!$G$15,$M233-$A$15,BX$13)="",10^12,OFFSET(PLE!$G$15,$M233-$A$15,BX$13)))</f>
        <v>1000000000000</v>
      </c>
      <c r="BY233" s="172">
        <f ca="1">IF(OR($D233&lt;&gt;"Serviço",AND(AUTOEVENTO="Manual",$M233=$A$15),$M233&gt;(ROW(PLE.lastrow)-ROW(PLE.firstrow))),0,
           IF(OFFSET(PLE!$G$15,$M233-$A$15,BY$13)="",10^12,OFFSET(PLE!$G$15,$M233-$A$15,BY$13)))</f>
        <v>1000000000000</v>
      </c>
      <c r="BZ233" s="172">
        <f ca="1">IF(OR($D233&lt;&gt;"Serviço",AND(AUTOEVENTO="Manual",$M233=$A$15),$M233&gt;(ROW(PLE.lastrow)-ROW(PLE.firstrow))),0,
           IF(OFFSET(PLE!$G$15,$M233-$A$15,BZ$13)="",10^12,OFFSET(PLE!$G$15,$M233-$A$15,BZ$13)))</f>
        <v>1000000000000</v>
      </c>
      <c r="CA233" s="172">
        <f ca="1">IF(OR($D233&lt;&gt;"Serviço",AND(AUTOEVENTO="Manual",$M233=$A$15),$M233&gt;(ROW(PLE.lastrow)-ROW(PLE.firstrow))),0,
           IF(OFFSET(PLE!$G$15,$M233-$A$15,CA$13)="",10^12,OFFSET(PLE!$G$15,$M233-$A$15,CA$13)))</f>
        <v>1000000000000</v>
      </c>
      <c r="CB233" s="172">
        <f ca="1">IF(OR($D233&lt;&gt;"Serviço",AND(AUTOEVENTO="Manual",$M233=$A$15),$M233&gt;(ROW(PLE.lastrow)-ROW(PLE.firstrow))),0,
           IF(OFFSET(PLE!$G$15,$M233-$A$15,CB$13)="",10^12,OFFSET(PLE!$G$15,$M233-$A$15,CB$13)))</f>
        <v>1000000000000</v>
      </c>
      <c r="CC233" s="172">
        <f ca="1">IF(OR($D233&lt;&gt;"Serviço",AND(AUTOEVENTO="Manual",$M233=$A$15),$M233&gt;(ROW(PLE.lastrow)-ROW(PLE.firstrow))),0,
           IF(OFFSET(PLE!$G$15,$M233-$A$15,CC$13)="",10^12,OFFSET(PLE!$G$15,$M233-$A$15,CC$13)))</f>
        <v>1000000000000</v>
      </c>
      <c r="CD233" s="172">
        <f ca="1">IF(OR($D233&lt;&gt;"Serviço",AND(AUTOEVENTO="Manual",$M233=$A$15),$M233&gt;(ROW(PLE.lastrow)-ROW(PLE.firstrow))),0,
           IF(OFFSET(PLE!$G$15,$M233-$A$15,CD$13)="",10^12,OFFSET(PLE!$G$15,$M233-$A$15,CD$13)))</f>
        <v>1000000000000</v>
      </c>
      <c r="CE233" s="172">
        <f ca="1">IF(OR($D233&lt;&gt;"Serviço",AND(AUTOEVENTO="Manual",$M233=$A$15),$M233&gt;(ROW(PLE.lastrow)-ROW(PLE.firstrow))),0,
           IF(OFFSET(PLE!$G$15,$M233-$A$15,CE$13)="",10^12,OFFSET(PLE!$G$15,$M233-$A$15,CE$13)))</f>
        <v>1000000000000</v>
      </c>
      <c r="CF233" s="172">
        <f ca="1">IF(OR($D233&lt;&gt;"Serviço",AND(AUTOEVENTO="Manual",$M233=$A$15),$M233&gt;(ROW(PLE.lastrow)-ROW(PLE.firstrow))),0,
           IF(OFFSET(PLE!$G$15,$M233-$A$15,CF$13)="",10^12,OFFSET(PLE!$G$15,$M233-$A$15,CF$13)))</f>
        <v>1000000000000</v>
      </c>
      <c r="CG233" s="172">
        <f ca="1">IF(OR($D233&lt;&gt;"Serviço",AND(AUTOEVENTO="Manual",$M233=$A$15),$M233&gt;(ROW(PLE.lastrow)-ROW(PLE.firstrow))),0,
           IF(OFFSET(PLE!$G$15,$M233-$A$15,CG$13)="",10^12,OFFSET(PLE!$G$15,$M233-$A$15,CG$13)))</f>
        <v>1000000000000</v>
      </c>
      <c r="CH233" s="172">
        <f ca="1">IF(OR($D233&lt;&gt;"Serviço",AND(AUTOEVENTO="Manual",$M233=$A$15),$M233&gt;(ROW(PLE.lastrow)-ROW(PLE.firstrow))),0,
           IF(OFFSET(PLE!$G$15,$M233-$A$15,CH$13)="",10^12,OFFSET(PLE!$G$15,$M233-$A$15,CH$13)))</f>
        <v>1000000000000</v>
      </c>
      <c r="CI233" s="172">
        <f ca="1">IF(OR($D233&lt;&gt;"Serviço",AND(AUTOEVENTO="Manual",$M233=$A$15),$M233&gt;(ROW(PLE.lastrow)-ROW(PLE.firstrow))),0,
           IF(OFFSET(PLE!$G$15,$M233-$A$15,CI$13)="",10^12,OFFSET(PLE!$G$15,$M233-$A$15,CI$13)))</f>
        <v>1000000000000</v>
      </c>
      <c r="CJ233" s="172">
        <f ca="1">IF(OR($D233&lt;&gt;"Serviço",AND(AUTOEVENTO="Manual",$M233=$A$15),$M233&gt;(ROW(PLE.lastrow)-ROW(PLE.firstrow))),0,
           IF(OFFSET(PLE!$G$15,$M233-$A$15,CJ$13)="",10^12,OFFSET(PLE!$G$15,$M233-$A$15,CJ$13)))</f>
        <v>1000000000000</v>
      </c>
      <c r="CK233" s="172">
        <f ca="1">IF(OR($D233&lt;&gt;"Serviço",AND(AUTOEVENTO="Manual",$M233=$A$15),$M233&gt;(ROW(PLE.lastrow)-ROW(PLE.firstrow))),0,
           IF(OFFSET(PLE!$G$15,$M233-$A$15,CK$13)="",10^12,OFFSET(PLE!$G$15,$M233-$A$15,CK$13)))</f>
        <v>1000000000000</v>
      </c>
      <c r="CL233" s="172">
        <f ca="1">IF(OR($D233&lt;&gt;"Serviço",AND(AUTOEVENTO="Manual",$M233=$A$15),$M233&gt;(ROW(PLE.lastrow)-ROW(PLE.firstrow))),0,
           IF(OFFSET(PLE!$G$15,$M233-$A$15,CL$13)="",10^12,OFFSET(PLE!$G$15,$M233-$A$15,CL$13)))</f>
        <v>1000000000000</v>
      </c>
      <c r="CM233" s="172">
        <f ca="1">IF(OR($D233&lt;&gt;"Serviço",AND(AUTOEVENTO="Manual",$M233=$A$15),$M233&gt;(ROW(PLE.lastrow)-ROW(PLE.firstrow))),0,
           IF(OFFSET(PLE!$G$15,$M233-$A$15,CM$13)="",10^12,OFFSET(PLE!$G$15,$M233-$A$15,CM$13)))</f>
        <v>1000000000000</v>
      </c>
    </row>
    <row r="234" spans="1:91" s="673" customFormat="1" ht="12.75" x14ac:dyDescent="0.2">
      <c r="A234" s="669">
        <f t="shared" ca="1" si="13"/>
        <v>13</v>
      </c>
      <c r="B234" s="669" t="str">
        <f ca="1">OFFSET(ORÇAMENTO!C$15,ROW(B234)-ROW(B$15),0)</f>
        <v>S</v>
      </c>
      <c r="C234" s="669" t="str">
        <f ca="1">OFFSET(ORÇAMENTO!L$15,ROW(C234)-ROW(C$15),0)</f>
        <v>F</v>
      </c>
      <c r="D234" s="116" t="str">
        <f ca="1">OFFSET(ORÇAMENTO!N$15,ROW(D234)-ROW(D$15),0)</f>
        <v>Serviço</v>
      </c>
      <c r="E234" s="117" t="str">
        <f ca="1">OFFSET(ORÇAMENTO!O$15,ROW(E234)-ROW(E$15),0)</f>
        <v>1.13.6.</v>
      </c>
      <c r="F234" s="163" t="str">
        <f ca="1">OFFSET(ORÇAMENTO!R$15,ROW(F234)-ROW(F$15),0)</f>
        <v>ADUBO QUÍMICO NPK, 10:10:10</v>
      </c>
      <c r="G234" s="164" t="str">
        <f ca="1">IF($D234&lt;&gt;"Serviço","",OFFSET(ORÇAMENTO!S$15,ROW(G234)-ROW(G$15),0))</f>
        <v>KG</v>
      </c>
      <c r="H234" s="122">
        <f ca="1">IF($D234&lt;&gt;"Serviço",0,IF(ACOMPANHAMENTO="BM",ROUND(OFFSET(ORÇAMENTO!AJ$15,ROW(H234)-ROW(H$15),0),15-13*ORÇAMENTO!$AF$7),SUMPRODUCT(($Q$1:$AI$1=1)*ROUND($Q234:$AI234,15-13*ORÇAMENTO!$AF$7))))</f>
        <v>16.32</v>
      </c>
      <c r="I234" s="468" t="s">
        <v>1253</v>
      </c>
      <c r="J234" s="665" t="e">
        <f ca="1">IF(OR(B234&lt;&gt;"S",CÁLCULO.FrentesPreenchidas=0),"",IF(AND(ACOMPANHAMENTO="PLE",AUTOEVENTO="Manual",OR(H234&gt;0,ORÇAMENTO!AC234="QUANT."),OR(K234="",M234=0,N234="")),"►",IF(AND(ACOMPANHAMENTO="PLE",ORÇAMENTO!AC234="QUANT."),"►►",IF(AND(COUNTIF($P$11:$AI$11,"▼")=0,H234&gt;0,I234=""),"◄",""))))</f>
        <v>#NAME?</v>
      </c>
      <c r="K234" s="666" t="s">
        <v>1284</v>
      </c>
      <c r="L234" s="165" t="s">
        <v>765</v>
      </c>
      <c r="M234" s="166">
        <f ca="1">IF($D234&lt;&gt;"Serviço","",
          IF(AUTOEVENTO="manual",$A234,
                IF(ISERROR(MATCH($A234,$A$15:OFFSET($A234,-1,0),0)),MAX($M$15:OFFSET(M234,-1,0))+1,
                      INDEX($M$15:OFFSET(M234,-1,0),MATCH($A234,$A$15:OFFSET($A234,-1,0),0)))))</f>
        <v>13</v>
      </c>
      <c r="N234" s="167" t="str">
        <f ca="1">IF($D234&lt;&gt;"Serviço","",
         IF(AUTOEVENTO="Manual",
                IF($A234=0,"&lt;-- defina o número do agrupador",
                       OFFSET(EVENTOS!$D$15,$A234-$A$15,0)),
                OFFSET($F$15,$A234,0)))</f>
        <v>Paisagismo</v>
      </c>
      <c r="O234" s="168"/>
      <c r="Q234" s="168"/>
      <c r="R234" s="169"/>
      <c r="S234" s="169"/>
      <c r="T234" s="169"/>
      <c r="U234" s="169"/>
      <c r="V234" s="169"/>
      <c r="W234" s="169"/>
      <c r="X234" s="169"/>
      <c r="Y234" s="169"/>
      <c r="Z234" s="170"/>
      <c r="AA234" s="169">
        <v>16.32</v>
      </c>
      <c r="AB234" s="169"/>
      <c r="AC234" s="169"/>
      <c r="AD234" s="169"/>
      <c r="AE234" s="169"/>
      <c r="AF234" s="169"/>
      <c r="AG234" s="169"/>
      <c r="AH234" s="170"/>
      <c r="AJ234" s="453">
        <f ca="1">IF(AND($D234="Serviço",AJ$12&lt;&gt;0,$H234&gt;0,OR(AUTOEVENTO&lt;&gt;"manual",$M234&lt;&gt;$A$15)),
        IF(Import.TipoArredondamento&lt;&gt;"TransfereGOV",
              ROUND(OFFSET($P234,0,AJ$13),15-13*ORÇAMENTO!$AF$7)/$H234*OFFSET(ORÇAMENTO!$X$15,ROW(AJ234)-ROW(AJ$15),0),
              ROUND(ROUND(OFFSET($P234,0,AJ$13),15-13*ORÇAMENTO!$AF$7)*OFFSET(ORÇAMENTO!$W$15,ROW(AJ234)-ROW(AJ$15),0),15-13*ORÇAMENTO!$AF$11)),
         0)</f>
        <v>0</v>
      </c>
      <c r="AK234" s="453">
        <f ca="1">IF(AND($D234="Serviço",AK$12&lt;&gt;0,$H234&gt;0,OR(AUTOEVENTO&lt;&gt;"manual",$M234&lt;&gt;$A$15)),
        IF(Import.TipoArredondamento&lt;&gt;"TransfereGOV",
              ROUND(OFFSET($P234,0,AK$13),15-13*ORÇAMENTO!$AF$7)/$H234*OFFSET(ORÇAMENTO!$X$15,ROW(AK234)-ROW(AK$15),0),
              ROUND(ROUND(OFFSET($P234,0,AK$13),15-13*ORÇAMENTO!$AF$7)*OFFSET(ORÇAMENTO!$W$15,ROW(AK234)-ROW(AK$15),0),15-13*ORÇAMENTO!$AF$11)),
         0)</f>
        <v>0</v>
      </c>
      <c r="AL234" s="453">
        <f ca="1">IF(AND($D234="Serviço",AL$12&lt;&gt;0,$H234&gt;0,OR(AUTOEVENTO&lt;&gt;"manual",$M234&lt;&gt;$A$15)),
        IF(Import.TipoArredondamento&lt;&gt;"TransfereGOV",
              ROUND(OFFSET($P234,0,AL$13),15-13*ORÇAMENTO!$AF$7)/$H234*OFFSET(ORÇAMENTO!$X$15,ROW(AL234)-ROW(AL$15),0),
              ROUND(ROUND(OFFSET($P234,0,AL$13),15-13*ORÇAMENTO!$AF$7)*OFFSET(ORÇAMENTO!$W$15,ROW(AL234)-ROW(AL$15),0),15-13*ORÇAMENTO!$AF$11)),
         0)</f>
        <v>0</v>
      </c>
      <c r="AM234" s="453">
        <f ca="1">IF(AND($D234="Serviço",AM$12&lt;&gt;0,$H234&gt;0,OR(AUTOEVENTO&lt;&gt;"manual",$M234&lt;&gt;$A$15)),
        IF(Import.TipoArredondamento&lt;&gt;"TransfereGOV",
              ROUND(OFFSET($P234,0,AM$13),15-13*ORÇAMENTO!$AF$7)/$H234*OFFSET(ORÇAMENTO!$X$15,ROW(AM234)-ROW(AM$15),0),
              ROUND(ROUND(OFFSET($P234,0,AM$13),15-13*ORÇAMENTO!$AF$7)*OFFSET(ORÇAMENTO!$W$15,ROW(AM234)-ROW(AM$15),0),15-13*ORÇAMENTO!$AF$11)),
         0)</f>
        <v>0</v>
      </c>
      <c r="AN234" s="453">
        <f ca="1">IF(AND($D234="Serviço",AN$12&lt;&gt;0,$H234&gt;0,OR(AUTOEVENTO&lt;&gt;"manual",$M234&lt;&gt;$A$15)),
        IF(Import.TipoArredondamento&lt;&gt;"TransfereGOV",
              ROUND(OFFSET($P234,0,AN$13),15-13*ORÇAMENTO!$AF$7)/$H234*OFFSET(ORÇAMENTO!$X$15,ROW(AN234)-ROW(AN$15),0),
              ROUND(ROUND(OFFSET($P234,0,AN$13),15-13*ORÇAMENTO!$AF$7)*OFFSET(ORÇAMENTO!$W$15,ROW(AN234)-ROW(AN$15),0),15-13*ORÇAMENTO!$AF$11)),
         0)</f>
        <v>0</v>
      </c>
      <c r="AO234" s="453">
        <f ca="1">IF(AND($D234="Serviço",AO$12&lt;&gt;0,$H234&gt;0,OR(AUTOEVENTO&lt;&gt;"manual",$M234&lt;&gt;$A$15)),
        IF(Import.TipoArredondamento&lt;&gt;"TransfereGOV",
              ROUND(OFFSET($P234,0,AO$13),15-13*ORÇAMENTO!$AF$7)/$H234*OFFSET(ORÇAMENTO!$X$15,ROW(AO234)-ROW(AO$15),0),
              ROUND(ROUND(OFFSET($P234,0,AO$13),15-13*ORÇAMENTO!$AF$7)*OFFSET(ORÇAMENTO!$W$15,ROW(AO234)-ROW(AO$15),0),15-13*ORÇAMENTO!$AF$11)),
         0)</f>
        <v>0</v>
      </c>
      <c r="AP234" s="453">
        <f ca="1">IF(AND($D234="Serviço",AP$12&lt;&gt;0,$H234&gt;0,OR(AUTOEVENTO&lt;&gt;"manual",$M234&lt;&gt;$A$15)),
        IF(Import.TipoArredondamento&lt;&gt;"TransfereGOV",
              ROUND(OFFSET($P234,0,AP$13),15-13*ORÇAMENTO!$AF$7)/$H234*OFFSET(ORÇAMENTO!$X$15,ROW(AP234)-ROW(AP$15),0),
              ROUND(ROUND(OFFSET($P234,0,AP$13),15-13*ORÇAMENTO!$AF$7)*OFFSET(ORÇAMENTO!$W$15,ROW(AP234)-ROW(AP$15),0),15-13*ORÇAMENTO!$AF$11)),
         0)</f>
        <v>0</v>
      </c>
      <c r="AQ234" s="453">
        <f ca="1">IF(AND($D234="Serviço",AQ$12&lt;&gt;0,$H234&gt;0,OR(AUTOEVENTO&lt;&gt;"manual",$M234&lt;&gt;$A$15)),
        IF(Import.TipoArredondamento&lt;&gt;"TransfereGOV",
              ROUND(OFFSET($P234,0,AQ$13),15-13*ORÇAMENTO!$AF$7)/$H234*OFFSET(ORÇAMENTO!$X$15,ROW(AQ234)-ROW(AQ$15),0),
              ROUND(ROUND(OFFSET($P234,0,AQ$13),15-13*ORÇAMENTO!$AF$7)*OFFSET(ORÇAMENTO!$W$15,ROW(AQ234)-ROW(AQ$15),0),15-13*ORÇAMENTO!$AF$11)),
         0)</f>
        <v>0</v>
      </c>
      <c r="AR234" s="453">
        <f ca="1">IF(AND($D234="Serviço",AR$12&lt;&gt;0,$H234&gt;0,OR(AUTOEVENTO&lt;&gt;"manual",$M234&lt;&gt;$A$15)),
        IF(Import.TipoArredondamento&lt;&gt;"TransfereGOV",
              ROUND(OFFSET($P234,0,AR$13),15-13*ORÇAMENTO!$AF$7)/$H234*OFFSET(ORÇAMENTO!$X$15,ROW(AR234)-ROW(AR$15),0),
              ROUND(ROUND(OFFSET($P234,0,AR$13),15-13*ORÇAMENTO!$AF$7)*OFFSET(ORÇAMENTO!$W$15,ROW(AR234)-ROW(AR$15),0),15-13*ORÇAMENTO!$AF$11)),
         0)</f>
        <v>0</v>
      </c>
      <c r="AS234" s="453">
        <f ca="1">IF(AND($D234="Serviço",AS$12&lt;&gt;0,$H234&gt;0,OR(AUTOEVENTO&lt;&gt;"manual",$M234&lt;&gt;$A$15)),
        IF(Import.TipoArredondamento&lt;&gt;"TransfereGOV",
              ROUND(OFFSET($P234,0,AS$13),15-13*ORÇAMENTO!$AF$7)/$H234*OFFSET(ORÇAMENTO!$X$15,ROW(AS234)-ROW(AS$15),0),
              ROUND(ROUND(OFFSET($P234,0,AS$13),15-13*ORÇAMENTO!$AF$7)*OFFSET(ORÇAMENTO!$W$15,ROW(AS234)-ROW(AS$15),0),15-13*ORÇAMENTO!$AF$11)),
         0)</f>
        <v>0</v>
      </c>
      <c r="AT234" s="453">
        <f ca="1">IF(AND($D234="Serviço",AT$12&lt;&gt;0,$H234&gt;0,OR(AUTOEVENTO&lt;&gt;"manual",$M234&lt;&gt;$A$15)),
        IF(Import.TipoArredondamento&lt;&gt;"TransfereGOV",
              ROUND(OFFSET($P234,0,AT$13),15-13*ORÇAMENTO!$AF$7)/$H234*OFFSET(ORÇAMENTO!$X$15,ROW(AT234)-ROW(AT$15),0),
              ROUND(ROUND(OFFSET($P234,0,AT$13),15-13*ORÇAMENTO!$AF$7)*OFFSET(ORÇAMENTO!$W$15,ROW(AT234)-ROW(AT$15),0),15-13*ORÇAMENTO!$AF$11)),
         0)</f>
        <v>146.55000000000001</v>
      </c>
      <c r="AU234" s="453">
        <f ca="1">IF(AND($D234="Serviço",AU$12&lt;&gt;0,$H234&gt;0,OR(AUTOEVENTO&lt;&gt;"manual",$M234&lt;&gt;$A$15)),
        IF(Import.TipoArredondamento&lt;&gt;"TransfereGOV",
              ROUND(OFFSET($P234,0,AU$13),15-13*ORÇAMENTO!$AF$7)/$H234*OFFSET(ORÇAMENTO!$X$15,ROW(AU234)-ROW(AU$15),0),
              ROUND(ROUND(OFFSET($P234,0,AU$13),15-13*ORÇAMENTO!$AF$7)*OFFSET(ORÇAMENTO!$W$15,ROW(AU234)-ROW(AU$15),0),15-13*ORÇAMENTO!$AF$11)),
         0)</f>
        <v>0</v>
      </c>
      <c r="AV234" s="453">
        <f ca="1">IF(AND($D234="Serviço",AV$12&lt;&gt;0,$H234&gt;0,OR(AUTOEVENTO&lt;&gt;"manual",$M234&lt;&gt;$A$15)),
        IF(Import.TipoArredondamento&lt;&gt;"TransfereGOV",
              ROUND(OFFSET($P234,0,AV$13),15-13*ORÇAMENTO!$AF$7)/$H234*OFFSET(ORÇAMENTO!$X$15,ROW(AV234)-ROW(AV$15),0),
              ROUND(ROUND(OFFSET($P234,0,AV$13),15-13*ORÇAMENTO!$AF$7)*OFFSET(ORÇAMENTO!$W$15,ROW(AV234)-ROW(AV$15),0),15-13*ORÇAMENTO!$AF$11)),
         0)</f>
        <v>0</v>
      </c>
      <c r="AW234" s="453">
        <f ca="1">IF(AND($D234="Serviço",AW$12&lt;&gt;0,$H234&gt;0,OR(AUTOEVENTO&lt;&gt;"manual",$M234&lt;&gt;$A$15)),
        IF(Import.TipoArredondamento&lt;&gt;"TransfereGOV",
              ROUND(OFFSET($P234,0,AW$13),15-13*ORÇAMENTO!$AF$7)/$H234*OFFSET(ORÇAMENTO!$X$15,ROW(AW234)-ROW(AW$15),0),
              ROUND(ROUND(OFFSET($P234,0,AW$13),15-13*ORÇAMENTO!$AF$7)*OFFSET(ORÇAMENTO!$W$15,ROW(AW234)-ROW(AW$15),0),15-13*ORÇAMENTO!$AF$11)),
         0)</f>
        <v>0</v>
      </c>
      <c r="AX234" s="453">
        <f ca="1">IF(AND($D234="Serviço",AX$12&lt;&gt;0,$H234&gt;0,OR(AUTOEVENTO&lt;&gt;"manual",$M234&lt;&gt;$A$15)),
        IF(Import.TipoArredondamento&lt;&gt;"TransfereGOV",
              ROUND(OFFSET($P234,0,AX$13),15-13*ORÇAMENTO!$AF$7)/$H234*OFFSET(ORÇAMENTO!$X$15,ROW(AX234)-ROW(AX$15),0),
              ROUND(ROUND(OFFSET($P234,0,AX$13),15-13*ORÇAMENTO!$AF$7)*OFFSET(ORÇAMENTO!$W$15,ROW(AX234)-ROW(AX$15),0),15-13*ORÇAMENTO!$AF$11)),
         0)</f>
        <v>0</v>
      </c>
      <c r="AY234" s="453">
        <f ca="1">IF(AND($D234="Serviço",AY$12&lt;&gt;0,$H234&gt;0,OR(AUTOEVENTO&lt;&gt;"manual",$M234&lt;&gt;$A$15)),
        IF(Import.TipoArredondamento&lt;&gt;"TransfereGOV",
              ROUND(OFFSET($P234,0,AY$13),15-13*ORÇAMENTO!$AF$7)/$H234*OFFSET(ORÇAMENTO!$X$15,ROW(AY234)-ROW(AY$15),0),
              ROUND(ROUND(OFFSET($P234,0,AY$13),15-13*ORÇAMENTO!$AF$7)*OFFSET(ORÇAMENTO!$W$15,ROW(AY234)-ROW(AY$15),0),15-13*ORÇAMENTO!$AF$11)),
         0)</f>
        <v>0</v>
      </c>
      <c r="AZ234" s="453">
        <f ca="1">IF(AND($D234="Serviço",AZ$12&lt;&gt;0,$H234&gt;0,OR(AUTOEVENTO&lt;&gt;"manual",$M234&lt;&gt;$A$15)),
        IF(Import.TipoArredondamento&lt;&gt;"TransfereGOV",
              ROUND(OFFSET($P234,0,AZ$13),15-13*ORÇAMENTO!$AF$7)/$H234*OFFSET(ORÇAMENTO!$X$15,ROW(AZ234)-ROW(AZ$15),0),
              ROUND(ROUND(OFFSET($P234,0,AZ$13),15-13*ORÇAMENTO!$AF$7)*OFFSET(ORÇAMENTO!$W$15,ROW(AZ234)-ROW(AZ$15),0),15-13*ORÇAMENTO!$AF$11)),
         0)</f>
        <v>0</v>
      </c>
      <c r="BA234" s="453">
        <f ca="1">IF(AND($D234="Serviço",BA$12&lt;&gt;0,$H234&gt;0,OR(AUTOEVENTO&lt;&gt;"manual",$M234&lt;&gt;$A$15)),
        IF(Import.TipoArredondamento&lt;&gt;"TransfereGOV",
              ROUND(OFFSET($P234,0,BA$13),15-13*ORÇAMENTO!$AF$7)/$H234*OFFSET(ORÇAMENTO!$X$15,ROW(BA234)-ROW(BA$15),0),
              ROUND(ROUND(OFFSET($P234,0,BA$13),15-13*ORÇAMENTO!$AF$7)*OFFSET(ORÇAMENTO!$W$15,ROW(BA234)-ROW(BA$15),0),15-13*ORÇAMENTO!$AF$11)),
         0)</f>
        <v>0</v>
      </c>
      <c r="BC234" s="171">
        <f ca="1">IF(OR($D234&lt;&gt;"Serviço",AND(AUTOEVENTO="Manual",$M234=$A$15)),0,
         IF(OFFSET(CRONOPLE!$F$15,$M234-$A$15,BC$13)=0,10^12,OFFSET(CRONOPLE!$F$15,$M234-$A$15,BC$13)))</f>
        <v>1000000000000</v>
      </c>
      <c r="BD234" s="171">
        <f ca="1">IF(OR($D234&lt;&gt;"Serviço",AND(AUTOEVENTO="Manual",$M234=$A$15)),0,
         IF(OFFSET(CRONOPLE!$F$15,$M234-$A$15,BD$13)=0,10^12,OFFSET(CRONOPLE!$F$15,$M234-$A$15,BD$13)))</f>
        <v>1000000000000</v>
      </c>
      <c r="BE234" s="171">
        <f ca="1">IF(OR($D234&lt;&gt;"Serviço",AND(AUTOEVENTO="Manual",$M234=$A$15)),0,
         IF(OFFSET(CRONOPLE!$F$15,$M234-$A$15,BE$13)=0,10^12,OFFSET(CRONOPLE!$F$15,$M234-$A$15,BE$13)))</f>
        <v>1000000000000</v>
      </c>
      <c r="BF234" s="171">
        <f ca="1">IF(OR($D234&lt;&gt;"Serviço",AND(AUTOEVENTO="Manual",$M234=$A$15)),0,
         IF(OFFSET(CRONOPLE!$F$15,$M234-$A$15,BF$13)=0,10^12,OFFSET(CRONOPLE!$F$15,$M234-$A$15,BF$13)))</f>
        <v>1000000000000</v>
      </c>
      <c r="BG234" s="171">
        <f ca="1">IF(OR($D234&lt;&gt;"Serviço",AND(AUTOEVENTO="Manual",$M234=$A$15)),0,
         IF(OFFSET(CRONOPLE!$F$15,$M234-$A$15,BG$13)=0,10^12,OFFSET(CRONOPLE!$F$15,$M234-$A$15,BG$13)))</f>
        <v>1000000000000</v>
      </c>
      <c r="BH234" s="171">
        <f ca="1">IF(OR($D234&lt;&gt;"Serviço",AND(AUTOEVENTO="Manual",$M234=$A$15)),0,
         IF(OFFSET(CRONOPLE!$F$15,$M234-$A$15,BH$13)=0,10^12,OFFSET(CRONOPLE!$F$15,$M234-$A$15,BH$13)))</f>
        <v>4</v>
      </c>
      <c r="BI234" s="171">
        <f ca="1">IF(OR($D234&lt;&gt;"Serviço",AND(AUTOEVENTO="Manual",$M234=$A$15)),0,
         IF(OFFSET(CRONOPLE!$F$15,$M234-$A$15,BI$13)=0,10^12,OFFSET(CRONOPLE!$F$15,$M234-$A$15,BI$13)))</f>
        <v>1000000000000</v>
      </c>
      <c r="BJ234" s="171">
        <f ca="1">IF(OR($D234&lt;&gt;"Serviço",AND(AUTOEVENTO="Manual",$M234=$A$15)),0,
         IF(OFFSET(CRONOPLE!$F$15,$M234-$A$15,BJ$13)=0,10^12,OFFSET(CRONOPLE!$F$15,$M234-$A$15,BJ$13)))</f>
        <v>1000000000000</v>
      </c>
      <c r="BK234" s="171">
        <f ca="1">IF(OR($D234&lt;&gt;"Serviço",AND(AUTOEVENTO="Manual",$M234=$A$15)),0,
         IF(OFFSET(CRONOPLE!$F$15,$M234-$A$15,BK$13)=0,10^12,OFFSET(CRONOPLE!$F$15,$M234-$A$15,BK$13)))</f>
        <v>1000000000000</v>
      </c>
      <c r="BL234" s="171">
        <f ca="1">IF(OR($D234&lt;&gt;"Serviço",AND(AUTOEVENTO="Manual",$M234=$A$15)),0,
         IF(OFFSET(CRONOPLE!$F$15,$M234-$A$15,BL$13)=0,10^12,OFFSET(CRONOPLE!$F$15,$M234-$A$15,BL$13)))</f>
        <v>1000000000000</v>
      </c>
      <c r="BM234" s="171">
        <f ca="1">IF(OR($D234&lt;&gt;"Serviço",AND(AUTOEVENTO="Manual",$M234=$A$15)),0,
         IF(OFFSET(CRONOPLE!$F$15,$M234-$A$15,BM$13)=0,10^12,OFFSET(CRONOPLE!$F$15,$M234-$A$15,BM$13)))</f>
        <v>7</v>
      </c>
      <c r="BN234" s="171">
        <f ca="1">IF(OR($D234&lt;&gt;"Serviço",AND(AUTOEVENTO="Manual",$M234=$A$15)),0,
         IF(OFFSET(CRONOPLE!$F$15,$M234-$A$15,BN$13)=0,10^12,OFFSET(CRONOPLE!$F$15,$M234-$A$15,BN$13)))</f>
        <v>7</v>
      </c>
      <c r="BO234" s="171">
        <f ca="1">IF(OR($D234&lt;&gt;"Serviço",AND(AUTOEVENTO="Manual",$M234=$A$15)),0,
         IF(OFFSET(CRONOPLE!$F$15,$M234-$A$15,BO$13)=0,10^12,OFFSET(CRONOPLE!$F$15,$M234-$A$15,BO$13)))</f>
        <v>1000000000000</v>
      </c>
      <c r="BP234" s="171">
        <f ca="1">IF(OR($D234&lt;&gt;"Serviço",AND(AUTOEVENTO="Manual",$M234=$A$15)),0,
         IF(OFFSET(CRONOPLE!$F$15,$M234-$A$15,BP$13)=0,10^12,OFFSET(CRONOPLE!$F$15,$M234-$A$15,BP$13)))</f>
        <v>1000000000000</v>
      </c>
      <c r="BQ234" s="171">
        <f ca="1">IF(OR($D234&lt;&gt;"Serviço",AND(AUTOEVENTO="Manual",$M234=$A$15)),0,
         IF(OFFSET(CRONOPLE!$F$15,$M234-$A$15,BQ$13)=0,10^12,OFFSET(CRONOPLE!$F$15,$M234-$A$15,BQ$13)))</f>
        <v>1000000000000</v>
      </c>
      <c r="BR234" s="171">
        <f ca="1">IF(OR($D234&lt;&gt;"Serviço",AND(AUTOEVENTO="Manual",$M234=$A$15)),0,
         IF(OFFSET(CRONOPLE!$F$15,$M234-$A$15,BR$13)=0,10^12,OFFSET(CRONOPLE!$F$15,$M234-$A$15,BR$13)))</f>
        <v>1000000000000</v>
      </c>
      <c r="BS234" s="171">
        <f ca="1">IF(OR($D234&lt;&gt;"Serviço",AND(AUTOEVENTO="Manual",$M234=$A$15)),0,
         IF(OFFSET(CRONOPLE!$F$15,$M234-$A$15,BS$13)=0,10^12,OFFSET(CRONOPLE!$F$15,$M234-$A$15,BS$13)))</f>
        <v>1000000000000</v>
      </c>
      <c r="BT234" s="171">
        <f ca="1">IF(OR($D234&lt;&gt;"Serviço",AND(AUTOEVENTO="Manual",$M234=$A$15)),0,
         IF(OFFSET(CRONOPLE!$F$15,$M234-$A$15,BT$13)=0,10^12,OFFSET(CRONOPLE!$F$15,$M234-$A$15,BT$13)))</f>
        <v>1000000000000</v>
      </c>
      <c r="BV234" s="172">
        <f ca="1">IF(OR($D234&lt;&gt;"Serviço",AND(AUTOEVENTO="Manual",$M234=$A$15),$M234&gt;(ROW(PLE.lastrow)-ROW(PLE.firstrow))),0,
           IF(OFFSET(PLE!$G$15,$M234-$A$15,BV$13)="",10^12,OFFSET(PLE!$G$15,$M234-$A$15,BV$13)))</f>
        <v>1000000000000</v>
      </c>
      <c r="BW234" s="172">
        <f ca="1">IF(OR($D234&lt;&gt;"Serviço",AND(AUTOEVENTO="Manual",$M234=$A$15),$M234&gt;(ROW(PLE.lastrow)-ROW(PLE.firstrow))),0,
           IF(OFFSET(PLE!$G$15,$M234-$A$15,BW$13)="",10^12,OFFSET(PLE!$G$15,$M234-$A$15,BW$13)))</f>
        <v>1000000000000</v>
      </c>
      <c r="BX234" s="172">
        <f ca="1">IF(OR($D234&lt;&gt;"Serviço",AND(AUTOEVENTO="Manual",$M234=$A$15),$M234&gt;(ROW(PLE.lastrow)-ROW(PLE.firstrow))),0,
           IF(OFFSET(PLE!$G$15,$M234-$A$15,BX$13)="",10^12,OFFSET(PLE!$G$15,$M234-$A$15,BX$13)))</f>
        <v>1000000000000</v>
      </c>
      <c r="BY234" s="172">
        <f ca="1">IF(OR($D234&lt;&gt;"Serviço",AND(AUTOEVENTO="Manual",$M234=$A$15),$M234&gt;(ROW(PLE.lastrow)-ROW(PLE.firstrow))),0,
           IF(OFFSET(PLE!$G$15,$M234-$A$15,BY$13)="",10^12,OFFSET(PLE!$G$15,$M234-$A$15,BY$13)))</f>
        <v>1000000000000</v>
      </c>
      <c r="BZ234" s="172">
        <f ca="1">IF(OR($D234&lt;&gt;"Serviço",AND(AUTOEVENTO="Manual",$M234=$A$15),$M234&gt;(ROW(PLE.lastrow)-ROW(PLE.firstrow))),0,
           IF(OFFSET(PLE!$G$15,$M234-$A$15,BZ$13)="",10^12,OFFSET(PLE!$G$15,$M234-$A$15,BZ$13)))</f>
        <v>1000000000000</v>
      </c>
      <c r="CA234" s="172">
        <f ca="1">IF(OR($D234&lt;&gt;"Serviço",AND(AUTOEVENTO="Manual",$M234=$A$15),$M234&gt;(ROW(PLE.lastrow)-ROW(PLE.firstrow))),0,
           IF(OFFSET(PLE!$G$15,$M234-$A$15,CA$13)="",10^12,OFFSET(PLE!$G$15,$M234-$A$15,CA$13)))</f>
        <v>1000000000000</v>
      </c>
      <c r="CB234" s="172">
        <f ca="1">IF(OR($D234&lt;&gt;"Serviço",AND(AUTOEVENTO="Manual",$M234=$A$15),$M234&gt;(ROW(PLE.lastrow)-ROW(PLE.firstrow))),0,
           IF(OFFSET(PLE!$G$15,$M234-$A$15,CB$13)="",10^12,OFFSET(PLE!$G$15,$M234-$A$15,CB$13)))</f>
        <v>1000000000000</v>
      </c>
      <c r="CC234" s="172">
        <f ca="1">IF(OR($D234&lt;&gt;"Serviço",AND(AUTOEVENTO="Manual",$M234=$A$15),$M234&gt;(ROW(PLE.lastrow)-ROW(PLE.firstrow))),0,
           IF(OFFSET(PLE!$G$15,$M234-$A$15,CC$13)="",10^12,OFFSET(PLE!$G$15,$M234-$A$15,CC$13)))</f>
        <v>1000000000000</v>
      </c>
      <c r="CD234" s="172">
        <f ca="1">IF(OR($D234&lt;&gt;"Serviço",AND(AUTOEVENTO="Manual",$M234=$A$15),$M234&gt;(ROW(PLE.lastrow)-ROW(PLE.firstrow))),0,
           IF(OFFSET(PLE!$G$15,$M234-$A$15,CD$13)="",10^12,OFFSET(PLE!$G$15,$M234-$A$15,CD$13)))</f>
        <v>1000000000000</v>
      </c>
      <c r="CE234" s="172">
        <f ca="1">IF(OR($D234&lt;&gt;"Serviço",AND(AUTOEVENTO="Manual",$M234=$A$15),$M234&gt;(ROW(PLE.lastrow)-ROW(PLE.firstrow))),0,
           IF(OFFSET(PLE!$G$15,$M234-$A$15,CE$13)="",10^12,OFFSET(PLE!$G$15,$M234-$A$15,CE$13)))</f>
        <v>1000000000000</v>
      </c>
      <c r="CF234" s="172">
        <f ca="1">IF(OR($D234&lt;&gt;"Serviço",AND(AUTOEVENTO="Manual",$M234=$A$15),$M234&gt;(ROW(PLE.lastrow)-ROW(PLE.firstrow))),0,
           IF(OFFSET(PLE!$G$15,$M234-$A$15,CF$13)="",10^12,OFFSET(PLE!$G$15,$M234-$A$15,CF$13)))</f>
        <v>1000000000000</v>
      </c>
      <c r="CG234" s="172">
        <f ca="1">IF(OR($D234&lt;&gt;"Serviço",AND(AUTOEVENTO="Manual",$M234=$A$15),$M234&gt;(ROW(PLE.lastrow)-ROW(PLE.firstrow))),0,
           IF(OFFSET(PLE!$G$15,$M234-$A$15,CG$13)="",10^12,OFFSET(PLE!$G$15,$M234-$A$15,CG$13)))</f>
        <v>1000000000000</v>
      </c>
      <c r="CH234" s="172">
        <f ca="1">IF(OR($D234&lt;&gt;"Serviço",AND(AUTOEVENTO="Manual",$M234=$A$15),$M234&gt;(ROW(PLE.lastrow)-ROW(PLE.firstrow))),0,
           IF(OFFSET(PLE!$G$15,$M234-$A$15,CH$13)="",10^12,OFFSET(PLE!$G$15,$M234-$A$15,CH$13)))</f>
        <v>1000000000000</v>
      </c>
      <c r="CI234" s="172">
        <f ca="1">IF(OR($D234&lt;&gt;"Serviço",AND(AUTOEVENTO="Manual",$M234=$A$15),$M234&gt;(ROW(PLE.lastrow)-ROW(PLE.firstrow))),0,
           IF(OFFSET(PLE!$G$15,$M234-$A$15,CI$13)="",10^12,OFFSET(PLE!$G$15,$M234-$A$15,CI$13)))</f>
        <v>1000000000000</v>
      </c>
      <c r="CJ234" s="172">
        <f ca="1">IF(OR($D234&lt;&gt;"Serviço",AND(AUTOEVENTO="Manual",$M234=$A$15),$M234&gt;(ROW(PLE.lastrow)-ROW(PLE.firstrow))),0,
           IF(OFFSET(PLE!$G$15,$M234-$A$15,CJ$13)="",10^12,OFFSET(PLE!$G$15,$M234-$A$15,CJ$13)))</f>
        <v>1000000000000</v>
      </c>
      <c r="CK234" s="172">
        <f ca="1">IF(OR($D234&lt;&gt;"Serviço",AND(AUTOEVENTO="Manual",$M234=$A$15),$M234&gt;(ROW(PLE.lastrow)-ROW(PLE.firstrow))),0,
           IF(OFFSET(PLE!$G$15,$M234-$A$15,CK$13)="",10^12,OFFSET(PLE!$G$15,$M234-$A$15,CK$13)))</f>
        <v>1000000000000</v>
      </c>
      <c r="CL234" s="172">
        <f ca="1">IF(OR($D234&lt;&gt;"Serviço",AND(AUTOEVENTO="Manual",$M234=$A$15),$M234&gt;(ROW(PLE.lastrow)-ROW(PLE.firstrow))),0,
           IF(OFFSET(PLE!$G$15,$M234-$A$15,CL$13)="",10^12,OFFSET(PLE!$G$15,$M234-$A$15,CL$13)))</f>
        <v>1000000000000</v>
      </c>
      <c r="CM234" s="172">
        <f ca="1">IF(OR($D234&lt;&gt;"Serviço",AND(AUTOEVENTO="Manual",$M234=$A$15),$M234&gt;(ROW(PLE.lastrow)-ROW(PLE.firstrow))),0,
           IF(OFFSET(PLE!$G$15,$M234-$A$15,CM$13)="",10^12,OFFSET(PLE!$G$15,$M234-$A$15,CM$13)))</f>
        <v>1000000000000</v>
      </c>
    </row>
    <row r="235" spans="1:91" s="673" customFormat="1" ht="12.75" x14ac:dyDescent="0.2">
      <c r="A235" s="669">
        <f t="shared" ca="1" si="13"/>
        <v>13</v>
      </c>
      <c r="B235" s="669" t="str">
        <f ca="1">OFFSET(ORÇAMENTO!C$15,ROW(B235)-ROW(B$15),0)</f>
        <v>S</v>
      </c>
      <c r="C235" s="669" t="str">
        <f ca="1">OFFSET(ORÇAMENTO!L$15,ROW(C235)-ROW(C$15),0)</f>
        <v>F</v>
      </c>
      <c r="D235" s="116" t="str">
        <f ca="1">OFFSET(ORÇAMENTO!N$15,ROW(D235)-ROW(D$15),0)</f>
        <v>Serviço</v>
      </c>
      <c r="E235" s="117" t="str">
        <f ca="1">OFFSET(ORÇAMENTO!O$15,ROW(E235)-ROW(E$15),0)</f>
        <v>1.13.7.</v>
      </c>
      <c r="F235" s="163" t="str">
        <f ca="1">OFFSET(ORÇAMENTO!R$15,ROW(F235)-ROW(F$15),0)</f>
        <v>PATA DE VACA (BAUHINIA VARIEGATA)</v>
      </c>
      <c r="G235" s="164" t="str">
        <f ca="1">IF($D235&lt;&gt;"Serviço","",OFFSET(ORÇAMENTO!S$15,ROW(G235)-ROW(G$15),0))</f>
        <v>UN</v>
      </c>
      <c r="H235" s="122">
        <f ca="1">IF($D235&lt;&gt;"Serviço",0,IF(ACOMPANHAMENTO="BM",ROUND(OFFSET(ORÇAMENTO!AJ$15,ROW(H235)-ROW(H$15),0),15-13*ORÇAMENTO!$AF$7),SUMPRODUCT(($Q$1:$AI$1=1)*ROUND($Q235:$AI235,15-13*ORÇAMENTO!$AF$7))))</f>
        <v>7</v>
      </c>
      <c r="I235" s="468" t="s">
        <v>1254</v>
      </c>
      <c r="J235" s="665" t="e">
        <f ca="1">IF(OR(B235&lt;&gt;"S",CÁLCULO.FrentesPreenchidas=0),"",IF(AND(ACOMPANHAMENTO="PLE",AUTOEVENTO="Manual",OR(H235&gt;0,ORÇAMENTO!AC235="QUANT."),OR(K235="",M235=0,N235="")),"►",IF(AND(ACOMPANHAMENTO="PLE",ORÇAMENTO!AC235="QUANT."),"►►",IF(AND(COUNTIF($P$11:$AI$11,"▼")=0,H235&gt;0,I235=""),"◄",""))))</f>
        <v>#NAME?</v>
      </c>
      <c r="K235" s="666" t="s">
        <v>1284</v>
      </c>
      <c r="L235" s="165" t="s">
        <v>765</v>
      </c>
      <c r="M235" s="166">
        <f ca="1">IF($D235&lt;&gt;"Serviço","",
          IF(AUTOEVENTO="manual",$A235,
                IF(ISERROR(MATCH($A235,$A$15:OFFSET($A235,-1,0),0)),MAX($M$15:OFFSET(M235,-1,0))+1,
                      INDEX($M$15:OFFSET(M235,-1,0),MATCH($A235,$A$15:OFFSET($A235,-1,0),0)))))</f>
        <v>13</v>
      </c>
      <c r="N235" s="167" t="str">
        <f ca="1">IF($D235&lt;&gt;"Serviço","",
         IF(AUTOEVENTO="Manual",
                IF($A235=0,"&lt;-- defina o número do agrupador",
                       OFFSET(EVENTOS!$D$15,$A235-$A$15,0)),
                OFFSET($F$15,$A235,0)))</f>
        <v>Paisagismo</v>
      </c>
      <c r="O235" s="168"/>
      <c r="Q235" s="168"/>
      <c r="R235" s="169"/>
      <c r="S235" s="169"/>
      <c r="T235" s="169"/>
      <c r="U235" s="169"/>
      <c r="V235" s="169"/>
      <c r="W235" s="169"/>
      <c r="X235" s="169"/>
      <c r="Y235" s="169"/>
      <c r="Z235" s="170"/>
      <c r="AA235" s="169">
        <v>7</v>
      </c>
      <c r="AB235" s="169"/>
      <c r="AC235" s="169"/>
      <c r="AD235" s="169"/>
      <c r="AE235" s="169"/>
      <c r="AF235" s="169"/>
      <c r="AG235" s="169"/>
      <c r="AH235" s="170"/>
      <c r="AJ235" s="453">
        <f ca="1">IF(AND($D235="Serviço",AJ$12&lt;&gt;0,$H235&gt;0,OR(AUTOEVENTO&lt;&gt;"manual",$M235&lt;&gt;$A$15)),
        IF(Import.TipoArredondamento&lt;&gt;"TransfereGOV",
              ROUND(OFFSET($P235,0,AJ$13),15-13*ORÇAMENTO!$AF$7)/$H235*OFFSET(ORÇAMENTO!$X$15,ROW(AJ235)-ROW(AJ$15),0),
              ROUND(ROUND(OFFSET($P235,0,AJ$13),15-13*ORÇAMENTO!$AF$7)*OFFSET(ORÇAMENTO!$W$15,ROW(AJ235)-ROW(AJ$15),0),15-13*ORÇAMENTO!$AF$11)),
         0)</f>
        <v>0</v>
      </c>
      <c r="AK235" s="453">
        <f ca="1">IF(AND($D235="Serviço",AK$12&lt;&gt;0,$H235&gt;0,OR(AUTOEVENTO&lt;&gt;"manual",$M235&lt;&gt;$A$15)),
        IF(Import.TipoArredondamento&lt;&gt;"TransfereGOV",
              ROUND(OFFSET($P235,0,AK$13),15-13*ORÇAMENTO!$AF$7)/$H235*OFFSET(ORÇAMENTO!$X$15,ROW(AK235)-ROW(AK$15),0),
              ROUND(ROUND(OFFSET($P235,0,AK$13),15-13*ORÇAMENTO!$AF$7)*OFFSET(ORÇAMENTO!$W$15,ROW(AK235)-ROW(AK$15),0),15-13*ORÇAMENTO!$AF$11)),
         0)</f>
        <v>0</v>
      </c>
      <c r="AL235" s="453">
        <f ca="1">IF(AND($D235="Serviço",AL$12&lt;&gt;0,$H235&gt;0,OR(AUTOEVENTO&lt;&gt;"manual",$M235&lt;&gt;$A$15)),
        IF(Import.TipoArredondamento&lt;&gt;"TransfereGOV",
              ROUND(OFFSET($P235,0,AL$13),15-13*ORÇAMENTO!$AF$7)/$H235*OFFSET(ORÇAMENTO!$X$15,ROW(AL235)-ROW(AL$15),0),
              ROUND(ROUND(OFFSET($P235,0,AL$13),15-13*ORÇAMENTO!$AF$7)*OFFSET(ORÇAMENTO!$W$15,ROW(AL235)-ROW(AL$15),0),15-13*ORÇAMENTO!$AF$11)),
         0)</f>
        <v>0</v>
      </c>
      <c r="AM235" s="453">
        <f ca="1">IF(AND($D235="Serviço",AM$12&lt;&gt;0,$H235&gt;0,OR(AUTOEVENTO&lt;&gt;"manual",$M235&lt;&gt;$A$15)),
        IF(Import.TipoArredondamento&lt;&gt;"TransfereGOV",
              ROUND(OFFSET($P235,0,AM$13),15-13*ORÇAMENTO!$AF$7)/$H235*OFFSET(ORÇAMENTO!$X$15,ROW(AM235)-ROW(AM$15),0),
              ROUND(ROUND(OFFSET($P235,0,AM$13),15-13*ORÇAMENTO!$AF$7)*OFFSET(ORÇAMENTO!$W$15,ROW(AM235)-ROW(AM$15),0),15-13*ORÇAMENTO!$AF$11)),
         0)</f>
        <v>0</v>
      </c>
      <c r="AN235" s="453">
        <f ca="1">IF(AND($D235="Serviço",AN$12&lt;&gt;0,$H235&gt;0,OR(AUTOEVENTO&lt;&gt;"manual",$M235&lt;&gt;$A$15)),
        IF(Import.TipoArredondamento&lt;&gt;"TransfereGOV",
              ROUND(OFFSET($P235,0,AN$13),15-13*ORÇAMENTO!$AF$7)/$H235*OFFSET(ORÇAMENTO!$X$15,ROW(AN235)-ROW(AN$15),0),
              ROUND(ROUND(OFFSET($P235,0,AN$13),15-13*ORÇAMENTO!$AF$7)*OFFSET(ORÇAMENTO!$W$15,ROW(AN235)-ROW(AN$15),0),15-13*ORÇAMENTO!$AF$11)),
         0)</f>
        <v>0</v>
      </c>
      <c r="AO235" s="453">
        <f ca="1">IF(AND($D235="Serviço",AO$12&lt;&gt;0,$H235&gt;0,OR(AUTOEVENTO&lt;&gt;"manual",$M235&lt;&gt;$A$15)),
        IF(Import.TipoArredondamento&lt;&gt;"TransfereGOV",
              ROUND(OFFSET($P235,0,AO$13),15-13*ORÇAMENTO!$AF$7)/$H235*OFFSET(ORÇAMENTO!$X$15,ROW(AO235)-ROW(AO$15),0),
              ROUND(ROUND(OFFSET($P235,0,AO$13),15-13*ORÇAMENTO!$AF$7)*OFFSET(ORÇAMENTO!$W$15,ROW(AO235)-ROW(AO$15),0),15-13*ORÇAMENTO!$AF$11)),
         0)</f>
        <v>0</v>
      </c>
      <c r="AP235" s="453">
        <f ca="1">IF(AND($D235="Serviço",AP$12&lt;&gt;0,$H235&gt;0,OR(AUTOEVENTO&lt;&gt;"manual",$M235&lt;&gt;$A$15)),
        IF(Import.TipoArredondamento&lt;&gt;"TransfereGOV",
              ROUND(OFFSET($P235,0,AP$13),15-13*ORÇAMENTO!$AF$7)/$H235*OFFSET(ORÇAMENTO!$X$15,ROW(AP235)-ROW(AP$15),0),
              ROUND(ROUND(OFFSET($P235,0,AP$13),15-13*ORÇAMENTO!$AF$7)*OFFSET(ORÇAMENTO!$W$15,ROW(AP235)-ROW(AP$15),0),15-13*ORÇAMENTO!$AF$11)),
         0)</f>
        <v>0</v>
      </c>
      <c r="AQ235" s="453">
        <f ca="1">IF(AND($D235="Serviço",AQ$12&lt;&gt;0,$H235&gt;0,OR(AUTOEVENTO&lt;&gt;"manual",$M235&lt;&gt;$A$15)),
        IF(Import.TipoArredondamento&lt;&gt;"TransfereGOV",
              ROUND(OFFSET($P235,0,AQ$13),15-13*ORÇAMENTO!$AF$7)/$H235*OFFSET(ORÇAMENTO!$X$15,ROW(AQ235)-ROW(AQ$15),0),
              ROUND(ROUND(OFFSET($P235,0,AQ$13),15-13*ORÇAMENTO!$AF$7)*OFFSET(ORÇAMENTO!$W$15,ROW(AQ235)-ROW(AQ$15),0),15-13*ORÇAMENTO!$AF$11)),
         0)</f>
        <v>0</v>
      </c>
      <c r="AR235" s="453">
        <f ca="1">IF(AND($D235="Serviço",AR$12&lt;&gt;0,$H235&gt;0,OR(AUTOEVENTO&lt;&gt;"manual",$M235&lt;&gt;$A$15)),
        IF(Import.TipoArredondamento&lt;&gt;"TransfereGOV",
              ROUND(OFFSET($P235,0,AR$13),15-13*ORÇAMENTO!$AF$7)/$H235*OFFSET(ORÇAMENTO!$X$15,ROW(AR235)-ROW(AR$15),0),
              ROUND(ROUND(OFFSET($P235,0,AR$13),15-13*ORÇAMENTO!$AF$7)*OFFSET(ORÇAMENTO!$W$15,ROW(AR235)-ROW(AR$15),0),15-13*ORÇAMENTO!$AF$11)),
         0)</f>
        <v>0</v>
      </c>
      <c r="AS235" s="453">
        <f ca="1">IF(AND($D235="Serviço",AS$12&lt;&gt;0,$H235&gt;0,OR(AUTOEVENTO&lt;&gt;"manual",$M235&lt;&gt;$A$15)),
        IF(Import.TipoArredondamento&lt;&gt;"TransfereGOV",
              ROUND(OFFSET($P235,0,AS$13),15-13*ORÇAMENTO!$AF$7)/$H235*OFFSET(ORÇAMENTO!$X$15,ROW(AS235)-ROW(AS$15),0),
              ROUND(ROUND(OFFSET($P235,0,AS$13),15-13*ORÇAMENTO!$AF$7)*OFFSET(ORÇAMENTO!$W$15,ROW(AS235)-ROW(AS$15),0),15-13*ORÇAMENTO!$AF$11)),
         0)</f>
        <v>0</v>
      </c>
      <c r="AT235" s="453">
        <f ca="1">IF(AND($D235="Serviço",AT$12&lt;&gt;0,$H235&gt;0,OR(AUTOEVENTO&lt;&gt;"manual",$M235&lt;&gt;$A$15)),
        IF(Import.TipoArredondamento&lt;&gt;"TransfereGOV",
              ROUND(OFFSET($P235,0,AT$13),15-13*ORÇAMENTO!$AF$7)/$H235*OFFSET(ORÇAMENTO!$X$15,ROW(AT235)-ROW(AT$15),0),
              ROUND(ROUND(OFFSET($P235,0,AT$13),15-13*ORÇAMENTO!$AF$7)*OFFSET(ORÇAMENTO!$W$15,ROW(AT235)-ROW(AT$15),0),15-13*ORÇAMENTO!$AF$11)),
         0)</f>
        <v>2752.68</v>
      </c>
      <c r="AU235" s="453">
        <f ca="1">IF(AND($D235="Serviço",AU$12&lt;&gt;0,$H235&gt;0,OR(AUTOEVENTO&lt;&gt;"manual",$M235&lt;&gt;$A$15)),
        IF(Import.TipoArredondamento&lt;&gt;"TransfereGOV",
              ROUND(OFFSET($P235,0,AU$13),15-13*ORÇAMENTO!$AF$7)/$H235*OFFSET(ORÇAMENTO!$X$15,ROW(AU235)-ROW(AU$15),0),
              ROUND(ROUND(OFFSET($P235,0,AU$13),15-13*ORÇAMENTO!$AF$7)*OFFSET(ORÇAMENTO!$W$15,ROW(AU235)-ROW(AU$15),0),15-13*ORÇAMENTO!$AF$11)),
         0)</f>
        <v>0</v>
      </c>
      <c r="AV235" s="453">
        <f ca="1">IF(AND($D235="Serviço",AV$12&lt;&gt;0,$H235&gt;0,OR(AUTOEVENTO&lt;&gt;"manual",$M235&lt;&gt;$A$15)),
        IF(Import.TipoArredondamento&lt;&gt;"TransfereGOV",
              ROUND(OFFSET($P235,0,AV$13),15-13*ORÇAMENTO!$AF$7)/$H235*OFFSET(ORÇAMENTO!$X$15,ROW(AV235)-ROW(AV$15),0),
              ROUND(ROUND(OFFSET($P235,0,AV$13),15-13*ORÇAMENTO!$AF$7)*OFFSET(ORÇAMENTO!$W$15,ROW(AV235)-ROW(AV$15),0),15-13*ORÇAMENTO!$AF$11)),
         0)</f>
        <v>0</v>
      </c>
      <c r="AW235" s="453">
        <f ca="1">IF(AND($D235="Serviço",AW$12&lt;&gt;0,$H235&gt;0,OR(AUTOEVENTO&lt;&gt;"manual",$M235&lt;&gt;$A$15)),
        IF(Import.TipoArredondamento&lt;&gt;"TransfereGOV",
              ROUND(OFFSET($P235,0,AW$13),15-13*ORÇAMENTO!$AF$7)/$H235*OFFSET(ORÇAMENTO!$X$15,ROW(AW235)-ROW(AW$15),0),
              ROUND(ROUND(OFFSET($P235,0,AW$13),15-13*ORÇAMENTO!$AF$7)*OFFSET(ORÇAMENTO!$W$15,ROW(AW235)-ROW(AW$15),0),15-13*ORÇAMENTO!$AF$11)),
         0)</f>
        <v>0</v>
      </c>
      <c r="AX235" s="453">
        <f ca="1">IF(AND($D235="Serviço",AX$12&lt;&gt;0,$H235&gt;0,OR(AUTOEVENTO&lt;&gt;"manual",$M235&lt;&gt;$A$15)),
        IF(Import.TipoArredondamento&lt;&gt;"TransfereGOV",
              ROUND(OFFSET($P235,0,AX$13),15-13*ORÇAMENTO!$AF$7)/$H235*OFFSET(ORÇAMENTO!$X$15,ROW(AX235)-ROW(AX$15),0),
              ROUND(ROUND(OFFSET($P235,0,AX$13),15-13*ORÇAMENTO!$AF$7)*OFFSET(ORÇAMENTO!$W$15,ROW(AX235)-ROW(AX$15),0),15-13*ORÇAMENTO!$AF$11)),
         0)</f>
        <v>0</v>
      </c>
      <c r="AY235" s="453">
        <f ca="1">IF(AND($D235="Serviço",AY$12&lt;&gt;0,$H235&gt;0,OR(AUTOEVENTO&lt;&gt;"manual",$M235&lt;&gt;$A$15)),
        IF(Import.TipoArredondamento&lt;&gt;"TransfereGOV",
              ROUND(OFFSET($P235,0,AY$13),15-13*ORÇAMENTO!$AF$7)/$H235*OFFSET(ORÇAMENTO!$X$15,ROW(AY235)-ROW(AY$15),0),
              ROUND(ROUND(OFFSET($P235,0,AY$13),15-13*ORÇAMENTO!$AF$7)*OFFSET(ORÇAMENTO!$W$15,ROW(AY235)-ROW(AY$15),0),15-13*ORÇAMENTO!$AF$11)),
         0)</f>
        <v>0</v>
      </c>
      <c r="AZ235" s="453">
        <f ca="1">IF(AND($D235="Serviço",AZ$12&lt;&gt;0,$H235&gt;0,OR(AUTOEVENTO&lt;&gt;"manual",$M235&lt;&gt;$A$15)),
        IF(Import.TipoArredondamento&lt;&gt;"TransfereGOV",
              ROUND(OFFSET($P235,0,AZ$13),15-13*ORÇAMENTO!$AF$7)/$H235*OFFSET(ORÇAMENTO!$X$15,ROW(AZ235)-ROW(AZ$15),0),
              ROUND(ROUND(OFFSET($P235,0,AZ$13),15-13*ORÇAMENTO!$AF$7)*OFFSET(ORÇAMENTO!$W$15,ROW(AZ235)-ROW(AZ$15),0),15-13*ORÇAMENTO!$AF$11)),
         0)</f>
        <v>0</v>
      </c>
      <c r="BA235" s="453">
        <f ca="1">IF(AND($D235="Serviço",BA$12&lt;&gt;0,$H235&gt;0,OR(AUTOEVENTO&lt;&gt;"manual",$M235&lt;&gt;$A$15)),
        IF(Import.TipoArredondamento&lt;&gt;"TransfereGOV",
              ROUND(OFFSET($P235,0,BA$13),15-13*ORÇAMENTO!$AF$7)/$H235*OFFSET(ORÇAMENTO!$X$15,ROW(BA235)-ROW(BA$15),0),
              ROUND(ROUND(OFFSET($P235,0,BA$13),15-13*ORÇAMENTO!$AF$7)*OFFSET(ORÇAMENTO!$W$15,ROW(BA235)-ROW(BA$15),0),15-13*ORÇAMENTO!$AF$11)),
         0)</f>
        <v>0</v>
      </c>
      <c r="BC235" s="171">
        <f ca="1">IF(OR($D235&lt;&gt;"Serviço",AND(AUTOEVENTO="Manual",$M235=$A$15)),0,
         IF(OFFSET(CRONOPLE!$F$15,$M235-$A$15,BC$13)=0,10^12,OFFSET(CRONOPLE!$F$15,$M235-$A$15,BC$13)))</f>
        <v>1000000000000</v>
      </c>
      <c r="BD235" s="171">
        <f ca="1">IF(OR($D235&lt;&gt;"Serviço",AND(AUTOEVENTO="Manual",$M235=$A$15)),0,
         IF(OFFSET(CRONOPLE!$F$15,$M235-$A$15,BD$13)=0,10^12,OFFSET(CRONOPLE!$F$15,$M235-$A$15,BD$13)))</f>
        <v>1000000000000</v>
      </c>
      <c r="BE235" s="171">
        <f ca="1">IF(OR($D235&lt;&gt;"Serviço",AND(AUTOEVENTO="Manual",$M235=$A$15)),0,
         IF(OFFSET(CRONOPLE!$F$15,$M235-$A$15,BE$13)=0,10^12,OFFSET(CRONOPLE!$F$15,$M235-$A$15,BE$13)))</f>
        <v>1000000000000</v>
      </c>
      <c r="BF235" s="171">
        <f ca="1">IF(OR($D235&lt;&gt;"Serviço",AND(AUTOEVENTO="Manual",$M235=$A$15)),0,
         IF(OFFSET(CRONOPLE!$F$15,$M235-$A$15,BF$13)=0,10^12,OFFSET(CRONOPLE!$F$15,$M235-$A$15,BF$13)))</f>
        <v>1000000000000</v>
      </c>
      <c r="BG235" s="171">
        <f ca="1">IF(OR($D235&lt;&gt;"Serviço",AND(AUTOEVENTO="Manual",$M235=$A$15)),0,
         IF(OFFSET(CRONOPLE!$F$15,$M235-$A$15,BG$13)=0,10^12,OFFSET(CRONOPLE!$F$15,$M235-$A$15,BG$13)))</f>
        <v>1000000000000</v>
      </c>
      <c r="BH235" s="171">
        <f ca="1">IF(OR($D235&lt;&gt;"Serviço",AND(AUTOEVENTO="Manual",$M235=$A$15)),0,
         IF(OFFSET(CRONOPLE!$F$15,$M235-$A$15,BH$13)=0,10^12,OFFSET(CRONOPLE!$F$15,$M235-$A$15,BH$13)))</f>
        <v>4</v>
      </c>
      <c r="BI235" s="171">
        <f ca="1">IF(OR($D235&lt;&gt;"Serviço",AND(AUTOEVENTO="Manual",$M235=$A$15)),0,
         IF(OFFSET(CRONOPLE!$F$15,$M235-$A$15,BI$13)=0,10^12,OFFSET(CRONOPLE!$F$15,$M235-$A$15,BI$13)))</f>
        <v>1000000000000</v>
      </c>
      <c r="BJ235" s="171">
        <f ca="1">IF(OR($D235&lt;&gt;"Serviço",AND(AUTOEVENTO="Manual",$M235=$A$15)),0,
         IF(OFFSET(CRONOPLE!$F$15,$M235-$A$15,BJ$13)=0,10^12,OFFSET(CRONOPLE!$F$15,$M235-$A$15,BJ$13)))</f>
        <v>1000000000000</v>
      </c>
      <c r="BK235" s="171">
        <f ca="1">IF(OR($D235&lt;&gt;"Serviço",AND(AUTOEVENTO="Manual",$M235=$A$15)),0,
         IF(OFFSET(CRONOPLE!$F$15,$M235-$A$15,BK$13)=0,10^12,OFFSET(CRONOPLE!$F$15,$M235-$A$15,BK$13)))</f>
        <v>1000000000000</v>
      </c>
      <c r="BL235" s="171">
        <f ca="1">IF(OR($D235&lt;&gt;"Serviço",AND(AUTOEVENTO="Manual",$M235=$A$15)),0,
         IF(OFFSET(CRONOPLE!$F$15,$M235-$A$15,BL$13)=0,10^12,OFFSET(CRONOPLE!$F$15,$M235-$A$15,BL$13)))</f>
        <v>1000000000000</v>
      </c>
      <c r="BM235" s="171">
        <f ca="1">IF(OR($D235&lt;&gt;"Serviço",AND(AUTOEVENTO="Manual",$M235=$A$15)),0,
         IF(OFFSET(CRONOPLE!$F$15,$M235-$A$15,BM$13)=0,10^12,OFFSET(CRONOPLE!$F$15,$M235-$A$15,BM$13)))</f>
        <v>7</v>
      </c>
      <c r="BN235" s="171">
        <f ca="1">IF(OR($D235&lt;&gt;"Serviço",AND(AUTOEVENTO="Manual",$M235=$A$15)),0,
         IF(OFFSET(CRONOPLE!$F$15,$M235-$A$15,BN$13)=0,10^12,OFFSET(CRONOPLE!$F$15,$M235-$A$15,BN$13)))</f>
        <v>7</v>
      </c>
      <c r="BO235" s="171">
        <f ca="1">IF(OR($D235&lt;&gt;"Serviço",AND(AUTOEVENTO="Manual",$M235=$A$15)),0,
         IF(OFFSET(CRONOPLE!$F$15,$M235-$A$15,BO$13)=0,10^12,OFFSET(CRONOPLE!$F$15,$M235-$A$15,BO$13)))</f>
        <v>1000000000000</v>
      </c>
      <c r="BP235" s="171">
        <f ca="1">IF(OR($D235&lt;&gt;"Serviço",AND(AUTOEVENTO="Manual",$M235=$A$15)),0,
         IF(OFFSET(CRONOPLE!$F$15,$M235-$A$15,BP$13)=0,10^12,OFFSET(CRONOPLE!$F$15,$M235-$A$15,BP$13)))</f>
        <v>1000000000000</v>
      </c>
      <c r="BQ235" s="171">
        <f ca="1">IF(OR($D235&lt;&gt;"Serviço",AND(AUTOEVENTO="Manual",$M235=$A$15)),0,
         IF(OFFSET(CRONOPLE!$F$15,$M235-$A$15,BQ$13)=0,10^12,OFFSET(CRONOPLE!$F$15,$M235-$A$15,BQ$13)))</f>
        <v>1000000000000</v>
      </c>
      <c r="BR235" s="171">
        <f ca="1">IF(OR($D235&lt;&gt;"Serviço",AND(AUTOEVENTO="Manual",$M235=$A$15)),0,
         IF(OFFSET(CRONOPLE!$F$15,$M235-$A$15,BR$13)=0,10^12,OFFSET(CRONOPLE!$F$15,$M235-$A$15,BR$13)))</f>
        <v>1000000000000</v>
      </c>
      <c r="BS235" s="171">
        <f ca="1">IF(OR($D235&lt;&gt;"Serviço",AND(AUTOEVENTO="Manual",$M235=$A$15)),0,
         IF(OFFSET(CRONOPLE!$F$15,$M235-$A$15,BS$13)=0,10^12,OFFSET(CRONOPLE!$F$15,$M235-$A$15,BS$13)))</f>
        <v>1000000000000</v>
      </c>
      <c r="BT235" s="171">
        <f ca="1">IF(OR($D235&lt;&gt;"Serviço",AND(AUTOEVENTO="Manual",$M235=$A$15)),0,
         IF(OFFSET(CRONOPLE!$F$15,$M235-$A$15,BT$13)=0,10^12,OFFSET(CRONOPLE!$F$15,$M235-$A$15,BT$13)))</f>
        <v>1000000000000</v>
      </c>
      <c r="BV235" s="172">
        <f ca="1">IF(OR($D235&lt;&gt;"Serviço",AND(AUTOEVENTO="Manual",$M235=$A$15),$M235&gt;(ROW(PLE.lastrow)-ROW(PLE.firstrow))),0,
           IF(OFFSET(PLE!$G$15,$M235-$A$15,BV$13)="",10^12,OFFSET(PLE!$G$15,$M235-$A$15,BV$13)))</f>
        <v>1000000000000</v>
      </c>
      <c r="BW235" s="172">
        <f ca="1">IF(OR($D235&lt;&gt;"Serviço",AND(AUTOEVENTO="Manual",$M235=$A$15),$M235&gt;(ROW(PLE.lastrow)-ROW(PLE.firstrow))),0,
           IF(OFFSET(PLE!$G$15,$M235-$A$15,BW$13)="",10^12,OFFSET(PLE!$G$15,$M235-$A$15,BW$13)))</f>
        <v>1000000000000</v>
      </c>
      <c r="BX235" s="172">
        <f ca="1">IF(OR($D235&lt;&gt;"Serviço",AND(AUTOEVENTO="Manual",$M235=$A$15),$M235&gt;(ROW(PLE.lastrow)-ROW(PLE.firstrow))),0,
           IF(OFFSET(PLE!$G$15,$M235-$A$15,BX$13)="",10^12,OFFSET(PLE!$G$15,$M235-$A$15,BX$13)))</f>
        <v>1000000000000</v>
      </c>
      <c r="BY235" s="172">
        <f ca="1">IF(OR($D235&lt;&gt;"Serviço",AND(AUTOEVENTO="Manual",$M235=$A$15),$M235&gt;(ROW(PLE.lastrow)-ROW(PLE.firstrow))),0,
           IF(OFFSET(PLE!$G$15,$M235-$A$15,BY$13)="",10^12,OFFSET(PLE!$G$15,$M235-$A$15,BY$13)))</f>
        <v>1000000000000</v>
      </c>
      <c r="BZ235" s="172">
        <f ca="1">IF(OR($D235&lt;&gt;"Serviço",AND(AUTOEVENTO="Manual",$M235=$A$15),$M235&gt;(ROW(PLE.lastrow)-ROW(PLE.firstrow))),0,
           IF(OFFSET(PLE!$G$15,$M235-$A$15,BZ$13)="",10^12,OFFSET(PLE!$G$15,$M235-$A$15,BZ$13)))</f>
        <v>1000000000000</v>
      </c>
      <c r="CA235" s="172">
        <f ca="1">IF(OR($D235&lt;&gt;"Serviço",AND(AUTOEVENTO="Manual",$M235=$A$15),$M235&gt;(ROW(PLE.lastrow)-ROW(PLE.firstrow))),0,
           IF(OFFSET(PLE!$G$15,$M235-$A$15,CA$13)="",10^12,OFFSET(PLE!$G$15,$M235-$A$15,CA$13)))</f>
        <v>1000000000000</v>
      </c>
      <c r="CB235" s="172">
        <f ca="1">IF(OR($D235&lt;&gt;"Serviço",AND(AUTOEVENTO="Manual",$M235=$A$15),$M235&gt;(ROW(PLE.lastrow)-ROW(PLE.firstrow))),0,
           IF(OFFSET(PLE!$G$15,$M235-$A$15,CB$13)="",10^12,OFFSET(PLE!$G$15,$M235-$A$15,CB$13)))</f>
        <v>1000000000000</v>
      </c>
      <c r="CC235" s="172">
        <f ca="1">IF(OR($D235&lt;&gt;"Serviço",AND(AUTOEVENTO="Manual",$M235=$A$15),$M235&gt;(ROW(PLE.lastrow)-ROW(PLE.firstrow))),0,
           IF(OFFSET(PLE!$G$15,$M235-$A$15,CC$13)="",10^12,OFFSET(PLE!$G$15,$M235-$A$15,CC$13)))</f>
        <v>1000000000000</v>
      </c>
      <c r="CD235" s="172">
        <f ca="1">IF(OR($D235&lt;&gt;"Serviço",AND(AUTOEVENTO="Manual",$M235=$A$15),$M235&gt;(ROW(PLE.lastrow)-ROW(PLE.firstrow))),0,
           IF(OFFSET(PLE!$G$15,$M235-$A$15,CD$13)="",10^12,OFFSET(PLE!$G$15,$M235-$A$15,CD$13)))</f>
        <v>1000000000000</v>
      </c>
      <c r="CE235" s="172">
        <f ca="1">IF(OR($D235&lt;&gt;"Serviço",AND(AUTOEVENTO="Manual",$M235=$A$15),$M235&gt;(ROW(PLE.lastrow)-ROW(PLE.firstrow))),0,
           IF(OFFSET(PLE!$G$15,$M235-$A$15,CE$13)="",10^12,OFFSET(PLE!$G$15,$M235-$A$15,CE$13)))</f>
        <v>1000000000000</v>
      </c>
      <c r="CF235" s="172">
        <f ca="1">IF(OR($D235&lt;&gt;"Serviço",AND(AUTOEVENTO="Manual",$M235=$A$15),$M235&gt;(ROW(PLE.lastrow)-ROW(PLE.firstrow))),0,
           IF(OFFSET(PLE!$G$15,$M235-$A$15,CF$13)="",10^12,OFFSET(PLE!$G$15,$M235-$A$15,CF$13)))</f>
        <v>1000000000000</v>
      </c>
      <c r="CG235" s="172">
        <f ca="1">IF(OR($D235&lt;&gt;"Serviço",AND(AUTOEVENTO="Manual",$M235=$A$15),$M235&gt;(ROW(PLE.lastrow)-ROW(PLE.firstrow))),0,
           IF(OFFSET(PLE!$G$15,$M235-$A$15,CG$13)="",10^12,OFFSET(PLE!$G$15,$M235-$A$15,CG$13)))</f>
        <v>1000000000000</v>
      </c>
      <c r="CH235" s="172">
        <f ca="1">IF(OR($D235&lt;&gt;"Serviço",AND(AUTOEVENTO="Manual",$M235=$A$15),$M235&gt;(ROW(PLE.lastrow)-ROW(PLE.firstrow))),0,
           IF(OFFSET(PLE!$G$15,$M235-$A$15,CH$13)="",10^12,OFFSET(PLE!$G$15,$M235-$A$15,CH$13)))</f>
        <v>1000000000000</v>
      </c>
      <c r="CI235" s="172">
        <f ca="1">IF(OR($D235&lt;&gt;"Serviço",AND(AUTOEVENTO="Manual",$M235=$A$15),$M235&gt;(ROW(PLE.lastrow)-ROW(PLE.firstrow))),0,
           IF(OFFSET(PLE!$G$15,$M235-$A$15,CI$13)="",10^12,OFFSET(PLE!$G$15,$M235-$A$15,CI$13)))</f>
        <v>1000000000000</v>
      </c>
      <c r="CJ235" s="172">
        <f ca="1">IF(OR($D235&lt;&gt;"Serviço",AND(AUTOEVENTO="Manual",$M235=$A$15),$M235&gt;(ROW(PLE.lastrow)-ROW(PLE.firstrow))),0,
           IF(OFFSET(PLE!$G$15,$M235-$A$15,CJ$13)="",10^12,OFFSET(PLE!$G$15,$M235-$A$15,CJ$13)))</f>
        <v>1000000000000</v>
      </c>
      <c r="CK235" s="172">
        <f ca="1">IF(OR($D235&lt;&gt;"Serviço",AND(AUTOEVENTO="Manual",$M235=$A$15),$M235&gt;(ROW(PLE.lastrow)-ROW(PLE.firstrow))),0,
           IF(OFFSET(PLE!$G$15,$M235-$A$15,CK$13)="",10^12,OFFSET(PLE!$G$15,$M235-$A$15,CK$13)))</f>
        <v>1000000000000</v>
      </c>
      <c r="CL235" s="172">
        <f ca="1">IF(OR($D235&lt;&gt;"Serviço",AND(AUTOEVENTO="Manual",$M235=$A$15),$M235&gt;(ROW(PLE.lastrow)-ROW(PLE.firstrow))),0,
           IF(OFFSET(PLE!$G$15,$M235-$A$15,CL$13)="",10^12,OFFSET(PLE!$G$15,$M235-$A$15,CL$13)))</f>
        <v>1000000000000</v>
      </c>
      <c r="CM235" s="172">
        <f ca="1">IF(OR($D235&lt;&gt;"Serviço",AND(AUTOEVENTO="Manual",$M235=$A$15),$M235&gt;(ROW(PLE.lastrow)-ROW(PLE.firstrow))),0,
           IF(OFFSET(PLE!$G$15,$M235-$A$15,CM$13)="",10^12,OFFSET(PLE!$G$15,$M235-$A$15,CM$13)))</f>
        <v>1000000000000</v>
      </c>
    </row>
    <row r="236" spans="1:91" s="673" customFormat="1" ht="12.75" x14ac:dyDescent="0.2">
      <c r="A236" s="669">
        <f t="shared" ca="1" si="13"/>
        <v>13</v>
      </c>
      <c r="B236" s="669" t="str">
        <f ca="1">OFFSET(ORÇAMENTO!C$15,ROW(B236)-ROW(B$15),0)</f>
        <v>S</v>
      </c>
      <c r="C236" s="669" t="str">
        <f ca="1">OFFSET(ORÇAMENTO!L$15,ROW(C236)-ROW(C$15),0)</f>
        <v>F</v>
      </c>
      <c r="D236" s="116" t="str">
        <f ca="1">OFFSET(ORÇAMENTO!N$15,ROW(D236)-ROW(D$15),0)</f>
        <v>Serviço</v>
      </c>
      <c r="E236" s="117" t="str">
        <f ca="1">OFFSET(ORÇAMENTO!O$15,ROW(E236)-ROW(E$15),0)</f>
        <v>1.13.8.</v>
      </c>
      <c r="F236" s="163" t="str">
        <f ca="1">OFFSET(ORÇAMENTO!R$15,ROW(F236)-ROW(F$15),0)</f>
        <v>MANACA DA SERRA (TIBOUCHINA MUTABILIS)</v>
      </c>
      <c r="G236" s="164" t="str">
        <f ca="1">IF($D236&lt;&gt;"Serviço","",OFFSET(ORÇAMENTO!S$15,ROW(G236)-ROW(G$15),0))</f>
        <v>UN</v>
      </c>
      <c r="H236" s="122">
        <f ca="1">IF($D236&lt;&gt;"Serviço",0,IF(ACOMPANHAMENTO="BM",ROUND(OFFSET(ORÇAMENTO!AJ$15,ROW(H236)-ROW(H$15),0),15-13*ORÇAMENTO!$AF$7),SUMPRODUCT(($Q$1:$AI$1=1)*ROUND($Q236:$AI236,15-13*ORÇAMENTO!$AF$7))))</f>
        <v>3</v>
      </c>
      <c r="I236" s="468" t="s">
        <v>1241</v>
      </c>
      <c r="J236" s="665" t="e">
        <f ca="1">IF(OR(B236&lt;&gt;"S",CÁLCULO.FrentesPreenchidas=0),"",IF(AND(ACOMPANHAMENTO="PLE",AUTOEVENTO="Manual",OR(H236&gt;0,ORÇAMENTO!AC236="QUANT."),OR(K236="",M236=0,N236="")),"►",IF(AND(ACOMPANHAMENTO="PLE",ORÇAMENTO!AC236="QUANT."),"►►",IF(AND(COUNTIF($P$11:$AI$11,"▼")=0,H236&gt;0,I236=""),"◄",""))))</f>
        <v>#NAME?</v>
      </c>
      <c r="K236" s="666" t="s">
        <v>1284</v>
      </c>
      <c r="L236" s="165" t="s">
        <v>765</v>
      </c>
      <c r="M236" s="166">
        <f ca="1">IF($D236&lt;&gt;"Serviço","",
          IF(AUTOEVENTO="manual",$A236,
                IF(ISERROR(MATCH($A236,$A$15:OFFSET($A236,-1,0),0)),MAX($M$15:OFFSET(M236,-1,0))+1,
                      INDEX($M$15:OFFSET(M236,-1,0),MATCH($A236,$A$15:OFFSET($A236,-1,0),0)))))</f>
        <v>13</v>
      </c>
      <c r="N236" s="167" t="str">
        <f ca="1">IF($D236&lt;&gt;"Serviço","",
         IF(AUTOEVENTO="Manual",
                IF($A236=0,"&lt;-- defina o número do agrupador",
                       OFFSET(EVENTOS!$D$15,$A236-$A$15,0)),
                OFFSET($F$15,$A236,0)))</f>
        <v>Paisagismo</v>
      </c>
      <c r="O236" s="168"/>
      <c r="Q236" s="168"/>
      <c r="R236" s="169"/>
      <c r="S236" s="169"/>
      <c r="T236" s="169"/>
      <c r="U236" s="169"/>
      <c r="V236" s="169"/>
      <c r="W236" s="169"/>
      <c r="X236" s="169"/>
      <c r="Y236" s="169"/>
      <c r="Z236" s="170"/>
      <c r="AA236" s="169">
        <v>3</v>
      </c>
      <c r="AB236" s="169"/>
      <c r="AC236" s="169"/>
      <c r="AD236" s="169"/>
      <c r="AE236" s="169"/>
      <c r="AF236" s="169"/>
      <c r="AG236" s="169"/>
      <c r="AH236" s="170"/>
      <c r="AJ236" s="453">
        <f ca="1">IF(AND($D236="Serviço",AJ$12&lt;&gt;0,$H236&gt;0,OR(AUTOEVENTO&lt;&gt;"manual",$M236&lt;&gt;$A$15)),
        IF(Import.TipoArredondamento&lt;&gt;"TransfereGOV",
              ROUND(OFFSET($P236,0,AJ$13),15-13*ORÇAMENTO!$AF$7)/$H236*OFFSET(ORÇAMENTO!$X$15,ROW(AJ236)-ROW(AJ$15),0),
              ROUND(ROUND(OFFSET($P236,0,AJ$13),15-13*ORÇAMENTO!$AF$7)*OFFSET(ORÇAMENTO!$W$15,ROW(AJ236)-ROW(AJ$15),0),15-13*ORÇAMENTO!$AF$11)),
         0)</f>
        <v>0</v>
      </c>
      <c r="AK236" s="453">
        <f ca="1">IF(AND($D236="Serviço",AK$12&lt;&gt;0,$H236&gt;0,OR(AUTOEVENTO&lt;&gt;"manual",$M236&lt;&gt;$A$15)),
        IF(Import.TipoArredondamento&lt;&gt;"TransfereGOV",
              ROUND(OFFSET($P236,0,AK$13),15-13*ORÇAMENTO!$AF$7)/$H236*OFFSET(ORÇAMENTO!$X$15,ROW(AK236)-ROW(AK$15),0),
              ROUND(ROUND(OFFSET($P236,0,AK$13),15-13*ORÇAMENTO!$AF$7)*OFFSET(ORÇAMENTO!$W$15,ROW(AK236)-ROW(AK$15),0),15-13*ORÇAMENTO!$AF$11)),
         0)</f>
        <v>0</v>
      </c>
      <c r="AL236" s="453">
        <f ca="1">IF(AND($D236="Serviço",AL$12&lt;&gt;0,$H236&gt;0,OR(AUTOEVENTO&lt;&gt;"manual",$M236&lt;&gt;$A$15)),
        IF(Import.TipoArredondamento&lt;&gt;"TransfereGOV",
              ROUND(OFFSET($P236,0,AL$13),15-13*ORÇAMENTO!$AF$7)/$H236*OFFSET(ORÇAMENTO!$X$15,ROW(AL236)-ROW(AL$15),0),
              ROUND(ROUND(OFFSET($P236,0,AL$13),15-13*ORÇAMENTO!$AF$7)*OFFSET(ORÇAMENTO!$W$15,ROW(AL236)-ROW(AL$15),0),15-13*ORÇAMENTO!$AF$11)),
         0)</f>
        <v>0</v>
      </c>
      <c r="AM236" s="453">
        <f ca="1">IF(AND($D236="Serviço",AM$12&lt;&gt;0,$H236&gt;0,OR(AUTOEVENTO&lt;&gt;"manual",$M236&lt;&gt;$A$15)),
        IF(Import.TipoArredondamento&lt;&gt;"TransfereGOV",
              ROUND(OFFSET($P236,0,AM$13),15-13*ORÇAMENTO!$AF$7)/$H236*OFFSET(ORÇAMENTO!$X$15,ROW(AM236)-ROW(AM$15),0),
              ROUND(ROUND(OFFSET($P236,0,AM$13),15-13*ORÇAMENTO!$AF$7)*OFFSET(ORÇAMENTO!$W$15,ROW(AM236)-ROW(AM$15),0),15-13*ORÇAMENTO!$AF$11)),
         0)</f>
        <v>0</v>
      </c>
      <c r="AN236" s="453">
        <f ca="1">IF(AND($D236="Serviço",AN$12&lt;&gt;0,$H236&gt;0,OR(AUTOEVENTO&lt;&gt;"manual",$M236&lt;&gt;$A$15)),
        IF(Import.TipoArredondamento&lt;&gt;"TransfereGOV",
              ROUND(OFFSET($P236,0,AN$13),15-13*ORÇAMENTO!$AF$7)/$H236*OFFSET(ORÇAMENTO!$X$15,ROW(AN236)-ROW(AN$15),0),
              ROUND(ROUND(OFFSET($P236,0,AN$13),15-13*ORÇAMENTO!$AF$7)*OFFSET(ORÇAMENTO!$W$15,ROW(AN236)-ROW(AN$15),0),15-13*ORÇAMENTO!$AF$11)),
         0)</f>
        <v>0</v>
      </c>
      <c r="AO236" s="453">
        <f ca="1">IF(AND($D236="Serviço",AO$12&lt;&gt;0,$H236&gt;0,OR(AUTOEVENTO&lt;&gt;"manual",$M236&lt;&gt;$A$15)),
        IF(Import.TipoArredondamento&lt;&gt;"TransfereGOV",
              ROUND(OFFSET($P236,0,AO$13),15-13*ORÇAMENTO!$AF$7)/$H236*OFFSET(ORÇAMENTO!$X$15,ROW(AO236)-ROW(AO$15),0),
              ROUND(ROUND(OFFSET($P236,0,AO$13),15-13*ORÇAMENTO!$AF$7)*OFFSET(ORÇAMENTO!$W$15,ROW(AO236)-ROW(AO$15),0),15-13*ORÇAMENTO!$AF$11)),
         0)</f>
        <v>0</v>
      </c>
      <c r="AP236" s="453">
        <f ca="1">IF(AND($D236="Serviço",AP$12&lt;&gt;0,$H236&gt;0,OR(AUTOEVENTO&lt;&gt;"manual",$M236&lt;&gt;$A$15)),
        IF(Import.TipoArredondamento&lt;&gt;"TransfereGOV",
              ROUND(OFFSET($P236,0,AP$13),15-13*ORÇAMENTO!$AF$7)/$H236*OFFSET(ORÇAMENTO!$X$15,ROW(AP236)-ROW(AP$15),0),
              ROUND(ROUND(OFFSET($P236,0,AP$13),15-13*ORÇAMENTO!$AF$7)*OFFSET(ORÇAMENTO!$W$15,ROW(AP236)-ROW(AP$15),0),15-13*ORÇAMENTO!$AF$11)),
         0)</f>
        <v>0</v>
      </c>
      <c r="AQ236" s="453">
        <f ca="1">IF(AND($D236="Serviço",AQ$12&lt;&gt;0,$H236&gt;0,OR(AUTOEVENTO&lt;&gt;"manual",$M236&lt;&gt;$A$15)),
        IF(Import.TipoArredondamento&lt;&gt;"TransfereGOV",
              ROUND(OFFSET($P236,0,AQ$13),15-13*ORÇAMENTO!$AF$7)/$H236*OFFSET(ORÇAMENTO!$X$15,ROW(AQ236)-ROW(AQ$15),0),
              ROUND(ROUND(OFFSET($P236,0,AQ$13),15-13*ORÇAMENTO!$AF$7)*OFFSET(ORÇAMENTO!$W$15,ROW(AQ236)-ROW(AQ$15),0),15-13*ORÇAMENTO!$AF$11)),
         0)</f>
        <v>0</v>
      </c>
      <c r="AR236" s="453">
        <f ca="1">IF(AND($D236="Serviço",AR$12&lt;&gt;0,$H236&gt;0,OR(AUTOEVENTO&lt;&gt;"manual",$M236&lt;&gt;$A$15)),
        IF(Import.TipoArredondamento&lt;&gt;"TransfereGOV",
              ROUND(OFFSET($P236,0,AR$13),15-13*ORÇAMENTO!$AF$7)/$H236*OFFSET(ORÇAMENTO!$X$15,ROW(AR236)-ROW(AR$15),0),
              ROUND(ROUND(OFFSET($P236,0,AR$13),15-13*ORÇAMENTO!$AF$7)*OFFSET(ORÇAMENTO!$W$15,ROW(AR236)-ROW(AR$15),0),15-13*ORÇAMENTO!$AF$11)),
         0)</f>
        <v>0</v>
      </c>
      <c r="AS236" s="453">
        <f ca="1">IF(AND($D236="Serviço",AS$12&lt;&gt;0,$H236&gt;0,OR(AUTOEVENTO&lt;&gt;"manual",$M236&lt;&gt;$A$15)),
        IF(Import.TipoArredondamento&lt;&gt;"TransfereGOV",
              ROUND(OFFSET($P236,0,AS$13),15-13*ORÇAMENTO!$AF$7)/$H236*OFFSET(ORÇAMENTO!$X$15,ROW(AS236)-ROW(AS$15),0),
              ROUND(ROUND(OFFSET($P236,0,AS$13),15-13*ORÇAMENTO!$AF$7)*OFFSET(ORÇAMENTO!$W$15,ROW(AS236)-ROW(AS$15),0),15-13*ORÇAMENTO!$AF$11)),
         0)</f>
        <v>0</v>
      </c>
      <c r="AT236" s="453">
        <f ca="1">IF(AND($D236="Serviço",AT$12&lt;&gt;0,$H236&gt;0,OR(AUTOEVENTO&lt;&gt;"manual",$M236&lt;&gt;$A$15)),
        IF(Import.TipoArredondamento&lt;&gt;"TransfereGOV",
              ROUND(OFFSET($P236,0,AT$13),15-13*ORÇAMENTO!$AF$7)/$H236*OFFSET(ORÇAMENTO!$X$15,ROW(AT236)-ROW(AT$15),0),
              ROUND(ROUND(OFFSET($P236,0,AT$13),15-13*ORÇAMENTO!$AF$7)*OFFSET(ORÇAMENTO!$W$15,ROW(AT236)-ROW(AT$15),0),15-13*ORÇAMENTO!$AF$11)),
         0)</f>
        <v>1154.3699999999999</v>
      </c>
      <c r="AU236" s="453">
        <f ca="1">IF(AND($D236="Serviço",AU$12&lt;&gt;0,$H236&gt;0,OR(AUTOEVENTO&lt;&gt;"manual",$M236&lt;&gt;$A$15)),
        IF(Import.TipoArredondamento&lt;&gt;"TransfereGOV",
              ROUND(OFFSET($P236,0,AU$13),15-13*ORÇAMENTO!$AF$7)/$H236*OFFSET(ORÇAMENTO!$X$15,ROW(AU236)-ROW(AU$15),0),
              ROUND(ROUND(OFFSET($P236,0,AU$13),15-13*ORÇAMENTO!$AF$7)*OFFSET(ORÇAMENTO!$W$15,ROW(AU236)-ROW(AU$15),0),15-13*ORÇAMENTO!$AF$11)),
         0)</f>
        <v>0</v>
      </c>
      <c r="AV236" s="453">
        <f ca="1">IF(AND($D236="Serviço",AV$12&lt;&gt;0,$H236&gt;0,OR(AUTOEVENTO&lt;&gt;"manual",$M236&lt;&gt;$A$15)),
        IF(Import.TipoArredondamento&lt;&gt;"TransfereGOV",
              ROUND(OFFSET($P236,0,AV$13),15-13*ORÇAMENTO!$AF$7)/$H236*OFFSET(ORÇAMENTO!$X$15,ROW(AV236)-ROW(AV$15),0),
              ROUND(ROUND(OFFSET($P236,0,AV$13),15-13*ORÇAMENTO!$AF$7)*OFFSET(ORÇAMENTO!$W$15,ROW(AV236)-ROW(AV$15),0),15-13*ORÇAMENTO!$AF$11)),
         0)</f>
        <v>0</v>
      </c>
      <c r="AW236" s="453">
        <f ca="1">IF(AND($D236="Serviço",AW$12&lt;&gt;0,$H236&gt;0,OR(AUTOEVENTO&lt;&gt;"manual",$M236&lt;&gt;$A$15)),
        IF(Import.TipoArredondamento&lt;&gt;"TransfereGOV",
              ROUND(OFFSET($P236,0,AW$13),15-13*ORÇAMENTO!$AF$7)/$H236*OFFSET(ORÇAMENTO!$X$15,ROW(AW236)-ROW(AW$15),0),
              ROUND(ROUND(OFFSET($P236,0,AW$13),15-13*ORÇAMENTO!$AF$7)*OFFSET(ORÇAMENTO!$W$15,ROW(AW236)-ROW(AW$15),0),15-13*ORÇAMENTO!$AF$11)),
         0)</f>
        <v>0</v>
      </c>
      <c r="AX236" s="453">
        <f ca="1">IF(AND($D236="Serviço",AX$12&lt;&gt;0,$H236&gt;0,OR(AUTOEVENTO&lt;&gt;"manual",$M236&lt;&gt;$A$15)),
        IF(Import.TipoArredondamento&lt;&gt;"TransfereGOV",
              ROUND(OFFSET($P236,0,AX$13),15-13*ORÇAMENTO!$AF$7)/$H236*OFFSET(ORÇAMENTO!$X$15,ROW(AX236)-ROW(AX$15),0),
              ROUND(ROUND(OFFSET($P236,0,AX$13),15-13*ORÇAMENTO!$AF$7)*OFFSET(ORÇAMENTO!$W$15,ROW(AX236)-ROW(AX$15),0),15-13*ORÇAMENTO!$AF$11)),
         0)</f>
        <v>0</v>
      </c>
      <c r="AY236" s="453">
        <f ca="1">IF(AND($D236="Serviço",AY$12&lt;&gt;0,$H236&gt;0,OR(AUTOEVENTO&lt;&gt;"manual",$M236&lt;&gt;$A$15)),
        IF(Import.TipoArredondamento&lt;&gt;"TransfereGOV",
              ROUND(OFFSET($P236,0,AY$13),15-13*ORÇAMENTO!$AF$7)/$H236*OFFSET(ORÇAMENTO!$X$15,ROW(AY236)-ROW(AY$15),0),
              ROUND(ROUND(OFFSET($P236,0,AY$13),15-13*ORÇAMENTO!$AF$7)*OFFSET(ORÇAMENTO!$W$15,ROW(AY236)-ROW(AY$15),0),15-13*ORÇAMENTO!$AF$11)),
         0)</f>
        <v>0</v>
      </c>
      <c r="AZ236" s="453">
        <f ca="1">IF(AND($D236="Serviço",AZ$12&lt;&gt;0,$H236&gt;0,OR(AUTOEVENTO&lt;&gt;"manual",$M236&lt;&gt;$A$15)),
        IF(Import.TipoArredondamento&lt;&gt;"TransfereGOV",
              ROUND(OFFSET($P236,0,AZ$13),15-13*ORÇAMENTO!$AF$7)/$H236*OFFSET(ORÇAMENTO!$X$15,ROW(AZ236)-ROW(AZ$15),0),
              ROUND(ROUND(OFFSET($P236,0,AZ$13),15-13*ORÇAMENTO!$AF$7)*OFFSET(ORÇAMENTO!$W$15,ROW(AZ236)-ROW(AZ$15),0),15-13*ORÇAMENTO!$AF$11)),
         0)</f>
        <v>0</v>
      </c>
      <c r="BA236" s="453">
        <f ca="1">IF(AND($D236="Serviço",BA$12&lt;&gt;0,$H236&gt;0,OR(AUTOEVENTO&lt;&gt;"manual",$M236&lt;&gt;$A$15)),
        IF(Import.TipoArredondamento&lt;&gt;"TransfereGOV",
              ROUND(OFFSET($P236,0,BA$13),15-13*ORÇAMENTO!$AF$7)/$H236*OFFSET(ORÇAMENTO!$X$15,ROW(BA236)-ROW(BA$15),0),
              ROUND(ROUND(OFFSET($P236,0,BA$13),15-13*ORÇAMENTO!$AF$7)*OFFSET(ORÇAMENTO!$W$15,ROW(BA236)-ROW(BA$15),0),15-13*ORÇAMENTO!$AF$11)),
         0)</f>
        <v>0</v>
      </c>
      <c r="BC236" s="171">
        <f ca="1">IF(OR($D236&lt;&gt;"Serviço",AND(AUTOEVENTO="Manual",$M236=$A$15)),0,
         IF(OFFSET(CRONOPLE!$F$15,$M236-$A$15,BC$13)=0,10^12,OFFSET(CRONOPLE!$F$15,$M236-$A$15,BC$13)))</f>
        <v>1000000000000</v>
      </c>
      <c r="BD236" s="171">
        <f ca="1">IF(OR($D236&lt;&gt;"Serviço",AND(AUTOEVENTO="Manual",$M236=$A$15)),0,
         IF(OFFSET(CRONOPLE!$F$15,$M236-$A$15,BD$13)=0,10^12,OFFSET(CRONOPLE!$F$15,$M236-$A$15,BD$13)))</f>
        <v>1000000000000</v>
      </c>
      <c r="BE236" s="171">
        <f ca="1">IF(OR($D236&lt;&gt;"Serviço",AND(AUTOEVENTO="Manual",$M236=$A$15)),0,
         IF(OFFSET(CRONOPLE!$F$15,$M236-$A$15,BE$13)=0,10^12,OFFSET(CRONOPLE!$F$15,$M236-$A$15,BE$13)))</f>
        <v>1000000000000</v>
      </c>
      <c r="BF236" s="171">
        <f ca="1">IF(OR($D236&lt;&gt;"Serviço",AND(AUTOEVENTO="Manual",$M236=$A$15)),0,
         IF(OFFSET(CRONOPLE!$F$15,$M236-$A$15,BF$13)=0,10^12,OFFSET(CRONOPLE!$F$15,$M236-$A$15,BF$13)))</f>
        <v>1000000000000</v>
      </c>
      <c r="BG236" s="171">
        <f ca="1">IF(OR($D236&lt;&gt;"Serviço",AND(AUTOEVENTO="Manual",$M236=$A$15)),0,
         IF(OFFSET(CRONOPLE!$F$15,$M236-$A$15,BG$13)=0,10^12,OFFSET(CRONOPLE!$F$15,$M236-$A$15,BG$13)))</f>
        <v>1000000000000</v>
      </c>
      <c r="BH236" s="171">
        <f ca="1">IF(OR($D236&lt;&gt;"Serviço",AND(AUTOEVENTO="Manual",$M236=$A$15)),0,
         IF(OFFSET(CRONOPLE!$F$15,$M236-$A$15,BH$13)=0,10^12,OFFSET(CRONOPLE!$F$15,$M236-$A$15,BH$13)))</f>
        <v>4</v>
      </c>
      <c r="BI236" s="171">
        <f ca="1">IF(OR($D236&lt;&gt;"Serviço",AND(AUTOEVENTO="Manual",$M236=$A$15)),0,
         IF(OFFSET(CRONOPLE!$F$15,$M236-$A$15,BI$13)=0,10^12,OFFSET(CRONOPLE!$F$15,$M236-$A$15,BI$13)))</f>
        <v>1000000000000</v>
      </c>
      <c r="BJ236" s="171">
        <f ca="1">IF(OR($D236&lt;&gt;"Serviço",AND(AUTOEVENTO="Manual",$M236=$A$15)),0,
         IF(OFFSET(CRONOPLE!$F$15,$M236-$A$15,BJ$13)=0,10^12,OFFSET(CRONOPLE!$F$15,$M236-$A$15,BJ$13)))</f>
        <v>1000000000000</v>
      </c>
      <c r="BK236" s="171">
        <f ca="1">IF(OR($D236&lt;&gt;"Serviço",AND(AUTOEVENTO="Manual",$M236=$A$15)),0,
         IF(OFFSET(CRONOPLE!$F$15,$M236-$A$15,BK$13)=0,10^12,OFFSET(CRONOPLE!$F$15,$M236-$A$15,BK$13)))</f>
        <v>1000000000000</v>
      </c>
      <c r="BL236" s="171">
        <f ca="1">IF(OR($D236&lt;&gt;"Serviço",AND(AUTOEVENTO="Manual",$M236=$A$15)),0,
         IF(OFFSET(CRONOPLE!$F$15,$M236-$A$15,BL$13)=0,10^12,OFFSET(CRONOPLE!$F$15,$M236-$A$15,BL$13)))</f>
        <v>1000000000000</v>
      </c>
      <c r="BM236" s="171">
        <f ca="1">IF(OR($D236&lt;&gt;"Serviço",AND(AUTOEVENTO="Manual",$M236=$A$15)),0,
         IF(OFFSET(CRONOPLE!$F$15,$M236-$A$15,BM$13)=0,10^12,OFFSET(CRONOPLE!$F$15,$M236-$A$15,BM$13)))</f>
        <v>7</v>
      </c>
      <c r="BN236" s="171">
        <f ca="1">IF(OR($D236&lt;&gt;"Serviço",AND(AUTOEVENTO="Manual",$M236=$A$15)),0,
         IF(OFFSET(CRONOPLE!$F$15,$M236-$A$15,BN$13)=0,10^12,OFFSET(CRONOPLE!$F$15,$M236-$A$15,BN$13)))</f>
        <v>7</v>
      </c>
      <c r="BO236" s="171">
        <f ca="1">IF(OR($D236&lt;&gt;"Serviço",AND(AUTOEVENTO="Manual",$M236=$A$15)),0,
         IF(OFFSET(CRONOPLE!$F$15,$M236-$A$15,BO$13)=0,10^12,OFFSET(CRONOPLE!$F$15,$M236-$A$15,BO$13)))</f>
        <v>1000000000000</v>
      </c>
      <c r="BP236" s="171">
        <f ca="1">IF(OR($D236&lt;&gt;"Serviço",AND(AUTOEVENTO="Manual",$M236=$A$15)),0,
         IF(OFFSET(CRONOPLE!$F$15,$M236-$A$15,BP$13)=0,10^12,OFFSET(CRONOPLE!$F$15,$M236-$A$15,BP$13)))</f>
        <v>1000000000000</v>
      </c>
      <c r="BQ236" s="171">
        <f ca="1">IF(OR($D236&lt;&gt;"Serviço",AND(AUTOEVENTO="Manual",$M236=$A$15)),0,
         IF(OFFSET(CRONOPLE!$F$15,$M236-$A$15,BQ$13)=0,10^12,OFFSET(CRONOPLE!$F$15,$M236-$A$15,BQ$13)))</f>
        <v>1000000000000</v>
      </c>
      <c r="BR236" s="171">
        <f ca="1">IF(OR($D236&lt;&gt;"Serviço",AND(AUTOEVENTO="Manual",$M236=$A$15)),0,
         IF(OFFSET(CRONOPLE!$F$15,$M236-$A$15,BR$13)=0,10^12,OFFSET(CRONOPLE!$F$15,$M236-$A$15,BR$13)))</f>
        <v>1000000000000</v>
      </c>
      <c r="BS236" s="171">
        <f ca="1">IF(OR($D236&lt;&gt;"Serviço",AND(AUTOEVENTO="Manual",$M236=$A$15)),0,
         IF(OFFSET(CRONOPLE!$F$15,$M236-$A$15,BS$13)=0,10^12,OFFSET(CRONOPLE!$F$15,$M236-$A$15,BS$13)))</f>
        <v>1000000000000</v>
      </c>
      <c r="BT236" s="171">
        <f ca="1">IF(OR($D236&lt;&gt;"Serviço",AND(AUTOEVENTO="Manual",$M236=$A$15)),0,
         IF(OFFSET(CRONOPLE!$F$15,$M236-$A$15,BT$13)=0,10^12,OFFSET(CRONOPLE!$F$15,$M236-$A$15,BT$13)))</f>
        <v>1000000000000</v>
      </c>
      <c r="BV236" s="172">
        <f ca="1">IF(OR($D236&lt;&gt;"Serviço",AND(AUTOEVENTO="Manual",$M236=$A$15),$M236&gt;(ROW(PLE.lastrow)-ROW(PLE.firstrow))),0,
           IF(OFFSET(PLE!$G$15,$M236-$A$15,BV$13)="",10^12,OFFSET(PLE!$G$15,$M236-$A$15,BV$13)))</f>
        <v>1000000000000</v>
      </c>
      <c r="BW236" s="172">
        <f ca="1">IF(OR($D236&lt;&gt;"Serviço",AND(AUTOEVENTO="Manual",$M236=$A$15),$M236&gt;(ROW(PLE.lastrow)-ROW(PLE.firstrow))),0,
           IF(OFFSET(PLE!$G$15,$M236-$A$15,BW$13)="",10^12,OFFSET(PLE!$G$15,$M236-$A$15,BW$13)))</f>
        <v>1000000000000</v>
      </c>
      <c r="BX236" s="172">
        <f ca="1">IF(OR($D236&lt;&gt;"Serviço",AND(AUTOEVENTO="Manual",$M236=$A$15),$M236&gt;(ROW(PLE.lastrow)-ROW(PLE.firstrow))),0,
           IF(OFFSET(PLE!$G$15,$M236-$A$15,BX$13)="",10^12,OFFSET(PLE!$G$15,$M236-$A$15,BX$13)))</f>
        <v>1000000000000</v>
      </c>
      <c r="BY236" s="172">
        <f ca="1">IF(OR($D236&lt;&gt;"Serviço",AND(AUTOEVENTO="Manual",$M236=$A$15),$M236&gt;(ROW(PLE.lastrow)-ROW(PLE.firstrow))),0,
           IF(OFFSET(PLE!$G$15,$M236-$A$15,BY$13)="",10^12,OFFSET(PLE!$G$15,$M236-$A$15,BY$13)))</f>
        <v>1000000000000</v>
      </c>
      <c r="BZ236" s="172">
        <f ca="1">IF(OR($D236&lt;&gt;"Serviço",AND(AUTOEVENTO="Manual",$M236=$A$15),$M236&gt;(ROW(PLE.lastrow)-ROW(PLE.firstrow))),0,
           IF(OFFSET(PLE!$G$15,$M236-$A$15,BZ$13)="",10^12,OFFSET(PLE!$G$15,$M236-$A$15,BZ$13)))</f>
        <v>1000000000000</v>
      </c>
      <c r="CA236" s="172">
        <f ca="1">IF(OR($D236&lt;&gt;"Serviço",AND(AUTOEVENTO="Manual",$M236=$A$15),$M236&gt;(ROW(PLE.lastrow)-ROW(PLE.firstrow))),0,
           IF(OFFSET(PLE!$G$15,$M236-$A$15,CA$13)="",10^12,OFFSET(PLE!$G$15,$M236-$A$15,CA$13)))</f>
        <v>1000000000000</v>
      </c>
      <c r="CB236" s="172">
        <f ca="1">IF(OR($D236&lt;&gt;"Serviço",AND(AUTOEVENTO="Manual",$M236=$A$15),$M236&gt;(ROW(PLE.lastrow)-ROW(PLE.firstrow))),0,
           IF(OFFSET(PLE!$G$15,$M236-$A$15,CB$13)="",10^12,OFFSET(PLE!$G$15,$M236-$A$15,CB$13)))</f>
        <v>1000000000000</v>
      </c>
      <c r="CC236" s="172">
        <f ca="1">IF(OR($D236&lt;&gt;"Serviço",AND(AUTOEVENTO="Manual",$M236=$A$15),$M236&gt;(ROW(PLE.lastrow)-ROW(PLE.firstrow))),0,
           IF(OFFSET(PLE!$G$15,$M236-$A$15,CC$13)="",10^12,OFFSET(PLE!$G$15,$M236-$A$15,CC$13)))</f>
        <v>1000000000000</v>
      </c>
      <c r="CD236" s="172">
        <f ca="1">IF(OR($D236&lt;&gt;"Serviço",AND(AUTOEVENTO="Manual",$M236=$A$15),$M236&gt;(ROW(PLE.lastrow)-ROW(PLE.firstrow))),0,
           IF(OFFSET(PLE!$G$15,$M236-$A$15,CD$13)="",10^12,OFFSET(PLE!$G$15,$M236-$A$15,CD$13)))</f>
        <v>1000000000000</v>
      </c>
      <c r="CE236" s="172">
        <f ca="1">IF(OR($D236&lt;&gt;"Serviço",AND(AUTOEVENTO="Manual",$M236=$A$15),$M236&gt;(ROW(PLE.lastrow)-ROW(PLE.firstrow))),0,
           IF(OFFSET(PLE!$G$15,$M236-$A$15,CE$13)="",10^12,OFFSET(PLE!$G$15,$M236-$A$15,CE$13)))</f>
        <v>1000000000000</v>
      </c>
      <c r="CF236" s="172">
        <f ca="1">IF(OR($D236&lt;&gt;"Serviço",AND(AUTOEVENTO="Manual",$M236=$A$15),$M236&gt;(ROW(PLE.lastrow)-ROW(PLE.firstrow))),0,
           IF(OFFSET(PLE!$G$15,$M236-$A$15,CF$13)="",10^12,OFFSET(PLE!$G$15,$M236-$A$15,CF$13)))</f>
        <v>1000000000000</v>
      </c>
      <c r="CG236" s="172">
        <f ca="1">IF(OR($D236&lt;&gt;"Serviço",AND(AUTOEVENTO="Manual",$M236=$A$15),$M236&gt;(ROW(PLE.lastrow)-ROW(PLE.firstrow))),0,
           IF(OFFSET(PLE!$G$15,$M236-$A$15,CG$13)="",10^12,OFFSET(PLE!$G$15,$M236-$A$15,CG$13)))</f>
        <v>1000000000000</v>
      </c>
      <c r="CH236" s="172">
        <f ca="1">IF(OR($D236&lt;&gt;"Serviço",AND(AUTOEVENTO="Manual",$M236=$A$15),$M236&gt;(ROW(PLE.lastrow)-ROW(PLE.firstrow))),0,
           IF(OFFSET(PLE!$G$15,$M236-$A$15,CH$13)="",10^12,OFFSET(PLE!$G$15,$M236-$A$15,CH$13)))</f>
        <v>1000000000000</v>
      </c>
      <c r="CI236" s="172">
        <f ca="1">IF(OR($D236&lt;&gt;"Serviço",AND(AUTOEVENTO="Manual",$M236=$A$15),$M236&gt;(ROW(PLE.lastrow)-ROW(PLE.firstrow))),0,
           IF(OFFSET(PLE!$G$15,$M236-$A$15,CI$13)="",10^12,OFFSET(PLE!$G$15,$M236-$A$15,CI$13)))</f>
        <v>1000000000000</v>
      </c>
      <c r="CJ236" s="172">
        <f ca="1">IF(OR($D236&lt;&gt;"Serviço",AND(AUTOEVENTO="Manual",$M236=$A$15),$M236&gt;(ROW(PLE.lastrow)-ROW(PLE.firstrow))),0,
           IF(OFFSET(PLE!$G$15,$M236-$A$15,CJ$13)="",10^12,OFFSET(PLE!$G$15,$M236-$A$15,CJ$13)))</f>
        <v>1000000000000</v>
      </c>
      <c r="CK236" s="172">
        <f ca="1">IF(OR($D236&lt;&gt;"Serviço",AND(AUTOEVENTO="Manual",$M236=$A$15),$M236&gt;(ROW(PLE.lastrow)-ROW(PLE.firstrow))),0,
           IF(OFFSET(PLE!$G$15,$M236-$A$15,CK$13)="",10^12,OFFSET(PLE!$G$15,$M236-$A$15,CK$13)))</f>
        <v>1000000000000</v>
      </c>
      <c r="CL236" s="172">
        <f ca="1">IF(OR($D236&lt;&gt;"Serviço",AND(AUTOEVENTO="Manual",$M236=$A$15),$M236&gt;(ROW(PLE.lastrow)-ROW(PLE.firstrow))),0,
           IF(OFFSET(PLE!$G$15,$M236-$A$15,CL$13)="",10^12,OFFSET(PLE!$G$15,$M236-$A$15,CL$13)))</f>
        <v>1000000000000</v>
      </c>
      <c r="CM236" s="172">
        <f ca="1">IF(OR($D236&lt;&gt;"Serviço",AND(AUTOEVENTO="Manual",$M236=$A$15),$M236&gt;(ROW(PLE.lastrow)-ROW(PLE.firstrow))),0,
           IF(OFFSET(PLE!$G$15,$M236-$A$15,CM$13)="",10^12,OFFSET(PLE!$G$15,$M236-$A$15,CM$13)))</f>
        <v>1000000000000</v>
      </c>
    </row>
    <row r="237" spans="1:91" s="673" customFormat="1" ht="12.75" x14ac:dyDescent="0.2">
      <c r="A237" s="669">
        <f t="shared" ca="1" si="13"/>
        <v>13</v>
      </c>
      <c r="B237" s="669" t="str">
        <f ca="1">OFFSET(ORÇAMENTO!C$15,ROW(B237)-ROW(B$15),0)</f>
        <v>S</v>
      </c>
      <c r="C237" s="669" t="str">
        <f ca="1">OFFSET(ORÇAMENTO!L$15,ROW(C237)-ROW(C$15),0)</f>
        <v>F</v>
      </c>
      <c r="D237" s="116" t="str">
        <f ca="1">OFFSET(ORÇAMENTO!N$15,ROW(D237)-ROW(D$15),0)</f>
        <v>Serviço</v>
      </c>
      <c r="E237" s="117" t="str">
        <f ca="1">OFFSET(ORÇAMENTO!O$15,ROW(E237)-ROW(E$15),0)</f>
        <v>1.13.9.</v>
      </c>
      <c r="F237" s="163" t="str">
        <f ca="1">OFFSET(ORÇAMENTO!R$15,ROW(F237)-ROW(F$15),0)</f>
        <v>IPÊ ROSA (TABEBUIA AVELLANEDAE)</v>
      </c>
      <c r="G237" s="164" t="str">
        <f ca="1">IF($D237&lt;&gt;"Serviço","",OFFSET(ORÇAMENTO!S$15,ROW(G237)-ROW(G$15),0))</f>
        <v>UN</v>
      </c>
      <c r="H237" s="122">
        <f ca="1">IF($D237&lt;&gt;"Serviço",0,IF(ACOMPANHAMENTO="BM",ROUND(OFFSET(ORÇAMENTO!AJ$15,ROW(H237)-ROW(H$15),0),15-13*ORÇAMENTO!$AF$7),SUMPRODUCT(($Q$1:$AI$1=1)*ROUND($Q237:$AI237,15-13*ORÇAMENTO!$AF$7))))</f>
        <v>1</v>
      </c>
      <c r="I237" s="468" t="s">
        <v>1117</v>
      </c>
      <c r="J237" s="665" t="e">
        <f ca="1">IF(OR(B237&lt;&gt;"S",CÁLCULO.FrentesPreenchidas=0),"",IF(AND(ACOMPANHAMENTO="PLE",AUTOEVENTO="Manual",OR(H237&gt;0,ORÇAMENTO!AC237="QUANT."),OR(K237="",M237=0,N237="")),"►",IF(AND(ACOMPANHAMENTO="PLE",ORÇAMENTO!AC237="QUANT."),"►►",IF(AND(COUNTIF($P$11:$AI$11,"▼")=0,H237&gt;0,I237=""),"◄",""))))</f>
        <v>#NAME?</v>
      </c>
      <c r="K237" s="666" t="s">
        <v>1284</v>
      </c>
      <c r="L237" s="165" t="s">
        <v>765</v>
      </c>
      <c r="M237" s="166">
        <f ca="1">IF($D237&lt;&gt;"Serviço","",
          IF(AUTOEVENTO="manual",$A237,
                IF(ISERROR(MATCH($A237,$A$15:OFFSET($A237,-1,0),0)),MAX($M$15:OFFSET(M237,-1,0))+1,
                      INDEX($M$15:OFFSET(M237,-1,0),MATCH($A237,$A$15:OFFSET($A237,-1,0),0)))))</f>
        <v>13</v>
      </c>
      <c r="N237" s="167" t="str">
        <f ca="1">IF($D237&lt;&gt;"Serviço","",
         IF(AUTOEVENTO="Manual",
                IF($A237=0,"&lt;-- defina o número do agrupador",
                       OFFSET(EVENTOS!$D$15,$A237-$A$15,0)),
                OFFSET($F$15,$A237,0)))</f>
        <v>Paisagismo</v>
      </c>
      <c r="O237" s="168"/>
      <c r="Q237" s="168"/>
      <c r="R237" s="169"/>
      <c r="S237" s="169"/>
      <c r="T237" s="169"/>
      <c r="U237" s="169"/>
      <c r="V237" s="169"/>
      <c r="W237" s="169"/>
      <c r="X237" s="169"/>
      <c r="Y237" s="169"/>
      <c r="Z237" s="170"/>
      <c r="AA237" s="169">
        <v>1</v>
      </c>
      <c r="AB237" s="169"/>
      <c r="AC237" s="169"/>
      <c r="AD237" s="169"/>
      <c r="AE237" s="169"/>
      <c r="AF237" s="169"/>
      <c r="AG237" s="169"/>
      <c r="AH237" s="170"/>
      <c r="AJ237" s="453">
        <f ca="1">IF(AND($D237="Serviço",AJ$12&lt;&gt;0,$H237&gt;0,OR(AUTOEVENTO&lt;&gt;"manual",$M237&lt;&gt;$A$15)),
        IF(Import.TipoArredondamento&lt;&gt;"TransfereGOV",
              ROUND(OFFSET($P237,0,AJ$13),15-13*ORÇAMENTO!$AF$7)/$H237*OFFSET(ORÇAMENTO!$X$15,ROW(AJ237)-ROW(AJ$15),0),
              ROUND(ROUND(OFFSET($P237,0,AJ$13),15-13*ORÇAMENTO!$AF$7)*OFFSET(ORÇAMENTO!$W$15,ROW(AJ237)-ROW(AJ$15),0),15-13*ORÇAMENTO!$AF$11)),
         0)</f>
        <v>0</v>
      </c>
      <c r="AK237" s="453">
        <f ca="1">IF(AND($D237="Serviço",AK$12&lt;&gt;0,$H237&gt;0,OR(AUTOEVENTO&lt;&gt;"manual",$M237&lt;&gt;$A$15)),
        IF(Import.TipoArredondamento&lt;&gt;"TransfereGOV",
              ROUND(OFFSET($P237,0,AK$13),15-13*ORÇAMENTO!$AF$7)/$H237*OFFSET(ORÇAMENTO!$X$15,ROW(AK237)-ROW(AK$15),0),
              ROUND(ROUND(OFFSET($P237,0,AK$13),15-13*ORÇAMENTO!$AF$7)*OFFSET(ORÇAMENTO!$W$15,ROW(AK237)-ROW(AK$15),0),15-13*ORÇAMENTO!$AF$11)),
         0)</f>
        <v>0</v>
      </c>
      <c r="AL237" s="453">
        <f ca="1">IF(AND($D237="Serviço",AL$12&lt;&gt;0,$H237&gt;0,OR(AUTOEVENTO&lt;&gt;"manual",$M237&lt;&gt;$A$15)),
        IF(Import.TipoArredondamento&lt;&gt;"TransfereGOV",
              ROUND(OFFSET($P237,0,AL$13),15-13*ORÇAMENTO!$AF$7)/$H237*OFFSET(ORÇAMENTO!$X$15,ROW(AL237)-ROW(AL$15),0),
              ROUND(ROUND(OFFSET($P237,0,AL$13),15-13*ORÇAMENTO!$AF$7)*OFFSET(ORÇAMENTO!$W$15,ROW(AL237)-ROW(AL$15),0),15-13*ORÇAMENTO!$AF$11)),
         0)</f>
        <v>0</v>
      </c>
      <c r="AM237" s="453">
        <f ca="1">IF(AND($D237="Serviço",AM$12&lt;&gt;0,$H237&gt;0,OR(AUTOEVENTO&lt;&gt;"manual",$M237&lt;&gt;$A$15)),
        IF(Import.TipoArredondamento&lt;&gt;"TransfereGOV",
              ROUND(OFFSET($P237,0,AM$13),15-13*ORÇAMENTO!$AF$7)/$H237*OFFSET(ORÇAMENTO!$X$15,ROW(AM237)-ROW(AM$15),0),
              ROUND(ROUND(OFFSET($P237,0,AM$13),15-13*ORÇAMENTO!$AF$7)*OFFSET(ORÇAMENTO!$W$15,ROW(AM237)-ROW(AM$15),0),15-13*ORÇAMENTO!$AF$11)),
         0)</f>
        <v>0</v>
      </c>
      <c r="AN237" s="453">
        <f ca="1">IF(AND($D237="Serviço",AN$12&lt;&gt;0,$H237&gt;0,OR(AUTOEVENTO&lt;&gt;"manual",$M237&lt;&gt;$A$15)),
        IF(Import.TipoArredondamento&lt;&gt;"TransfereGOV",
              ROUND(OFFSET($P237,0,AN$13),15-13*ORÇAMENTO!$AF$7)/$H237*OFFSET(ORÇAMENTO!$X$15,ROW(AN237)-ROW(AN$15),0),
              ROUND(ROUND(OFFSET($P237,0,AN$13),15-13*ORÇAMENTO!$AF$7)*OFFSET(ORÇAMENTO!$W$15,ROW(AN237)-ROW(AN$15),0),15-13*ORÇAMENTO!$AF$11)),
         0)</f>
        <v>0</v>
      </c>
      <c r="AO237" s="453">
        <f ca="1">IF(AND($D237="Serviço",AO$12&lt;&gt;0,$H237&gt;0,OR(AUTOEVENTO&lt;&gt;"manual",$M237&lt;&gt;$A$15)),
        IF(Import.TipoArredondamento&lt;&gt;"TransfereGOV",
              ROUND(OFFSET($P237,0,AO$13),15-13*ORÇAMENTO!$AF$7)/$H237*OFFSET(ORÇAMENTO!$X$15,ROW(AO237)-ROW(AO$15),0),
              ROUND(ROUND(OFFSET($P237,0,AO$13),15-13*ORÇAMENTO!$AF$7)*OFFSET(ORÇAMENTO!$W$15,ROW(AO237)-ROW(AO$15),0),15-13*ORÇAMENTO!$AF$11)),
         0)</f>
        <v>0</v>
      </c>
      <c r="AP237" s="453">
        <f ca="1">IF(AND($D237="Serviço",AP$12&lt;&gt;0,$H237&gt;0,OR(AUTOEVENTO&lt;&gt;"manual",$M237&lt;&gt;$A$15)),
        IF(Import.TipoArredondamento&lt;&gt;"TransfereGOV",
              ROUND(OFFSET($P237,0,AP$13),15-13*ORÇAMENTO!$AF$7)/$H237*OFFSET(ORÇAMENTO!$X$15,ROW(AP237)-ROW(AP$15),0),
              ROUND(ROUND(OFFSET($P237,0,AP$13),15-13*ORÇAMENTO!$AF$7)*OFFSET(ORÇAMENTO!$W$15,ROW(AP237)-ROW(AP$15),0),15-13*ORÇAMENTO!$AF$11)),
         0)</f>
        <v>0</v>
      </c>
      <c r="AQ237" s="453">
        <f ca="1">IF(AND($D237="Serviço",AQ$12&lt;&gt;0,$H237&gt;0,OR(AUTOEVENTO&lt;&gt;"manual",$M237&lt;&gt;$A$15)),
        IF(Import.TipoArredondamento&lt;&gt;"TransfereGOV",
              ROUND(OFFSET($P237,0,AQ$13),15-13*ORÇAMENTO!$AF$7)/$H237*OFFSET(ORÇAMENTO!$X$15,ROW(AQ237)-ROW(AQ$15),0),
              ROUND(ROUND(OFFSET($P237,0,AQ$13),15-13*ORÇAMENTO!$AF$7)*OFFSET(ORÇAMENTO!$W$15,ROW(AQ237)-ROW(AQ$15),0),15-13*ORÇAMENTO!$AF$11)),
         0)</f>
        <v>0</v>
      </c>
      <c r="AR237" s="453">
        <f ca="1">IF(AND($D237="Serviço",AR$12&lt;&gt;0,$H237&gt;0,OR(AUTOEVENTO&lt;&gt;"manual",$M237&lt;&gt;$A$15)),
        IF(Import.TipoArredondamento&lt;&gt;"TransfereGOV",
              ROUND(OFFSET($P237,0,AR$13),15-13*ORÇAMENTO!$AF$7)/$H237*OFFSET(ORÇAMENTO!$X$15,ROW(AR237)-ROW(AR$15),0),
              ROUND(ROUND(OFFSET($P237,0,AR$13),15-13*ORÇAMENTO!$AF$7)*OFFSET(ORÇAMENTO!$W$15,ROW(AR237)-ROW(AR$15),0),15-13*ORÇAMENTO!$AF$11)),
         0)</f>
        <v>0</v>
      </c>
      <c r="AS237" s="453">
        <f ca="1">IF(AND($D237="Serviço",AS$12&lt;&gt;0,$H237&gt;0,OR(AUTOEVENTO&lt;&gt;"manual",$M237&lt;&gt;$A$15)),
        IF(Import.TipoArredondamento&lt;&gt;"TransfereGOV",
              ROUND(OFFSET($P237,0,AS$13),15-13*ORÇAMENTO!$AF$7)/$H237*OFFSET(ORÇAMENTO!$X$15,ROW(AS237)-ROW(AS$15),0),
              ROUND(ROUND(OFFSET($P237,0,AS$13),15-13*ORÇAMENTO!$AF$7)*OFFSET(ORÇAMENTO!$W$15,ROW(AS237)-ROW(AS$15),0),15-13*ORÇAMENTO!$AF$11)),
         0)</f>
        <v>0</v>
      </c>
      <c r="AT237" s="453">
        <f ca="1">IF(AND($D237="Serviço",AT$12&lt;&gt;0,$H237&gt;0,OR(AUTOEVENTO&lt;&gt;"manual",$M237&lt;&gt;$A$15)),
        IF(Import.TipoArredondamento&lt;&gt;"TransfereGOV",
              ROUND(OFFSET($P237,0,AT$13),15-13*ORÇAMENTO!$AF$7)/$H237*OFFSET(ORÇAMENTO!$X$15,ROW(AT237)-ROW(AT$15),0),
              ROUND(ROUND(OFFSET($P237,0,AT$13),15-13*ORÇAMENTO!$AF$7)*OFFSET(ORÇAMENTO!$W$15,ROW(AT237)-ROW(AT$15),0),15-13*ORÇAMENTO!$AF$11)),
         0)</f>
        <v>427.17</v>
      </c>
      <c r="AU237" s="453">
        <f ca="1">IF(AND($D237="Serviço",AU$12&lt;&gt;0,$H237&gt;0,OR(AUTOEVENTO&lt;&gt;"manual",$M237&lt;&gt;$A$15)),
        IF(Import.TipoArredondamento&lt;&gt;"TransfereGOV",
              ROUND(OFFSET($P237,0,AU$13),15-13*ORÇAMENTO!$AF$7)/$H237*OFFSET(ORÇAMENTO!$X$15,ROW(AU237)-ROW(AU$15),0),
              ROUND(ROUND(OFFSET($P237,0,AU$13),15-13*ORÇAMENTO!$AF$7)*OFFSET(ORÇAMENTO!$W$15,ROW(AU237)-ROW(AU$15),0),15-13*ORÇAMENTO!$AF$11)),
         0)</f>
        <v>0</v>
      </c>
      <c r="AV237" s="453">
        <f ca="1">IF(AND($D237="Serviço",AV$12&lt;&gt;0,$H237&gt;0,OR(AUTOEVENTO&lt;&gt;"manual",$M237&lt;&gt;$A$15)),
        IF(Import.TipoArredondamento&lt;&gt;"TransfereGOV",
              ROUND(OFFSET($P237,0,AV$13),15-13*ORÇAMENTO!$AF$7)/$H237*OFFSET(ORÇAMENTO!$X$15,ROW(AV237)-ROW(AV$15),0),
              ROUND(ROUND(OFFSET($P237,0,AV$13),15-13*ORÇAMENTO!$AF$7)*OFFSET(ORÇAMENTO!$W$15,ROW(AV237)-ROW(AV$15),0),15-13*ORÇAMENTO!$AF$11)),
         0)</f>
        <v>0</v>
      </c>
      <c r="AW237" s="453">
        <f ca="1">IF(AND($D237="Serviço",AW$12&lt;&gt;0,$H237&gt;0,OR(AUTOEVENTO&lt;&gt;"manual",$M237&lt;&gt;$A$15)),
        IF(Import.TipoArredondamento&lt;&gt;"TransfereGOV",
              ROUND(OFFSET($P237,0,AW$13),15-13*ORÇAMENTO!$AF$7)/$H237*OFFSET(ORÇAMENTO!$X$15,ROW(AW237)-ROW(AW$15),0),
              ROUND(ROUND(OFFSET($P237,0,AW$13),15-13*ORÇAMENTO!$AF$7)*OFFSET(ORÇAMENTO!$W$15,ROW(AW237)-ROW(AW$15),0),15-13*ORÇAMENTO!$AF$11)),
         0)</f>
        <v>0</v>
      </c>
      <c r="AX237" s="453">
        <f ca="1">IF(AND($D237="Serviço",AX$12&lt;&gt;0,$H237&gt;0,OR(AUTOEVENTO&lt;&gt;"manual",$M237&lt;&gt;$A$15)),
        IF(Import.TipoArredondamento&lt;&gt;"TransfereGOV",
              ROUND(OFFSET($P237,0,AX$13),15-13*ORÇAMENTO!$AF$7)/$H237*OFFSET(ORÇAMENTO!$X$15,ROW(AX237)-ROW(AX$15),0),
              ROUND(ROUND(OFFSET($P237,0,AX$13),15-13*ORÇAMENTO!$AF$7)*OFFSET(ORÇAMENTO!$W$15,ROW(AX237)-ROW(AX$15),0),15-13*ORÇAMENTO!$AF$11)),
         0)</f>
        <v>0</v>
      </c>
      <c r="AY237" s="453">
        <f ca="1">IF(AND($D237="Serviço",AY$12&lt;&gt;0,$H237&gt;0,OR(AUTOEVENTO&lt;&gt;"manual",$M237&lt;&gt;$A$15)),
        IF(Import.TipoArredondamento&lt;&gt;"TransfereGOV",
              ROUND(OFFSET($P237,0,AY$13),15-13*ORÇAMENTO!$AF$7)/$H237*OFFSET(ORÇAMENTO!$X$15,ROW(AY237)-ROW(AY$15),0),
              ROUND(ROUND(OFFSET($P237,0,AY$13),15-13*ORÇAMENTO!$AF$7)*OFFSET(ORÇAMENTO!$W$15,ROW(AY237)-ROW(AY$15),0),15-13*ORÇAMENTO!$AF$11)),
         0)</f>
        <v>0</v>
      </c>
      <c r="AZ237" s="453">
        <f ca="1">IF(AND($D237="Serviço",AZ$12&lt;&gt;0,$H237&gt;0,OR(AUTOEVENTO&lt;&gt;"manual",$M237&lt;&gt;$A$15)),
        IF(Import.TipoArredondamento&lt;&gt;"TransfereGOV",
              ROUND(OFFSET($P237,0,AZ$13),15-13*ORÇAMENTO!$AF$7)/$H237*OFFSET(ORÇAMENTO!$X$15,ROW(AZ237)-ROW(AZ$15),0),
              ROUND(ROUND(OFFSET($P237,0,AZ$13),15-13*ORÇAMENTO!$AF$7)*OFFSET(ORÇAMENTO!$W$15,ROW(AZ237)-ROW(AZ$15),0),15-13*ORÇAMENTO!$AF$11)),
         0)</f>
        <v>0</v>
      </c>
      <c r="BA237" s="453">
        <f ca="1">IF(AND($D237="Serviço",BA$12&lt;&gt;0,$H237&gt;0,OR(AUTOEVENTO&lt;&gt;"manual",$M237&lt;&gt;$A$15)),
        IF(Import.TipoArredondamento&lt;&gt;"TransfereGOV",
              ROUND(OFFSET($P237,0,BA$13),15-13*ORÇAMENTO!$AF$7)/$H237*OFFSET(ORÇAMENTO!$X$15,ROW(BA237)-ROW(BA$15),0),
              ROUND(ROUND(OFFSET($P237,0,BA$13),15-13*ORÇAMENTO!$AF$7)*OFFSET(ORÇAMENTO!$W$15,ROW(BA237)-ROW(BA$15),0),15-13*ORÇAMENTO!$AF$11)),
         0)</f>
        <v>0</v>
      </c>
      <c r="BC237" s="171">
        <f ca="1">IF(OR($D237&lt;&gt;"Serviço",AND(AUTOEVENTO="Manual",$M237=$A$15)),0,
         IF(OFFSET(CRONOPLE!$F$15,$M237-$A$15,BC$13)=0,10^12,OFFSET(CRONOPLE!$F$15,$M237-$A$15,BC$13)))</f>
        <v>1000000000000</v>
      </c>
      <c r="BD237" s="171">
        <f ca="1">IF(OR($D237&lt;&gt;"Serviço",AND(AUTOEVENTO="Manual",$M237=$A$15)),0,
         IF(OFFSET(CRONOPLE!$F$15,$M237-$A$15,BD$13)=0,10^12,OFFSET(CRONOPLE!$F$15,$M237-$A$15,BD$13)))</f>
        <v>1000000000000</v>
      </c>
      <c r="BE237" s="171">
        <f ca="1">IF(OR($D237&lt;&gt;"Serviço",AND(AUTOEVENTO="Manual",$M237=$A$15)),0,
         IF(OFFSET(CRONOPLE!$F$15,$M237-$A$15,BE$13)=0,10^12,OFFSET(CRONOPLE!$F$15,$M237-$A$15,BE$13)))</f>
        <v>1000000000000</v>
      </c>
      <c r="BF237" s="171">
        <f ca="1">IF(OR($D237&lt;&gt;"Serviço",AND(AUTOEVENTO="Manual",$M237=$A$15)),0,
         IF(OFFSET(CRONOPLE!$F$15,$M237-$A$15,BF$13)=0,10^12,OFFSET(CRONOPLE!$F$15,$M237-$A$15,BF$13)))</f>
        <v>1000000000000</v>
      </c>
      <c r="BG237" s="171">
        <f ca="1">IF(OR($D237&lt;&gt;"Serviço",AND(AUTOEVENTO="Manual",$M237=$A$15)),0,
         IF(OFFSET(CRONOPLE!$F$15,$M237-$A$15,BG$13)=0,10^12,OFFSET(CRONOPLE!$F$15,$M237-$A$15,BG$13)))</f>
        <v>1000000000000</v>
      </c>
      <c r="BH237" s="171">
        <f ca="1">IF(OR($D237&lt;&gt;"Serviço",AND(AUTOEVENTO="Manual",$M237=$A$15)),0,
         IF(OFFSET(CRONOPLE!$F$15,$M237-$A$15,BH$13)=0,10^12,OFFSET(CRONOPLE!$F$15,$M237-$A$15,BH$13)))</f>
        <v>4</v>
      </c>
      <c r="BI237" s="171">
        <f ca="1">IF(OR($D237&lt;&gt;"Serviço",AND(AUTOEVENTO="Manual",$M237=$A$15)),0,
         IF(OFFSET(CRONOPLE!$F$15,$M237-$A$15,BI$13)=0,10^12,OFFSET(CRONOPLE!$F$15,$M237-$A$15,BI$13)))</f>
        <v>1000000000000</v>
      </c>
      <c r="BJ237" s="171">
        <f ca="1">IF(OR($D237&lt;&gt;"Serviço",AND(AUTOEVENTO="Manual",$M237=$A$15)),0,
         IF(OFFSET(CRONOPLE!$F$15,$M237-$A$15,BJ$13)=0,10^12,OFFSET(CRONOPLE!$F$15,$M237-$A$15,BJ$13)))</f>
        <v>1000000000000</v>
      </c>
      <c r="BK237" s="171">
        <f ca="1">IF(OR($D237&lt;&gt;"Serviço",AND(AUTOEVENTO="Manual",$M237=$A$15)),0,
         IF(OFFSET(CRONOPLE!$F$15,$M237-$A$15,BK$13)=0,10^12,OFFSET(CRONOPLE!$F$15,$M237-$A$15,BK$13)))</f>
        <v>1000000000000</v>
      </c>
      <c r="BL237" s="171">
        <f ca="1">IF(OR($D237&lt;&gt;"Serviço",AND(AUTOEVENTO="Manual",$M237=$A$15)),0,
         IF(OFFSET(CRONOPLE!$F$15,$M237-$A$15,BL$13)=0,10^12,OFFSET(CRONOPLE!$F$15,$M237-$A$15,BL$13)))</f>
        <v>1000000000000</v>
      </c>
      <c r="BM237" s="171">
        <f ca="1">IF(OR($D237&lt;&gt;"Serviço",AND(AUTOEVENTO="Manual",$M237=$A$15)),0,
         IF(OFFSET(CRONOPLE!$F$15,$M237-$A$15,BM$13)=0,10^12,OFFSET(CRONOPLE!$F$15,$M237-$A$15,BM$13)))</f>
        <v>7</v>
      </c>
      <c r="BN237" s="171">
        <f ca="1">IF(OR($D237&lt;&gt;"Serviço",AND(AUTOEVENTO="Manual",$M237=$A$15)),0,
         IF(OFFSET(CRONOPLE!$F$15,$M237-$A$15,BN$13)=0,10^12,OFFSET(CRONOPLE!$F$15,$M237-$A$15,BN$13)))</f>
        <v>7</v>
      </c>
      <c r="BO237" s="171">
        <f ca="1">IF(OR($D237&lt;&gt;"Serviço",AND(AUTOEVENTO="Manual",$M237=$A$15)),0,
         IF(OFFSET(CRONOPLE!$F$15,$M237-$A$15,BO$13)=0,10^12,OFFSET(CRONOPLE!$F$15,$M237-$A$15,BO$13)))</f>
        <v>1000000000000</v>
      </c>
      <c r="BP237" s="171">
        <f ca="1">IF(OR($D237&lt;&gt;"Serviço",AND(AUTOEVENTO="Manual",$M237=$A$15)),0,
         IF(OFFSET(CRONOPLE!$F$15,$M237-$A$15,BP$13)=0,10^12,OFFSET(CRONOPLE!$F$15,$M237-$A$15,BP$13)))</f>
        <v>1000000000000</v>
      </c>
      <c r="BQ237" s="171">
        <f ca="1">IF(OR($D237&lt;&gt;"Serviço",AND(AUTOEVENTO="Manual",$M237=$A$15)),0,
         IF(OFFSET(CRONOPLE!$F$15,$M237-$A$15,BQ$13)=0,10^12,OFFSET(CRONOPLE!$F$15,$M237-$A$15,BQ$13)))</f>
        <v>1000000000000</v>
      </c>
      <c r="BR237" s="171">
        <f ca="1">IF(OR($D237&lt;&gt;"Serviço",AND(AUTOEVENTO="Manual",$M237=$A$15)),0,
         IF(OFFSET(CRONOPLE!$F$15,$M237-$A$15,BR$13)=0,10^12,OFFSET(CRONOPLE!$F$15,$M237-$A$15,BR$13)))</f>
        <v>1000000000000</v>
      </c>
      <c r="BS237" s="171">
        <f ca="1">IF(OR($D237&lt;&gt;"Serviço",AND(AUTOEVENTO="Manual",$M237=$A$15)),0,
         IF(OFFSET(CRONOPLE!$F$15,$M237-$A$15,BS$13)=0,10^12,OFFSET(CRONOPLE!$F$15,$M237-$A$15,BS$13)))</f>
        <v>1000000000000</v>
      </c>
      <c r="BT237" s="171">
        <f ca="1">IF(OR($D237&lt;&gt;"Serviço",AND(AUTOEVENTO="Manual",$M237=$A$15)),0,
         IF(OFFSET(CRONOPLE!$F$15,$M237-$A$15,BT$13)=0,10^12,OFFSET(CRONOPLE!$F$15,$M237-$A$15,BT$13)))</f>
        <v>1000000000000</v>
      </c>
      <c r="BV237" s="172">
        <f ca="1">IF(OR($D237&lt;&gt;"Serviço",AND(AUTOEVENTO="Manual",$M237=$A$15),$M237&gt;(ROW(PLE.lastrow)-ROW(PLE.firstrow))),0,
           IF(OFFSET(PLE!$G$15,$M237-$A$15,BV$13)="",10^12,OFFSET(PLE!$G$15,$M237-$A$15,BV$13)))</f>
        <v>1000000000000</v>
      </c>
      <c r="BW237" s="172">
        <f ca="1">IF(OR($D237&lt;&gt;"Serviço",AND(AUTOEVENTO="Manual",$M237=$A$15),$M237&gt;(ROW(PLE.lastrow)-ROW(PLE.firstrow))),0,
           IF(OFFSET(PLE!$G$15,$M237-$A$15,BW$13)="",10^12,OFFSET(PLE!$G$15,$M237-$A$15,BW$13)))</f>
        <v>1000000000000</v>
      </c>
      <c r="BX237" s="172">
        <f ca="1">IF(OR($D237&lt;&gt;"Serviço",AND(AUTOEVENTO="Manual",$M237=$A$15),$M237&gt;(ROW(PLE.lastrow)-ROW(PLE.firstrow))),0,
           IF(OFFSET(PLE!$G$15,$M237-$A$15,BX$13)="",10^12,OFFSET(PLE!$G$15,$M237-$A$15,BX$13)))</f>
        <v>1000000000000</v>
      </c>
      <c r="BY237" s="172">
        <f ca="1">IF(OR($D237&lt;&gt;"Serviço",AND(AUTOEVENTO="Manual",$M237=$A$15),$M237&gt;(ROW(PLE.lastrow)-ROW(PLE.firstrow))),0,
           IF(OFFSET(PLE!$G$15,$M237-$A$15,BY$13)="",10^12,OFFSET(PLE!$G$15,$M237-$A$15,BY$13)))</f>
        <v>1000000000000</v>
      </c>
      <c r="BZ237" s="172">
        <f ca="1">IF(OR($D237&lt;&gt;"Serviço",AND(AUTOEVENTO="Manual",$M237=$A$15),$M237&gt;(ROW(PLE.lastrow)-ROW(PLE.firstrow))),0,
           IF(OFFSET(PLE!$G$15,$M237-$A$15,BZ$13)="",10^12,OFFSET(PLE!$G$15,$M237-$A$15,BZ$13)))</f>
        <v>1000000000000</v>
      </c>
      <c r="CA237" s="172">
        <f ca="1">IF(OR($D237&lt;&gt;"Serviço",AND(AUTOEVENTO="Manual",$M237=$A$15),$M237&gt;(ROW(PLE.lastrow)-ROW(PLE.firstrow))),0,
           IF(OFFSET(PLE!$G$15,$M237-$A$15,CA$13)="",10^12,OFFSET(PLE!$G$15,$M237-$A$15,CA$13)))</f>
        <v>1000000000000</v>
      </c>
      <c r="CB237" s="172">
        <f ca="1">IF(OR($D237&lt;&gt;"Serviço",AND(AUTOEVENTO="Manual",$M237=$A$15),$M237&gt;(ROW(PLE.lastrow)-ROW(PLE.firstrow))),0,
           IF(OFFSET(PLE!$G$15,$M237-$A$15,CB$13)="",10^12,OFFSET(PLE!$G$15,$M237-$A$15,CB$13)))</f>
        <v>1000000000000</v>
      </c>
      <c r="CC237" s="172">
        <f ca="1">IF(OR($D237&lt;&gt;"Serviço",AND(AUTOEVENTO="Manual",$M237=$A$15),$M237&gt;(ROW(PLE.lastrow)-ROW(PLE.firstrow))),0,
           IF(OFFSET(PLE!$G$15,$M237-$A$15,CC$13)="",10^12,OFFSET(PLE!$G$15,$M237-$A$15,CC$13)))</f>
        <v>1000000000000</v>
      </c>
      <c r="CD237" s="172">
        <f ca="1">IF(OR($D237&lt;&gt;"Serviço",AND(AUTOEVENTO="Manual",$M237=$A$15),$M237&gt;(ROW(PLE.lastrow)-ROW(PLE.firstrow))),0,
           IF(OFFSET(PLE!$G$15,$M237-$A$15,CD$13)="",10^12,OFFSET(PLE!$G$15,$M237-$A$15,CD$13)))</f>
        <v>1000000000000</v>
      </c>
      <c r="CE237" s="172">
        <f ca="1">IF(OR($D237&lt;&gt;"Serviço",AND(AUTOEVENTO="Manual",$M237=$A$15),$M237&gt;(ROW(PLE.lastrow)-ROW(PLE.firstrow))),0,
           IF(OFFSET(PLE!$G$15,$M237-$A$15,CE$13)="",10^12,OFFSET(PLE!$G$15,$M237-$A$15,CE$13)))</f>
        <v>1000000000000</v>
      </c>
      <c r="CF237" s="172">
        <f ca="1">IF(OR($D237&lt;&gt;"Serviço",AND(AUTOEVENTO="Manual",$M237=$A$15),$M237&gt;(ROW(PLE.lastrow)-ROW(PLE.firstrow))),0,
           IF(OFFSET(PLE!$G$15,$M237-$A$15,CF$13)="",10^12,OFFSET(PLE!$G$15,$M237-$A$15,CF$13)))</f>
        <v>1000000000000</v>
      </c>
      <c r="CG237" s="172">
        <f ca="1">IF(OR($D237&lt;&gt;"Serviço",AND(AUTOEVENTO="Manual",$M237=$A$15),$M237&gt;(ROW(PLE.lastrow)-ROW(PLE.firstrow))),0,
           IF(OFFSET(PLE!$G$15,$M237-$A$15,CG$13)="",10^12,OFFSET(PLE!$G$15,$M237-$A$15,CG$13)))</f>
        <v>1000000000000</v>
      </c>
      <c r="CH237" s="172">
        <f ca="1">IF(OR($D237&lt;&gt;"Serviço",AND(AUTOEVENTO="Manual",$M237=$A$15),$M237&gt;(ROW(PLE.lastrow)-ROW(PLE.firstrow))),0,
           IF(OFFSET(PLE!$G$15,$M237-$A$15,CH$13)="",10^12,OFFSET(PLE!$G$15,$M237-$A$15,CH$13)))</f>
        <v>1000000000000</v>
      </c>
      <c r="CI237" s="172">
        <f ca="1">IF(OR($D237&lt;&gt;"Serviço",AND(AUTOEVENTO="Manual",$M237=$A$15),$M237&gt;(ROW(PLE.lastrow)-ROW(PLE.firstrow))),0,
           IF(OFFSET(PLE!$G$15,$M237-$A$15,CI$13)="",10^12,OFFSET(PLE!$G$15,$M237-$A$15,CI$13)))</f>
        <v>1000000000000</v>
      </c>
      <c r="CJ237" s="172">
        <f ca="1">IF(OR($D237&lt;&gt;"Serviço",AND(AUTOEVENTO="Manual",$M237=$A$15),$M237&gt;(ROW(PLE.lastrow)-ROW(PLE.firstrow))),0,
           IF(OFFSET(PLE!$G$15,$M237-$A$15,CJ$13)="",10^12,OFFSET(PLE!$G$15,$M237-$A$15,CJ$13)))</f>
        <v>1000000000000</v>
      </c>
      <c r="CK237" s="172">
        <f ca="1">IF(OR($D237&lt;&gt;"Serviço",AND(AUTOEVENTO="Manual",$M237=$A$15),$M237&gt;(ROW(PLE.lastrow)-ROW(PLE.firstrow))),0,
           IF(OFFSET(PLE!$G$15,$M237-$A$15,CK$13)="",10^12,OFFSET(PLE!$G$15,$M237-$A$15,CK$13)))</f>
        <v>1000000000000</v>
      </c>
      <c r="CL237" s="172">
        <f ca="1">IF(OR($D237&lt;&gt;"Serviço",AND(AUTOEVENTO="Manual",$M237=$A$15),$M237&gt;(ROW(PLE.lastrow)-ROW(PLE.firstrow))),0,
           IF(OFFSET(PLE!$G$15,$M237-$A$15,CL$13)="",10^12,OFFSET(PLE!$G$15,$M237-$A$15,CL$13)))</f>
        <v>1000000000000</v>
      </c>
      <c r="CM237" s="172">
        <f ca="1">IF(OR($D237&lt;&gt;"Serviço",AND(AUTOEVENTO="Manual",$M237=$A$15),$M237&gt;(ROW(PLE.lastrow)-ROW(PLE.firstrow))),0,
           IF(OFFSET(PLE!$G$15,$M237-$A$15,CM$13)="",10^12,OFFSET(PLE!$G$15,$M237-$A$15,CM$13)))</f>
        <v>1000000000000</v>
      </c>
    </row>
    <row r="238" spans="1:91" s="673" customFormat="1" ht="12.75" x14ac:dyDescent="0.2">
      <c r="A238" s="669">
        <f t="shared" ca="1" si="13"/>
        <v>13</v>
      </c>
      <c r="B238" s="669" t="str">
        <f ca="1">OFFSET(ORÇAMENTO!C$15,ROW(B238)-ROW(B$15),0)</f>
        <v>S</v>
      </c>
      <c r="C238" s="669" t="str">
        <f ca="1">OFFSET(ORÇAMENTO!L$15,ROW(C238)-ROW(C$15),0)</f>
        <v>F</v>
      </c>
      <c r="D238" s="116" t="str">
        <f ca="1">OFFSET(ORÇAMENTO!N$15,ROW(D238)-ROW(D$15),0)</f>
        <v>Serviço</v>
      </c>
      <c r="E238" s="117" t="str">
        <f ca="1">OFFSET(ORÇAMENTO!O$15,ROW(E238)-ROW(E$15),0)</f>
        <v>1.13.10.</v>
      </c>
      <c r="F238" s="163" t="str">
        <f ca="1">OFFSET(ORÇAMENTO!R$15,ROW(F238)-ROW(F$15),0)</f>
        <v>IPÊ AMARELO (TABEBUIA CHRYSOTRICHA)</v>
      </c>
      <c r="G238" s="164" t="str">
        <f ca="1">IF($D238&lt;&gt;"Serviço","",OFFSET(ORÇAMENTO!S$15,ROW(G238)-ROW(G$15),0))</f>
        <v>UN</v>
      </c>
      <c r="H238" s="122">
        <f ca="1">IF($D238&lt;&gt;"Serviço",0,IF(ACOMPANHAMENTO="BM",ROUND(OFFSET(ORÇAMENTO!AJ$15,ROW(H238)-ROW(H$15),0),15-13*ORÇAMENTO!$AF$7),SUMPRODUCT(($Q$1:$AI$1=1)*ROUND($Q238:$AI238,15-13*ORÇAMENTO!$AF$7))))</f>
        <v>3</v>
      </c>
      <c r="I238" s="468" t="s">
        <v>1241</v>
      </c>
      <c r="J238" s="665" t="e">
        <f ca="1">IF(OR(B238&lt;&gt;"S",CÁLCULO.FrentesPreenchidas=0),"",IF(AND(ACOMPANHAMENTO="PLE",AUTOEVENTO="Manual",OR(H238&gt;0,ORÇAMENTO!AC238="QUANT."),OR(K238="",M238=0,N238="")),"►",IF(AND(ACOMPANHAMENTO="PLE",ORÇAMENTO!AC238="QUANT."),"►►",IF(AND(COUNTIF($P$11:$AI$11,"▼")=0,H238&gt;0,I238=""),"◄",""))))</f>
        <v>#NAME?</v>
      </c>
      <c r="K238" s="666" t="s">
        <v>1284</v>
      </c>
      <c r="L238" s="165" t="s">
        <v>765</v>
      </c>
      <c r="M238" s="166">
        <f ca="1">IF($D238&lt;&gt;"Serviço","",
          IF(AUTOEVENTO="manual",$A238,
                IF(ISERROR(MATCH($A238,$A$15:OFFSET($A238,-1,0),0)),MAX($M$15:OFFSET(M238,-1,0))+1,
                      INDEX($M$15:OFFSET(M238,-1,0),MATCH($A238,$A$15:OFFSET($A238,-1,0),0)))))</f>
        <v>13</v>
      </c>
      <c r="N238" s="167" t="str">
        <f ca="1">IF($D238&lt;&gt;"Serviço","",
         IF(AUTOEVENTO="Manual",
                IF($A238=0,"&lt;-- defina o número do agrupador",
                       OFFSET(EVENTOS!$D$15,$A238-$A$15,0)),
                OFFSET($F$15,$A238,0)))</f>
        <v>Paisagismo</v>
      </c>
      <c r="O238" s="168"/>
      <c r="Q238" s="168"/>
      <c r="R238" s="169"/>
      <c r="S238" s="169"/>
      <c r="T238" s="169"/>
      <c r="U238" s="169"/>
      <c r="V238" s="169"/>
      <c r="W238" s="169"/>
      <c r="X238" s="169"/>
      <c r="Y238" s="169"/>
      <c r="Z238" s="170"/>
      <c r="AA238" s="169">
        <v>3</v>
      </c>
      <c r="AB238" s="169"/>
      <c r="AC238" s="169"/>
      <c r="AD238" s="169"/>
      <c r="AE238" s="169"/>
      <c r="AF238" s="169"/>
      <c r="AG238" s="169"/>
      <c r="AH238" s="170"/>
      <c r="AJ238" s="453">
        <f ca="1">IF(AND($D238="Serviço",AJ$12&lt;&gt;0,$H238&gt;0,OR(AUTOEVENTO&lt;&gt;"manual",$M238&lt;&gt;$A$15)),
        IF(Import.TipoArredondamento&lt;&gt;"TransfereGOV",
              ROUND(OFFSET($P238,0,AJ$13),15-13*ORÇAMENTO!$AF$7)/$H238*OFFSET(ORÇAMENTO!$X$15,ROW(AJ238)-ROW(AJ$15),0),
              ROUND(ROUND(OFFSET($P238,0,AJ$13),15-13*ORÇAMENTO!$AF$7)*OFFSET(ORÇAMENTO!$W$15,ROW(AJ238)-ROW(AJ$15),0),15-13*ORÇAMENTO!$AF$11)),
         0)</f>
        <v>0</v>
      </c>
      <c r="AK238" s="453">
        <f ca="1">IF(AND($D238="Serviço",AK$12&lt;&gt;0,$H238&gt;0,OR(AUTOEVENTO&lt;&gt;"manual",$M238&lt;&gt;$A$15)),
        IF(Import.TipoArredondamento&lt;&gt;"TransfereGOV",
              ROUND(OFFSET($P238,0,AK$13),15-13*ORÇAMENTO!$AF$7)/$H238*OFFSET(ORÇAMENTO!$X$15,ROW(AK238)-ROW(AK$15),0),
              ROUND(ROUND(OFFSET($P238,0,AK$13),15-13*ORÇAMENTO!$AF$7)*OFFSET(ORÇAMENTO!$W$15,ROW(AK238)-ROW(AK$15),0),15-13*ORÇAMENTO!$AF$11)),
         0)</f>
        <v>0</v>
      </c>
      <c r="AL238" s="453">
        <f ca="1">IF(AND($D238="Serviço",AL$12&lt;&gt;0,$H238&gt;0,OR(AUTOEVENTO&lt;&gt;"manual",$M238&lt;&gt;$A$15)),
        IF(Import.TipoArredondamento&lt;&gt;"TransfereGOV",
              ROUND(OFFSET($P238,0,AL$13),15-13*ORÇAMENTO!$AF$7)/$H238*OFFSET(ORÇAMENTO!$X$15,ROW(AL238)-ROW(AL$15),0),
              ROUND(ROUND(OFFSET($P238,0,AL$13),15-13*ORÇAMENTO!$AF$7)*OFFSET(ORÇAMENTO!$W$15,ROW(AL238)-ROW(AL$15),0),15-13*ORÇAMENTO!$AF$11)),
         0)</f>
        <v>0</v>
      </c>
      <c r="AM238" s="453">
        <f ca="1">IF(AND($D238="Serviço",AM$12&lt;&gt;0,$H238&gt;0,OR(AUTOEVENTO&lt;&gt;"manual",$M238&lt;&gt;$A$15)),
        IF(Import.TipoArredondamento&lt;&gt;"TransfereGOV",
              ROUND(OFFSET($P238,0,AM$13),15-13*ORÇAMENTO!$AF$7)/$H238*OFFSET(ORÇAMENTO!$X$15,ROW(AM238)-ROW(AM$15),0),
              ROUND(ROUND(OFFSET($P238,0,AM$13),15-13*ORÇAMENTO!$AF$7)*OFFSET(ORÇAMENTO!$W$15,ROW(AM238)-ROW(AM$15),0),15-13*ORÇAMENTO!$AF$11)),
         0)</f>
        <v>0</v>
      </c>
      <c r="AN238" s="453">
        <f ca="1">IF(AND($D238="Serviço",AN$12&lt;&gt;0,$H238&gt;0,OR(AUTOEVENTO&lt;&gt;"manual",$M238&lt;&gt;$A$15)),
        IF(Import.TipoArredondamento&lt;&gt;"TransfereGOV",
              ROUND(OFFSET($P238,0,AN$13),15-13*ORÇAMENTO!$AF$7)/$H238*OFFSET(ORÇAMENTO!$X$15,ROW(AN238)-ROW(AN$15),0),
              ROUND(ROUND(OFFSET($P238,0,AN$13),15-13*ORÇAMENTO!$AF$7)*OFFSET(ORÇAMENTO!$W$15,ROW(AN238)-ROW(AN$15),0),15-13*ORÇAMENTO!$AF$11)),
         0)</f>
        <v>0</v>
      </c>
      <c r="AO238" s="453">
        <f ca="1">IF(AND($D238="Serviço",AO$12&lt;&gt;0,$H238&gt;0,OR(AUTOEVENTO&lt;&gt;"manual",$M238&lt;&gt;$A$15)),
        IF(Import.TipoArredondamento&lt;&gt;"TransfereGOV",
              ROUND(OFFSET($P238,0,AO$13),15-13*ORÇAMENTO!$AF$7)/$H238*OFFSET(ORÇAMENTO!$X$15,ROW(AO238)-ROW(AO$15),0),
              ROUND(ROUND(OFFSET($P238,0,AO$13),15-13*ORÇAMENTO!$AF$7)*OFFSET(ORÇAMENTO!$W$15,ROW(AO238)-ROW(AO$15),0),15-13*ORÇAMENTO!$AF$11)),
         0)</f>
        <v>0</v>
      </c>
      <c r="AP238" s="453">
        <f ca="1">IF(AND($D238="Serviço",AP$12&lt;&gt;0,$H238&gt;0,OR(AUTOEVENTO&lt;&gt;"manual",$M238&lt;&gt;$A$15)),
        IF(Import.TipoArredondamento&lt;&gt;"TransfereGOV",
              ROUND(OFFSET($P238,0,AP$13),15-13*ORÇAMENTO!$AF$7)/$H238*OFFSET(ORÇAMENTO!$X$15,ROW(AP238)-ROW(AP$15),0),
              ROUND(ROUND(OFFSET($P238,0,AP$13),15-13*ORÇAMENTO!$AF$7)*OFFSET(ORÇAMENTO!$W$15,ROW(AP238)-ROW(AP$15),0),15-13*ORÇAMENTO!$AF$11)),
         0)</f>
        <v>0</v>
      </c>
      <c r="AQ238" s="453">
        <f ca="1">IF(AND($D238="Serviço",AQ$12&lt;&gt;0,$H238&gt;0,OR(AUTOEVENTO&lt;&gt;"manual",$M238&lt;&gt;$A$15)),
        IF(Import.TipoArredondamento&lt;&gt;"TransfereGOV",
              ROUND(OFFSET($P238,0,AQ$13),15-13*ORÇAMENTO!$AF$7)/$H238*OFFSET(ORÇAMENTO!$X$15,ROW(AQ238)-ROW(AQ$15),0),
              ROUND(ROUND(OFFSET($P238,0,AQ$13),15-13*ORÇAMENTO!$AF$7)*OFFSET(ORÇAMENTO!$W$15,ROW(AQ238)-ROW(AQ$15),0),15-13*ORÇAMENTO!$AF$11)),
         0)</f>
        <v>0</v>
      </c>
      <c r="AR238" s="453">
        <f ca="1">IF(AND($D238="Serviço",AR$12&lt;&gt;0,$H238&gt;0,OR(AUTOEVENTO&lt;&gt;"manual",$M238&lt;&gt;$A$15)),
        IF(Import.TipoArredondamento&lt;&gt;"TransfereGOV",
              ROUND(OFFSET($P238,0,AR$13),15-13*ORÇAMENTO!$AF$7)/$H238*OFFSET(ORÇAMENTO!$X$15,ROW(AR238)-ROW(AR$15),0),
              ROUND(ROUND(OFFSET($P238,0,AR$13),15-13*ORÇAMENTO!$AF$7)*OFFSET(ORÇAMENTO!$W$15,ROW(AR238)-ROW(AR$15),0),15-13*ORÇAMENTO!$AF$11)),
         0)</f>
        <v>0</v>
      </c>
      <c r="AS238" s="453">
        <f ca="1">IF(AND($D238="Serviço",AS$12&lt;&gt;0,$H238&gt;0,OR(AUTOEVENTO&lt;&gt;"manual",$M238&lt;&gt;$A$15)),
        IF(Import.TipoArredondamento&lt;&gt;"TransfereGOV",
              ROUND(OFFSET($P238,0,AS$13),15-13*ORÇAMENTO!$AF$7)/$H238*OFFSET(ORÇAMENTO!$X$15,ROW(AS238)-ROW(AS$15),0),
              ROUND(ROUND(OFFSET($P238,0,AS$13),15-13*ORÇAMENTO!$AF$7)*OFFSET(ORÇAMENTO!$W$15,ROW(AS238)-ROW(AS$15),0),15-13*ORÇAMENTO!$AF$11)),
         0)</f>
        <v>0</v>
      </c>
      <c r="AT238" s="453">
        <f ca="1">IF(AND($D238="Serviço",AT$12&lt;&gt;0,$H238&gt;0,OR(AUTOEVENTO&lt;&gt;"manual",$M238&lt;&gt;$A$15)),
        IF(Import.TipoArredondamento&lt;&gt;"TransfereGOV",
              ROUND(OFFSET($P238,0,AT$13),15-13*ORÇAMENTO!$AF$7)/$H238*OFFSET(ORÇAMENTO!$X$15,ROW(AT238)-ROW(AT$15),0),
              ROUND(ROUND(OFFSET($P238,0,AT$13),15-13*ORÇAMENTO!$AF$7)*OFFSET(ORÇAMENTO!$W$15,ROW(AT238)-ROW(AT$15),0),15-13*ORÇAMENTO!$AF$11)),
         0)</f>
        <v>816.54</v>
      </c>
      <c r="AU238" s="453">
        <f ca="1">IF(AND($D238="Serviço",AU$12&lt;&gt;0,$H238&gt;0,OR(AUTOEVENTO&lt;&gt;"manual",$M238&lt;&gt;$A$15)),
        IF(Import.TipoArredondamento&lt;&gt;"TransfereGOV",
              ROUND(OFFSET($P238,0,AU$13),15-13*ORÇAMENTO!$AF$7)/$H238*OFFSET(ORÇAMENTO!$X$15,ROW(AU238)-ROW(AU$15),0),
              ROUND(ROUND(OFFSET($P238,0,AU$13),15-13*ORÇAMENTO!$AF$7)*OFFSET(ORÇAMENTO!$W$15,ROW(AU238)-ROW(AU$15),0),15-13*ORÇAMENTO!$AF$11)),
         0)</f>
        <v>0</v>
      </c>
      <c r="AV238" s="453">
        <f ca="1">IF(AND($D238="Serviço",AV$12&lt;&gt;0,$H238&gt;0,OR(AUTOEVENTO&lt;&gt;"manual",$M238&lt;&gt;$A$15)),
        IF(Import.TipoArredondamento&lt;&gt;"TransfereGOV",
              ROUND(OFFSET($P238,0,AV$13),15-13*ORÇAMENTO!$AF$7)/$H238*OFFSET(ORÇAMENTO!$X$15,ROW(AV238)-ROW(AV$15),0),
              ROUND(ROUND(OFFSET($P238,0,AV$13),15-13*ORÇAMENTO!$AF$7)*OFFSET(ORÇAMENTO!$W$15,ROW(AV238)-ROW(AV$15),0),15-13*ORÇAMENTO!$AF$11)),
         0)</f>
        <v>0</v>
      </c>
      <c r="AW238" s="453">
        <f ca="1">IF(AND($D238="Serviço",AW$12&lt;&gt;0,$H238&gt;0,OR(AUTOEVENTO&lt;&gt;"manual",$M238&lt;&gt;$A$15)),
        IF(Import.TipoArredondamento&lt;&gt;"TransfereGOV",
              ROUND(OFFSET($P238,0,AW$13),15-13*ORÇAMENTO!$AF$7)/$H238*OFFSET(ORÇAMENTO!$X$15,ROW(AW238)-ROW(AW$15),0),
              ROUND(ROUND(OFFSET($P238,0,AW$13),15-13*ORÇAMENTO!$AF$7)*OFFSET(ORÇAMENTO!$W$15,ROW(AW238)-ROW(AW$15),0),15-13*ORÇAMENTO!$AF$11)),
         0)</f>
        <v>0</v>
      </c>
      <c r="AX238" s="453">
        <f ca="1">IF(AND($D238="Serviço",AX$12&lt;&gt;0,$H238&gt;0,OR(AUTOEVENTO&lt;&gt;"manual",$M238&lt;&gt;$A$15)),
        IF(Import.TipoArredondamento&lt;&gt;"TransfereGOV",
              ROUND(OFFSET($P238,0,AX$13),15-13*ORÇAMENTO!$AF$7)/$H238*OFFSET(ORÇAMENTO!$X$15,ROW(AX238)-ROW(AX$15),0),
              ROUND(ROUND(OFFSET($P238,0,AX$13),15-13*ORÇAMENTO!$AF$7)*OFFSET(ORÇAMENTO!$W$15,ROW(AX238)-ROW(AX$15),0),15-13*ORÇAMENTO!$AF$11)),
         0)</f>
        <v>0</v>
      </c>
      <c r="AY238" s="453">
        <f ca="1">IF(AND($D238="Serviço",AY$12&lt;&gt;0,$H238&gt;0,OR(AUTOEVENTO&lt;&gt;"manual",$M238&lt;&gt;$A$15)),
        IF(Import.TipoArredondamento&lt;&gt;"TransfereGOV",
              ROUND(OFFSET($P238,0,AY$13),15-13*ORÇAMENTO!$AF$7)/$H238*OFFSET(ORÇAMENTO!$X$15,ROW(AY238)-ROW(AY$15),0),
              ROUND(ROUND(OFFSET($P238,0,AY$13),15-13*ORÇAMENTO!$AF$7)*OFFSET(ORÇAMENTO!$W$15,ROW(AY238)-ROW(AY$15),0),15-13*ORÇAMENTO!$AF$11)),
         0)</f>
        <v>0</v>
      </c>
      <c r="AZ238" s="453">
        <f ca="1">IF(AND($D238="Serviço",AZ$12&lt;&gt;0,$H238&gt;0,OR(AUTOEVENTO&lt;&gt;"manual",$M238&lt;&gt;$A$15)),
        IF(Import.TipoArredondamento&lt;&gt;"TransfereGOV",
              ROUND(OFFSET($P238,0,AZ$13),15-13*ORÇAMENTO!$AF$7)/$H238*OFFSET(ORÇAMENTO!$X$15,ROW(AZ238)-ROW(AZ$15),0),
              ROUND(ROUND(OFFSET($P238,0,AZ$13),15-13*ORÇAMENTO!$AF$7)*OFFSET(ORÇAMENTO!$W$15,ROW(AZ238)-ROW(AZ$15),0),15-13*ORÇAMENTO!$AF$11)),
         0)</f>
        <v>0</v>
      </c>
      <c r="BA238" s="453">
        <f ca="1">IF(AND($D238="Serviço",BA$12&lt;&gt;0,$H238&gt;0,OR(AUTOEVENTO&lt;&gt;"manual",$M238&lt;&gt;$A$15)),
        IF(Import.TipoArredondamento&lt;&gt;"TransfereGOV",
              ROUND(OFFSET($P238,0,BA$13),15-13*ORÇAMENTO!$AF$7)/$H238*OFFSET(ORÇAMENTO!$X$15,ROW(BA238)-ROW(BA$15),0),
              ROUND(ROUND(OFFSET($P238,0,BA$13),15-13*ORÇAMENTO!$AF$7)*OFFSET(ORÇAMENTO!$W$15,ROW(BA238)-ROW(BA$15),0),15-13*ORÇAMENTO!$AF$11)),
         0)</f>
        <v>0</v>
      </c>
      <c r="BC238" s="171">
        <f ca="1">IF(OR($D238&lt;&gt;"Serviço",AND(AUTOEVENTO="Manual",$M238=$A$15)),0,
         IF(OFFSET(CRONOPLE!$F$15,$M238-$A$15,BC$13)=0,10^12,OFFSET(CRONOPLE!$F$15,$M238-$A$15,BC$13)))</f>
        <v>1000000000000</v>
      </c>
      <c r="BD238" s="171">
        <f ca="1">IF(OR($D238&lt;&gt;"Serviço",AND(AUTOEVENTO="Manual",$M238=$A$15)),0,
         IF(OFFSET(CRONOPLE!$F$15,$M238-$A$15,BD$13)=0,10^12,OFFSET(CRONOPLE!$F$15,$M238-$A$15,BD$13)))</f>
        <v>1000000000000</v>
      </c>
      <c r="BE238" s="171">
        <f ca="1">IF(OR($D238&lt;&gt;"Serviço",AND(AUTOEVENTO="Manual",$M238=$A$15)),0,
         IF(OFFSET(CRONOPLE!$F$15,$M238-$A$15,BE$13)=0,10^12,OFFSET(CRONOPLE!$F$15,$M238-$A$15,BE$13)))</f>
        <v>1000000000000</v>
      </c>
      <c r="BF238" s="171">
        <f ca="1">IF(OR($D238&lt;&gt;"Serviço",AND(AUTOEVENTO="Manual",$M238=$A$15)),0,
         IF(OFFSET(CRONOPLE!$F$15,$M238-$A$15,BF$13)=0,10^12,OFFSET(CRONOPLE!$F$15,$M238-$A$15,BF$13)))</f>
        <v>1000000000000</v>
      </c>
      <c r="BG238" s="171">
        <f ca="1">IF(OR($D238&lt;&gt;"Serviço",AND(AUTOEVENTO="Manual",$M238=$A$15)),0,
         IF(OFFSET(CRONOPLE!$F$15,$M238-$A$15,BG$13)=0,10^12,OFFSET(CRONOPLE!$F$15,$M238-$A$15,BG$13)))</f>
        <v>1000000000000</v>
      </c>
      <c r="BH238" s="171">
        <f ca="1">IF(OR($D238&lt;&gt;"Serviço",AND(AUTOEVENTO="Manual",$M238=$A$15)),0,
         IF(OFFSET(CRONOPLE!$F$15,$M238-$A$15,BH$13)=0,10^12,OFFSET(CRONOPLE!$F$15,$M238-$A$15,BH$13)))</f>
        <v>4</v>
      </c>
      <c r="BI238" s="171">
        <f ca="1">IF(OR($D238&lt;&gt;"Serviço",AND(AUTOEVENTO="Manual",$M238=$A$15)),0,
         IF(OFFSET(CRONOPLE!$F$15,$M238-$A$15,BI$13)=0,10^12,OFFSET(CRONOPLE!$F$15,$M238-$A$15,BI$13)))</f>
        <v>1000000000000</v>
      </c>
      <c r="BJ238" s="171">
        <f ca="1">IF(OR($D238&lt;&gt;"Serviço",AND(AUTOEVENTO="Manual",$M238=$A$15)),0,
         IF(OFFSET(CRONOPLE!$F$15,$M238-$A$15,BJ$13)=0,10^12,OFFSET(CRONOPLE!$F$15,$M238-$A$15,BJ$13)))</f>
        <v>1000000000000</v>
      </c>
      <c r="BK238" s="171">
        <f ca="1">IF(OR($D238&lt;&gt;"Serviço",AND(AUTOEVENTO="Manual",$M238=$A$15)),0,
         IF(OFFSET(CRONOPLE!$F$15,$M238-$A$15,BK$13)=0,10^12,OFFSET(CRONOPLE!$F$15,$M238-$A$15,BK$13)))</f>
        <v>1000000000000</v>
      </c>
      <c r="BL238" s="171">
        <f ca="1">IF(OR($D238&lt;&gt;"Serviço",AND(AUTOEVENTO="Manual",$M238=$A$15)),0,
         IF(OFFSET(CRONOPLE!$F$15,$M238-$A$15,BL$13)=0,10^12,OFFSET(CRONOPLE!$F$15,$M238-$A$15,BL$13)))</f>
        <v>1000000000000</v>
      </c>
      <c r="BM238" s="171">
        <f ca="1">IF(OR($D238&lt;&gt;"Serviço",AND(AUTOEVENTO="Manual",$M238=$A$15)),0,
         IF(OFFSET(CRONOPLE!$F$15,$M238-$A$15,BM$13)=0,10^12,OFFSET(CRONOPLE!$F$15,$M238-$A$15,BM$13)))</f>
        <v>7</v>
      </c>
      <c r="BN238" s="171">
        <f ca="1">IF(OR($D238&lt;&gt;"Serviço",AND(AUTOEVENTO="Manual",$M238=$A$15)),0,
         IF(OFFSET(CRONOPLE!$F$15,$M238-$A$15,BN$13)=0,10^12,OFFSET(CRONOPLE!$F$15,$M238-$A$15,BN$13)))</f>
        <v>7</v>
      </c>
      <c r="BO238" s="171">
        <f ca="1">IF(OR($D238&lt;&gt;"Serviço",AND(AUTOEVENTO="Manual",$M238=$A$15)),0,
         IF(OFFSET(CRONOPLE!$F$15,$M238-$A$15,BO$13)=0,10^12,OFFSET(CRONOPLE!$F$15,$M238-$A$15,BO$13)))</f>
        <v>1000000000000</v>
      </c>
      <c r="BP238" s="171">
        <f ca="1">IF(OR($D238&lt;&gt;"Serviço",AND(AUTOEVENTO="Manual",$M238=$A$15)),0,
         IF(OFFSET(CRONOPLE!$F$15,$M238-$A$15,BP$13)=0,10^12,OFFSET(CRONOPLE!$F$15,$M238-$A$15,BP$13)))</f>
        <v>1000000000000</v>
      </c>
      <c r="BQ238" s="171">
        <f ca="1">IF(OR($D238&lt;&gt;"Serviço",AND(AUTOEVENTO="Manual",$M238=$A$15)),0,
         IF(OFFSET(CRONOPLE!$F$15,$M238-$A$15,BQ$13)=0,10^12,OFFSET(CRONOPLE!$F$15,$M238-$A$15,BQ$13)))</f>
        <v>1000000000000</v>
      </c>
      <c r="BR238" s="171">
        <f ca="1">IF(OR($D238&lt;&gt;"Serviço",AND(AUTOEVENTO="Manual",$M238=$A$15)),0,
         IF(OFFSET(CRONOPLE!$F$15,$M238-$A$15,BR$13)=0,10^12,OFFSET(CRONOPLE!$F$15,$M238-$A$15,BR$13)))</f>
        <v>1000000000000</v>
      </c>
      <c r="BS238" s="171">
        <f ca="1">IF(OR($D238&lt;&gt;"Serviço",AND(AUTOEVENTO="Manual",$M238=$A$15)),0,
         IF(OFFSET(CRONOPLE!$F$15,$M238-$A$15,BS$13)=0,10^12,OFFSET(CRONOPLE!$F$15,$M238-$A$15,BS$13)))</f>
        <v>1000000000000</v>
      </c>
      <c r="BT238" s="171">
        <f ca="1">IF(OR($D238&lt;&gt;"Serviço",AND(AUTOEVENTO="Manual",$M238=$A$15)),0,
         IF(OFFSET(CRONOPLE!$F$15,$M238-$A$15,BT$13)=0,10^12,OFFSET(CRONOPLE!$F$15,$M238-$A$15,BT$13)))</f>
        <v>1000000000000</v>
      </c>
      <c r="BV238" s="172">
        <f ca="1">IF(OR($D238&lt;&gt;"Serviço",AND(AUTOEVENTO="Manual",$M238=$A$15),$M238&gt;(ROW(PLE.lastrow)-ROW(PLE.firstrow))),0,
           IF(OFFSET(PLE!$G$15,$M238-$A$15,BV$13)="",10^12,OFFSET(PLE!$G$15,$M238-$A$15,BV$13)))</f>
        <v>1000000000000</v>
      </c>
      <c r="BW238" s="172">
        <f ca="1">IF(OR($D238&lt;&gt;"Serviço",AND(AUTOEVENTO="Manual",$M238=$A$15),$M238&gt;(ROW(PLE.lastrow)-ROW(PLE.firstrow))),0,
           IF(OFFSET(PLE!$G$15,$M238-$A$15,BW$13)="",10^12,OFFSET(PLE!$G$15,$M238-$A$15,BW$13)))</f>
        <v>1000000000000</v>
      </c>
      <c r="BX238" s="172">
        <f ca="1">IF(OR($D238&lt;&gt;"Serviço",AND(AUTOEVENTO="Manual",$M238=$A$15),$M238&gt;(ROW(PLE.lastrow)-ROW(PLE.firstrow))),0,
           IF(OFFSET(PLE!$G$15,$M238-$A$15,BX$13)="",10^12,OFFSET(PLE!$G$15,$M238-$A$15,BX$13)))</f>
        <v>1000000000000</v>
      </c>
      <c r="BY238" s="172">
        <f ca="1">IF(OR($D238&lt;&gt;"Serviço",AND(AUTOEVENTO="Manual",$M238=$A$15),$M238&gt;(ROW(PLE.lastrow)-ROW(PLE.firstrow))),0,
           IF(OFFSET(PLE!$G$15,$M238-$A$15,BY$13)="",10^12,OFFSET(PLE!$G$15,$M238-$A$15,BY$13)))</f>
        <v>1000000000000</v>
      </c>
      <c r="BZ238" s="172">
        <f ca="1">IF(OR($D238&lt;&gt;"Serviço",AND(AUTOEVENTO="Manual",$M238=$A$15),$M238&gt;(ROW(PLE.lastrow)-ROW(PLE.firstrow))),0,
           IF(OFFSET(PLE!$G$15,$M238-$A$15,BZ$13)="",10^12,OFFSET(PLE!$G$15,$M238-$A$15,BZ$13)))</f>
        <v>1000000000000</v>
      </c>
      <c r="CA238" s="172">
        <f ca="1">IF(OR($D238&lt;&gt;"Serviço",AND(AUTOEVENTO="Manual",$M238=$A$15),$M238&gt;(ROW(PLE.lastrow)-ROW(PLE.firstrow))),0,
           IF(OFFSET(PLE!$G$15,$M238-$A$15,CA$13)="",10^12,OFFSET(PLE!$G$15,$M238-$A$15,CA$13)))</f>
        <v>1000000000000</v>
      </c>
      <c r="CB238" s="172">
        <f ca="1">IF(OR($D238&lt;&gt;"Serviço",AND(AUTOEVENTO="Manual",$M238=$A$15),$M238&gt;(ROW(PLE.lastrow)-ROW(PLE.firstrow))),0,
           IF(OFFSET(PLE!$G$15,$M238-$A$15,CB$13)="",10^12,OFFSET(PLE!$G$15,$M238-$A$15,CB$13)))</f>
        <v>1000000000000</v>
      </c>
      <c r="CC238" s="172">
        <f ca="1">IF(OR($D238&lt;&gt;"Serviço",AND(AUTOEVENTO="Manual",$M238=$A$15),$M238&gt;(ROW(PLE.lastrow)-ROW(PLE.firstrow))),0,
           IF(OFFSET(PLE!$G$15,$M238-$A$15,CC$13)="",10^12,OFFSET(PLE!$G$15,$M238-$A$15,CC$13)))</f>
        <v>1000000000000</v>
      </c>
      <c r="CD238" s="172">
        <f ca="1">IF(OR($D238&lt;&gt;"Serviço",AND(AUTOEVENTO="Manual",$M238=$A$15),$M238&gt;(ROW(PLE.lastrow)-ROW(PLE.firstrow))),0,
           IF(OFFSET(PLE!$G$15,$M238-$A$15,CD$13)="",10^12,OFFSET(PLE!$G$15,$M238-$A$15,CD$13)))</f>
        <v>1000000000000</v>
      </c>
      <c r="CE238" s="172">
        <f ca="1">IF(OR($D238&lt;&gt;"Serviço",AND(AUTOEVENTO="Manual",$M238=$A$15),$M238&gt;(ROW(PLE.lastrow)-ROW(PLE.firstrow))),0,
           IF(OFFSET(PLE!$G$15,$M238-$A$15,CE$13)="",10^12,OFFSET(PLE!$G$15,$M238-$A$15,CE$13)))</f>
        <v>1000000000000</v>
      </c>
      <c r="CF238" s="172">
        <f ca="1">IF(OR($D238&lt;&gt;"Serviço",AND(AUTOEVENTO="Manual",$M238=$A$15),$M238&gt;(ROW(PLE.lastrow)-ROW(PLE.firstrow))),0,
           IF(OFFSET(PLE!$G$15,$M238-$A$15,CF$13)="",10^12,OFFSET(PLE!$G$15,$M238-$A$15,CF$13)))</f>
        <v>1000000000000</v>
      </c>
      <c r="CG238" s="172">
        <f ca="1">IF(OR($D238&lt;&gt;"Serviço",AND(AUTOEVENTO="Manual",$M238=$A$15),$M238&gt;(ROW(PLE.lastrow)-ROW(PLE.firstrow))),0,
           IF(OFFSET(PLE!$G$15,$M238-$A$15,CG$13)="",10^12,OFFSET(PLE!$G$15,$M238-$A$15,CG$13)))</f>
        <v>1000000000000</v>
      </c>
      <c r="CH238" s="172">
        <f ca="1">IF(OR($D238&lt;&gt;"Serviço",AND(AUTOEVENTO="Manual",$M238=$A$15),$M238&gt;(ROW(PLE.lastrow)-ROW(PLE.firstrow))),0,
           IF(OFFSET(PLE!$G$15,$M238-$A$15,CH$13)="",10^12,OFFSET(PLE!$G$15,$M238-$A$15,CH$13)))</f>
        <v>1000000000000</v>
      </c>
      <c r="CI238" s="172">
        <f ca="1">IF(OR($D238&lt;&gt;"Serviço",AND(AUTOEVENTO="Manual",$M238=$A$15),$M238&gt;(ROW(PLE.lastrow)-ROW(PLE.firstrow))),0,
           IF(OFFSET(PLE!$G$15,$M238-$A$15,CI$13)="",10^12,OFFSET(PLE!$G$15,$M238-$A$15,CI$13)))</f>
        <v>1000000000000</v>
      </c>
      <c r="CJ238" s="172">
        <f ca="1">IF(OR($D238&lt;&gt;"Serviço",AND(AUTOEVENTO="Manual",$M238=$A$15),$M238&gt;(ROW(PLE.lastrow)-ROW(PLE.firstrow))),0,
           IF(OFFSET(PLE!$G$15,$M238-$A$15,CJ$13)="",10^12,OFFSET(PLE!$G$15,$M238-$A$15,CJ$13)))</f>
        <v>1000000000000</v>
      </c>
      <c r="CK238" s="172">
        <f ca="1">IF(OR($D238&lt;&gt;"Serviço",AND(AUTOEVENTO="Manual",$M238=$A$15),$M238&gt;(ROW(PLE.lastrow)-ROW(PLE.firstrow))),0,
           IF(OFFSET(PLE!$G$15,$M238-$A$15,CK$13)="",10^12,OFFSET(PLE!$G$15,$M238-$A$15,CK$13)))</f>
        <v>1000000000000</v>
      </c>
      <c r="CL238" s="172">
        <f ca="1">IF(OR($D238&lt;&gt;"Serviço",AND(AUTOEVENTO="Manual",$M238=$A$15),$M238&gt;(ROW(PLE.lastrow)-ROW(PLE.firstrow))),0,
           IF(OFFSET(PLE!$G$15,$M238-$A$15,CL$13)="",10^12,OFFSET(PLE!$G$15,$M238-$A$15,CL$13)))</f>
        <v>1000000000000</v>
      </c>
      <c r="CM238" s="172">
        <f ca="1">IF(OR($D238&lt;&gt;"Serviço",AND(AUTOEVENTO="Manual",$M238=$A$15),$M238&gt;(ROW(PLE.lastrow)-ROW(PLE.firstrow))),0,
           IF(OFFSET(PLE!$G$15,$M238-$A$15,CM$13)="",10^12,OFFSET(PLE!$G$15,$M238-$A$15,CM$13)))</f>
        <v>1000000000000</v>
      </c>
    </row>
    <row r="239" spans="1:91" s="673" customFormat="1" ht="12.75" x14ac:dyDescent="0.2">
      <c r="A239" s="669">
        <f t="shared" ca="1" si="13"/>
        <v>13</v>
      </c>
      <c r="B239" s="669" t="str">
        <f ca="1">OFFSET(ORÇAMENTO!C$15,ROW(B239)-ROW(B$15),0)</f>
        <v>S</v>
      </c>
      <c r="C239" s="669" t="str">
        <f ca="1">OFFSET(ORÇAMENTO!L$15,ROW(C239)-ROW(C$15),0)</f>
        <v>F</v>
      </c>
      <c r="D239" s="116" t="str">
        <f ca="1">OFFSET(ORÇAMENTO!N$15,ROW(D239)-ROW(D$15),0)</f>
        <v>Serviço</v>
      </c>
      <c r="E239" s="117" t="str">
        <f ca="1">OFFSET(ORÇAMENTO!O$15,ROW(E239)-ROW(E$15),0)</f>
        <v>1.13.11.</v>
      </c>
      <c r="F239" s="163" t="str">
        <f ca="1">OFFSET(ORÇAMENTO!R$15,ROW(F239)-ROW(F$15),0)</f>
        <v>PITANGUEIRA ( EUGENIA UNIFLORA)</v>
      </c>
      <c r="G239" s="164" t="str">
        <f ca="1">IF($D239&lt;&gt;"Serviço","",OFFSET(ORÇAMENTO!S$15,ROW(G239)-ROW(G$15),0))</f>
        <v>UN</v>
      </c>
      <c r="H239" s="122">
        <f ca="1">IF($D239&lt;&gt;"Serviço",0,IF(ACOMPANHAMENTO="BM",ROUND(OFFSET(ORÇAMENTO!AJ$15,ROW(H239)-ROW(H$15),0),15-13*ORÇAMENTO!$AF$7),SUMPRODUCT(($Q$1:$AI$1=1)*ROUND($Q239:$AI239,15-13*ORÇAMENTO!$AF$7))))</f>
        <v>3</v>
      </c>
      <c r="I239" s="468" t="s">
        <v>1241</v>
      </c>
      <c r="J239" s="665" t="e">
        <f ca="1">IF(OR(B239&lt;&gt;"S",CÁLCULO.FrentesPreenchidas=0),"",IF(AND(ACOMPANHAMENTO="PLE",AUTOEVENTO="Manual",OR(H239&gt;0,ORÇAMENTO!AC239="QUANT."),OR(K239="",M239=0,N239="")),"►",IF(AND(ACOMPANHAMENTO="PLE",ORÇAMENTO!AC239="QUANT."),"►►",IF(AND(COUNTIF($P$11:$AI$11,"▼")=0,H239&gt;0,I239=""),"◄",""))))</f>
        <v>#NAME?</v>
      </c>
      <c r="K239" s="666" t="s">
        <v>1284</v>
      </c>
      <c r="L239" s="165" t="s">
        <v>765</v>
      </c>
      <c r="M239" s="166">
        <f ca="1">IF($D239&lt;&gt;"Serviço","",
          IF(AUTOEVENTO="manual",$A239,
                IF(ISERROR(MATCH($A239,$A$15:OFFSET($A239,-1,0),0)),MAX($M$15:OFFSET(M239,-1,0))+1,
                      INDEX($M$15:OFFSET(M239,-1,0),MATCH($A239,$A$15:OFFSET($A239,-1,0),0)))))</f>
        <v>13</v>
      </c>
      <c r="N239" s="167" t="str">
        <f ca="1">IF($D239&lt;&gt;"Serviço","",
         IF(AUTOEVENTO="Manual",
                IF($A239=0,"&lt;-- defina o número do agrupador",
                       OFFSET(EVENTOS!$D$15,$A239-$A$15,0)),
                OFFSET($F$15,$A239,0)))</f>
        <v>Paisagismo</v>
      </c>
      <c r="O239" s="168"/>
      <c r="Q239" s="168"/>
      <c r="R239" s="169"/>
      <c r="S239" s="169"/>
      <c r="T239" s="169"/>
      <c r="U239" s="169"/>
      <c r="V239" s="169"/>
      <c r="W239" s="169"/>
      <c r="X239" s="169"/>
      <c r="Y239" s="169"/>
      <c r="Z239" s="170"/>
      <c r="AA239" s="169">
        <v>3</v>
      </c>
      <c r="AB239" s="169"/>
      <c r="AC239" s="169"/>
      <c r="AD239" s="169"/>
      <c r="AE239" s="169"/>
      <c r="AF239" s="169"/>
      <c r="AG239" s="169"/>
      <c r="AH239" s="170"/>
      <c r="AJ239" s="453">
        <f ca="1">IF(AND($D239="Serviço",AJ$12&lt;&gt;0,$H239&gt;0,OR(AUTOEVENTO&lt;&gt;"manual",$M239&lt;&gt;$A$15)),
        IF(Import.TipoArredondamento&lt;&gt;"TransfereGOV",
              ROUND(OFFSET($P239,0,AJ$13),15-13*ORÇAMENTO!$AF$7)/$H239*OFFSET(ORÇAMENTO!$X$15,ROW(AJ239)-ROW(AJ$15),0),
              ROUND(ROUND(OFFSET($P239,0,AJ$13),15-13*ORÇAMENTO!$AF$7)*OFFSET(ORÇAMENTO!$W$15,ROW(AJ239)-ROW(AJ$15),0),15-13*ORÇAMENTO!$AF$11)),
         0)</f>
        <v>0</v>
      </c>
      <c r="AK239" s="453">
        <f ca="1">IF(AND($D239="Serviço",AK$12&lt;&gt;0,$H239&gt;0,OR(AUTOEVENTO&lt;&gt;"manual",$M239&lt;&gt;$A$15)),
        IF(Import.TipoArredondamento&lt;&gt;"TransfereGOV",
              ROUND(OFFSET($P239,0,AK$13),15-13*ORÇAMENTO!$AF$7)/$H239*OFFSET(ORÇAMENTO!$X$15,ROW(AK239)-ROW(AK$15),0),
              ROUND(ROUND(OFFSET($P239,0,AK$13),15-13*ORÇAMENTO!$AF$7)*OFFSET(ORÇAMENTO!$W$15,ROW(AK239)-ROW(AK$15),0),15-13*ORÇAMENTO!$AF$11)),
         0)</f>
        <v>0</v>
      </c>
      <c r="AL239" s="453">
        <f ca="1">IF(AND($D239="Serviço",AL$12&lt;&gt;0,$H239&gt;0,OR(AUTOEVENTO&lt;&gt;"manual",$M239&lt;&gt;$A$15)),
        IF(Import.TipoArredondamento&lt;&gt;"TransfereGOV",
              ROUND(OFFSET($P239,0,AL$13),15-13*ORÇAMENTO!$AF$7)/$H239*OFFSET(ORÇAMENTO!$X$15,ROW(AL239)-ROW(AL$15),0),
              ROUND(ROUND(OFFSET($P239,0,AL$13),15-13*ORÇAMENTO!$AF$7)*OFFSET(ORÇAMENTO!$W$15,ROW(AL239)-ROW(AL$15),0),15-13*ORÇAMENTO!$AF$11)),
         0)</f>
        <v>0</v>
      </c>
      <c r="AM239" s="453">
        <f ca="1">IF(AND($D239="Serviço",AM$12&lt;&gt;0,$H239&gt;0,OR(AUTOEVENTO&lt;&gt;"manual",$M239&lt;&gt;$A$15)),
        IF(Import.TipoArredondamento&lt;&gt;"TransfereGOV",
              ROUND(OFFSET($P239,0,AM$13),15-13*ORÇAMENTO!$AF$7)/$H239*OFFSET(ORÇAMENTO!$X$15,ROW(AM239)-ROW(AM$15),0),
              ROUND(ROUND(OFFSET($P239,0,AM$13),15-13*ORÇAMENTO!$AF$7)*OFFSET(ORÇAMENTO!$W$15,ROW(AM239)-ROW(AM$15),0),15-13*ORÇAMENTO!$AF$11)),
         0)</f>
        <v>0</v>
      </c>
      <c r="AN239" s="453">
        <f ca="1">IF(AND($D239="Serviço",AN$12&lt;&gt;0,$H239&gt;0,OR(AUTOEVENTO&lt;&gt;"manual",$M239&lt;&gt;$A$15)),
        IF(Import.TipoArredondamento&lt;&gt;"TransfereGOV",
              ROUND(OFFSET($P239,0,AN$13),15-13*ORÇAMENTO!$AF$7)/$H239*OFFSET(ORÇAMENTO!$X$15,ROW(AN239)-ROW(AN$15),0),
              ROUND(ROUND(OFFSET($P239,0,AN$13),15-13*ORÇAMENTO!$AF$7)*OFFSET(ORÇAMENTO!$W$15,ROW(AN239)-ROW(AN$15),0),15-13*ORÇAMENTO!$AF$11)),
         0)</f>
        <v>0</v>
      </c>
      <c r="AO239" s="453">
        <f ca="1">IF(AND($D239="Serviço",AO$12&lt;&gt;0,$H239&gt;0,OR(AUTOEVENTO&lt;&gt;"manual",$M239&lt;&gt;$A$15)),
        IF(Import.TipoArredondamento&lt;&gt;"TransfereGOV",
              ROUND(OFFSET($P239,0,AO$13),15-13*ORÇAMENTO!$AF$7)/$H239*OFFSET(ORÇAMENTO!$X$15,ROW(AO239)-ROW(AO$15),0),
              ROUND(ROUND(OFFSET($P239,0,AO$13),15-13*ORÇAMENTO!$AF$7)*OFFSET(ORÇAMENTO!$W$15,ROW(AO239)-ROW(AO$15),0),15-13*ORÇAMENTO!$AF$11)),
         0)</f>
        <v>0</v>
      </c>
      <c r="AP239" s="453">
        <f ca="1">IF(AND($D239="Serviço",AP$12&lt;&gt;0,$H239&gt;0,OR(AUTOEVENTO&lt;&gt;"manual",$M239&lt;&gt;$A$15)),
        IF(Import.TipoArredondamento&lt;&gt;"TransfereGOV",
              ROUND(OFFSET($P239,0,AP$13),15-13*ORÇAMENTO!$AF$7)/$H239*OFFSET(ORÇAMENTO!$X$15,ROW(AP239)-ROW(AP$15),0),
              ROUND(ROUND(OFFSET($P239,0,AP$13),15-13*ORÇAMENTO!$AF$7)*OFFSET(ORÇAMENTO!$W$15,ROW(AP239)-ROW(AP$15),0),15-13*ORÇAMENTO!$AF$11)),
         0)</f>
        <v>0</v>
      </c>
      <c r="AQ239" s="453">
        <f ca="1">IF(AND($D239="Serviço",AQ$12&lt;&gt;0,$H239&gt;0,OR(AUTOEVENTO&lt;&gt;"manual",$M239&lt;&gt;$A$15)),
        IF(Import.TipoArredondamento&lt;&gt;"TransfereGOV",
              ROUND(OFFSET($P239,0,AQ$13),15-13*ORÇAMENTO!$AF$7)/$H239*OFFSET(ORÇAMENTO!$X$15,ROW(AQ239)-ROW(AQ$15),0),
              ROUND(ROUND(OFFSET($P239,0,AQ$13),15-13*ORÇAMENTO!$AF$7)*OFFSET(ORÇAMENTO!$W$15,ROW(AQ239)-ROW(AQ$15),0),15-13*ORÇAMENTO!$AF$11)),
         0)</f>
        <v>0</v>
      </c>
      <c r="AR239" s="453">
        <f ca="1">IF(AND($D239="Serviço",AR$12&lt;&gt;0,$H239&gt;0,OR(AUTOEVENTO&lt;&gt;"manual",$M239&lt;&gt;$A$15)),
        IF(Import.TipoArredondamento&lt;&gt;"TransfereGOV",
              ROUND(OFFSET($P239,0,AR$13),15-13*ORÇAMENTO!$AF$7)/$H239*OFFSET(ORÇAMENTO!$X$15,ROW(AR239)-ROW(AR$15),0),
              ROUND(ROUND(OFFSET($P239,0,AR$13),15-13*ORÇAMENTO!$AF$7)*OFFSET(ORÇAMENTO!$W$15,ROW(AR239)-ROW(AR$15),0),15-13*ORÇAMENTO!$AF$11)),
         0)</f>
        <v>0</v>
      </c>
      <c r="AS239" s="453">
        <f ca="1">IF(AND($D239="Serviço",AS$12&lt;&gt;0,$H239&gt;0,OR(AUTOEVENTO&lt;&gt;"manual",$M239&lt;&gt;$A$15)),
        IF(Import.TipoArredondamento&lt;&gt;"TransfereGOV",
              ROUND(OFFSET($P239,0,AS$13),15-13*ORÇAMENTO!$AF$7)/$H239*OFFSET(ORÇAMENTO!$X$15,ROW(AS239)-ROW(AS$15),0),
              ROUND(ROUND(OFFSET($P239,0,AS$13),15-13*ORÇAMENTO!$AF$7)*OFFSET(ORÇAMENTO!$W$15,ROW(AS239)-ROW(AS$15),0),15-13*ORÇAMENTO!$AF$11)),
         0)</f>
        <v>0</v>
      </c>
      <c r="AT239" s="453">
        <f ca="1">IF(AND($D239="Serviço",AT$12&lt;&gt;0,$H239&gt;0,OR(AUTOEVENTO&lt;&gt;"manual",$M239&lt;&gt;$A$15)),
        IF(Import.TipoArredondamento&lt;&gt;"TransfereGOV",
              ROUND(OFFSET($P239,0,AT$13),15-13*ORÇAMENTO!$AF$7)/$H239*OFFSET(ORÇAMENTO!$X$15,ROW(AT239)-ROW(AT$15),0),
              ROUND(ROUND(OFFSET($P239,0,AT$13),15-13*ORÇAMENTO!$AF$7)*OFFSET(ORÇAMENTO!$W$15,ROW(AT239)-ROW(AT$15),0),15-13*ORÇAMENTO!$AF$11)),
         0)</f>
        <v>1284.18</v>
      </c>
      <c r="AU239" s="453">
        <f ca="1">IF(AND($D239="Serviço",AU$12&lt;&gt;0,$H239&gt;0,OR(AUTOEVENTO&lt;&gt;"manual",$M239&lt;&gt;$A$15)),
        IF(Import.TipoArredondamento&lt;&gt;"TransfereGOV",
              ROUND(OFFSET($P239,0,AU$13),15-13*ORÇAMENTO!$AF$7)/$H239*OFFSET(ORÇAMENTO!$X$15,ROW(AU239)-ROW(AU$15),0),
              ROUND(ROUND(OFFSET($P239,0,AU$13),15-13*ORÇAMENTO!$AF$7)*OFFSET(ORÇAMENTO!$W$15,ROW(AU239)-ROW(AU$15),0),15-13*ORÇAMENTO!$AF$11)),
         0)</f>
        <v>0</v>
      </c>
      <c r="AV239" s="453">
        <f ca="1">IF(AND($D239="Serviço",AV$12&lt;&gt;0,$H239&gt;0,OR(AUTOEVENTO&lt;&gt;"manual",$M239&lt;&gt;$A$15)),
        IF(Import.TipoArredondamento&lt;&gt;"TransfereGOV",
              ROUND(OFFSET($P239,0,AV$13),15-13*ORÇAMENTO!$AF$7)/$H239*OFFSET(ORÇAMENTO!$X$15,ROW(AV239)-ROW(AV$15),0),
              ROUND(ROUND(OFFSET($P239,0,AV$13),15-13*ORÇAMENTO!$AF$7)*OFFSET(ORÇAMENTO!$W$15,ROW(AV239)-ROW(AV$15),0),15-13*ORÇAMENTO!$AF$11)),
         0)</f>
        <v>0</v>
      </c>
      <c r="AW239" s="453">
        <f ca="1">IF(AND($D239="Serviço",AW$12&lt;&gt;0,$H239&gt;0,OR(AUTOEVENTO&lt;&gt;"manual",$M239&lt;&gt;$A$15)),
        IF(Import.TipoArredondamento&lt;&gt;"TransfereGOV",
              ROUND(OFFSET($P239,0,AW$13),15-13*ORÇAMENTO!$AF$7)/$H239*OFFSET(ORÇAMENTO!$X$15,ROW(AW239)-ROW(AW$15),0),
              ROUND(ROUND(OFFSET($P239,0,AW$13),15-13*ORÇAMENTO!$AF$7)*OFFSET(ORÇAMENTO!$W$15,ROW(AW239)-ROW(AW$15),0),15-13*ORÇAMENTO!$AF$11)),
         0)</f>
        <v>0</v>
      </c>
      <c r="AX239" s="453">
        <f ca="1">IF(AND($D239="Serviço",AX$12&lt;&gt;0,$H239&gt;0,OR(AUTOEVENTO&lt;&gt;"manual",$M239&lt;&gt;$A$15)),
        IF(Import.TipoArredondamento&lt;&gt;"TransfereGOV",
              ROUND(OFFSET($P239,0,AX$13),15-13*ORÇAMENTO!$AF$7)/$H239*OFFSET(ORÇAMENTO!$X$15,ROW(AX239)-ROW(AX$15),0),
              ROUND(ROUND(OFFSET($P239,0,AX$13),15-13*ORÇAMENTO!$AF$7)*OFFSET(ORÇAMENTO!$W$15,ROW(AX239)-ROW(AX$15),0),15-13*ORÇAMENTO!$AF$11)),
         0)</f>
        <v>0</v>
      </c>
      <c r="AY239" s="453">
        <f ca="1">IF(AND($D239="Serviço",AY$12&lt;&gt;0,$H239&gt;0,OR(AUTOEVENTO&lt;&gt;"manual",$M239&lt;&gt;$A$15)),
        IF(Import.TipoArredondamento&lt;&gt;"TransfereGOV",
              ROUND(OFFSET($P239,0,AY$13),15-13*ORÇAMENTO!$AF$7)/$H239*OFFSET(ORÇAMENTO!$X$15,ROW(AY239)-ROW(AY$15),0),
              ROUND(ROUND(OFFSET($P239,0,AY$13),15-13*ORÇAMENTO!$AF$7)*OFFSET(ORÇAMENTO!$W$15,ROW(AY239)-ROW(AY$15),0),15-13*ORÇAMENTO!$AF$11)),
         0)</f>
        <v>0</v>
      </c>
      <c r="AZ239" s="453">
        <f ca="1">IF(AND($D239="Serviço",AZ$12&lt;&gt;0,$H239&gt;0,OR(AUTOEVENTO&lt;&gt;"manual",$M239&lt;&gt;$A$15)),
        IF(Import.TipoArredondamento&lt;&gt;"TransfereGOV",
              ROUND(OFFSET($P239,0,AZ$13),15-13*ORÇAMENTO!$AF$7)/$H239*OFFSET(ORÇAMENTO!$X$15,ROW(AZ239)-ROW(AZ$15),0),
              ROUND(ROUND(OFFSET($P239,0,AZ$13),15-13*ORÇAMENTO!$AF$7)*OFFSET(ORÇAMENTO!$W$15,ROW(AZ239)-ROW(AZ$15),0),15-13*ORÇAMENTO!$AF$11)),
         0)</f>
        <v>0</v>
      </c>
      <c r="BA239" s="453">
        <f ca="1">IF(AND($D239="Serviço",BA$12&lt;&gt;0,$H239&gt;0,OR(AUTOEVENTO&lt;&gt;"manual",$M239&lt;&gt;$A$15)),
        IF(Import.TipoArredondamento&lt;&gt;"TransfereGOV",
              ROUND(OFFSET($P239,0,BA$13),15-13*ORÇAMENTO!$AF$7)/$H239*OFFSET(ORÇAMENTO!$X$15,ROW(BA239)-ROW(BA$15),0),
              ROUND(ROUND(OFFSET($P239,0,BA$13),15-13*ORÇAMENTO!$AF$7)*OFFSET(ORÇAMENTO!$W$15,ROW(BA239)-ROW(BA$15),0),15-13*ORÇAMENTO!$AF$11)),
         0)</f>
        <v>0</v>
      </c>
      <c r="BC239" s="171">
        <f ca="1">IF(OR($D239&lt;&gt;"Serviço",AND(AUTOEVENTO="Manual",$M239=$A$15)),0,
         IF(OFFSET(CRONOPLE!$F$15,$M239-$A$15,BC$13)=0,10^12,OFFSET(CRONOPLE!$F$15,$M239-$A$15,BC$13)))</f>
        <v>1000000000000</v>
      </c>
      <c r="BD239" s="171">
        <f ca="1">IF(OR($D239&lt;&gt;"Serviço",AND(AUTOEVENTO="Manual",$M239=$A$15)),0,
         IF(OFFSET(CRONOPLE!$F$15,$M239-$A$15,BD$13)=0,10^12,OFFSET(CRONOPLE!$F$15,$M239-$A$15,BD$13)))</f>
        <v>1000000000000</v>
      </c>
      <c r="BE239" s="171">
        <f ca="1">IF(OR($D239&lt;&gt;"Serviço",AND(AUTOEVENTO="Manual",$M239=$A$15)),0,
         IF(OFFSET(CRONOPLE!$F$15,$M239-$A$15,BE$13)=0,10^12,OFFSET(CRONOPLE!$F$15,$M239-$A$15,BE$13)))</f>
        <v>1000000000000</v>
      </c>
      <c r="BF239" s="171">
        <f ca="1">IF(OR($D239&lt;&gt;"Serviço",AND(AUTOEVENTO="Manual",$M239=$A$15)),0,
         IF(OFFSET(CRONOPLE!$F$15,$M239-$A$15,BF$13)=0,10^12,OFFSET(CRONOPLE!$F$15,$M239-$A$15,BF$13)))</f>
        <v>1000000000000</v>
      </c>
      <c r="BG239" s="171">
        <f ca="1">IF(OR($D239&lt;&gt;"Serviço",AND(AUTOEVENTO="Manual",$M239=$A$15)),0,
         IF(OFFSET(CRONOPLE!$F$15,$M239-$A$15,BG$13)=0,10^12,OFFSET(CRONOPLE!$F$15,$M239-$A$15,BG$13)))</f>
        <v>1000000000000</v>
      </c>
      <c r="BH239" s="171">
        <f ca="1">IF(OR($D239&lt;&gt;"Serviço",AND(AUTOEVENTO="Manual",$M239=$A$15)),0,
         IF(OFFSET(CRONOPLE!$F$15,$M239-$A$15,BH$13)=0,10^12,OFFSET(CRONOPLE!$F$15,$M239-$A$15,BH$13)))</f>
        <v>4</v>
      </c>
      <c r="BI239" s="171">
        <f ca="1">IF(OR($D239&lt;&gt;"Serviço",AND(AUTOEVENTO="Manual",$M239=$A$15)),0,
         IF(OFFSET(CRONOPLE!$F$15,$M239-$A$15,BI$13)=0,10^12,OFFSET(CRONOPLE!$F$15,$M239-$A$15,BI$13)))</f>
        <v>1000000000000</v>
      </c>
      <c r="BJ239" s="171">
        <f ca="1">IF(OR($D239&lt;&gt;"Serviço",AND(AUTOEVENTO="Manual",$M239=$A$15)),0,
         IF(OFFSET(CRONOPLE!$F$15,$M239-$A$15,BJ$13)=0,10^12,OFFSET(CRONOPLE!$F$15,$M239-$A$15,BJ$13)))</f>
        <v>1000000000000</v>
      </c>
      <c r="BK239" s="171">
        <f ca="1">IF(OR($D239&lt;&gt;"Serviço",AND(AUTOEVENTO="Manual",$M239=$A$15)),0,
         IF(OFFSET(CRONOPLE!$F$15,$M239-$A$15,BK$13)=0,10^12,OFFSET(CRONOPLE!$F$15,$M239-$A$15,BK$13)))</f>
        <v>1000000000000</v>
      </c>
      <c r="BL239" s="171">
        <f ca="1">IF(OR($D239&lt;&gt;"Serviço",AND(AUTOEVENTO="Manual",$M239=$A$15)),0,
         IF(OFFSET(CRONOPLE!$F$15,$M239-$A$15,BL$13)=0,10^12,OFFSET(CRONOPLE!$F$15,$M239-$A$15,BL$13)))</f>
        <v>1000000000000</v>
      </c>
      <c r="BM239" s="171">
        <f ca="1">IF(OR($D239&lt;&gt;"Serviço",AND(AUTOEVENTO="Manual",$M239=$A$15)),0,
         IF(OFFSET(CRONOPLE!$F$15,$M239-$A$15,BM$13)=0,10^12,OFFSET(CRONOPLE!$F$15,$M239-$A$15,BM$13)))</f>
        <v>7</v>
      </c>
      <c r="BN239" s="171">
        <f ca="1">IF(OR($D239&lt;&gt;"Serviço",AND(AUTOEVENTO="Manual",$M239=$A$15)),0,
         IF(OFFSET(CRONOPLE!$F$15,$M239-$A$15,BN$13)=0,10^12,OFFSET(CRONOPLE!$F$15,$M239-$A$15,BN$13)))</f>
        <v>7</v>
      </c>
      <c r="BO239" s="171">
        <f ca="1">IF(OR($D239&lt;&gt;"Serviço",AND(AUTOEVENTO="Manual",$M239=$A$15)),0,
         IF(OFFSET(CRONOPLE!$F$15,$M239-$A$15,BO$13)=0,10^12,OFFSET(CRONOPLE!$F$15,$M239-$A$15,BO$13)))</f>
        <v>1000000000000</v>
      </c>
      <c r="BP239" s="171">
        <f ca="1">IF(OR($D239&lt;&gt;"Serviço",AND(AUTOEVENTO="Manual",$M239=$A$15)),0,
         IF(OFFSET(CRONOPLE!$F$15,$M239-$A$15,BP$13)=0,10^12,OFFSET(CRONOPLE!$F$15,$M239-$A$15,BP$13)))</f>
        <v>1000000000000</v>
      </c>
      <c r="BQ239" s="171">
        <f ca="1">IF(OR($D239&lt;&gt;"Serviço",AND(AUTOEVENTO="Manual",$M239=$A$15)),0,
         IF(OFFSET(CRONOPLE!$F$15,$M239-$A$15,BQ$13)=0,10^12,OFFSET(CRONOPLE!$F$15,$M239-$A$15,BQ$13)))</f>
        <v>1000000000000</v>
      </c>
      <c r="BR239" s="171">
        <f ca="1">IF(OR($D239&lt;&gt;"Serviço",AND(AUTOEVENTO="Manual",$M239=$A$15)),0,
         IF(OFFSET(CRONOPLE!$F$15,$M239-$A$15,BR$13)=0,10^12,OFFSET(CRONOPLE!$F$15,$M239-$A$15,BR$13)))</f>
        <v>1000000000000</v>
      </c>
      <c r="BS239" s="171">
        <f ca="1">IF(OR($D239&lt;&gt;"Serviço",AND(AUTOEVENTO="Manual",$M239=$A$15)),0,
         IF(OFFSET(CRONOPLE!$F$15,$M239-$A$15,BS$13)=0,10^12,OFFSET(CRONOPLE!$F$15,$M239-$A$15,BS$13)))</f>
        <v>1000000000000</v>
      </c>
      <c r="BT239" s="171">
        <f ca="1">IF(OR($D239&lt;&gt;"Serviço",AND(AUTOEVENTO="Manual",$M239=$A$15)),0,
         IF(OFFSET(CRONOPLE!$F$15,$M239-$A$15,BT$13)=0,10^12,OFFSET(CRONOPLE!$F$15,$M239-$A$15,BT$13)))</f>
        <v>1000000000000</v>
      </c>
      <c r="BV239" s="172">
        <f ca="1">IF(OR($D239&lt;&gt;"Serviço",AND(AUTOEVENTO="Manual",$M239=$A$15),$M239&gt;(ROW(PLE.lastrow)-ROW(PLE.firstrow))),0,
           IF(OFFSET(PLE!$G$15,$M239-$A$15,BV$13)="",10^12,OFFSET(PLE!$G$15,$M239-$A$15,BV$13)))</f>
        <v>1000000000000</v>
      </c>
      <c r="BW239" s="172">
        <f ca="1">IF(OR($D239&lt;&gt;"Serviço",AND(AUTOEVENTO="Manual",$M239=$A$15),$M239&gt;(ROW(PLE.lastrow)-ROW(PLE.firstrow))),0,
           IF(OFFSET(PLE!$G$15,$M239-$A$15,BW$13)="",10^12,OFFSET(PLE!$G$15,$M239-$A$15,BW$13)))</f>
        <v>1000000000000</v>
      </c>
      <c r="BX239" s="172">
        <f ca="1">IF(OR($D239&lt;&gt;"Serviço",AND(AUTOEVENTO="Manual",$M239=$A$15),$M239&gt;(ROW(PLE.lastrow)-ROW(PLE.firstrow))),0,
           IF(OFFSET(PLE!$G$15,$M239-$A$15,BX$13)="",10^12,OFFSET(PLE!$G$15,$M239-$A$15,BX$13)))</f>
        <v>1000000000000</v>
      </c>
      <c r="BY239" s="172">
        <f ca="1">IF(OR($D239&lt;&gt;"Serviço",AND(AUTOEVENTO="Manual",$M239=$A$15),$M239&gt;(ROW(PLE.lastrow)-ROW(PLE.firstrow))),0,
           IF(OFFSET(PLE!$G$15,$M239-$A$15,BY$13)="",10^12,OFFSET(PLE!$G$15,$M239-$A$15,BY$13)))</f>
        <v>1000000000000</v>
      </c>
      <c r="BZ239" s="172">
        <f ca="1">IF(OR($D239&lt;&gt;"Serviço",AND(AUTOEVENTO="Manual",$M239=$A$15),$M239&gt;(ROW(PLE.lastrow)-ROW(PLE.firstrow))),0,
           IF(OFFSET(PLE!$G$15,$M239-$A$15,BZ$13)="",10^12,OFFSET(PLE!$G$15,$M239-$A$15,BZ$13)))</f>
        <v>1000000000000</v>
      </c>
      <c r="CA239" s="172">
        <f ca="1">IF(OR($D239&lt;&gt;"Serviço",AND(AUTOEVENTO="Manual",$M239=$A$15),$M239&gt;(ROW(PLE.lastrow)-ROW(PLE.firstrow))),0,
           IF(OFFSET(PLE!$G$15,$M239-$A$15,CA$13)="",10^12,OFFSET(PLE!$G$15,$M239-$A$15,CA$13)))</f>
        <v>1000000000000</v>
      </c>
      <c r="CB239" s="172">
        <f ca="1">IF(OR($D239&lt;&gt;"Serviço",AND(AUTOEVENTO="Manual",$M239=$A$15),$M239&gt;(ROW(PLE.lastrow)-ROW(PLE.firstrow))),0,
           IF(OFFSET(PLE!$G$15,$M239-$A$15,CB$13)="",10^12,OFFSET(PLE!$G$15,$M239-$A$15,CB$13)))</f>
        <v>1000000000000</v>
      </c>
      <c r="CC239" s="172">
        <f ca="1">IF(OR($D239&lt;&gt;"Serviço",AND(AUTOEVENTO="Manual",$M239=$A$15),$M239&gt;(ROW(PLE.lastrow)-ROW(PLE.firstrow))),0,
           IF(OFFSET(PLE!$G$15,$M239-$A$15,CC$13)="",10^12,OFFSET(PLE!$G$15,$M239-$A$15,CC$13)))</f>
        <v>1000000000000</v>
      </c>
      <c r="CD239" s="172">
        <f ca="1">IF(OR($D239&lt;&gt;"Serviço",AND(AUTOEVENTO="Manual",$M239=$A$15),$M239&gt;(ROW(PLE.lastrow)-ROW(PLE.firstrow))),0,
           IF(OFFSET(PLE!$G$15,$M239-$A$15,CD$13)="",10^12,OFFSET(PLE!$G$15,$M239-$A$15,CD$13)))</f>
        <v>1000000000000</v>
      </c>
      <c r="CE239" s="172">
        <f ca="1">IF(OR($D239&lt;&gt;"Serviço",AND(AUTOEVENTO="Manual",$M239=$A$15),$M239&gt;(ROW(PLE.lastrow)-ROW(PLE.firstrow))),0,
           IF(OFFSET(PLE!$G$15,$M239-$A$15,CE$13)="",10^12,OFFSET(PLE!$G$15,$M239-$A$15,CE$13)))</f>
        <v>1000000000000</v>
      </c>
      <c r="CF239" s="172">
        <f ca="1">IF(OR($D239&lt;&gt;"Serviço",AND(AUTOEVENTO="Manual",$M239=$A$15),$M239&gt;(ROW(PLE.lastrow)-ROW(PLE.firstrow))),0,
           IF(OFFSET(PLE!$G$15,$M239-$A$15,CF$13)="",10^12,OFFSET(PLE!$G$15,$M239-$A$15,CF$13)))</f>
        <v>1000000000000</v>
      </c>
      <c r="CG239" s="172">
        <f ca="1">IF(OR($D239&lt;&gt;"Serviço",AND(AUTOEVENTO="Manual",$M239=$A$15),$M239&gt;(ROW(PLE.lastrow)-ROW(PLE.firstrow))),0,
           IF(OFFSET(PLE!$G$15,$M239-$A$15,CG$13)="",10^12,OFFSET(PLE!$G$15,$M239-$A$15,CG$13)))</f>
        <v>1000000000000</v>
      </c>
      <c r="CH239" s="172">
        <f ca="1">IF(OR($D239&lt;&gt;"Serviço",AND(AUTOEVENTO="Manual",$M239=$A$15),$M239&gt;(ROW(PLE.lastrow)-ROW(PLE.firstrow))),0,
           IF(OFFSET(PLE!$G$15,$M239-$A$15,CH$13)="",10^12,OFFSET(PLE!$G$15,$M239-$A$15,CH$13)))</f>
        <v>1000000000000</v>
      </c>
      <c r="CI239" s="172">
        <f ca="1">IF(OR($D239&lt;&gt;"Serviço",AND(AUTOEVENTO="Manual",$M239=$A$15),$M239&gt;(ROW(PLE.lastrow)-ROW(PLE.firstrow))),0,
           IF(OFFSET(PLE!$G$15,$M239-$A$15,CI$13)="",10^12,OFFSET(PLE!$G$15,$M239-$A$15,CI$13)))</f>
        <v>1000000000000</v>
      </c>
      <c r="CJ239" s="172">
        <f ca="1">IF(OR($D239&lt;&gt;"Serviço",AND(AUTOEVENTO="Manual",$M239=$A$15),$M239&gt;(ROW(PLE.lastrow)-ROW(PLE.firstrow))),0,
           IF(OFFSET(PLE!$G$15,$M239-$A$15,CJ$13)="",10^12,OFFSET(PLE!$G$15,$M239-$A$15,CJ$13)))</f>
        <v>1000000000000</v>
      </c>
      <c r="CK239" s="172">
        <f ca="1">IF(OR($D239&lt;&gt;"Serviço",AND(AUTOEVENTO="Manual",$M239=$A$15),$M239&gt;(ROW(PLE.lastrow)-ROW(PLE.firstrow))),0,
           IF(OFFSET(PLE!$G$15,$M239-$A$15,CK$13)="",10^12,OFFSET(PLE!$G$15,$M239-$A$15,CK$13)))</f>
        <v>1000000000000</v>
      </c>
      <c r="CL239" s="172">
        <f ca="1">IF(OR($D239&lt;&gt;"Serviço",AND(AUTOEVENTO="Manual",$M239=$A$15),$M239&gt;(ROW(PLE.lastrow)-ROW(PLE.firstrow))),0,
           IF(OFFSET(PLE!$G$15,$M239-$A$15,CL$13)="",10^12,OFFSET(PLE!$G$15,$M239-$A$15,CL$13)))</f>
        <v>1000000000000</v>
      </c>
      <c r="CM239" s="172">
        <f ca="1">IF(OR($D239&lt;&gt;"Serviço",AND(AUTOEVENTO="Manual",$M239=$A$15),$M239&gt;(ROW(PLE.lastrow)-ROW(PLE.firstrow))),0,
           IF(OFFSET(PLE!$G$15,$M239-$A$15,CM$13)="",10^12,OFFSET(PLE!$G$15,$M239-$A$15,CM$13)))</f>
        <v>1000000000000</v>
      </c>
    </row>
    <row r="240" spans="1:91" s="673" customFormat="1" ht="25.5" x14ac:dyDescent="0.2">
      <c r="A240" s="669">
        <f t="shared" ca="1" si="13"/>
        <v>13</v>
      </c>
      <c r="B240" s="669" t="str">
        <f ca="1">OFFSET(ORÇAMENTO!C$15,ROW(B240)-ROW(B$15),0)</f>
        <v>S</v>
      </c>
      <c r="C240" s="669" t="str">
        <f ca="1">OFFSET(ORÇAMENTO!L$15,ROW(C240)-ROW(C$15),0)</f>
        <v>F</v>
      </c>
      <c r="D240" s="116" t="str">
        <f ca="1">OFFSET(ORÇAMENTO!N$15,ROW(D240)-ROW(D$15),0)</f>
        <v>Serviço</v>
      </c>
      <c r="E240" s="117" t="str">
        <f ca="1">OFFSET(ORÇAMENTO!O$15,ROW(E240)-ROW(E$15),0)</f>
        <v>1.13.12.</v>
      </c>
      <c r="F240" s="163" t="str">
        <f ca="1">OFFSET(ORÇAMENTO!R$15,ROW(F240)-ROW(F$15),0)</f>
        <v>Plantio de muda de árvore frutífera com altura de 2,00 a 3,00 m em cova de 0,60 x 0,60 x 0,60 m</v>
      </c>
      <c r="G240" s="164" t="str">
        <f ca="1">IF($D240&lt;&gt;"Serviço","",OFFSET(ORÇAMENTO!S$15,ROW(G240)-ROW(G$15),0))</f>
        <v>un</v>
      </c>
      <c r="H240" s="122">
        <f ca="1">IF($D240&lt;&gt;"Serviço",0,IF(ACOMPANHAMENTO="BM",ROUND(OFFSET(ORÇAMENTO!AJ$15,ROW(H240)-ROW(H$15),0),15-13*ORÇAMENTO!$AF$7),SUMPRODUCT(($Q$1:$AI$1=1)*ROUND($Q240:$AI240,15-13*ORÇAMENTO!$AF$7))))</f>
        <v>3</v>
      </c>
      <c r="I240" s="468" t="s">
        <v>1241</v>
      </c>
      <c r="J240" s="665" t="e">
        <f ca="1">IF(OR(B240&lt;&gt;"S",CÁLCULO.FrentesPreenchidas=0),"",IF(AND(ACOMPANHAMENTO="PLE",AUTOEVENTO="Manual",OR(H240&gt;0,ORÇAMENTO!AC240="QUANT."),OR(K240="",M240=0,N240="")),"►",IF(AND(ACOMPANHAMENTO="PLE",ORÇAMENTO!AC240="QUANT."),"►►",IF(AND(COUNTIF($P$11:$AI$11,"▼")=0,H240&gt;0,I240=""),"◄",""))))</f>
        <v>#NAME?</v>
      </c>
      <c r="K240" s="666" t="s">
        <v>1284</v>
      </c>
      <c r="L240" s="165" t="s">
        <v>765</v>
      </c>
      <c r="M240" s="166">
        <f ca="1">IF($D240&lt;&gt;"Serviço","",
          IF(AUTOEVENTO="manual",$A240,
                IF(ISERROR(MATCH($A240,$A$15:OFFSET($A240,-1,0),0)),MAX($M$15:OFFSET(M240,-1,0))+1,
                      INDEX($M$15:OFFSET(M240,-1,0),MATCH($A240,$A$15:OFFSET($A240,-1,0),0)))))</f>
        <v>13</v>
      </c>
      <c r="N240" s="167" t="str">
        <f ca="1">IF($D240&lt;&gt;"Serviço","",
         IF(AUTOEVENTO="Manual",
                IF($A240=0,"&lt;-- defina o número do agrupador",
                       OFFSET(EVENTOS!$D$15,$A240-$A$15,0)),
                OFFSET($F$15,$A240,0)))</f>
        <v>Paisagismo</v>
      </c>
      <c r="O240" s="168"/>
      <c r="Q240" s="168"/>
      <c r="R240" s="169"/>
      <c r="S240" s="169"/>
      <c r="T240" s="169"/>
      <c r="U240" s="169"/>
      <c r="V240" s="169"/>
      <c r="W240" s="169"/>
      <c r="X240" s="169"/>
      <c r="Y240" s="169"/>
      <c r="Z240" s="170"/>
      <c r="AA240" s="169">
        <v>3</v>
      </c>
      <c r="AB240" s="169"/>
      <c r="AC240" s="169"/>
      <c r="AD240" s="169"/>
      <c r="AE240" s="169"/>
      <c r="AF240" s="169"/>
      <c r="AG240" s="169"/>
      <c r="AH240" s="170"/>
      <c r="AJ240" s="453">
        <f ca="1">IF(AND($D240="Serviço",AJ$12&lt;&gt;0,$H240&gt;0,OR(AUTOEVENTO&lt;&gt;"manual",$M240&lt;&gt;$A$15)),
        IF(Import.TipoArredondamento&lt;&gt;"TransfereGOV",
              ROUND(OFFSET($P240,0,AJ$13),15-13*ORÇAMENTO!$AF$7)/$H240*OFFSET(ORÇAMENTO!$X$15,ROW(AJ240)-ROW(AJ$15),0),
              ROUND(ROUND(OFFSET($P240,0,AJ$13),15-13*ORÇAMENTO!$AF$7)*OFFSET(ORÇAMENTO!$W$15,ROW(AJ240)-ROW(AJ$15),0),15-13*ORÇAMENTO!$AF$11)),
         0)</f>
        <v>0</v>
      </c>
      <c r="AK240" s="453">
        <f ca="1">IF(AND($D240="Serviço",AK$12&lt;&gt;0,$H240&gt;0,OR(AUTOEVENTO&lt;&gt;"manual",$M240&lt;&gt;$A$15)),
        IF(Import.TipoArredondamento&lt;&gt;"TransfereGOV",
              ROUND(OFFSET($P240,0,AK$13),15-13*ORÇAMENTO!$AF$7)/$H240*OFFSET(ORÇAMENTO!$X$15,ROW(AK240)-ROW(AK$15),0),
              ROUND(ROUND(OFFSET($P240,0,AK$13),15-13*ORÇAMENTO!$AF$7)*OFFSET(ORÇAMENTO!$W$15,ROW(AK240)-ROW(AK$15),0),15-13*ORÇAMENTO!$AF$11)),
         0)</f>
        <v>0</v>
      </c>
      <c r="AL240" s="453">
        <f ca="1">IF(AND($D240="Serviço",AL$12&lt;&gt;0,$H240&gt;0,OR(AUTOEVENTO&lt;&gt;"manual",$M240&lt;&gt;$A$15)),
        IF(Import.TipoArredondamento&lt;&gt;"TransfereGOV",
              ROUND(OFFSET($P240,0,AL$13),15-13*ORÇAMENTO!$AF$7)/$H240*OFFSET(ORÇAMENTO!$X$15,ROW(AL240)-ROW(AL$15),0),
              ROUND(ROUND(OFFSET($P240,0,AL$13),15-13*ORÇAMENTO!$AF$7)*OFFSET(ORÇAMENTO!$W$15,ROW(AL240)-ROW(AL$15),0),15-13*ORÇAMENTO!$AF$11)),
         0)</f>
        <v>0</v>
      </c>
      <c r="AM240" s="453">
        <f ca="1">IF(AND($D240="Serviço",AM$12&lt;&gt;0,$H240&gt;0,OR(AUTOEVENTO&lt;&gt;"manual",$M240&lt;&gt;$A$15)),
        IF(Import.TipoArredondamento&lt;&gt;"TransfereGOV",
              ROUND(OFFSET($P240,0,AM$13),15-13*ORÇAMENTO!$AF$7)/$H240*OFFSET(ORÇAMENTO!$X$15,ROW(AM240)-ROW(AM$15),0),
              ROUND(ROUND(OFFSET($P240,0,AM$13),15-13*ORÇAMENTO!$AF$7)*OFFSET(ORÇAMENTO!$W$15,ROW(AM240)-ROW(AM$15),0),15-13*ORÇAMENTO!$AF$11)),
         0)</f>
        <v>0</v>
      </c>
      <c r="AN240" s="453">
        <f ca="1">IF(AND($D240="Serviço",AN$12&lt;&gt;0,$H240&gt;0,OR(AUTOEVENTO&lt;&gt;"manual",$M240&lt;&gt;$A$15)),
        IF(Import.TipoArredondamento&lt;&gt;"TransfereGOV",
              ROUND(OFFSET($P240,0,AN$13),15-13*ORÇAMENTO!$AF$7)/$H240*OFFSET(ORÇAMENTO!$X$15,ROW(AN240)-ROW(AN$15),0),
              ROUND(ROUND(OFFSET($P240,0,AN$13),15-13*ORÇAMENTO!$AF$7)*OFFSET(ORÇAMENTO!$W$15,ROW(AN240)-ROW(AN$15),0),15-13*ORÇAMENTO!$AF$11)),
         0)</f>
        <v>0</v>
      </c>
      <c r="AO240" s="453">
        <f ca="1">IF(AND($D240="Serviço",AO$12&lt;&gt;0,$H240&gt;0,OR(AUTOEVENTO&lt;&gt;"manual",$M240&lt;&gt;$A$15)),
        IF(Import.TipoArredondamento&lt;&gt;"TransfereGOV",
              ROUND(OFFSET($P240,0,AO$13),15-13*ORÇAMENTO!$AF$7)/$H240*OFFSET(ORÇAMENTO!$X$15,ROW(AO240)-ROW(AO$15),0),
              ROUND(ROUND(OFFSET($P240,0,AO$13),15-13*ORÇAMENTO!$AF$7)*OFFSET(ORÇAMENTO!$W$15,ROW(AO240)-ROW(AO$15),0),15-13*ORÇAMENTO!$AF$11)),
         0)</f>
        <v>0</v>
      </c>
      <c r="AP240" s="453">
        <f ca="1">IF(AND($D240="Serviço",AP$12&lt;&gt;0,$H240&gt;0,OR(AUTOEVENTO&lt;&gt;"manual",$M240&lt;&gt;$A$15)),
        IF(Import.TipoArredondamento&lt;&gt;"TransfereGOV",
              ROUND(OFFSET($P240,0,AP$13),15-13*ORÇAMENTO!$AF$7)/$H240*OFFSET(ORÇAMENTO!$X$15,ROW(AP240)-ROW(AP$15),0),
              ROUND(ROUND(OFFSET($P240,0,AP$13),15-13*ORÇAMENTO!$AF$7)*OFFSET(ORÇAMENTO!$W$15,ROW(AP240)-ROW(AP$15),0),15-13*ORÇAMENTO!$AF$11)),
         0)</f>
        <v>0</v>
      </c>
      <c r="AQ240" s="453">
        <f ca="1">IF(AND($D240="Serviço",AQ$12&lt;&gt;0,$H240&gt;0,OR(AUTOEVENTO&lt;&gt;"manual",$M240&lt;&gt;$A$15)),
        IF(Import.TipoArredondamento&lt;&gt;"TransfereGOV",
              ROUND(OFFSET($P240,0,AQ$13),15-13*ORÇAMENTO!$AF$7)/$H240*OFFSET(ORÇAMENTO!$X$15,ROW(AQ240)-ROW(AQ$15),0),
              ROUND(ROUND(OFFSET($P240,0,AQ$13),15-13*ORÇAMENTO!$AF$7)*OFFSET(ORÇAMENTO!$W$15,ROW(AQ240)-ROW(AQ$15),0),15-13*ORÇAMENTO!$AF$11)),
         0)</f>
        <v>0</v>
      </c>
      <c r="AR240" s="453">
        <f ca="1">IF(AND($D240="Serviço",AR$12&lt;&gt;0,$H240&gt;0,OR(AUTOEVENTO&lt;&gt;"manual",$M240&lt;&gt;$A$15)),
        IF(Import.TipoArredondamento&lt;&gt;"TransfereGOV",
              ROUND(OFFSET($P240,0,AR$13),15-13*ORÇAMENTO!$AF$7)/$H240*OFFSET(ORÇAMENTO!$X$15,ROW(AR240)-ROW(AR$15),0),
              ROUND(ROUND(OFFSET($P240,0,AR$13),15-13*ORÇAMENTO!$AF$7)*OFFSET(ORÇAMENTO!$W$15,ROW(AR240)-ROW(AR$15),0),15-13*ORÇAMENTO!$AF$11)),
         0)</f>
        <v>0</v>
      </c>
      <c r="AS240" s="453">
        <f ca="1">IF(AND($D240="Serviço",AS$12&lt;&gt;0,$H240&gt;0,OR(AUTOEVENTO&lt;&gt;"manual",$M240&lt;&gt;$A$15)),
        IF(Import.TipoArredondamento&lt;&gt;"TransfereGOV",
              ROUND(OFFSET($P240,0,AS$13),15-13*ORÇAMENTO!$AF$7)/$H240*OFFSET(ORÇAMENTO!$X$15,ROW(AS240)-ROW(AS$15),0),
              ROUND(ROUND(OFFSET($P240,0,AS$13),15-13*ORÇAMENTO!$AF$7)*OFFSET(ORÇAMENTO!$W$15,ROW(AS240)-ROW(AS$15),0),15-13*ORÇAMENTO!$AF$11)),
         0)</f>
        <v>0</v>
      </c>
      <c r="AT240" s="453">
        <f ca="1">IF(AND($D240="Serviço",AT$12&lt;&gt;0,$H240&gt;0,OR(AUTOEVENTO&lt;&gt;"manual",$M240&lt;&gt;$A$15)),
        IF(Import.TipoArredondamento&lt;&gt;"TransfereGOV",
              ROUND(OFFSET($P240,0,AT$13),15-13*ORÇAMENTO!$AF$7)/$H240*OFFSET(ORÇAMENTO!$X$15,ROW(AT240)-ROW(AT$15),0),
              ROUND(ROUND(OFFSET($P240,0,AT$13),15-13*ORÇAMENTO!$AF$7)*OFFSET(ORÇAMENTO!$W$15,ROW(AT240)-ROW(AT$15),0),15-13*ORÇAMENTO!$AF$11)),
         0)</f>
        <v>861.66</v>
      </c>
      <c r="AU240" s="453">
        <f ca="1">IF(AND($D240="Serviço",AU$12&lt;&gt;0,$H240&gt;0,OR(AUTOEVENTO&lt;&gt;"manual",$M240&lt;&gt;$A$15)),
        IF(Import.TipoArredondamento&lt;&gt;"TransfereGOV",
              ROUND(OFFSET($P240,0,AU$13),15-13*ORÇAMENTO!$AF$7)/$H240*OFFSET(ORÇAMENTO!$X$15,ROW(AU240)-ROW(AU$15),0),
              ROUND(ROUND(OFFSET($P240,0,AU$13),15-13*ORÇAMENTO!$AF$7)*OFFSET(ORÇAMENTO!$W$15,ROW(AU240)-ROW(AU$15),0),15-13*ORÇAMENTO!$AF$11)),
         0)</f>
        <v>0</v>
      </c>
      <c r="AV240" s="453">
        <f ca="1">IF(AND($D240="Serviço",AV$12&lt;&gt;0,$H240&gt;0,OR(AUTOEVENTO&lt;&gt;"manual",$M240&lt;&gt;$A$15)),
        IF(Import.TipoArredondamento&lt;&gt;"TransfereGOV",
              ROUND(OFFSET($P240,0,AV$13),15-13*ORÇAMENTO!$AF$7)/$H240*OFFSET(ORÇAMENTO!$X$15,ROW(AV240)-ROW(AV$15),0),
              ROUND(ROUND(OFFSET($P240,0,AV$13),15-13*ORÇAMENTO!$AF$7)*OFFSET(ORÇAMENTO!$W$15,ROW(AV240)-ROW(AV$15),0),15-13*ORÇAMENTO!$AF$11)),
         0)</f>
        <v>0</v>
      </c>
      <c r="AW240" s="453">
        <f ca="1">IF(AND($D240="Serviço",AW$12&lt;&gt;0,$H240&gt;0,OR(AUTOEVENTO&lt;&gt;"manual",$M240&lt;&gt;$A$15)),
        IF(Import.TipoArredondamento&lt;&gt;"TransfereGOV",
              ROUND(OFFSET($P240,0,AW$13),15-13*ORÇAMENTO!$AF$7)/$H240*OFFSET(ORÇAMENTO!$X$15,ROW(AW240)-ROW(AW$15),0),
              ROUND(ROUND(OFFSET($P240,0,AW$13),15-13*ORÇAMENTO!$AF$7)*OFFSET(ORÇAMENTO!$W$15,ROW(AW240)-ROW(AW$15),0),15-13*ORÇAMENTO!$AF$11)),
         0)</f>
        <v>0</v>
      </c>
      <c r="AX240" s="453">
        <f ca="1">IF(AND($D240="Serviço",AX$12&lt;&gt;0,$H240&gt;0,OR(AUTOEVENTO&lt;&gt;"manual",$M240&lt;&gt;$A$15)),
        IF(Import.TipoArredondamento&lt;&gt;"TransfereGOV",
              ROUND(OFFSET($P240,0,AX$13),15-13*ORÇAMENTO!$AF$7)/$H240*OFFSET(ORÇAMENTO!$X$15,ROW(AX240)-ROW(AX$15),0),
              ROUND(ROUND(OFFSET($P240,0,AX$13),15-13*ORÇAMENTO!$AF$7)*OFFSET(ORÇAMENTO!$W$15,ROW(AX240)-ROW(AX$15),0),15-13*ORÇAMENTO!$AF$11)),
         0)</f>
        <v>0</v>
      </c>
      <c r="AY240" s="453">
        <f ca="1">IF(AND($D240="Serviço",AY$12&lt;&gt;0,$H240&gt;0,OR(AUTOEVENTO&lt;&gt;"manual",$M240&lt;&gt;$A$15)),
        IF(Import.TipoArredondamento&lt;&gt;"TransfereGOV",
              ROUND(OFFSET($P240,0,AY$13),15-13*ORÇAMENTO!$AF$7)/$H240*OFFSET(ORÇAMENTO!$X$15,ROW(AY240)-ROW(AY$15),0),
              ROUND(ROUND(OFFSET($P240,0,AY$13),15-13*ORÇAMENTO!$AF$7)*OFFSET(ORÇAMENTO!$W$15,ROW(AY240)-ROW(AY$15),0),15-13*ORÇAMENTO!$AF$11)),
         0)</f>
        <v>0</v>
      </c>
      <c r="AZ240" s="453">
        <f ca="1">IF(AND($D240="Serviço",AZ$12&lt;&gt;0,$H240&gt;0,OR(AUTOEVENTO&lt;&gt;"manual",$M240&lt;&gt;$A$15)),
        IF(Import.TipoArredondamento&lt;&gt;"TransfereGOV",
              ROUND(OFFSET($P240,0,AZ$13),15-13*ORÇAMENTO!$AF$7)/$H240*OFFSET(ORÇAMENTO!$X$15,ROW(AZ240)-ROW(AZ$15),0),
              ROUND(ROUND(OFFSET($P240,0,AZ$13),15-13*ORÇAMENTO!$AF$7)*OFFSET(ORÇAMENTO!$W$15,ROW(AZ240)-ROW(AZ$15),0),15-13*ORÇAMENTO!$AF$11)),
         0)</f>
        <v>0</v>
      </c>
      <c r="BA240" s="453">
        <f ca="1">IF(AND($D240="Serviço",BA$12&lt;&gt;0,$H240&gt;0,OR(AUTOEVENTO&lt;&gt;"manual",$M240&lt;&gt;$A$15)),
        IF(Import.TipoArredondamento&lt;&gt;"TransfereGOV",
              ROUND(OFFSET($P240,0,BA$13),15-13*ORÇAMENTO!$AF$7)/$H240*OFFSET(ORÇAMENTO!$X$15,ROW(BA240)-ROW(BA$15),0),
              ROUND(ROUND(OFFSET($P240,0,BA$13),15-13*ORÇAMENTO!$AF$7)*OFFSET(ORÇAMENTO!$W$15,ROW(BA240)-ROW(BA$15),0),15-13*ORÇAMENTO!$AF$11)),
         0)</f>
        <v>0</v>
      </c>
      <c r="BC240" s="171">
        <f ca="1">IF(OR($D240&lt;&gt;"Serviço",AND(AUTOEVENTO="Manual",$M240=$A$15)),0,
         IF(OFFSET(CRONOPLE!$F$15,$M240-$A$15,BC$13)=0,10^12,OFFSET(CRONOPLE!$F$15,$M240-$A$15,BC$13)))</f>
        <v>1000000000000</v>
      </c>
      <c r="BD240" s="171">
        <f ca="1">IF(OR($D240&lt;&gt;"Serviço",AND(AUTOEVENTO="Manual",$M240=$A$15)),0,
         IF(OFFSET(CRONOPLE!$F$15,$M240-$A$15,BD$13)=0,10^12,OFFSET(CRONOPLE!$F$15,$M240-$A$15,BD$13)))</f>
        <v>1000000000000</v>
      </c>
      <c r="BE240" s="171">
        <f ca="1">IF(OR($D240&lt;&gt;"Serviço",AND(AUTOEVENTO="Manual",$M240=$A$15)),0,
         IF(OFFSET(CRONOPLE!$F$15,$M240-$A$15,BE$13)=0,10^12,OFFSET(CRONOPLE!$F$15,$M240-$A$15,BE$13)))</f>
        <v>1000000000000</v>
      </c>
      <c r="BF240" s="171">
        <f ca="1">IF(OR($D240&lt;&gt;"Serviço",AND(AUTOEVENTO="Manual",$M240=$A$15)),0,
         IF(OFFSET(CRONOPLE!$F$15,$M240-$A$15,BF$13)=0,10^12,OFFSET(CRONOPLE!$F$15,$M240-$A$15,BF$13)))</f>
        <v>1000000000000</v>
      </c>
      <c r="BG240" s="171">
        <f ca="1">IF(OR($D240&lt;&gt;"Serviço",AND(AUTOEVENTO="Manual",$M240=$A$15)),0,
         IF(OFFSET(CRONOPLE!$F$15,$M240-$A$15,BG$13)=0,10^12,OFFSET(CRONOPLE!$F$15,$M240-$A$15,BG$13)))</f>
        <v>1000000000000</v>
      </c>
      <c r="BH240" s="171">
        <f ca="1">IF(OR($D240&lt;&gt;"Serviço",AND(AUTOEVENTO="Manual",$M240=$A$15)),0,
         IF(OFFSET(CRONOPLE!$F$15,$M240-$A$15,BH$13)=0,10^12,OFFSET(CRONOPLE!$F$15,$M240-$A$15,BH$13)))</f>
        <v>4</v>
      </c>
      <c r="BI240" s="171">
        <f ca="1">IF(OR($D240&lt;&gt;"Serviço",AND(AUTOEVENTO="Manual",$M240=$A$15)),0,
         IF(OFFSET(CRONOPLE!$F$15,$M240-$A$15,BI$13)=0,10^12,OFFSET(CRONOPLE!$F$15,$M240-$A$15,BI$13)))</f>
        <v>1000000000000</v>
      </c>
      <c r="BJ240" s="171">
        <f ca="1">IF(OR($D240&lt;&gt;"Serviço",AND(AUTOEVENTO="Manual",$M240=$A$15)),0,
         IF(OFFSET(CRONOPLE!$F$15,$M240-$A$15,BJ$13)=0,10^12,OFFSET(CRONOPLE!$F$15,$M240-$A$15,BJ$13)))</f>
        <v>1000000000000</v>
      </c>
      <c r="BK240" s="171">
        <f ca="1">IF(OR($D240&lt;&gt;"Serviço",AND(AUTOEVENTO="Manual",$M240=$A$15)),0,
         IF(OFFSET(CRONOPLE!$F$15,$M240-$A$15,BK$13)=0,10^12,OFFSET(CRONOPLE!$F$15,$M240-$A$15,BK$13)))</f>
        <v>1000000000000</v>
      </c>
      <c r="BL240" s="171">
        <f ca="1">IF(OR($D240&lt;&gt;"Serviço",AND(AUTOEVENTO="Manual",$M240=$A$15)),0,
         IF(OFFSET(CRONOPLE!$F$15,$M240-$A$15,BL$13)=0,10^12,OFFSET(CRONOPLE!$F$15,$M240-$A$15,BL$13)))</f>
        <v>1000000000000</v>
      </c>
      <c r="BM240" s="171">
        <f ca="1">IF(OR($D240&lt;&gt;"Serviço",AND(AUTOEVENTO="Manual",$M240=$A$15)),0,
         IF(OFFSET(CRONOPLE!$F$15,$M240-$A$15,BM$13)=0,10^12,OFFSET(CRONOPLE!$F$15,$M240-$A$15,BM$13)))</f>
        <v>7</v>
      </c>
      <c r="BN240" s="171">
        <f ca="1">IF(OR($D240&lt;&gt;"Serviço",AND(AUTOEVENTO="Manual",$M240=$A$15)),0,
         IF(OFFSET(CRONOPLE!$F$15,$M240-$A$15,BN$13)=0,10^12,OFFSET(CRONOPLE!$F$15,$M240-$A$15,BN$13)))</f>
        <v>7</v>
      </c>
      <c r="BO240" s="171">
        <f ca="1">IF(OR($D240&lt;&gt;"Serviço",AND(AUTOEVENTO="Manual",$M240=$A$15)),0,
         IF(OFFSET(CRONOPLE!$F$15,$M240-$A$15,BO$13)=0,10^12,OFFSET(CRONOPLE!$F$15,$M240-$A$15,BO$13)))</f>
        <v>1000000000000</v>
      </c>
      <c r="BP240" s="171">
        <f ca="1">IF(OR($D240&lt;&gt;"Serviço",AND(AUTOEVENTO="Manual",$M240=$A$15)),0,
         IF(OFFSET(CRONOPLE!$F$15,$M240-$A$15,BP$13)=0,10^12,OFFSET(CRONOPLE!$F$15,$M240-$A$15,BP$13)))</f>
        <v>1000000000000</v>
      </c>
      <c r="BQ240" s="171">
        <f ca="1">IF(OR($D240&lt;&gt;"Serviço",AND(AUTOEVENTO="Manual",$M240=$A$15)),0,
         IF(OFFSET(CRONOPLE!$F$15,$M240-$A$15,BQ$13)=0,10^12,OFFSET(CRONOPLE!$F$15,$M240-$A$15,BQ$13)))</f>
        <v>1000000000000</v>
      </c>
      <c r="BR240" s="171">
        <f ca="1">IF(OR($D240&lt;&gt;"Serviço",AND(AUTOEVENTO="Manual",$M240=$A$15)),0,
         IF(OFFSET(CRONOPLE!$F$15,$M240-$A$15,BR$13)=0,10^12,OFFSET(CRONOPLE!$F$15,$M240-$A$15,BR$13)))</f>
        <v>1000000000000</v>
      </c>
      <c r="BS240" s="171">
        <f ca="1">IF(OR($D240&lt;&gt;"Serviço",AND(AUTOEVENTO="Manual",$M240=$A$15)),0,
         IF(OFFSET(CRONOPLE!$F$15,$M240-$A$15,BS$13)=0,10^12,OFFSET(CRONOPLE!$F$15,$M240-$A$15,BS$13)))</f>
        <v>1000000000000</v>
      </c>
      <c r="BT240" s="171">
        <f ca="1">IF(OR($D240&lt;&gt;"Serviço",AND(AUTOEVENTO="Manual",$M240=$A$15)),0,
         IF(OFFSET(CRONOPLE!$F$15,$M240-$A$15,BT$13)=0,10^12,OFFSET(CRONOPLE!$F$15,$M240-$A$15,BT$13)))</f>
        <v>1000000000000</v>
      </c>
      <c r="BV240" s="172">
        <f ca="1">IF(OR($D240&lt;&gt;"Serviço",AND(AUTOEVENTO="Manual",$M240=$A$15),$M240&gt;(ROW(PLE.lastrow)-ROW(PLE.firstrow))),0,
           IF(OFFSET(PLE!$G$15,$M240-$A$15,BV$13)="",10^12,OFFSET(PLE!$G$15,$M240-$A$15,BV$13)))</f>
        <v>1000000000000</v>
      </c>
      <c r="BW240" s="172">
        <f ca="1">IF(OR($D240&lt;&gt;"Serviço",AND(AUTOEVENTO="Manual",$M240=$A$15),$M240&gt;(ROW(PLE.lastrow)-ROW(PLE.firstrow))),0,
           IF(OFFSET(PLE!$G$15,$M240-$A$15,BW$13)="",10^12,OFFSET(PLE!$G$15,$M240-$A$15,BW$13)))</f>
        <v>1000000000000</v>
      </c>
      <c r="BX240" s="172">
        <f ca="1">IF(OR($D240&lt;&gt;"Serviço",AND(AUTOEVENTO="Manual",$M240=$A$15),$M240&gt;(ROW(PLE.lastrow)-ROW(PLE.firstrow))),0,
           IF(OFFSET(PLE!$G$15,$M240-$A$15,BX$13)="",10^12,OFFSET(PLE!$G$15,$M240-$A$15,BX$13)))</f>
        <v>1000000000000</v>
      </c>
      <c r="BY240" s="172">
        <f ca="1">IF(OR($D240&lt;&gt;"Serviço",AND(AUTOEVENTO="Manual",$M240=$A$15),$M240&gt;(ROW(PLE.lastrow)-ROW(PLE.firstrow))),0,
           IF(OFFSET(PLE!$G$15,$M240-$A$15,BY$13)="",10^12,OFFSET(PLE!$G$15,$M240-$A$15,BY$13)))</f>
        <v>1000000000000</v>
      </c>
      <c r="BZ240" s="172">
        <f ca="1">IF(OR($D240&lt;&gt;"Serviço",AND(AUTOEVENTO="Manual",$M240=$A$15),$M240&gt;(ROW(PLE.lastrow)-ROW(PLE.firstrow))),0,
           IF(OFFSET(PLE!$G$15,$M240-$A$15,BZ$13)="",10^12,OFFSET(PLE!$G$15,$M240-$A$15,BZ$13)))</f>
        <v>1000000000000</v>
      </c>
      <c r="CA240" s="172">
        <f ca="1">IF(OR($D240&lt;&gt;"Serviço",AND(AUTOEVENTO="Manual",$M240=$A$15),$M240&gt;(ROW(PLE.lastrow)-ROW(PLE.firstrow))),0,
           IF(OFFSET(PLE!$G$15,$M240-$A$15,CA$13)="",10^12,OFFSET(PLE!$G$15,$M240-$A$15,CA$13)))</f>
        <v>1000000000000</v>
      </c>
      <c r="CB240" s="172">
        <f ca="1">IF(OR($D240&lt;&gt;"Serviço",AND(AUTOEVENTO="Manual",$M240=$A$15),$M240&gt;(ROW(PLE.lastrow)-ROW(PLE.firstrow))),0,
           IF(OFFSET(PLE!$G$15,$M240-$A$15,CB$13)="",10^12,OFFSET(PLE!$G$15,$M240-$A$15,CB$13)))</f>
        <v>1000000000000</v>
      </c>
      <c r="CC240" s="172">
        <f ca="1">IF(OR($D240&lt;&gt;"Serviço",AND(AUTOEVENTO="Manual",$M240=$A$15),$M240&gt;(ROW(PLE.lastrow)-ROW(PLE.firstrow))),0,
           IF(OFFSET(PLE!$G$15,$M240-$A$15,CC$13)="",10^12,OFFSET(PLE!$G$15,$M240-$A$15,CC$13)))</f>
        <v>1000000000000</v>
      </c>
      <c r="CD240" s="172">
        <f ca="1">IF(OR($D240&lt;&gt;"Serviço",AND(AUTOEVENTO="Manual",$M240=$A$15),$M240&gt;(ROW(PLE.lastrow)-ROW(PLE.firstrow))),0,
           IF(OFFSET(PLE!$G$15,$M240-$A$15,CD$13)="",10^12,OFFSET(PLE!$G$15,$M240-$A$15,CD$13)))</f>
        <v>1000000000000</v>
      </c>
      <c r="CE240" s="172">
        <f ca="1">IF(OR($D240&lt;&gt;"Serviço",AND(AUTOEVENTO="Manual",$M240=$A$15),$M240&gt;(ROW(PLE.lastrow)-ROW(PLE.firstrow))),0,
           IF(OFFSET(PLE!$G$15,$M240-$A$15,CE$13)="",10^12,OFFSET(PLE!$G$15,$M240-$A$15,CE$13)))</f>
        <v>1000000000000</v>
      </c>
      <c r="CF240" s="172">
        <f ca="1">IF(OR($D240&lt;&gt;"Serviço",AND(AUTOEVENTO="Manual",$M240=$A$15),$M240&gt;(ROW(PLE.lastrow)-ROW(PLE.firstrow))),0,
           IF(OFFSET(PLE!$G$15,$M240-$A$15,CF$13)="",10^12,OFFSET(PLE!$G$15,$M240-$A$15,CF$13)))</f>
        <v>1000000000000</v>
      </c>
      <c r="CG240" s="172">
        <f ca="1">IF(OR($D240&lt;&gt;"Serviço",AND(AUTOEVENTO="Manual",$M240=$A$15),$M240&gt;(ROW(PLE.lastrow)-ROW(PLE.firstrow))),0,
           IF(OFFSET(PLE!$G$15,$M240-$A$15,CG$13)="",10^12,OFFSET(PLE!$G$15,$M240-$A$15,CG$13)))</f>
        <v>1000000000000</v>
      </c>
      <c r="CH240" s="172">
        <f ca="1">IF(OR($D240&lt;&gt;"Serviço",AND(AUTOEVENTO="Manual",$M240=$A$15),$M240&gt;(ROW(PLE.lastrow)-ROW(PLE.firstrow))),0,
           IF(OFFSET(PLE!$G$15,$M240-$A$15,CH$13)="",10^12,OFFSET(PLE!$G$15,$M240-$A$15,CH$13)))</f>
        <v>1000000000000</v>
      </c>
      <c r="CI240" s="172">
        <f ca="1">IF(OR($D240&lt;&gt;"Serviço",AND(AUTOEVENTO="Manual",$M240=$A$15),$M240&gt;(ROW(PLE.lastrow)-ROW(PLE.firstrow))),0,
           IF(OFFSET(PLE!$G$15,$M240-$A$15,CI$13)="",10^12,OFFSET(PLE!$G$15,$M240-$A$15,CI$13)))</f>
        <v>1000000000000</v>
      </c>
      <c r="CJ240" s="172">
        <f ca="1">IF(OR($D240&lt;&gt;"Serviço",AND(AUTOEVENTO="Manual",$M240=$A$15),$M240&gt;(ROW(PLE.lastrow)-ROW(PLE.firstrow))),0,
           IF(OFFSET(PLE!$G$15,$M240-$A$15,CJ$13)="",10^12,OFFSET(PLE!$G$15,$M240-$A$15,CJ$13)))</f>
        <v>1000000000000</v>
      </c>
      <c r="CK240" s="172">
        <f ca="1">IF(OR($D240&lt;&gt;"Serviço",AND(AUTOEVENTO="Manual",$M240=$A$15),$M240&gt;(ROW(PLE.lastrow)-ROW(PLE.firstrow))),0,
           IF(OFFSET(PLE!$G$15,$M240-$A$15,CK$13)="",10^12,OFFSET(PLE!$G$15,$M240-$A$15,CK$13)))</f>
        <v>1000000000000</v>
      </c>
      <c r="CL240" s="172">
        <f ca="1">IF(OR($D240&lt;&gt;"Serviço",AND(AUTOEVENTO="Manual",$M240=$A$15),$M240&gt;(ROW(PLE.lastrow)-ROW(PLE.firstrow))),0,
           IF(OFFSET(PLE!$G$15,$M240-$A$15,CL$13)="",10^12,OFFSET(PLE!$G$15,$M240-$A$15,CL$13)))</f>
        <v>1000000000000</v>
      </c>
      <c r="CM240" s="172">
        <f ca="1">IF(OR($D240&lt;&gt;"Serviço",AND(AUTOEVENTO="Manual",$M240=$A$15),$M240&gt;(ROW(PLE.lastrow)-ROW(PLE.firstrow))),0,
           IF(OFFSET(PLE!$G$15,$M240-$A$15,CM$13)="",10^12,OFFSET(PLE!$G$15,$M240-$A$15,CM$13)))</f>
        <v>1000000000000</v>
      </c>
    </row>
    <row r="241" spans="1:91" s="673" customFormat="1" ht="25.5" x14ac:dyDescent="0.2">
      <c r="A241" s="669">
        <f t="shared" ca="1" si="13"/>
        <v>13</v>
      </c>
      <c r="B241" s="669" t="str">
        <f ca="1">OFFSET(ORÇAMENTO!C$15,ROW(B241)-ROW(B$15),0)</f>
        <v>S</v>
      </c>
      <c r="C241" s="669" t="str">
        <f ca="1">OFFSET(ORÇAMENTO!L$15,ROW(C241)-ROW(C$15),0)</f>
        <v>F</v>
      </c>
      <c r="D241" s="116" t="str">
        <f ca="1">OFFSET(ORÇAMENTO!N$15,ROW(D241)-ROW(D$15),0)</f>
        <v>Serviço</v>
      </c>
      <c r="E241" s="117" t="str">
        <f ca="1">OFFSET(ORÇAMENTO!O$15,ROW(E241)-ROW(E$15),0)</f>
        <v>1.13.13.</v>
      </c>
      <c r="F241" s="163" t="str">
        <f ca="1">OFFSET(ORÇAMENTO!R$15,ROW(F241)-ROW(F$15),0)</f>
        <v>PLANTIO DE ÁRVORE ORNAMENTAL COM ALTURA DE MUDA MENOR OU IGUAL A 2,00 M . AF_07/2024</v>
      </c>
      <c r="G241" s="164" t="str">
        <f ca="1">IF($D241&lt;&gt;"Serviço","",OFFSET(ORÇAMENTO!S$15,ROW(G241)-ROW(G$15),0))</f>
        <v>UN</v>
      </c>
      <c r="H241" s="122">
        <f ca="1">IF($D241&lt;&gt;"Serviço",0,IF(ACOMPANHAMENTO="BM",ROUND(OFFSET(ORÇAMENTO!AJ$15,ROW(H241)-ROW(H$15),0),15-13*ORÇAMENTO!$AF$7),SUMPRODUCT(($Q$1:$AI$1=1)*ROUND($Q241:$AI241,15-13*ORÇAMENTO!$AF$7))))</f>
        <v>3</v>
      </c>
      <c r="I241" s="468" t="s">
        <v>1241</v>
      </c>
      <c r="J241" s="665" t="e">
        <f ca="1">IF(OR(B241&lt;&gt;"S",CÁLCULO.FrentesPreenchidas=0),"",IF(AND(ACOMPANHAMENTO="PLE",AUTOEVENTO="Manual",OR(H241&gt;0,ORÇAMENTO!AC241="QUANT."),OR(K241="",M241=0,N241="")),"►",IF(AND(ACOMPANHAMENTO="PLE",ORÇAMENTO!AC241="QUANT."),"►►",IF(AND(COUNTIF($P$11:$AI$11,"▼")=0,H241&gt;0,I241=""),"◄",""))))</f>
        <v>#NAME?</v>
      </c>
      <c r="K241" s="666" t="s">
        <v>1284</v>
      </c>
      <c r="L241" s="165" t="s">
        <v>765</v>
      </c>
      <c r="M241" s="166">
        <f ca="1">IF($D241&lt;&gt;"Serviço","",
          IF(AUTOEVENTO="manual",$A241,
                IF(ISERROR(MATCH($A241,$A$15:OFFSET($A241,-1,0),0)),MAX($M$15:OFFSET(M241,-1,0))+1,
                      INDEX($M$15:OFFSET(M241,-1,0),MATCH($A241,$A$15:OFFSET($A241,-1,0),0)))))</f>
        <v>13</v>
      </c>
      <c r="N241" s="167" t="str">
        <f ca="1">IF($D241&lt;&gt;"Serviço","",
         IF(AUTOEVENTO="Manual",
                IF($A241=0,"&lt;-- defina o número do agrupador",
                       OFFSET(EVENTOS!$D$15,$A241-$A$15,0)),
                OFFSET($F$15,$A241,0)))</f>
        <v>Paisagismo</v>
      </c>
      <c r="O241" s="168"/>
      <c r="Q241" s="168"/>
      <c r="R241" s="169"/>
      <c r="S241" s="169"/>
      <c r="T241" s="169"/>
      <c r="U241" s="169"/>
      <c r="V241" s="169"/>
      <c r="W241" s="169"/>
      <c r="X241" s="169"/>
      <c r="Y241" s="169"/>
      <c r="Z241" s="170"/>
      <c r="AA241" s="169">
        <v>3</v>
      </c>
      <c r="AB241" s="169"/>
      <c r="AC241" s="169"/>
      <c r="AD241" s="169"/>
      <c r="AE241" s="169"/>
      <c r="AF241" s="169"/>
      <c r="AG241" s="169"/>
      <c r="AH241" s="170"/>
      <c r="AJ241" s="453">
        <f ca="1">IF(AND($D241="Serviço",AJ$12&lt;&gt;0,$H241&gt;0,OR(AUTOEVENTO&lt;&gt;"manual",$M241&lt;&gt;$A$15)),
        IF(Import.TipoArredondamento&lt;&gt;"TransfereGOV",
              ROUND(OFFSET($P241,0,AJ$13),15-13*ORÇAMENTO!$AF$7)/$H241*OFFSET(ORÇAMENTO!$X$15,ROW(AJ241)-ROW(AJ$15),0),
              ROUND(ROUND(OFFSET($P241,0,AJ$13),15-13*ORÇAMENTO!$AF$7)*OFFSET(ORÇAMENTO!$W$15,ROW(AJ241)-ROW(AJ$15),0),15-13*ORÇAMENTO!$AF$11)),
         0)</f>
        <v>0</v>
      </c>
      <c r="AK241" s="453">
        <f ca="1">IF(AND($D241="Serviço",AK$12&lt;&gt;0,$H241&gt;0,OR(AUTOEVENTO&lt;&gt;"manual",$M241&lt;&gt;$A$15)),
        IF(Import.TipoArredondamento&lt;&gt;"TransfereGOV",
              ROUND(OFFSET($P241,0,AK$13),15-13*ORÇAMENTO!$AF$7)/$H241*OFFSET(ORÇAMENTO!$X$15,ROW(AK241)-ROW(AK$15),0),
              ROUND(ROUND(OFFSET($P241,0,AK$13),15-13*ORÇAMENTO!$AF$7)*OFFSET(ORÇAMENTO!$W$15,ROW(AK241)-ROW(AK$15),0),15-13*ORÇAMENTO!$AF$11)),
         0)</f>
        <v>0</v>
      </c>
      <c r="AL241" s="453">
        <f ca="1">IF(AND($D241="Serviço",AL$12&lt;&gt;0,$H241&gt;0,OR(AUTOEVENTO&lt;&gt;"manual",$M241&lt;&gt;$A$15)),
        IF(Import.TipoArredondamento&lt;&gt;"TransfereGOV",
              ROUND(OFFSET($P241,0,AL$13),15-13*ORÇAMENTO!$AF$7)/$H241*OFFSET(ORÇAMENTO!$X$15,ROW(AL241)-ROW(AL$15),0),
              ROUND(ROUND(OFFSET($P241,0,AL$13),15-13*ORÇAMENTO!$AF$7)*OFFSET(ORÇAMENTO!$W$15,ROW(AL241)-ROW(AL$15),0),15-13*ORÇAMENTO!$AF$11)),
         0)</f>
        <v>0</v>
      </c>
      <c r="AM241" s="453">
        <f ca="1">IF(AND($D241="Serviço",AM$12&lt;&gt;0,$H241&gt;0,OR(AUTOEVENTO&lt;&gt;"manual",$M241&lt;&gt;$A$15)),
        IF(Import.TipoArredondamento&lt;&gt;"TransfereGOV",
              ROUND(OFFSET($P241,0,AM$13),15-13*ORÇAMENTO!$AF$7)/$H241*OFFSET(ORÇAMENTO!$X$15,ROW(AM241)-ROW(AM$15),0),
              ROUND(ROUND(OFFSET($P241,0,AM$13),15-13*ORÇAMENTO!$AF$7)*OFFSET(ORÇAMENTO!$W$15,ROW(AM241)-ROW(AM$15),0),15-13*ORÇAMENTO!$AF$11)),
         0)</f>
        <v>0</v>
      </c>
      <c r="AN241" s="453">
        <f ca="1">IF(AND($D241="Serviço",AN$12&lt;&gt;0,$H241&gt;0,OR(AUTOEVENTO&lt;&gt;"manual",$M241&lt;&gt;$A$15)),
        IF(Import.TipoArredondamento&lt;&gt;"TransfereGOV",
              ROUND(OFFSET($P241,0,AN$13),15-13*ORÇAMENTO!$AF$7)/$H241*OFFSET(ORÇAMENTO!$X$15,ROW(AN241)-ROW(AN$15),0),
              ROUND(ROUND(OFFSET($P241,0,AN$13),15-13*ORÇAMENTO!$AF$7)*OFFSET(ORÇAMENTO!$W$15,ROW(AN241)-ROW(AN$15),0),15-13*ORÇAMENTO!$AF$11)),
         0)</f>
        <v>0</v>
      </c>
      <c r="AO241" s="453">
        <f ca="1">IF(AND($D241="Serviço",AO$12&lt;&gt;0,$H241&gt;0,OR(AUTOEVENTO&lt;&gt;"manual",$M241&lt;&gt;$A$15)),
        IF(Import.TipoArredondamento&lt;&gt;"TransfereGOV",
              ROUND(OFFSET($P241,0,AO$13),15-13*ORÇAMENTO!$AF$7)/$H241*OFFSET(ORÇAMENTO!$X$15,ROW(AO241)-ROW(AO$15),0),
              ROUND(ROUND(OFFSET($P241,0,AO$13),15-13*ORÇAMENTO!$AF$7)*OFFSET(ORÇAMENTO!$W$15,ROW(AO241)-ROW(AO$15),0),15-13*ORÇAMENTO!$AF$11)),
         0)</f>
        <v>0</v>
      </c>
      <c r="AP241" s="453">
        <f ca="1">IF(AND($D241="Serviço",AP$12&lt;&gt;0,$H241&gt;0,OR(AUTOEVENTO&lt;&gt;"manual",$M241&lt;&gt;$A$15)),
        IF(Import.TipoArredondamento&lt;&gt;"TransfereGOV",
              ROUND(OFFSET($P241,0,AP$13),15-13*ORÇAMENTO!$AF$7)/$H241*OFFSET(ORÇAMENTO!$X$15,ROW(AP241)-ROW(AP$15),0),
              ROUND(ROUND(OFFSET($P241,0,AP$13),15-13*ORÇAMENTO!$AF$7)*OFFSET(ORÇAMENTO!$W$15,ROW(AP241)-ROW(AP$15),0),15-13*ORÇAMENTO!$AF$11)),
         0)</f>
        <v>0</v>
      </c>
      <c r="AQ241" s="453">
        <f ca="1">IF(AND($D241="Serviço",AQ$12&lt;&gt;0,$H241&gt;0,OR(AUTOEVENTO&lt;&gt;"manual",$M241&lt;&gt;$A$15)),
        IF(Import.TipoArredondamento&lt;&gt;"TransfereGOV",
              ROUND(OFFSET($P241,0,AQ$13),15-13*ORÇAMENTO!$AF$7)/$H241*OFFSET(ORÇAMENTO!$X$15,ROW(AQ241)-ROW(AQ$15),0),
              ROUND(ROUND(OFFSET($P241,0,AQ$13),15-13*ORÇAMENTO!$AF$7)*OFFSET(ORÇAMENTO!$W$15,ROW(AQ241)-ROW(AQ$15),0),15-13*ORÇAMENTO!$AF$11)),
         0)</f>
        <v>0</v>
      </c>
      <c r="AR241" s="453">
        <f ca="1">IF(AND($D241="Serviço",AR$12&lt;&gt;0,$H241&gt;0,OR(AUTOEVENTO&lt;&gt;"manual",$M241&lt;&gt;$A$15)),
        IF(Import.TipoArredondamento&lt;&gt;"TransfereGOV",
              ROUND(OFFSET($P241,0,AR$13),15-13*ORÇAMENTO!$AF$7)/$H241*OFFSET(ORÇAMENTO!$X$15,ROW(AR241)-ROW(AR$15),0),
              ROUND(ROUND(OFFSET($P241,0,AR$13),15-13*ORÇAMENTO!$AF$7)*OFFSET(ORÇAMENTO!$W$15,ROW(AR241)-ROW(AR$15),0),15-13*ORÇAMENTO!$AF$11)),
         0)</f>
        <v>0</v>
      </c>
      <c r="AS241" s="453">
        <f ca="1">IF(AND($D241="Serviço",AS$12&lt;&gt;0,$H241&gt;0,OR(AUTOEVENTO&lt;&gt;"manual",$M241&lt;&gt;$A$15)),
        IF(Import.TipoArredondamento&lt;&gt;"TransfereGOV",
              ROUND(OFFSET($P241,0,AS$13),15-13*ORÇAMENTO!$AF$7)/$H241*OFFSET(ORÇAMENTO!$X$15,ROW(AS241)-ROW(AS$15),0),
              ROUND(ROUND(OFFSET($P241,0,AS$13),15-13*ORÇAMENTO!$AF$7)*OFFSET(ORÇAMENTO!$W$15,ROW(AS241)-ROW(AS$15),0),15-13*ORÇAMENTO!$AF$11)),
         0)</f>
        <v>0</v>
      </c>
      <c r="AT241" s="453">
        <f ca="1">IF(AND($D241="Serviço",AT$12&lt;&gt;0,$H241&gt;0,OR(AUTOEVENTO&lt;&gt;"manual",$M241&lt;&gt;$A$15)),
        IF(Import.TipoArredondamento&lt;&gt;"TransfereGOV",
              ROUND(OFFSET($P241,0,AT$13),15-13*ORÇAMENTO!$AF$7)/$H241*OFFSET(ORÇAMENTO!$X$15,ROW(AT241)-ROW(AT$15),0),
              ROUND(ROUND(OFFSET($P241,0,AT$13),15-13*ORÇAMENTO!$AF$7)*OFFSET(ORÇAMENTO!$W$15,ROW(AT241)-ROW(AT$15),0),15-13*ORÇAMENTO!$AF$11)),
         0)</f>
        <v>348.21</v>
      </c>
      <c r="AU241" s="453">
        <f ca="1">IF(AND($D241="Serviço",AU$12&lt;&gt;0,$H241&gt;0,OR(AUTOEVENTO&lt;&gt;"manual",$M241&lt;&gt;$A$15)),
        IF(Import.TipoArredondamento&lt;&gt;"TransfereGOV",
              ROUND(OFFSET($P241,0,AU$13),15-13*ORÇAMENTO!$AF$7)/$H241*OFFSET(ORÇAMENTO!$X$15,ROW(AU241)-ROW(AU$15),0),
              ROUND(ROUND(OFFSET($P241,0,AU$13),15-13*ORÇAMENTO!$AF$7)*OFFSET(ORÇAMENTO!$W$15,ROW(AU241)-ROW(AU$15),0),15-13*ORÇAMENTO!$AF$11)),
         0)</f>
        <v>0</v>
      </c>
      <c r="AV241" s="453">
        <f ca="1">IF(AND($D241="Serviço",AV$12&lt;&gt;0,$H241&gt;0,OR(AUTOEVENTO&lt;&gt;"manual",$M241&lt;&gt;$A$15)),
        IF(Import.TipoArredondamento&lt;&gt;"TransfereGOV",
              ROUND(OFFSET($P241,0,AV$13),15-13*ORÇAMENTO!$AF$7)/$H241*OFFSET(ORÇAMENTO!$X$15,ROW(AV241)-ROW(AV$15),0),
              ROUND(ROUND(OFFSET($P241,0,AV$13),15-13*ORÇAMENTO!$AF$7)*OFFSET(ORÇAMENTO!$W$15,ROW(AV241)-ROW(AV$15),0),15-13*ORÇAMENTO!$AF$11)),
         0)</f>
        <v>0</v>
      </c>
      <c r="AW241" s="453">
        <f ca="1">IF(AND($D241="Serviço",AW$12&lt;&gt;0,$H241&gt;0,OR(AUTOEVENTO&lt;&gt;"manual",$M241&lt;&gt;$A$15)),
        IF(Import.TipoArredondamento&lt;&gt;"TransfereGOV",
              ROUND(OFFSET($P241,0,AW$13),15-13*ORÇAMENTO!$AF$7)/$H241*OFFSET(ORÇAMENTO!$X$15,ROW(AW241)-ROW(AW$15),0),
              ROUND(ROUND(OFFSET($P241,0,AW$13),15-13*ORÇAMENTO!$AF$7)*OFFSET(ORÇAMENTO!$W$15,ROW(AW241)-ROW(AW$15),0),15-13*ORÇAMENTO!$AF$11)),
         0)</f>
        <v>0</v>
      </c>
      <c r="AX241" s="453">
        <f ca="1">IF(AND($D241="Serviço",AX$12&lt;&gt;0,$H241&gt;0,OR(AUTOEVENTO&lt;&gt;"manual",$M241&lt;&gt;$A$15)),
        IF(Import.TipoArredondamento&lt;&gt;"TransfereGOV",
              ROUND(OFFSET($P241,0,AX$13),15-13*ORÇAMENTO!$AF$7)/$H241*OFFSET(ORÇAMENTO!$X$15,ROW(AX241)-ROW(AX$15),0),
              ROUND(ROUND(OFFSET($P241,0,AX$13),15-13*ORÇAMENTO!$AF$7)*OFFSET(ORÇAMENTO!$W$15,ROW(AX241)-ROW(AX$15),0),15-13*ORÇAMENTO!$AF$11)),
         0)</f>
        <v>0</v>
      </c>
      <c r="AY241" s="453">
        <f ca="1">IF(AND($D241="Serviço",AY$12&lt;&gt;0,$H241&gt;0,OR(AUTOEVENTO&lt;&gt;"manual",$M241&lt;&gt;$A$15)),
        IF(Import.TipoArredondamento&lt;&gt;"TransfereGOV",
              ROUND(OFFSET($P241,0,AY$13),15-13*ORÇAMENTO!$AF$7)/$H241*OFFSET(ORÇAMENTO!$X$15,ROW(AY241)-ROW(AY$15),0),
              ROUND(ROUND(OFFSET($P241,0,AY$13),15-13*ORÇAMENTO!$AF$7)*OFFSET(ORÇAMENTO!$W$15,ROW(AY241)-ROW(AY$15),0),15-13*ORÇAMENTO!$AF$11)),
         0)</f>
        <v>0</v>
      </c>
      <c r="AZ241" s="453">
        <f ca="1">IF(AND($D241="Serviço",AZ$12&lt;&gt;0,$H241&gt;0,OR(AUTOEVENTO&lt;&gt;"manual",$M241&lt;&gt;$A$15)),
        IF(Import.TipoArredondamento&lt;&gt;"TransfereGOV",
              ROUND(OFFSET($P241,0,AZ$13),15-13*ORÇAMENTO!$AF$7)/$H241*OFFSET(ORÇAMENTO!$X$15,ROW(AZ241)-ROW(AZ$15),0),
              ROUND(ROUND(OFFSET($P241,0,AZ$13),15-13*ORÇAMENTO!$AF$7)*OFFSET(ORÇAMENTO!$W$15,ROW(AZ241)-ROW(AZ$15),0),15-13*ORÇAMENTO!$AF$11)),
         0)</f>
        <v>0</v>
      </c>
      <c r="BA241" s="453">
        <f ca="1">IF(AND($D241="Serviço",BA$12&lt;&gt;0,$H241&gt;0,OR(AUTOEVENTO&lt;&gt;"manual",$M241&lt;&gt;$A$15)),
        IF(Import.TipoArredondamento&lt;&gt;"TransfereGOV",
              ROUND(OFFSET($P241,0,BA$13),15-13*ORÇAMENTO!$AF$7)/$H241*OFFSET(ORÇAMENTO!$X$15,ROW(BA241)-ROW(BA$15),0),
              ROUND(ROUND(OFFSET($P241,0,BA$13),15-13*ORÇAMENTO!$AF$7)*OFFSET(ORÇAMENTO!$W$15,ROW(BA241)-ROW(BA$15),0),15-13*ORÇAMENTO!$AF$11)),
         0)</f>
        <v>0</v>
      </c>
      <c r="BC241" s="171">
        <f ca="1">IF(OR($D241&lt;&gt;"Serviço",AND(AUTOEVENTO="Manual",$M241=$A$15)),0,
         IF(OFFSET(CRONOPLE!$F$15,$M241-$A$15,BC$13)=0,10^12,OFFSET(CRONOPLE!$F$15,$M241-$A$15,BC$13)))</f>
        <v>1000000000000</v>
      </c>
      <c r="BD241" s="171">
        <f ca="1">IF(OR($D241&lt;&gt;"Serviço",AND(AUTOEVENTO="Manual",$M241=$A$15)),0,
         IF(OFFSET(CRONOPLE!$F$15,$M241-$A$15,BD$13)=0,10^12,OFFSET(CRONOPLE!$F$15,$M241-$A$15,BD$13)))</f>
        <v>1000000000000</v>
      </c>
      <c r="BE241" s="171">
        <f ca="1">IF(OR($D241&lt;&gt;"Serviço",AND(AUTOEVENTO="Manual",$M241=$A$15)),0,
         IF(OFFSET(CRONOPLE!$F$15,$M241-$A$15,BE$13)=0,10^12,OFFSET(CRONOPLE!$F$15,$M241-$A$15,BE$13)))</f>
        <v>1000000000000</v>
      </c>
      <c r="BF241" s="171">
        <f ca="1">IF(OR($D241&lt;&gt;"Serviço",AND(AUTOEVENTO="Manual",$M241=$A$15)),0,
         IF(OFFSET(CRONOPLE!$F$15,$M241-$A$15,BF$13)=0,10^12,OFFSET(CRONOPLE!$F$15,$M241-$A$15,BF$13)))</f>
        <v>1000000000000</v>
      </c>
      <c r="BG241" s="171">
        <f ca="1">IF(OR($D241&lt;&gt;"Serviço",AND(AUTOEVENTO="Manual",$M241=$A$15)),0,
         IF(OFFSET(CRONOPLE!$F$15,$M241-$A$15,BG$13)=0,10^12,OFFSET(CRONOPLE!$F$15,$M241-$A$15,BG$13)))</f>
        <v>1000000000000</v>
      </c>
      <c r="BH241" s="171">
        <f ca="1">IF(OR($D241&lt;&gt;"Serviço",AND(AUTOEVENTO="Manual",$M241=$A$15)),0,
         IF(OFFSET(CRONOPLE!$F$15,$M241-$A$15,BH$13)=0,10^12,OFFSET(CRONOPLE!$F$15,$M241-$A$15,BH$13)))</f>
        <v>4</v>
      </c>
      <c r="BI241" s="171">
        <f ca="1">IF(OR($D241&lt;&gt;"Serviço",AND(AUTOEVENTO="Manual",$M241=$A$15)),0,
         IF(OFFSET(CRONOPLE!$F$15,$M241-$A$15,BI$13)=0,10^12,OFFSET(CRONOPLE!$F$15,$M241-$A$15,BI$13)))</f>
        <v>1000000000000</v>
      </c>
      <c r="BJ241" s="171">
        <f ca="1">IF(OR($D241&lt;&gt;"Serviço",AND(AUTOEVENTO="Manual",$M241=$A$15)),0,
         IF(OFFSET(CRONOPLE!$F$15,$M241-$A$15,BJ$13)=0,10^12,OFFSET(CRONOPLE!$F$15,$M241-$A$15,BJ$13)))</f>
        <v>1000000000000</v>
      </c>
      <c r="BK241" s="171">
        <f ca="1">IF(OR($D241&lt;&gt;"Serviço",AND(AUTOEVENTO="Manual",$M241=$A$15)),0,
         IF(OFFSET(CRONOPLE!$F$15,$M241-$A$15,BK$13)=0,10^12,OFFSET(CRONOPLE!$F$15,$M241-$A$15,BK$13)))</f>
        <v>1000000000000</v>
      </c>
      <c r="BL241" s="171">
        <f ca="1">IF(OR($D241&lt;&gt;"Serviço",AND(AUTOEVENTO="Manual",$M241=$A$15)),0,
         IF(OFFSET(CRONOPLE!$F$15,$M241-$A$15,BL$13)=0,10^12,OFFSET(CRONOPLE!$F$15,$M241-$A$15,BL$13)))</f>
        <v>1000000000000</v>
      </c>
      <c r="BM241" s="171">
        <f ca="1">IF(OR($D241&lt;&gt;"Serviço",AND(AUTOEVENTO="Manual",$M241=$A$15)),0,
         IF(OFFSET(CRONOPLE!$F$15,$M241-$A$15,BM$13)=0,10^12,OFFSET(CRONOPLE!$F$15,$M241-$A$15,BM$13)))</f>
        <v>7</v>
      </c>
      <c r="BN241" s="171">
        <f ca="1">IF(OR($D241&lt;&gt;"Serviço",AND(AUTOEVENTO="Manual",$M241=$A$15)),0,
         IF(OFFSET(CRONOPLE!$F$15,$M241-$A$15,BN$13)=0,10^12,OFFSET(CRONOPLE!$F$15,$M241-$A$15,BN$13)))</f>
        <v>7</v>
      </c>
      <c r="BO241" s="171">
        <f ca="1">IF(OR($D241&lt;&gt;"Serviço",AND(AUTOEVENTO="Manual",$M241=$A$15)),0,
         IF(OFFSET(CRONOPLE!$F$15,$M241-$A$15,BO$13)=0,10^12,OFFSET(CRONOPLE!$F$15,$M241-$A$15,BO$13)))</f>
        <v>1000000000000</v>
      </c>
      <c r="BP241" s="171">
        <f ca="1">IF(OR($D241&lt;&gt;"Serviço",AND(AUTOEVENTO="Manual",$M241=$A$15)),0,
         IF(OFFSET(CRONOPLE!$F$15,$M241-$A$15,BP$13)=0,10^12,OFFSET(CRONOPLE!$F$15,$M241-$A$15,BP$13)))</f>
        <v>1000000000000</v>
      </c>
      <c r="BQ241" s="171">
        <f ca="1">IF(OR($D241&lt;&gt;"Serviço",AND(AUTOEVENTO="Manual",$M241=$A$15)),0,
         IF(OFFSET(CRONOPLE!$F$15,$M241-$A$15,BQ$13)=0,10^12,OFFSET(CRONOPLE!$F$15,$M241-$A$15,BQ$13)))</f>
        <v>1000000000000</v>
      </c>
      <c r="BR241" s="171">
        <f ca="1">IF(OR($D241&lt;&gt;"Serviço",AND(AUTOEVENTO="Manual",$M241=$A$15)),0,
         IF(OFFSET(CRONOPLE!$F$15,$M241-$A$15,BR$13)=0,10^12,OFFSET(CRONOPLE!$F$15,$M241-$A$15,BR$13)))</f>
        <v>1000000000000</v>
      </c>
      <c r="BS241" s="171">
        <f ca="1">IF(OR($D241&lt;&gt;"Serviço",AND(AUTOEVENTO="Manual",$M241=$A$15)),0,
         IF(OFFSET(CRONOPLE!$F$15,$M241-$A$15,BS$13)=0,10^12,OFFSET(CRONOPLE!$F$15,$M241-$A$15,BS$13)))</f>
        <v>1000000000000</v>
      </c>
      <c r="BT241" s="171">
        <f ca="1">IF(OR($D241&lt;&gt;"Serviço",AND(AUTOEVENTO="Manual",$M241=$A$15)),0,
         IF(OFFSET(CRONOPLE!$F$15,$M241-$A$15,BT$13)=0,10^12,OFFSET(CRONOPLE!$F$15,$M241-$A$15,BT$13)))</f>
        <v>1000000000000</v>
      </c>
      <c r="BV241" s="172">
        <f ca="1">IF(OR($D241&lt;&gt;"Serviço",AND(AUTOEVENTO="Manual",$M241=$A$15),$M241&gt;(ROW(PLE.lastrow)-ROW(PLE.firstrow))),0,
           IF(OFFSET(PLE!$G$15,$M241-$A$15,BV$13)="",10^12,OFFSET(PLE!$G$15,$M241-$A$15,BV$13)))</f>
        <v>1000000000000</v>
      </c>
      <c r="BW241" s="172">
        <f ca="1">IF(OR($D241&lt;&gt;"Serviço",AND(AUTOEVENTO="Manual",$M241=$A$15),$M241&gt;(ROW(PLE.lastrow)-ROW(PLE.firstrow))),0,
           IF(OFFSET(PLE!$G$15,$M241-$A$15,BW$13)="",10^12,OFFSET(PLE!$G$15,$M241-$A$15,BW$13)))</f>
        <v>1000000000000</v>
      </c>
      <c r="BX241" s="172">
        <f ca="1">IF(OR($D241&lt;&gt;"Serviço",AND(AUTOEVENTO="Manual",$M241=$A$15),$M241&gt;(ROW(PLE.lastrow)-ROW(PLE.firstrow))),0,
           IF(OFFSET(PLE!$G$15,$M241-$A$15,BX$13)="",10^12,OFFSET(PLE!$G$15,$M241-$A$15,BX$13)))</f>
        <v>1000000000000</v>
      </c>
      <c r="BY241" s="172">
        <f ca="1">IF(OR($D241&lt;&gt;"Serviço",AND(AUTOEVENTO="Manual",$M241=$A$15),$M241&gt;(ROW(PLE.lastrow)-ROW(PLE.firstrow))),0,
           IF(OFFSET(PLE!$G$15,$M241-$A$15,BY$13)="",10^12,OFFSET(PLE!$G$15,$M241-$A$15,BY$13)))</f>
        <v>1000000000000</v>
      </c>
      <c r="BZ241" s="172">
        <f ca="1">IF(OR($D241&lt;&gt;"Serviço",AND(AUTOEVENTO="Manual",$M241=$A$15),$M241&gt;(ROW(PLE.lastrow)-ROW(PLE.firstrow))),0,
           IF(OFFSET(PLE!$G$15,$M241-$A$15,BZ$13)="",10^12,OFFSET(PLE!$G$15,$M241-$A$15,BZ$13)))</f>
        <v>1000000000000</v>
      </c>
      <c r="CA241" s="172">
        <f ca="1">IF(OR($D241&lt;&gt;"Serviço",AND(AUTOEVENTO="Manual",$M241=$A$15),$M241&gt;(ROW(PLE.lastrow)-ROW(PLE.firstrow))),0,
           IF(OFFSET(PLE!$G$15,$M241-$A$15,CA$13)="",10^12,OFFSET(PLE!$G$15,$M241-$A$15,CA$13)))</f>
        <v>1000000000000</v>
      </c>
      <c r="CB241" s="172">
        <f ca="1">IF(OR($D241&lt;&gt;"Serviço",AND(AUTOEVENTO="Manual",$M241=$A$15),$M241&gt;(ROW(PLE.lastrow)-ROW(PLE.firstrow))),0,
           IF(OFFSET(PLE!$G$15,$M241-$A$15,CB$13)="",10^12,OFFSET(PLE!$G$15,$M241-$A$15,CB$13)))</f>
        <v>1000000000000</v>
      </c>
      <c r="CC241" s="172">
        <f ca="1">IF(OR($D241&lt;&gt;"Serviço",AND(AUTOEVENTO="Manual",$M241=$A$15),$M241&gt;(ROW(PLE.lastrow)-ROW(PLE.firstrow))),0,
           IF(OFFSET(PLE!$G$15,$M241-$A$15,CC$13)="",10^12,OFFSET(PLE!$G$15,$M241-$A$15,CC$13)))</f>
        <v>1000000000000</v>
      </c>
      <c r="CD241" s="172">
        <f ca="1">IF(OR($D241&lt;&gt;"Serviço",AND(AUTOEVENTO="Manual",$M241=$A$15),$M241&gt;(ROW(PLE.lastrow)-ROW(PLE.firstrow))),0,
           IF(OFFSET(PLE!$G$15,$M241-$A$15,CD$13)="",10^12,OFFSET(PLE!$G$15,$M241-$A$15,CD$13)))</f>
        <v>1000000000000</v>
      </c>
      <c r="CE241" s="172">
        <f ca="1">IF(OR($D241&lt;&gt;"Serviço",AND(AUTOEVENTO="Manual",$M241=$A$15),$M241&gt;(ROW(PLE.lastrow)-ROW(PLE.firstrow))),0,
           IF(OFFSET(PLE!$G$15,$M241-$A$15,CE$13)="",10^12,OFFSET(PLE!$G$15,$M241-$A$15,CE$13)))</f>
        <v>1000000000000</v>
      </c>
      <c r="CF241" s="172">
        <f ca="1">IF(OR($D241&lt;&gt;"Serviço",AND(AUTOEVENTO="Manual",$M241=$A$15),$M241&gt;(ROW(PLE.lastrow)-ROW(PLE.firstrow))),0,
           IF(OFFSET(PLE!$G$15,$M241-$A$15,CF$13)="",10^12,OFFSET(PLE!$G$15,$M241-$A$15,CF$13)))</f>
        <v>1000000000000</v>
      </c>
      <c r="CG241" s="172">
        <f ca="1">IF(OR($D241&lt;&gt;"Serviço",AND(AUTOEVENTO="Manual",$M241=$A$15),$M241&gt;(ROW(PLE.lastrow)-ROW(PLE.firstrow))),0,
           IF(OFFSET(PLE!$G$15,$M241-$A$15,CG$13)="",10^12,OFFSET(PLE!$G$15,$M241-$A$15,CG$13)))</f>
        <v>1000000000000</v>
      </c>
      <c r="CH241" s="172">
        <f ca="1">IF(OR($D241&lt;&gt;"Serviço",AND(AUTOEVENTO="Manual",$M241=$A$15),$M241&gt;(ROW(PLE.lastrow)-ROW(PLE.firstrow))),0,
           IF(OFFSET(PLE!$G$15,$M241-$A$15,CH$13)="",10^12,OFFSET(PLE!$G$15,$M241-$A$15,CH$13)))</f>
        <v>1000000000000</v>
      </c>
      <c r="CI241" s="172">
        <f ca="1">IF(OR($D241&lt;&gt;"Serviço",AND(AUTOEVENTO="Manual",$M241=$A$15),$M241&gt;(ROW(PLE.lastrow)-ROW(PLE.firstrow))),0,
           IF(OFFSET(PLE!$G$15,$M241-$A$15,CI$13)="",10^12,OFFSET(PLE!$G$15,$M241-$A$15,CI$13)))</f>
        <v>1000000000000</v>
      </c>
      <c r="CJ241" s="172">
        <f ca="1">IF(OR($D241&lt;&gt;"Serviço",AND(AUTOEVENTO="Manual",$M241=$A$15),$M241&gt;(ROW(PLE.lastrow)-ROW(PLE.firstrow))),0,
           IF(OFFSET(PLE!$G$15,$M241-$A$15,CJ$13)="",10^12,OFFSET(PLE!$G$15,$M241-$A$15,CJ$13)))</f>
        <v>1000000000000</v>
      </c>
      <c r="CK241" s="172">
        <f ca="1">IF(OR($D241&lt;&gt;"Serviço",AND(AUTOEVENTO="Manual",$M241=$A$15),$M241&gt;(ROW(PLE.lastrow)-ROW(PLE.firstrow))),0,
           IF(OFFSET(PLE!$G$15,$M241-$A$15,CK$13)="",10^12,OFFSET(PLE!$G$15,$M241-$A$15,CK$13)))</f>
        <v>1000000000000</v>
      </c>
      <c r="CL241" s="172">
        <f ca="1">IF(OR($D241&lt;&gt;"Serviço",AND(AUTOEVENTO="Manual",$M241=$A$15),$M241&gt;(ROW(PLE.lastrow)-ROW(PLE.firstrow))),0,
           IF(OFFSET(PLE!$G$15,$M241-$A$15,CL$13)="",10^12,OFFSET(PLE!$G$15,$M241-$A$15,CL$13)))</f>
        <v>1000000000000</v>
      </c>
      <c r="CM241" s="172">
        <f ca="1">IF(OR($D241&lt;&gt;"Serviço",AND(AUTOEVENTO="Manual",$M241=$A$15),$M241&gt;(ROW(PLE.lastrow)-ROW(PLE.firstrow))),0,
           IF(OFFSET(PLE!$G$15,$M241-$A$15,CM$13)="",10^12,OFFSET(PLE!$G$15,$M241-$A$15,CM$13)))</f>
        <v>1000000000000</v>
      </c>
    </row>
    <row r="242" spans="1:91" s="673" customFormat="1" ht="12.75" x14ac:dyDescent="0.2">
      <c r="A242" s="669">
        <f t="shared" ca="1" si="13"/>
        <v>13</v>
      </c>
      <c r="B242" s="669" t="str">
        <f ca="1">OFFSET(ORÇAMENTO!C$15,ROW(B242)-ROW(B$15),0)</f>
        <v>S</v>
      </c>
      <c r="C242" s="669" t="str">
        <f ca="1">OFFSET(ORÇAMENTO!L$15,ROW(C242)-ROW(C$15),0)</f>
        <v>F</v>
      </c>
      <c r="D242" s="116" t="str">
        <f ca="1">OFFSET(ORÇAMENTO!N$15,ROW(D242)-ROW(D$15),0)</f>
        <v>Serviço</v>
      </c>
      <c r="E242" s="117" t="str">
        <f ca="1">OFFSET(ORÇAMENTO!O$15,ROW(E242)-ROW(E$15),0)</f>
        <v>1.13.14.</v>
      </c>
      <c r="F242" s="163" t="str">
        <f ca="1">OFFSET(ORÇAMENTO!R$15,ROW(F242)-ROW(F$15),0)</f>
        <v>TUMBERGIA (THUNBERGIA GRANDIFLORA)</v>
      </c>
      <c r="G242" s="164" t="str">
        <f ca="1">IF($D242&lt;&gt;"Serviço","",OFFSET(ORÇAMENTO!S$15,ROW(G242)-ROW(G$15),0))</f>
        <v>UN</v>
      </c>
      <c r="H242" s="122">
        <f ca="1">IF($D242&lt;&gt;"Serviço",0,IF(ACOMPANHAMENTO="BM",ROUND(OFFSET(ORÇAMENTO!AJ$15,ROW(H242)-ROW(H$15),0),15-13*ORÇAMENTO!$AF$7),SUMPRODUCT(($Q$1:$AI$1=1)*ROUND($Q242:$AI242,15-13*ORÇAMENTO!$AF$7))))</f>
        <v>24</v>
      </c>
      <c r="I242" s="468" t="s">
        <v>1255</v>
      </c>
      <c r="J242" s="665" t="e">
        <f ca="1">IF(OR(B242&lt;&gt;"S",CÁLCULO.FrentesPreenchidas=0),"",IF(AND(ACOMPANHAMENTO="PLE",AUTOEVENTO="Manual",OR(H242&gt;0,ORÇAMENTO!AC242="QUANT."),OR(K242="",M242=0,N242="")),"►",IF(AND(ACOMPANHAMENTO="PLE",ORÇAMENTO!AC242="QUANT."),"►►",IF(AND(COUNTIF($P$11:$AI$11,"▼")=0,H242&gt;0,I242=""),"◄",""))))</f>
        <v>#NAME?</v>
      </c>
      <c r="K242" s="666" t="s">
        <v>1284</v>
      </c>
      <c r="L242" s="165" t="s">
        <v>765</v>
      </c>
      <c r="M242" s="166">
        <f ca="1">IF($D242&lt;&gt;"Serviço","",
          IF(AUTOEVENTO="manual",$A242,
                IF(ISERROR(MATCH($A242,$A$15:OFFSET($A242,-1,0),0)),MAX($M$15:OFFSET(M242,-1,0))+1,
                      INDEX($M$15:OFFSET(M242,-1,0),MATCH($A242,$A$15:OFFSET($A242,-1,0),0)))))</f>
        <v>13</v>
      </c>
      <c r="N242" s="167" t="str">
        <f ca="1">IF($D242&lt;&gt;"Serviço","",
         IF(AUTOEVENTO="Manual",
                IF($A242=0,"&lt;-- defina o número do agrupador",
                       OFFSET(EVENTOS!$D$15,$A242-$A$15,0)),
                OFFSET($F$15,$A242,0)))</f>
        <v>Paisagismo</v>
      </c>
      <c r="O242" s="168"/>
      <c r="Q242" s="168"/>
      <c r="R242" s="169"/>
      <c r="S242" s="169"/>
      <c r="T242" s="169"/>
      <c r="U242" s="169"/>
      <c r="V242" s="169"/>
      <c r="W242" s="169"/>
      <c r="X242" s="169"/>
      <c r="Y242" s="169"/>
      <c r="Z242" s="170"/>
      <c r="AA242" s="169">
        <v>24</v>
      </c>
      <c r="AB242" s="169"/>
      <c r="AC242" s="169"/>
      <c r="AD242" s="169"/>
      <c r="AE242" s="169"/>
      <c r="AF242" s="169"/>
      <c r="AG242" s="169"/>
      <c r="AH242" s="170"/>
      <c r="AJ242" s="453">
        <f ca="1">IF(AND($D242="Serviço",AJ$12&lt;&gt;0,$H242&gt;0,OR(AUTOEVENTO&lt;&gt;"manual",$M242&lt;&gt;$A$15)),
        IF(Import.TipoArredondamento&lt;&gt;"TransfereGOV",
              ROUND(OFFSET($P242,0,AJ$13),15-13*ORÇAMENTO!$AF$7)/$H242*OFFSET(ORÇAMENTO!$X$15,ROW(AJ242)-ROW(AJ$15),0),
              ROUND(ROUND(OFFSET($P242,0,AJ$13),15-13*ORÇAMENTO!$AF$7)*OFFSET(ORÇAMENTO!$W$15,ROW(AJ242)-ROW(AJ$15),0),15-13*ORÇAMENTO!$AF$11)),
         0)</f>
        <v>0</v>
      </c>
      <c r="AK242" s="453">
        <f ca="1">IF(AND($D242="Serviço",AK$12&lt;&gt;0,$H242&gt;0,OR(AUTOEVENTO&lt;&gt;"manual",$M242&lt;&gt;$A$15)),
        IF(Import.TipoArredondamento&lt;&gt;"TransfereGOV",
              ROUND(OFFSET($P242,0,AK$13),15-13*ORÇAMENTO!$AF$7)/$H242*OFFSET(ORÇAMENTO!$X$15,ROW(AK242)-ROW(AK$15),0),
              ROUND(ROUND(OFFSET($P242,0,AK$13),15-13*ORÇAMENTO!$AF$7)*OFFSET(ORÇAMENTO!$W$15,ROW(AK242)-ROW(AK$15),0),15-13*ORÇAMENTO!$AF$11)),
         0)</f>
        <v>0</v>
      </c>
      <c r="AL242" s="453">
        <f ca="1">IF(AND($D242="Serviço",AL$12&lt;&gt;0,$H242&gt;0,OR(AUTOEVENTO&lt;&gt;"manual",$M242&lt;&gt;$A$15)),
        IF(Import.TipoArredondamento&lt;&gt;"TransfereGOV",
              ROUND(OFFSET($P242,0,AL$13),15-13*ORÇAMENTO!$AF$7)/$H242*OFFSET(ORÇAMENTO!$X$15,ROW(AL242)-ROW(AL$15),0),
              ROUND(ROUND(OFFSET($P242,0,AL$13),15-13*ORÇAMENTO!$AF$7)*OFFSET(ORÇAMENTO!$W$15,ROW(AL242)-ROW(AL$15),0),15-13*ORÇAMENTO!$AF$11)),
         0)</f>
        <v>0</v>
      </c>
      <c r="AM242" s="453">
        <f ca="1">IF(AND($D242="Serviço",AM$12&lt;&gt;0,$H242&gt;0,OR(AUTOEVENTO&lt;&gt;"manual",$M242&lt;&gt;$A$15)),
        IF(Import.TipoArredondamento&lt;&gt;"TransfereGOV",
              ROUND(OFFSET($P242,0,AM$13),15-13*ORÇAMENTO!$AF$7)/$H242*OFFSET(ORÇAMENTO!$X$15,ROW(AM242)-ROW(AM$15),0),
              ROUND(ROUND(OFFSET($P242,0,AM$13),15-13*ORÇAMENTO!$AF$7)*OFFSET(ORÇAMENTO!$W$15,ROW(AM242)-ROW(AM$15),0),15-13*ORÇAMENTO!$AF$11)),
         0)</f>
        <v>0</v>
      </c>
      <c r="AN242" s="453">
        <f ca="1">IF(AND($D242="Serviço",AN$12&lt;&gt;0,$H242&gt;0,OR(AUTOEVENTO&lt;&gt;"manual",$M242&lt;&gt;$A$15)),
        IF(Import.TipoArredondamento&lt;&gt;"TransfereGOV",
              ROUND(OFFSET($P242,0,AN$13),15-13*ORÇAMENTO!$AF$7)/$H242*OFFSET(ORÇAMENTO!$X$15,ROW(AN242)-ROW(AN$15),0),
              ROUND(ROUND(OFFSET($P242,0,AN$13),15-13*ORÇAMENTO!$AF$7)*OFFSET(ORÇAMENTO!$W$15,ROW(AN242)-ROW(AN$15),0),15-13*ORÇAMENTO!$AF$11)),
         0)</f>
        <v>0</v>
      </c>
      <c r="AO242" s="453">
        <f ca="1">IF(AND($D242="Serviço",AO$12&lt;&gt;0,$H242&gt;0,OR(AUTOEVENTO&lt;&gt;"manual",$M242&lt;&gt;$A$15)),
        IF(Import.TipoArredondamento&lt;&gt;"TransfereGOV",
              ROUND(OFFSET($P242,0,AO$13),15-13*ORÇAMENTO!$AF$7)/$H242*OFFSET(ORÇAMENTO!$X$15,ROW(AO242)-ROW(AO$15),0),
              ROUND(ROUND(OFFSET($P242,0,AO$13),15-13*ORÇAMENTO!$AF$7)*OFFSET(ORÇAMENTO!$W$15,ROW(AO242)-ROW(AO$15),0),15-13*ORÇAMENTO!$AF$11)),
         0)</f>
        <v>0</v>
      </c>
      <c r="AP242" s="453">
        <f ca="1">IF(AND($D242="Serviço",AP$12&lt;&gt;0,$H242&gt;0,OR(AUTOEVENTO&lt;&gt;"manual",$M242&lt;&gt;$A$15)),
        IF(Import.TipoArredondamento&lt;&gt;"TransfereGOV",
              ROUND(OFFSET($P242,0,AP$13),15-13*ORÇAMENTO!$AF$7)/$H242*OFFSET(ORÇAMENTO!$X$15,ROW(AP242)-ROW(AP$15),0),
              ROUND(ROUND(OFFSET($P242,0,AP$13),15-13*ORÇAMENTO!$AF$7)*OFFSET(ORÇAMENTO!$W$15,ROW(AP242)-ROW(AP$15),0),15-13*ORÇAMENTO!$AF$11)),
         0)</f>
        <v>0</v>
      </c>
      <c r="AQ242" s="453">
        <f ca="1">IF(AND($D242="Serviço",AQ$12&lt;&gt;0,$H242&gt;0,OR(AUTOEVENTO&lt;&gt;"manual",$M242&lt;&gt;$A$15)),
        IF(Import.TipoArredondamento&lt;&gt;"TransfereGOV",
              ROUND(OFFSET($P242,0,AQ$13),15-13*ORÇAMENTO!$AF$7)/$H242*OFFSET(ORÇAMENTO!$X$15,ROW(AQ242)-ROW(AQ$15),0),
              ROUND(ROUND(OFFSET($P242,0,AQ$13),15-13*ORÇAMENTO!$AF$7)*OFFSET(ORÇAMENTO!$W$15,ROW(AQ242)-ROW(AQ$15),0),15-13*ORÇAMENTO!$AF$11)),
         0)</f>
        <v>0</v>
      </c>
      <c r="AR242" s="453">
        <f ca="1">IF(AND($D242="Serviço",AR$12&lt;&gt;0,$H242&gt;0,OR(AUTOEVENTO&lt;&gt;"manual",$M242&lt;&gt;$A$15)),
        IF(Import.TipoArredondamento&lt;&gt;"TransfereGOV",
              ROUND(OFFSET($P242,0,AR$13),15-13*ORÇAMENTO!$AF$7)/$H242*OFFSET(ORÇAMENTO!$X$15,ROW(AR242)-ROW(AR$15),0),
              ROUND(ROUND(OFFSET($P242,0,AR$13),15-13*ORÇAMENTO!$AF$7)*OFFSET(ORÇAMENTO!$W$15,ROW(AR242)-ROW(AR$15),0),15-13*ORÇAMENTO!$AF$11)),
         0)</f>
        <v>0</v>
      </c>
      <c r="AS242" s="453">
        <f ca="1">IF(AND($D242="Serviço",AS$12&lt;&gt;0,$H242&gt;0,OR(AUTOEVENTO&lt;&gt;"manual",$M242&lt;&gt;$A$15)),
        IF(Import.TipoArredondamento&lt;&gt;"TransfereGOV",
              ROUND(OFFSET($P242,0,AS$13),15-13*ORÇAMENTO!$AF$7)/$H242*OFFSET(ORÇAMENTO!$X$15,ROW(AS242)-ROW(AS$15),0),
              ROUND(ROUND(OFFSET($P242,0,AS$13),15-13*ORÇAMENTO!$AF$7)*OFFSET(ORÇAMENTO!$W$15,ROW(AS242)-ROW(AS$15),0),15-13*ORÇAMENTO!$AF$11)),
         0)</f>
        <v>0</v>
      </c>
      <c r="AT242" s="453">
        <f ca="1">IF(AND($D242="Serviço",AT$12&lt;&gt;0,$H242&gt;0,OR(AUTOEVENTO&lt;&gt;"manual",$M242&lt;&gt;$A$15)),
        IF(Import.TipoArredondamento&lt;&gt;"TransfereGOV",
              ROUND(OFFSET($P242,0,AT$13),15-13*ORÇAMENTO!$AF$7)/$H242*OFFSET(ORÇAMENTO!$X$15,ROW(AT242)-ROW(AT$15),0),
              ROUND(ROUND(OFFSET($P242,0,AT$13),15-13*ORÇAMENTO!$AF$7)*OFFSET(ORÇAMENTO!$W$15,ROW(AT242)-ROW(AT$15),0),15-13*ORÇAMENTO!$AF$11)),
         0)</f>
        <v>2002.8</v>
      </c>
      <c r="AU242" s="453">
        <f ca="1">IF(AND($D242="Serviço",AU$12&lt;&gt;0,$H242&gt;0,OR(AUTOEVENTO&lt;&gt;"manual",$M242&lt;&gt;$A$15)),
        IF(Import.TipoArredondamento&lt;&gt;"TransfereGOV",
              ROUND(OFFSET($P242,0,AU$13),15-13*ORÇAMENTO!$AF$7)/$H242*OFFSET(ORÇAMENTO!$X$15,ROW(AU242)-ROW(AU$15),0),
              ROUND(ROUND(OFFSET($P242,0,AU$13),15-13*ORÇAMENTO!$AF$7)*OFFSET(ORÇAMENTO!$W$15,ROW(AU242)-ROW(AU$15),0),15-13*ORÇAMENTO!$AF$11)),
         0)</f>
        <v>0</v>
      </c>
      <c r="AV242" s="453">
        <f ca="1">IF(AND($D242="Serviço",AV$12&lt;&gt;0,$H242&gt;0,OR(AUTOEVENTO&lt;&gt;"manual",$M242&lt;&gt;$A$15)),
        IF(Import.TipoArredondamento&lt;&gt;"TransfereGOV",
              ROUND(OFFSET($P242,0,AV$13),15-13*ORÇAMENTO!$AF$7)/$H242*OFFSET(ORÇAMENTO!$X$15,ROW(AV242)-ROW(AV$15),0),
              ROUND(ROUND(OFFSET($P242,0,AV$13),15-13*ORÇAMENTO!$AF$7)*OFFSET(ORÇAMENTO!$W$15,ROW(AV242)-ROW(AV$15),0),15-13*ORÇAMENTO!$AF$11)),
         0)</f>
        <v>0</v>
      </c>
      <c r="AW242" s="453">
        <f ca="1">IF(AND($D242="Serviço",AW$12&lt;&gt;0,$H242&gt;0,OR(AUTOEVENTO&lt;&gt;"manual",$M242&lt;&gt;$A$15)),
        IF(Import.TipoArredondamento&lt;&gt;"TransfereGOV",
              ROUND(OFFSET($P242,0,AW$13),15-13*ORÇAMENTO!$AF$7)/$H242*OFFSET(ORÇAMENTO!$X$15,ROW(AW242)-ROW(AW$15),0),
              ROUND(ROUND(OFFSET($P242,0,AW$13),15-13*ORÇAMENTO!$AF$7)*OFFSET(ORÇAMENTO!$W$15,ROW(AW242)-ROW(AW$15),0),15-13*ORÇAMENTO!$AF$11)),
         0)</f>
        <v>0</v>
      </c>
      <c r="AX242" s="453">
        <f ca="1">IF(AND($D242="Serviço",AX$12&lt;&gt;0,$H242&gt;0,OR(AUTOEVENTO&lt;&gt;"manual",$M242&lt;&gt;$A$15)),
        IF(Import.TipoArredondamento&lt;&gt;"TransfereGOV",
              ROUND(OFFSET($P242,0,AX$13),15-13*ORÇAMENTO!$AF$7)/$H242*OFFSET(ORÇAMENTO!$X$15,ROW(AX242)-ROW(AX$15),0),
              ROUND(ROUND(OFFSET($P242,0,AX$13),15-13*ORÇAMENTO!$AF$7)*OFFSET(ORÇAMENTO!$W$15,ROW(AX242)-ROW(AX$15),0),15-13*ORÇAMENTO!$AF$11)),
         0)</f>
        <v>0</v>
      </c>
      <c r="AY242" s="453">
        <f ca="1">IF(AND($D242="Serviço",AY$12&lt;&gt;0,$H242&gt;0,OR(AUTOEVENTO&lt;&gt;"manual",$M242&lt;&gt;$A$15)),
        IF(Import.TipoArredondamento&lt;&gt;"TransfereGOV",
              ROUND(OFFSET($P242,0,AY$13),15-13*ORÇAMENTO!$AF$7)/$H242*OFFSET(ORÇAMENTO!$X$15,ROW(AY242)-ROW(AY$15),0),
              ROUND(ROUND(OFFSET($P242,0,AY$13),15-13*ORÇAMENTO!$AF$7)*OFFSET(ORÇAMENTO!$W$15,ROW(AY242)-ROW(AY$15),0),15-13*ORÇAMENTO!$AF$11)),
         0)</f>
        <v>0</v>
      </c>
      <c r="AZ242" s="453">
        <f ca="1">IF(AND($D242="Serviço",AZ$12&lt;&gt;0,$H242&gt;0,OR(AUTOEVENTO&lt;&gt;"manual",$M242&lt;&gt;$A$15)),
        IF(Import.TipoArredondamento&lt;&gt;"TransfereGOV",
              ROUND(OFFSET($P242,0,AZ$13),15-13*ORÇAMENTO!$AF$7)/$H242*OFFSET(ORÇAMENTO!$X$15,ROW(AZ242)-ROW(AZ$15),0),
              ROUND(ROUND(OFFSET($P242,0,AZ$13),15-13*ORÇAMENTO!$AF$7)*OFFSET(ORÇAMENTO!$W$15,ROW(AZ242)-ROW(AZ$15),0),15-13*ORÇAMENTO!$AF$11)),
         0)</f>
        <v>0</v>
      </c>
      <c r="BA242" s="453">
        <f ca="1">IF(AND($D242="Serviço",BA$12&lt;&gt;0,$H242&gt;0,OR(AUTOEVENTO&lt;&gt;"manual",$M242&lt;&gt;$A$15)),
        IF(Import.TipoArredondamento&lt;&gt;"TransfereGOV",
              ROUND(OFFSET($P242,0,BA$13),15-13*ORÇAMENTO!$AF$7)/$H242*OFFSET(ORÇAMENTO!$X$15,ROW(BA242)-ROW(BA$15),0),
              ROUND(ROUND(OFFSET($P242,0,BA$13),15-13*ORÇAMENTO!$AF$7)*OFFSET(ORÇAMENTO!$W$15,ROW(BA242)-ROW(BA$15),0),15-13*ORÇAMENTO!$AF$11)),
         0)</f>
        <v>0</v>
      </c>
      <c r="BC242" s="171">
        <f ca="1">IF(OR($D242&lt;&gt;"Serviço",AND(AUTOEVENTO="Manual",$M242=$A$15)),0,
         IF(OFFSET(CRONOPLE!$F$15,$M242-$A$15,BC$13)=0,10^12,OFFSET(CRONOPLE!$F$15,$M242-$A$15,BC$13)))</f>
        <v>1000000000000</v>
      </c>
      <c r="BD242" s="171">
        <f ca="1">IF(OR($D242&lt;&gt;"Serviço",AND(AUTOEVENTO="Manual",$M242=$A$15)),0,
         IF(OFFSET(CRONOPLE!$F$15,$M242-$A$15,BD$13)=0,10^12,OFFSET(CRONOPLE!$F$15,$M242-$A$15,BD$13)))</f>
        <v>1000000000000</v>
      </c>
      <c r="BE242" s="171">
        <f ca="1">IF(OR($D242&lt;&gt;"Serviço",AND(AUTOEVENTO="Manual",$M242=$A$15)),0,
         IF(OFFSET(CRONOPLE!$F$15,$M242-$A$15,BE$13)=0,10^12,OFFSET(CRONOPLE!$F$15,$M242-$A$15,BE$13)))</f>
        <v>1000000000000</v>
      </c>
      <c r="BF242" s="171">
        <f ca="1">IF(OR($D242&lt;&gt;"Serviço",AND(AUTOEVENTO="Manual",$M242=$A$15)),0,
         IF(OFFSET(CRONOPLE!$F$15,$M242-$A$15,BF$13)=0,10^12,OFFSET(CRONOPLE!$F$15,$M242-$A$15,BF$13)))</f>
        <v>1000000000000</v>
      </c>
      <c r="BG242" s="171">
        <f ca="1">IF(OR($D242&lt;&gt;"Serviço",AND(AUTOEVENTO="Manual",$M242=$A$15)),0,
         IF(OFFSET(CRONOPLE!$F$15,$M242-$A$15,BG$13)=0,10^12,OFFSET(CRONOPLE!$F$15,$M242-$A$15,BG$13)))</f>
        <v>1000000000000</v>
      </c>
      <c r="BH242" s="171">
        <f ca="1">IF(OR($D242&lt;&gt;"Serviço",AND(AUTOEVENTO="Manual",$M242=$A$15)),0,
         IF(OFFSET(CRONOPLE!$F$15,$M242-$A$15,BH$13)=0,10^12,OFFSET(CRONOPLE!$F$15,$M242-$A$15,BH$13)))</f>
        <v>4</v>
      </c>
      <c r="BI242" s="171">
        <f ca="1">IF(OR($D242&lt;&gt;"Serviço",AND(AUTOEVENTO="Manual",$M242=$A$15)),0,
         IF(OFFSET(CRONOPLE!$F$15,$M242-$A$15,BI$13)=0,10^12,OFFSET(CRONOPLE!$F$15,$M242-$A$15,BI$13)))</f>
        <v>1000000000000</v>
      </c>
      <c r="BJ242" s="171">
        <f ca="1">IF(OR($D242&lt;&gt;"Serviço",AND(AUTOEVENTO="Manual",$M242=$A$15)),0,
         IF(OFFSET(CRONOPLE!$F$15,$M242-$A$15,BJ$13)=0,10^12,OFFSET(CRONOPLE!$F$15,$M242-$A$15,BJ$13)))</f>
        <v>1000000000000</v>
      </c>
      <c r="BK242" s="171">
        <f ca="1">IF(OR($D242&lt;&gt;"Serviço",AND(AUTOEVENTO="Manual",$M242=$A$15)),0,
         IF(OFFSET(CRONOPLE!$F$15,$M242-$A$15,BK$13)=0,10^12,OFFSET(CRONOPLE!$F$15,$M242-$A$15,BK$13)))</f>
        <v>1000000000000</v>
      </c>
      <c r="BL242" s="171">
        <f ca="1">IF(OR($D242&lt;&gt;"Serviço",AND(AUTOEVENTO="Manual",$M242=$A$15)),0,
         IF(OFFSET(CRONOPLE!$F$15,$M242-$A$15,BL$13)=0,10^12,OFFSET(CRONOPLE!$F$15,$M242-$A$15,BL$13)))</f>
        <v>1000000000000</v>
      </c>
      <c r="BM242" s="171">
        <f ca="1">IF(OR($D242&lt;&gt;"Serviço",AND(AUTOEVENTO="Manual",$M242=$A$15)),0,
         IF(OFFSET(CRONOPLE!$F$15,$M242-$A$15,BM$13)=0,10^12,OFFSET(CRONOPLE!$F$15,$M242-$A$15,BM$13)))</f>
        <v>7</v>
      </c>
      <c r="BN242" s="171">
        <f ca="1">IF(OR($D242&lt;&gt;"Serviço",AND(AUTOEVENTO="Manual",$M242=$A$15)),0,
         IF(OFFSET(CRONOPLE!$F$15,$M242-$A$15,BN$13)=0,10^12,OFFSET(CRONOPLE!$F$15,$M242-$A$15,BN$13)))</f>
        <v>7</v>
      </c>
      <c r="BO242" s="171">
        <f ca="1">IF(OR($D242&lt;&gt;"Serviço",AND(AUTOEVENTO="Manual",$M242=$A$15)),0,
         IF(OFFSET(CRONOPLE!$F$15,$M242-$A$15,BO$13)=0,10^12,OFFSET(CRONOPLE!$F$15,$M242-$A$15,BO$13)))</f>
        <v>1000000000000</v>
      </c>
      <c r="BP242" s="171">
        <f ca="1">IF(OR($D242&lt;&gt;"Serviço",AND(AUTOEVENTO="Manual",$M242=$A$15)),0,
         IF(OFFSET(CRONOPLE!$F$15,$M242-$A$15,BP$13)=0,10^12,OFFSET(CRONOPLE!$F$15,$M242-$A$15,BP$13)))</f>
        <v>1000000000000</v>
      </c>
      <c r="BQ242" s="171">
        <f ca="1">IF(OR($D242&lt;&gt;"Serviço",AND(AUTOEVENTO="Manual",$M242=$A$15)),0,
         IF(OFFSET(CRONOPLE!$F$15,$M242-$A$15,BQ$13)=0,10^12,OFFSET(CRONOPLE!$F$15,$M242-$A$15,BQ$13)))</f>
        <v>1000000000000</v>
      </c>
      <c r="BR242" s="171">
        <f ca="1">IF(OR($D242&lt;&gt;"Serviço",AND(AUTOEVENTO="Manual",$M242=$A$15)),0,
         IF(OFFSET(CRONOPLE!$F$15,$M242-$A$15,BR$13)=0,10^12,OFFSET(CRONOPLE!$F$15,$M242-$A$15,BR$13)))</f>
        <v>1000000000000</v>
      </c>
      <c r="BS242" s="171">
        <f ca="1">IF(OR($D242&lt;&gt;"Serviço",AND(AUTOEVENTO="Manual",$M242=$A$15)),0,
         IF(OFFSET(CRONOPLE!$F$15,$M242-$A$15,BS$13)=0,10^12,OFFSET(CRONOPLE!$F$15,$M242-$A$15,BS$13)))</f>
        <v>1000000000000</v>
      </c>
      <c r="BT242" s="171">
        <f ca="1">IF(OR($D242&lt;&gt;"Serviço",AND(AUTOEVENTO="Manual",$M242=$A$15)),0,
         IF(OFFSET(CRONOPLE!$F$15,$M242-$A$15,BT$13)=0,10^12,OFFSET(CRONOPLE!$F$15,$M242-$A$15,BT$13)))</f>
        <v>1000000000000</v>
      </c>
      <c r="BV242" s="172">
        <f ca="1">IF(OR($D242&lt;&gt;"Serviço",AND(AUTOEVENTO="Manual",$M242=$A$15),$M242&gt;(ROW(PLE.lastrow)-ROW(PLE.firstrow))),0,
           IF(OFFSET(PLE!$G$15,$M242-$A$15,BV$13)="",10^12,OFFSET(PLE!$G$15,$M242-$A$15,BV$13)))</f>
        <v>1000000000000</v>
      </c>
      <c r="BW242" s="172">
        <f ca="1">IF(OR($D242&lt;&gt;"Serviço",AND(AUTOEVENTO="Manual",$M242=$A$15),$M242&gt;(ROW(PLE.lastrow)-ROW(PLE.firstrow))),0,
           IF(OFFSET(PLE!$G$15,$M242-$A$15,BW$13)="",10^12,OFFSET(PLE!$G$15,$M242-$A$15,BW$13)))</f>
        <v>1000000000000</v>
      </c>
      <c r="BX242" s="172">
        <f ca="1">IF(OR($D242&lt;&gt;"Serviço",AND(AUTOEVENTO="Manual",$M242=$A$15),$M242&gt;(ROW(PLE.lastrow)-ROW(PLE.firstrow))),0,
           IF(OFFSET(PLE!$G$15,$M242-$A$15,BX$13)="",10^12,OFFSET(PLE!$G$15,$M242-$A$15,BX$13)))</f>
        <v>1000000000000</v>
      </c>
      <c r="BY242" s="172">
        <f ca="1">IF(OR($D242&lt;&gt;"Serviço",AND(AUTOEVENTO="Manual",$M242=$A$15),$M242&gt;(ROW(PLE.lastrow)-ROW(PLE.firstrow))),0,
           IF(OFFSET(PLE!$G$15,$M242-$A$15,BY$13)="",10^12,OFFSET(PLE!$G$15,$M242-$A$15,BY$13)))</f>
        <v>1000000000000</v>
      </c>
      <c r="BZ242" s="172">
        <f ca="1">IF(OR($D242&lt;&gt;"Serviço",AND(AUTOEVENTO="Manual",$M242=$A$15),$M242&gt;(ROW(PLE.lastrow)-ROW(PLE.firstrow))),0,
           IF(OFFSET(PLE!$G$15,$M242-$A$15,BZ$13)="",10^12,OFFSET(PLE!$G$15,$M242-$A$15,BZ$13)))</f>
        <v>1000000000000</v>
      </c>
      <c r="CA242" s="172">
        <f ca="1">IF(OR($D242&lt;&gt;"Serviço",AND(AUTOEVENTO="Manual",$M242=$A$15),$M242&gt;(ROW(PLE.lastrow)-ROW(PLE.firstrow))),0,
           IF(OFFSET(PLE!$G$15,$M242-$A$15,CA$13)="",10^12,OFFSET(PLE!$G$15,$M242-$A$15,CA$13)))</f>
        <v>1000000000000</v>
      </c>
      <c r="CB242" s="172">
        <f ca="1">IF(OR($D242&lt;&gt;"Serviço",AND(AUTOEVENTO="Manual",$M242=$A$15),$M242&gt;(ROW(PLE.lastrow)-ROW(PLE.firstrow))),0,
           IF(OFFSET(PLE!$G$15,$M242-$A$15,CB$13)="",10^12,OFFSET(PLE!$G$15,$M242-$A$15,CB$13)))</f>
        <v>1000000000000</v>
      </c>
      <c r="CC242" s="172">
        <f ca="1">IF(OR($D242&lt;&gt;"Serviço",AND(AUTOEVENTO="Manual",$M242=$A$15),$M242&gt;(ROW(PLE.lastrow)-ROW(PLE.firstrow))),0,
           IF(OFFSET(PLE!$G$15,$M242-$A$15,CC$13)="",10^12,OFFSET(PLE!$G$15,$M242-$A$15,CC$13)))</f>
        <v>1000000000000</v>
      </c>
      <c r="CD242" s="172">
        <f ca="1">IF(OR($D242&lt;&gt;"Serviço",AND(AUTOEVENTO="Manual",$M242=$A$15),$M242&gt;(ROW(PLE.lastrow)-ROW(PLE.firstrow))),0,
           IF(OFFSET(PLE!$G$15,$M242-$A$15,CD$13)="",10^12,OFFSET(PLE!$G$15,$M242-$A$15,CD$13)))</f>
        <v>1000000000000</v>
      </c>
      <c r="CE242" s="172">
        <f ca="1">IF(OR($D242&lt;&gt;"Serviço",AND(AUTOEVENTO="Manual",$M242=$A$15),$M242&gt;(ROW(PLE.lastrow)-ROW(PLE.firstrow))),0,
           IF(OFFSET(PLE!$G$15,$M242-$A$15,CE$13)="",10^12,OFFSET(PLE!$G$15,$M242-$A$15,CE$13)))</f>
        <v>1000000000000</v>
      </c>
      <c r="CF242" s="172">
        <f ca="1">IF(OR($D242&lt;&gt;"Serviço",AND(AUTOEVENTO="Manual",$M242=$A$15),$M242&gt;(ROW(PLE.lastrow)-ROW(PLE.firstrow))),0,
           IF(OFFSET(PLE!$G$15,$M242-$A$15,CF$13)="",10^12,OFFSET(PLE!$G$15,$M242-$A$15,CF$13)))</f>
        <v>1000000000000</v>
      </c>
      <c r="CG242" s="172">
        <f ca="1">IF(OR($D242&lt;&gt;"Serviço",AND(AUTOEVENTO="Manual",$M242=$A$15),$M242&gt;(ROW(PLE.lastrow)-ROW(PLE.firstrow))),0,
           IF(OFFSET(PLE!$G$15,$M242-$A$15,CG$13)="",10^12,OFFSET(PLE!$G$15,$M242-$A$15,CG$13)))</f>
        <v>1000000000000</v>
      </c>
      <c r="CH242" s="172">
        <f ca="1">IF(OR($D242&lt;&gt;"Serviço",AND(AUTOEVENTO="Manual",$M242=$A$15),$M242&gt;(ROW(PLE.lastrow)-ROW(PLE.firstrow))),0,
           IF(OFFSET(PLE!$G$15,$M242-$A$15,CH$13)="",10^12,OFFSET(PLE!$G$15,$M242-$A$15,CH$13)))</f>
        <v>1000000000000</v>
      </c>
      <c r="CI242" s="172">
        <f ca="1">IF(OR($D242&lt;&gt;"Serviço",AND(AUTOEVENTO="Manual",$M242=$A$15),$M242&gt;(ROW(PLE.lastrow)-ROW(PLE.firstrow))),0,
           IF(OFFSET(PLE!$G$15,$M242-$A$15,CI$13)="",10^12,OFFSET(PLE!$G$15,$M242-$A$15,CI$13)))</f>
        <v>1000000000000</v>
      </c>
      <c r="CJ242" s="172">
        <f ca="1">IF(OR($D242&lt;&gt;"Serviço",AND(AUTOEVENTO="Manual",$M242=$A$15),$M242&gt;(ROW(PLE.lastrow)-ROW(PLE.firstrow))),0,
           IF(OFFSET(PLE!$G$15,$M242-$A$15,CJ$13)="",10^12,OFFSET(PLE!$G$15,$M242-$A$15,CJ$13)))</f>
        <v>1000000000000</v>
      </c>
      <c r="CK242" s="172">
        <f ca="1">IF(OR($D242&lt;&gt;"Serviço",AND(AUTOEVENTO="Manual",$M242=$A$15),$M242&gt;(ROW(PLE.lastrow)-ROW(PLE.firstrow))),0,
           IF(OFFSET(PLE!$G$15,$M242-$A$15,CK$13)="",10^12,OFFSET(PLE!$G$15,$M242-$A$15,CK$13)))</f>
        <v>1000000000000</v>
      </c>
      <c r="CL242" s="172">
        <f ca="1">IF(OR($D242&lt;&gt;"Serviço",AND(AUTOEVENTO="Manual",$M242=$A$15),$M242&gt;(ROW(PLE.lastrow)-ROW(PLE.firstrow))),0,
           IF(OFFSET(PLE!$G$15,$M242-$A$15,CL$13)="",10^12,OFFSET(PLE!$G$15,$M242-$A$15,CL$13)))</f>
        <v>1000000000000</v>
      </c>
      <c r="CM242" s="172">
        <f ca="1">IF(OR($D242&lt;&gt;"Serviço",AND(AUTOEVENTO="Manual",$M242=$A$15),$M242&gt;(ROW(PLE.lastrow)-ROW(PLE.firstrow))),0,
           IF(OFFSET(PLE!$G$15,$M242-$A$15,CM$13)="",10^12,OFFSET(PLE!$G$15,$M242-$A$15,CM$13)))</f>
        <v>1000000000000</v>
      </c>
    </row>
    <row r="243" spans="1:91" s="673" customFormat="1" ht="12.75" x14ac:dyDescent="0.2">
      <c r="A243" s="669">
        <f t="shared" ca="1" si="13"/>
        <v>13</v>
      </c>
      <c r="B243" s="669" t="str">
        <f ca="1">OFFSET(ORÇAMENTO!C$15,ROW(B243)-ROW(B$15),0)</f>
        <v>S</v>
      </c>
      <c r="C243" s="669" t="str">
        <f ca="1">OFFSET(ORÇAMENTO!L$15,ROW(C243)-ROW(C$15),0)</f>
        <v>F</v>
      </c>
      <c r="D243" s="116" t="str">
        <f ca="1">OFFSET(ORÇAMENTO!N$15,ROW(D243)-ROW(D$15),0)</f>
        <v>Serviço</v>
      </c>
      <c r="E243" s="117" t="str">
        <f ca="1">OFFSET(ORÇAMENTO!O$15,ROW(E243)-ROW(E$15),0)</f>
        <v>1.13.15.</v>
      </c>
      <c r="F243" s="163" t="str">
        <f ca="1">OFFSET(ORÇAMENTO!R$15,ROW(F243)-ROW(F$15),0)</f>
        <v>BELA EMÍLIA (PLUMBAGO CAPENSIS)</v>
      </c>
      <c r="G243" s="164" t="str">
        <f ca="1">IF($D243&lt;&gt;"Serviço","",OFFSET(ORÇAMENTO!S$15,ROW(G243)-ROW(G$15),0))</f>
        <v>UN</v>
      </c>
      <c r="H243" s="122">
        <f ca="1">IF($D243&lt;&gt;"Serviço",0,IF(ACOMPANHAMENTO="BM",ROUND(OFFSET(ORÇAMENTO!AJ$15,ROW(H243)-ROW(H$15),0),15-13*ORÇAMENTO!$AF$7),SUMPRODUCT(($Q$1:$AI$1=1)*ROUND($Q243:$AI243,15-13*ORÇAMENTO!$AF$7))))</f>
        <v>42</v>
      </c>
      <c r="I243" s="468" t="s">
        <v>1256</v>
      </c>
      <c r="J243" s="665" t="e">
        <f ca="1">IF(OR(B243&lt;&gt;"S",CÁLCULO.FrentesPreenchidas=0),"",IF(AND(ACOMPANHAMENTO="PLE",AUTOEVENTO="Manual",OR(H243&gt;0,ORÇAMENTO!AC243="QUANT."),OR(K243="",M243=0,N243="")),"►",IF(AND(ACOMPANHAMENTO="PLE",ORÇAMENTO!AC243="QUANT."),"►►",IF(AND(COUNTIF($P$11:$AI$11,"▼")=0,H243&gt;0,I243=""),"◄",""))))</f>
        <v>#NAME?</v>
      </c>
      <c r="K243" s="666" t="s">
        <v>1284</v>
      </c>
      <c r="L243" s="165" t="s">
        <v>765</v>
      </c>
      <c r="M243" s="166">
        <f ca="1">IF($D243&lt;&gt;"Serviço","",
          IF(AUTOEVENTO="manual",$A243,
                IF(ISERROR(MATCH($A243,$A$15:OFFSET($A243,-1,0),0)),MAX($M$15:OFFSET(M243,-1,0))+1,
                      INDEX($M$15:OFFSET(M243,-1,0),MATCH($A243,$A$15:OFFSET($A243,-1,0),0)))))</f>
        <v>13</v>
      </c>
      <c r="N243" s="167" t="str">
        <f ca="1">IF($D243&lt;&gt;"Serviço","",
         IF(AUTOEVENTO="Manual",
                IF($A243=0,"&lt;-- defina o número do agrupador",
                       OFFSET(EVENTOS!$D$15,$A243-$A$15,0)),
                OFFSET($F$15,$A243,0)))</f>
        <v>Paisagismo</v>
      </c>
      <c r="O243" s="168"/>
      <c r="Q243" s="168"/>
      <c r="R243" s="169"/>
      <c r="S243" s="169"/>
      <c r="T243" s="169"/>
      <c r="U243" s="169"/>
      <c r="V243" s="169"/>
      <c r="W243" s="169"/>
      <c r="X243" s="169"/>
      <c r="Y243" s="169"/>
      <c r="Z243" s="170"/>
      <c r="AA243" s="169">
        <v>42</v>
      </c>
      <c r="AB243" s="169"/>
      <c r="AC243" s="169"/>
      <c r="AD243" s="169"/>
      <c r="AE243" s="169"/>
      <c r="AF243" s="169"/>
      <c r="AG243" s="169"/>
      <c r="AH243" s="170"/>
      <c r="AJ243" s="453">
        <f ca="1">IF(AND($D243="Serviço",AJ$12&lt;&gt;0,$H243&gt;0,OR(AUTOEVENTO&lt;&gt;"manual",$M243&lt;&gt;$A$15)),
        IF(Import.TipoArredondamento&lt;&gt;"TransfereGOV",
              ROUND(OFFSET($P243,0,AJ$13),15-13*ORÇAMENTO!$AF$7)/$H243*OFFSET(ORÇAMENTO!$X$15,ROW(AJ243)-ROW(AJ$15),0),
              ROUND(ROUND(OFFSET($P243,0,AJ$13),15-13*ORÇAMENTO!$AF$7)*OFFSET(ORÇAMENTO!$W$15,ROW(AJ243)-ROW(AJ$15),0),15-13*ORÇAMENTO!$AF$11)),
         0)</f>
        <v>0</v>
      </c>
      <c r="AK243" s="453">
        <f ca="1">IF(AND($D243="Serviço",AK$12&lt;&gt;0,$H243&gt;0,OR(AUTOEVENTO&lt;&gt;"manual",$M243&lt;&gt;$A$15)),
        IF(Import.TipoArredondamento&lt;&gt;"TransfereGOV",
              ROUND(OFFSET($P243,0,AK$13),15-13*ORÇAMENTO!$AF$7)/$H243*OFFSET(ORÇAMENTO!$X$15,ROW(AK243)-ROW(AK$15),0),
              ROUND(ROUND(OFFSET($P243,0,AK$13),15-13*ORÇAMENTO!$AF$7)*OFFSET(ORÇAMENTO!$W$15,ROW(AK243)-ROW(AK$15),0),15-13*ORÇAMENTO!$AF$11)),
         0)</f>
        <v>0</v>
      </c>
      <c r="AL243" s="453">
        <f ca="1">IF(AND($D243="Serviço",AL$12&lt;&gt;0,$H243&gt;0,OR(AUTOEVENTO&lt;&gt;"manual",$M243&lt;&gt;$A$15)),
        IF(Import.TipoArredondamento&lt;&gt;"TransfereGOV",
              ROUND(OFFSET($P243,0,AL$13),15-13*ORÇAMENTO!$AF$7)/$H243*OFFSET(ORÇAMENTO!$X$15,ROW(AL243)-ROW(AL$15),0),
              ROUND(ROUND(OFFSET($P243,0,AL$13),15-13*ORÇAMENTO!$AF$7)*OFFSET(ORÇAMENTO!$W$15,ROW(AL243)-ROW(AL$15),0),15-13*ORÇAMENTO!$AF$11)),
         0)</f>
        <v>0</v>
      </c>
      <c r="AM243" s="453">
        <f ca="1">IF(AND($D243="Serviço",AM$12&lt;&gt;0,$H243&gt;0,OR(AUTOEVENTO&lt;&gt;"manual",$M243&lt;&gt;$A$15)),
        IF(Import.TipoArredondamento&lt;&gt;"TransfereGOV",
              ROUND(OFFSET($P243,0,AM$13),15-13*ORÇAMENTO!$AF$7)/$H243*OFFSET(ORÇAMENTO!$X$15,ROW(AM243)-ROW(AM$15),0),
              ROUND(ROUND(OFFSET($P243,0,AM$13),15-13*ORÇAMENTO!$AF$7)*OFFSET(ORÇAMENTO!$W$15,ROW(AM243)-ROW(AM$15),0),15-13*ORÇAMENTO!$AF$11)),
         0)</f>
        <v>0</v>
      </c>
      <c r="AN243" s="453">
        <f ca="1">IF(AND($D243="Serviço",AN$12&lt;&gt;0,$H243&gt;0,OR(AUTOEVENTO&lt;&gt;"manual",$M243&lt;&gt;$A$15)),
        IF(Import.TipoArredondamento&lt;&gt;"TransfereGOV",
              ROUND(OFFSET($P243,0,AN$13),15-13*ORÇAMENTO!$AF$7)/$H243*OFFSET(ORÇAMENTO!$X$15,ROW(AN243)-ROW(AN$15),0),
              ROUND(ROUND(OFFSET($P243,0,AN$13),15-13*ORÇAMENTO!$AF$7)*OFFSET(ORÇAMENTO!$W$15,ROW(AN243)-ROW(AN$15),0),15-13*ORÇAMENTO!$AF$11)),
         0)</f>
        <v>0</v>
      </c>
      <c r="AO243" s="453">
        <f ca="1">IF(AND($D243="Serviço",AO$12&lt;&gt;0,$H243&gt;0,OR(AUTOEVENTO&lt;&gt;"manual",$M243&lt;&gt;$A$15)),
        IF(Import.TipoArredondamento&lt;&gt;"TransfereGOV",
              ROUND(OFFSET($P243,0,AO$13),15-13*ORÇAMENTO!$AF$7)/$H243*OFFSET(ORÇAMENTO!$X$15,ROW(AO243)-ROW(AO$15),0),
              ROUND(ROUND(OFFSET($P243,0,AO$13),15-13*ORÇAMENTO!$AF$7)*OFFSET(ORÇAMENTO!$W$15,ROW(AO243)-ROW(AO$15),0),15-13*ORÇAMENTO!$AF$11)),
         0)</f>
        <v>0</v>
      </c>
      <c r="AP243" s="453">
        <f ca="1">IF(AND($D243="Serviço",AP$12&lt;&gt;0,$H243&gt;0,OR(AUTOEVENTO&lt;&gt;"manual",$M243&lt;&gt;$A$15)),
        IF(Import.TipoArredondamento&lt;&gt;"TransfereGOV",
              ROUND(OFFSET($P243,0,AP$13),15-13*ORÇAMENTO!$AF$7)/$H243*OFFSET(ORÇAMENTO!$X$15,ROW(AP243)-ROW(AP$15),0),
              ROUND(ROUND(OFFSET($P243,0,AP$13),15-13*ORÇAMENTO!$AF$7)*OFFSET(ORÇAMENTO!$W$15,ROW(AP243)-ROW(AP$15),0),15-13*ORÇAMENTO!$AF$11)),
         0)</f>
        <v>0</v>
      </c>
      <c r="AQ243" s="453">
        <f ca="1">IF(AND($D243="Serviço",AQ$12&lt;&gt;0,$H243&gt;0,OR(AUTOEVENTO&lt;&gt;"manual",$M243&lt;&gt;$A$15)),
        IF(Import.TipoArredondamento&lt;&gt;"TransfereGOV",
              ROUND(OFFSET($P243,0,AQ$13),15-13*ORÇAMENTO!$AF$7)/$H243*OFFSET(ORÇAMENTO!$X$15,ROW(AQ243)-ROW(AQ$15),0),
              ROUND(ROUND(OFFSET($P243,0,AQ$13),15-13*ORÇAMENTO!$AF$7)*OFFSET(ORÇAMENTO!$W$15,ROW(AQ243)-ROW(AQ$15),0),15-13*ORÇAMENTO!$AF$11)),
         0)</f>
        <v>0</v>
      </c>
      <c r="AR243" s="453">
        <f ca="1">IF(AND($D243="Serviço",AR$12&lt;&gt;0,$H243&gt;0,OR(AUTOEVENTO&lt;&gt;"manual",$M243&lt;&gt;$A$15)),
        IF(Import.TipoArredondamento&lt;&gt;"TransfereGOV",
              ROUND(OFFSET($P243,0,AR$13),15-13*ORÇAMENTO!$AF$7)/$H243*OFFSET(ORÇAMENTO!$X$15,ROW(AR243)-ROW(AR$15),0),
              ROUND(ROUND(OFFSET($P243,0,AR$13),15-13*ORÇAMENTO!$AF$7)*OFFSET(ORÇAMENTO!$W$15,ROW(AR243)-ROW(AR$15),0),15-13*ORÇAMENTO!$AF$11)),
         0)</f>
        <v>0</v>
      </c>
      <c r="AS243" s="453">
        <f ca="1">IF(AND($D243="Serviço",AS$12&lt;&gt;0,$H243&gt;0,OR(AUTOEVENTO&lt;&gt;"manual",$M243&lt;&gt;$A$15)),
        IF(Import.TipoArredondamento&lt;&gt;"TransfereGOV",
              ROUND(OFFSET($P243,0,AS$13),15-13*ORÇAMENTO!$AF$7)/$H243*OFFSET(ORÇAMENTO!$X$15,ROW(AS243)-ROW(AS$15),0),
              ROUND(ROUND(OFFSET($P243,0,AS$13),15-13*ORÇAMENTO!$AF$7)*OFFSET(ORÇAMENTO!$W$15,ROW(AS243)-ROW(AS$15),0),15-13*ORÇAMENTO!$AF$11)),
         0)</f>
        <v>0</v>
      </c>
      <c r="AT243" s="453">
        <f ca="1">IF(AND($D243="Serviço",AT$12&lt;&gt;0,$H243&gt;0,OR(AUTOEVENTO&lt;&gt;"manual",$M243&lt;&gt;$A$15)),
        IF(Import.TipoArredondamento&lt;&gt;"TransfereGOV",
              ROUND(OFFSET($P243,0,AT$13),15-13*ORÇAMENTO!$AF$7)/$H243*OFFSET(ORÇAMENTO!$X$15,ROW(AT243)-ROW(AT$15),0),
              ROUND(ROUND(OFFSET($P243,0,AT$13),15-13*ORÇAMENTO!$AF$7)*OFFSET(ORÇAMENTO!$W$15,ROW(AT243)-ROW(AT$15),0),15-13*ORÇAMENTO!$AF$11)),
         0)</f>
        <v>2391.9</v>
      </c>
      <c r="AU243" s="453">
        <f ca="1">IF(AND($D243="Serviço",AU$12&lt;&gt;0,$H243&gt;0,OR(AUTOEVENTO&lt;&gt;"manual",$M243&lt;&gt;$A$15)),
        IF(Import.TipoArredondamento&lt;&gt;"TransfereGOV",
              ROUND(OFFSET($P243,0,AU$13),15-13*ORÇAMENTO!$AF$7)/$H243*OFFSET(ORÇAMENTO!$X$15,ROW(AU243)-ROW(AU$15),0),
              ROUND(ROUND(OFFSET($P243,0,AU$13),15-13*ORÇAMENTO!$AF$7)*OFFSET(ORÇAMENTO!$W$15,ROW(AU243)-ROW(AU$15),0),15-13*ORÇAMENTO!$AF$11)),
         0)</f>
        <v>0</v>
      </c>
      <c r="AV243" s="453">
        <f ca="1">IF(AND($D243="Serviço",AV$12&lt;&gt;0,$H243&gt;0,OR(AUTOEVENTO&lt;&gt;"manual",$M243&lt;&gt;$A$15)),
        IF(Import.TipoArredondamento&lt;&gt;"TransfereGOV",
              ROUND(OFFSET($P243,0,AV$13),15-13*ORÇAMENTO!$AF$7)/$H243*OFFSET(ORÇAMENTO!$X$15,ROW(AV243)-ROW(AV$15),0),
              ROUND(ROUND(OFFSET($P243,0,AV$13),15-13*ORÇAMENTO!$AF$7)*OFFSET(ORÇAMENTO!$W$15,ROW(AV243)-ROW(AV$15),0),15-13*ORÇAMENTO!$AF$11)),
         0)</f>
        <v>0</v>
      </c>
      <c r="AW243" s="453">
        <f ca="1">IF(AND($D243="Serviço",AW$12&lt;&gt;0,$H243&gt;0,OR(AUTOEVENTO&lt;&gt;"manual",$M243&lt;&gt;$A$15)),
        IF(Import.TipoArredondamento&lt;&gt;"TransfereGOV",
              ROUND(OFFSET($P243,0,AW$13),15-13*ORÇAMENTO!$AF$7)/$H243*OFFSET(ORÇAMENTO!$X$15,ROW(AW243)-ROW(AW$15),0),
              ROUND(ROUND(OFFSET($P243,0,AW$13),15-13*ORÇAMENTO!$AF$7)*OFFSET(ORÇAMENTO!$W$15,ROW(AW243)-ROW(AW$15),0),15-13*ORÇAMENTO!$AF$11)),
         0)</f>
        <v>0</v>
      </c>
      <c r="AX243" s="453">
        <f ca="1">IF(AND($D243="Serviço",AX$12&lt;&gt;0,$H243&gt;0,OR(AUTOEVENTO&lt;&gt;"manual",$M243&lt;&gt;$A$15)),
        IF(Import.TipoArredondamento&lt;&gt;"TransfereGOV",
              ROUND(OFFSET($P243,0,AX$13),15-13*ORÇAMENTO!$AF$7)/$H243*OFFSET(ORÇAMENTO!$X$15,ROW(AX243)-ROW(AX$15),0),
              ROUND(ROUND(OFFSET($P243,0,AX$13),15-13*ORÇAMENTO!$AF$7)*OFFSET(ORÇAMENTO!$W$15,ROW(AX243)-ROW(AX$15),0),15-13*ORÇAMENTO!$AF$11)),
         0)</f>
        <v>0</v>
      </c>
      <c r="AY243" s="453">
        <f ca="1">IF(AND($D243="Serviço",AY$12&lt;&gt;0,$H243&gt;0,OR(AUTOEVENTO&lt;&gt;"manual",$M243&lt;&gt;$A$15)),
        IF(Import.TipoArredondamento&lt;&gt;"TransfereGOV",
              ROUND(OFFSET($P243,0,AY$13),15-13*ORÇAMENTO!$AF$7)/$H243*OFFSET(ORÇAMENTO!$X$15,ROW(AY243)-ROW(AY$15),0),
              ROUND(ROUND(OFFSET($P243,0,AY$13),15-13*ORÇAMENTO!$AF$7)*OFFSET(ORÇAMENTO!$W$15,ROW(AY243)-ROW(AY$15),0),15-13*ORÇAMENTO!$AF$11)),
         0)</f>
        <v>0</v>
      </c>
      <c r="AZ243" s="453">
        <f ca="1">IF(AND($D243="Serviço",AZ$12&lt;&gt;0,$H243&gt;0,OR(AUTOEVENTO&lt;&gt;"manual",$M243&lt;&gt;$A$15)),
        IF(Import.TipoArredondamento&lt;&gt;"TransfereGOV",
              ROUND(OFFSET($P243,0,AZ$13),15-13*ORÇAMENTO!$AF$7)/$H243*OFFSET(ORÇAMENTO!$X$15,ROW(AZ243)-ROW(AZ$15),0),
              ROUND(ROUND(OFFSET($P243,0,AZ$13),15-13*ORÇAMENTO!$AF$7)*OFFSET(ORÇAMENTO!$W$15,ROW(AZ243)-ROW(AZ$15),0),15-13*ORÇAMENTO!$AF$11)),
         0)</f>
        <v>0</v>
      </c>
      <c r="BA243" s="453">
        <f ca="1">IF(AND($D243="Serviço",BA$12&lt;&gt;0,$H243&gt;0,OR(AUTOEVENTO&lt;&gt;"manual",$M243&lt;&gt;$A$15)),
        IF(Import.TipoArredondamento&lt;&gt;"TransfereGOV",
              ROUND(OFFSET($P243,0,BA$13),15-13*ORÇAMENTO!$AF$7)/$H243*OFFSET(ORÇAMENTO!$X$15,ROW(BA243)-ROW(BA$15),0),
              ROUND(ROUND(OFFSET($P243,0,BA$13),15-13*ORÇAMENTO!$AF$7)*OFFSET(ORÇAMENTO!$W$15,ROW(BA243)-ROW(BA$15),0),15-13*ORÇAMENTO!$AF$11)),
         0)</f>
        <v>0</v>
      </c>
      <c r="BC243" s="171">
        <f ca="1">IF(OR($D243&lt;&gt;"Serviço",AND(AUTOEVENTO="Manual",$M243=$A$15)),0,
         IF(OFFSET(CRONOPLE!$F$15,$M243-$A$15,BC$13)=0,10^12,OFFSET(CRONOPLE!$F$15,$M243-$A$15,BC$13)))</f>
        <v>1000000000000</v>
      </c>
      <c r="BD243" s="171">
        <f ca="1">IF(OR($D243&lt;&gt;"Serviço",AND(AUTOEVENTO="Manual",$M243=$A$15)),0,
         IF(OFFSET(CRONOPLE!$F$15,$M243-$A$15,BD$13)=0,10^12,OFFSET(CRONOPLE!$F$15,$M243-$A$15,BD$13)))</f>
        <v>1000000000000</v>
      </c>
      <c r="BE243" s="171">
        <f ca="1">IF(OR($D243&lt;&gt;"Serviço",AND(AUTOEVENTO="Manual",$M243=$A$15)),0,
         IF(OFFSET(CRONOPLE!$F$15,$M243-$A$15,BE$13)=0,10^12,OFFSET(CRONOPLE!$F$15,$M243-$A$15,BE$13)))</f>
        <v>1000000000000</v>
      </c>
      <c r="BF243" s="171">
        <f ca="1">IF(OR($D243&lt;&gt;"Serviço",AND(AUTOEVENTO="Manual",$M243=$A$15)),0,
         IF(OFFSET(CRONOPLE!$F$15,$M243-$A$15,BF$13)=0,10^12,OFFSET(CRONOPLE!$F$15,$M243-$A$15,BF$13)))</f>
        <v>1000000000000</v>
      </c>
      <c r="BG243" s="171">
        <f ca="1">IF(OR($D243&lt;&gt;"Serviço",AND(AUTOEVENTO="Manual",$M243=$A$15)),0,
         IF(OFFSET(CRONOPLE!$F$15,$M243-$A$15,BG$13)=0,10^12,OFFSET(CRONOPLE!$F$15,$M243-$A$15,BG$13)))</f>
        <v>1000000000000</v>
      </c>
      <c r="BH243" s="171">
        <f ca="1">IF(OR($D243&lt;&gt;"Serviço",AND(AUTOEVENTO="Manual",$M243=$A$15)),0,
         IF(OFFSET(CRONOPLE!$F$15,$M243-$A$15,BH$13)=0,10^12,OFFSET(CRONOPLE!$F$15,$M243-$A$15,BH$13)))</f>
        <v>4</v>
      </c>
      <c r="BI243" s="171">
        <f ca="1">IF(OR($D243&lt;&gt;"Serviço",AND(AUTOEVENTO="Manual",$M243=$A$15)),0,
         IF(OFFSET(CRONOPLE!$F$15,$M243-$A$15,BI$13)=0,10^12,OFFSET(CRONOPLE!$F$15,$M243-$A$15,BI$13)))</f>
        <v>1000000000000</v>
      </c>
      <c r="BJ243" s="171">
        <f ca="1">IF(OR($D243&lt;&gt;"Serviço",AND(AUTOEVENTO="Manual",$M243=$A$15)),0,
         IF(OFFSET(CRONOPLE!$F$15,$M243-$A$15,BJ$13)=0,10^12,OFFSET(CRONOPLE!$F$15,$M243-$A$15,BJ$13)))</f>
        <v>1000000000000</v>
      </c>
      <c r="BK243" s="171">
        <f ca="1">IF(OR($D243&lt;&gt;"Serviço",AND(AUTOEVENTO="Manual",$M243=$A$15)),0,
         IF(OFFSET(CRONOPLE!$F$15,$M243-$A$15,BK$13)=0,10^12,OFFSET(CRONOPLE!$F$15,$M243-$A$15,BK$13)))</f>
        <v>1000000000000</v>
      </c>
      <c r="BL243" s="171">
        <f ca="1">IF(OR($D243&lt;&gt;"Serviço",AND(AUTOEVENTO="Manual",$M243=$A$15)),0,
         IF(OFFSET(CRONOPLE!$F$15,$M243-$A$15,BL$13)=0,10^12,OFFSET(CRONOPLE!$F$15,$M243-$A$15,BL$13)))</f>
        <v>1000000000000</v>
      </c>
      <c r="BM243" s="171">
        <f ca="1">IF(OR($D243&lt;&gt;"Serviço",AND(AUTOEVENTO="Manual",$M243=$A$15)),0,
         IF(OFFSET(CRONOPLE!$F$15,$M243-$A$15,BM$13)=0,10^12,OFFSET(CRONOPLE!$F$15,$M243-$A$15,BM$13)))</f>
        <v>7</v>
      </c>
      <c r="BN243" s="171">
        <f ca="1">IF(OR($D243&lt;&gt;"Serviço",AND(AUTOEVENTO="Manual",$M243=$A$15)),0,
         IF(OFFSET(CRONOPLE!$F$15,$M243-$A$15,BN$13)=0,10^12,OFFSET(CRONOPLE!$F$15,$M243-$A$15,BN$13)))</f>
        <v>7</v>
      </c>
      <c r="BO243" s="171">
        <f ca="1">IF(OR($D243&lt;&gt;"Serviço",AND(AUTOEVENTO="Manual",$M243=$A$15)),0,
         IF(OFFSET(CRONOPLE!$F$15,$M243-$A$15,BO$13)=0,10^12,OFFSET(CRONOPLE!$F$15,$M243-$A$15,BO$13)))</f>
        <v>1000000000000</v>
      </c>
      <c r="BP243" s="171">
        <f ca="1">IF(OR($D243&lt;&gt;"Serviço",AND(AUTOEVENTO="Manual",$M243=$A$15)),0,
         IF(OFFSET(CRONOPLE!$F$15,$M243-$A$15,BP$13)=0,10^12,OFFSET(CRONOPLE!$F$15,$M243-$A$15,BP$13)))</f>
        <v>1000000000000</v>
      </c>
      <c r="BQ243" s="171">
        <f ca="1">IF(OR($D243&lt;&gt;"Serviço",AND(AUTOEVENTO="Manual",$M243=$A$15)),0,
         IF(OFFSET(CRONOPLE!$F$15,$M243-$A$15,BQ$13)=0,10^12,OFFSET(CRONOPLE!$F$15,$M243-$A$15,BQ$13)))</f>
        <v>1000000000000</v>
      </c>
      <c r="BR243" s="171">
        <f ca="1">IF(OR($D243&lt;&gt;"Serviço",AND(AUTOEVENTO="Manual",$M243=$A$15)),0,
         IF(OFFSET(CRONOPLE!$F$15,$M243-$A$15,BR$13)=0,10^12,OFFSET(CRONOPLE!$F$15,$M243-$A$15,BR$13)))</f>
        <v>1000000000000</v>
      </c>
      <c r="BS243" s="171">
        <f ca="1">IF(OR($D243&lt;&gt;"Serviço",AND(AUTOEVENTO="Manual",$M243=$A$15)),0,
         IF(OFFSET(CRONOPLE!$F$15,$M243-$A$15,BS$13)=0,10^12,OFFSET(CRONOPLE!$F$15,$M243-$A$15,BS$13)))</f>
        <v>1000000000000</v>
      </c>
      <c r="BT243" s="171">
        <f ca="1">IF(OR($D243&lt;&gt;"Serviço",AND(AUTOEVENTO="Manual",$M243=$A$15)),0,
         IF(OFFSET(CRONOPLE!$F$15,$M243-$A$15,BT$13)=0,10^12,OFFSET(CRONOPLE!$F$15,$M243-$A$15,BT$13)))</f>
        <v>1000000000000</v>
      </c>
      <c r="BV243" s="172">
        <f ca="1">IF(OR($D243&lt;&gt;"Serviço",AND(AUTOEVENTO="Manual",$M243=$A$15),$M243&gt;(ROW(PLE.lastrow)-ROW(PLE.firstrow))),0,
           IF(OFFSET(PLE!$G$15,$M243-$A$15,BV$13)="",10^12,OFFSET(PLE!$G$15,$M243-$A$15,BV$13)))</f>
        <v>1000000000000</v>
      </c>
      <c r="BW243" s="172">
        <f ca="1">IF(OR($D243&lt;&gt;"Serviço",AND(AUTOEVENTO="Manual",$M243=$A$15),$M243&gt;(ROW(PLE.lastrow)-ROW(PLE.firstrow))),0,
           IF(OFFSET(PLE!$G$15,$M243-$A$15,BW$13)="",10^12,OFFSET(PLE!$G$15,$M243-$A$15,BW$13)))</f>
        <v>1000000000000</v>
      </c>
      <c r="BX243" s="172">
        <f ca="1">IF(OR($D243&lt;&gt;"Serviço",AND(AUTOEVENTO="Manual",$M243=$A$15),$M243&gt;(ROW(PLE.lastrow)-ROW(PLE.firstrow))),0,
           IF(OFFSET(PLE!$G$15,$M243-$A$15,BX$13)="",10^12,OFFSET(PLE!$G$15,$M243-$A$15,BX$13)))</f>
        <v>1000000000000</v>
      </c>
      <c r="BY243" s="172">
        <f ca="1">IF(OR($D243&lt;&gt;"Serviço",AND(AUTOEVENTO="Manual",$M243=$A$15),$M243&gt;(ROW(PLE.lastrow)-ROW(PLE.firstrow))),0,
           IF(OFFSET(PLE!$G$15,$M243-$A$15,BY$13)="",10^12,OFFSET(PLE!$G$15,$M243-$A$15,BY$13)))</f>
        <v>1000000000000</v>
      </c>
      <c r="BZ243" s="172">
        <f ca="1">IF(OR($D243&lt;&gt;"Serviço",AND(AUTOEVENTO="Manual",$M243=$A$15),$M243&gt;(ROW(PLE.lastrow)-ROW(PLE.firstrow))),0,
           IF(OFFSET(PLE!$G$15,$M243-$A$15,BZ$13)="",10^12,OFFSET(PLE!$G$15,$M243-$A$15,BZ$13)))</f>
        <v>1000000000000</v>
      </c>
      <c r="CA243" s="172">
        <f ca="1">IF(OR($D243&lt;&gt;"Serviço",AND(AUTOEVENTO="Manual",$M243=$A$15),$M243&gt;(ROW(PLE.lastrow)-ROW(PLE.firstrow))),0,
           IF(OFFSET(PLE!$G$15,$M243-$A$15,CA$13)="",10^12,OFFSET(PLE!$G$15,$M243-$A$15,CA$13)))</f>
        <v>1000000000000</v>
      </c>
      <c r="CB243" s="172">
        <f ca="1">IF(OR($D243&lt;&gt;"Serviço",AND(AUTOEVENTO="Manual",$M243=$A$15),$M243&gt;(ROW(PLE.lastrow)-ROW(PLE.firstrow))),0,
           IF(OFFSET(PLE!$G$15,$M243-$A$15,CB$13)="",10^12,OFFSET(PLE!$G$15,$M243-$A$15,CB$13)))</f>
        <v>1000000000000</v>
      </c>
      <c r="CC243" s="172">
        <f ca="1">IF(OR($D243&lt;&gt;"Serviço",AND(AUTOEVENTO="Manual",$M243=$A$15),$M243&gt;(ROW(PLE.lastrow)-ROW(PLE.firstrow))),0,
           IF(OFFSET(PLE!$G$15,$M243-$A$15,CC$13)="",10^12,OFFSET(PLE!$G$15,$M243-$A$15,CC$13)))</f>
        <v>1000000000000</v>
      </c>
      <c r="CD243" s="172">
        <f ca="1">IF(OR($D243&lt;&gt;"Serviço",AND(AUTOEVENTO="Manual",$M243=$A$15),$M243&gt;(ROW(PLE.lastrow)-ROW(PLE.firstrow))),0,
           IF(OFFSET(PLE!$G$15,$M243-$A$15,CD$13)="",10^12,OFFSET(PLE!$G$15,$M243-$A$15,CD$13)))</f>
        <v>1000000000000</v>
      </c>
      <c r="CE243" s="172">
        <f ca="1">IF(OR($D243&lt;&gt;"Serviço",AND(AUTOEVENTO="Manual",$M243=$A$15),$M243&gt;(ROW(PLE.lastrow)-ROW(PLE.firstrow))),0,
           IF(OFFSET(PLE!$G$15,$M243-$A$15,CE$13)="",10^12,OFFSET(PLE!$G$15,$M243-$A$15,CE$13)))</f>
        <v>1000000000000</v>
      </c>
      <c r="CF243" s="172">
        <f ca="1">IF(OR($D243&lt;&gt;"Serviço",AND(AUTOEVENTO="Manual",$M243=$A$15),$M243&gt;(ROW(PLE.lastrow)-ROW(PLE.firstrow))),0,
           IF(OFFSET(PLE!$G$15,$M243-$A$15,CF$13)="",10^12,OFFSET(PLE!$G$15,$M243-$A$15,CF$13)))</f>
        <v>1000000000000</v>
      </c>
      <c r="CG243" s="172">
        <f ca="1">IF(OR($D243&lt;&gt;"Serviço",AND(AUTOEVENTO="Manual",$M243=$A$15),$M243&gt;(ROW(PLE.lastrow)-ROW(PLE.firstrow))),0,
           IF(OFFSET(PLE!$G$15,$M243-$A$15,CG$13)="",10^12,OFFSET(PLE!$G$15,$M243-$A$15,CG$13)))</f>
        <v>1000000000000</v>
      </c>
      <c r="CH243" s="172">
        <f ca="1">IF(OR($D243&lt;&gt;"Serviço",AND(AUTOEVENTO="Manual",$M243=$A$15),$M243&gt;(ROW(PLE.lastrow)-ROW(PLE.firstrow))),0,
           IF(OFFSET(PLE!$G$15,$M243-$A$15,CH$13)="",10^12,OFFSET(PLE!$G$15,$M243-$A$15,CH$13)))</f>
        <v>1000000000000</v>
      </c>
      <c r="CI243" s="172">
        <f ca="1">IF(OR($D243&lt;&gt;"Serviço",AND(AUTOEVENTO="Manual",$M243=$A$15),$M243&gt;(ROW(PLE.lastrow)-ROW(PLE.firstrow))),0,
           IF(OFFSET(PLE!$G$15,$M243-$A$15,CI$13)="",10^12,OFFSET(PLE!$G$15,$M243-$A$15,CI$13)))</f>
        <v>1000000000000</v>
      </c>
      <c r="CJ243" s="172">
        <f ca="1">IF(OR($D243&lt;&gt;"Serviço",AND(AUTOEVENTO="Manual",$M243=$A$15),$M243&gt;(ROW(PLE.lastrow)-ROW(PLE.firstrow))),0,
           IF(OFFSET(PLE!$G$15,$M243-$A$15,CJ$13)="",10^12,OFFSET(PLE!$G$15,$M243-$A$15,CJ$13)))</f>
        <v>1000000000000</v>
      </c>
      <c r="CK243" s="172">
        <f ca="1">IF(OR($D243&lt;&gt;"Serviço",AND(AUTOEVENTO="Manual",$M243=$A$15),$M243&gt;(ROW(PLE.lastrow)-ROW(PLE.firstrow))),0,
           IF(OFFSET(PLE!$G$15,$M243-$A$15,CK$13)="",10^12,OFFSET(PLE!$G$15,$M243-$A$15,CK$13)))</f>
        <v>1000000000000</v>
      </c>
      <c r="CL243" s="172">
        <f ca="1">IF(OR($D243&lt;&gt;"Serviço",AND(AUTOEVENTO="Manual",$M243=$A$15),$M243&gt;(ROW(PLE.lastrow)-ROW(PLE.firstrow))),0,
           IF(OFFSET(PLE!$G$15,$M243-$A$15,CL$13)="",10^12,OFFSET(PLE!$G$15,$M243-$A$15,CL$13)))</f>
        <v>1000000000000</v>
      </c>
      <c r="CM243" s="172">
        <f ca="1">IF(OR($D243&lt;&gt;"Serviço",AND(AUTOEVENTO="Manual",$M243=$A$15),$M243&gt;(ROW(PLE.lastrow)-ROW(PLE.firstrow))),0,
           IF(OFFSET(PLE!$G$15,$M243-$A$15,CM$13)="",10^12,OFFSET(PLE!$G$15,$M243-$A$15,CM$13)))</f>
        <v>1000000000000</v>
      </c>
    </row>
    <row r="244" spans="1:91" s="673" customFormat="1" ht="12.75" x14ac:dyDescent="0.2">
      <c r="A244" s="669">
        <f t="shared" ca="1" si="13"/>
        <v>13</v>
      </c>
      <c r="B244" s="669" t="str">
        <f ca="1">OFFSET(ORÇAMENTO!C$15,ROW(B244)-ROW(B$15),0)</f>
        <v>S</v>
      </c>
      <c r="C244" s="669" t="str">
        <f ca="1">OFFSET(ORÇAMENTO!L$15,ROW(C244)-ROW(C$15),0)</f>
        <v>F</v>
      </c>
      <c r="D244" s="116" t="str">
        <f ca="1">OFFSET(ORÇAMENTO!N$15,ROW(D244)-ROW(D$15),0)</f>
        <v>Serviço</v>
      </c>
      <c r="E244" s="117" t="str">
        <f ca="1">OFFSET(ORÇAMENTO!O$15,ROW(E244)-ROW(E$15),0)</f>
        <v>1.13.16.</v>
      </c>
      <c r="F244" s="163" t="str">
        <f ca="1">OFFSET(ORÇAMENTO!R$15,ROW(F244)-ROW(F$15),0)</f>
        <v>PLANTIO DE GRAMA BATATAIS EM PLACAS. AF_07/2024</v>
      </c>
      <c r="G244" s="164" t="str">
        <f ca="1">IF($D244&lt;&gt;"Serviço","",OFFSET(ORÇAMENTO!S$15,ROW(G244)-ROW(G$15),0))</f>
        <v>M2</v>
      </c>
      <c r="H244" s="122">
        <f ca="1">IF($D244&lt;&gt;"Serviço",0,IF(ACOMPANHAMENTO="BM",ROUND(OFFSET(ORÇAMENTO!AJ$15,ROW(H244)-ROW(H$15),0),15-13*ORÇAMENTO!$AF$7),SUMPRODUCT(($Q$1:$AI$1=1)*ROUND($Q244:$AI244,15-13*ORÇAMENTO!$AF$7))))</f>
        <v>564</v>
      </c>
      <c r="I244" s="468" t="s">
        <v>1257</v>
      </c>
      <c r="J244" s="665" t="e">
        <f ca="1">IF(OR(B244&lt;&gt;"S",CÁLCULO.FrentesPreenchidas=0),"",IF(AND(ACOMPANHAMENTO="PLE",AUTOEVENTO="Manual",OR(H244&gt;0,ORÇAMENTO!AC244="QUANT."),OR(K244="",M244=0,N244="")),"►",IF(AND(ACOMPANHAMENTO="PLE",ORÇAMENTO!AC244="QUANT."),"►►",IF(AND(COUNTIF($P$11:$AI$11,"▼")=0,H244&gt;0,I244=""),"◄",""))))</f>
        <v>#NAME?</v>
      </c>
      <c r="K244" s="666" t="s">
        <v>1284</v>
      </c>
      <c r="L244" s="165" t="s">
        <v>765</v>
      </c>
      <c r="M244" s="166">
        <f ca="1">IF($D244&lt;&gt;"Serviço","",
          IF(AUTOEVENTO="manual",$A244,
                IF(ISERROR(MATCH($A244,$A$15:OFFSET($A244,-1,0),0)),MAX($M$15:OFFSET(M244,-1,0))+1,
                      INDEX($M$15:OFFSET(M244,-1,0),MATCH($A244,$A$15:OFFSET($A244,-1,0),0)))))</f>
        <v>13</v>
      </c>
      <c r="N244" s="167" t="str">
        <f ca="1">IF($D244&lt;&gt;"Serviço","",
         IF(AUTOEVENTO="Manual",
                IF($A244=0,"&lt;-- defina o número do agrupador",
                       OFFSET(EVENTOS!$D$15,$A244-$A$15,0)),
                OFFSET($F$15,$A244,0)))</f>
        <v>Paisagismo</v>
      </c>
      <c r="O244" s="168"/>
      <c r="Q244" s="168"/>
      <c r="R244" s="169"/>
      <c r="S244" s="169"/>
      <c r="T244" s="169"/>
      <c r="U244" s="169"/>
      <c r="V244" s="169"/>
      <c r="W244" s="169"/>
      <c r="X244" s="169"/>
      <c r="Y244" s="169"/>
      <c r="Z244" s="170"/>
      <c r="AA244" s="169">
        <v>564</v>
      </c>
      <c r="AB244" s="169"/>
      <c r="AC244" s="169"/>
      <c r="AD244" s="169"/>
      <c r="AE244" s="169"/>
      <c r="AF244" s="169"/>
      <c r="AG244" s="169"/>
      <c r="AH244" s="170"/>
      <c r="AJ244" s="453">
        <f ca="1">IF(AND($D244="Serviço",AJ$12&lt;&gt;0,$H244&gt;0,OR(AUTOEVENTO&lt;&gt;"manual",$M244&lt;&gt;$A$15)),
        IF(Import.TipoArredondamento&lt;&gt;"TransfereGOV",
              ROUND(OFFSET($P244,0,AJ$13),15-13*ORÇAMENTO!$AF$7)/$H244*OFFSET(ORÇAMENTO!$X$15,ROW(AJ244)-ROW(AJ$15),0),
              ROUND(ROUND(OFFSET($P244,0,AJ$13),15-13*ORÇAMENTO!$AF$7)*OFFSET(ORÇAMENTO!$W$15,ROW(AJ244)-ROW(AJ$15),0),15-13*ORÇAMENTO!$AF$11)),
         0)</f>
        <v>0</v>
      </c>
      <c r="AK244" s="453">
        <f ca="1">IF(AND($D244="Serviço",AK$12&lt;&gt;0,$H244&gt;0,OR(AUTOEVENTO&lt;&gt;"manual",$M244&lt;&gt;$A$15)),
        IF(Import.TipoArredondamento&lt;&gt;"TransfereGOV",
              ROUND(OFFSET($P244,0,AK$13),15-13*ORÇAMENTO!$AF$7)/$H244*OFFSET(ORÇAMENTO!$X$15,ROW(AK244)-ROW(AK$15),0),
              ROUND(ROUND(OFFSET($P244,0,AK$13),15-13*ORÇAMENTO!$AF$7)*OFFSET(ORÇAMENTO!$W$15,ROW(AK244)-ROW(AK$15),0),15-13*ORÇAMENTO!$AF$11)),
         0)</f>
        <v>0</v>
      </c>
      <c r="AL244" s="453">
        <f ca="1">IF(AND($D244="Serviço",AL$12&lt;&gt;0,$H244&gt;0,OR(AUTOEVENTO&lt;&gt;"manual",$M244&lt;&gt;$A$15)),
        IF(Import.TipoArredondamento&lt;&gt;"TransfereGOV",
              ROUND(OFFSET($P244,0,AL$13),15-13*ORÇAMENTO!$AF$7)/$H244*OFFSET(ORÇAMENTO!$X$15,ROW(AL244)-ROW(AL$15),0),
              ROUND(ROUND(OFFSET($P244,0,AL$13),15-13*ORÇAMENTO!$AF$7)*OFFSET(ORÇAMENTO!$W$15,ROW(AL244)-ROW(AL$15),0),15-13*ORÇAMENTO!$AF$11)),
         0)</f>
        <v>0</v>
      </c>
      <c r="AM244" s="453">
        <f ca="1">IF(AND($D244="Serviço",AM$12&lt;&gt;0,$H244&gt;0,OR(AUTOEVENTO&lt;&gt;"manual",$M244&lt;&gt;$A$15)),
        IF(Import.TipoArredondamento&lt;&gt;"TransfereGOV",
              ROUND(OFFSET($P244,0,AM$13),15-13*ORÇAMENTO!$AF$7)/$H244*OFFSET(ORÇAMENTO!$X$15,ROW(AM244)-ROW(AM$15),0),
              ROUND(ROUND(OFFSET($P244,0,AM$13),15-13*ORÇAMENTO!$AF$7)*OFFSET(ORÇAMENTO!$W$15,ROW(AM244)-ROW(AM$15),0),15-13*ORÇAMENTO!$AF$11)),
         0)</f>
        <v>0</v>
      </c>
      <c r="AN244" s="453">
        <f ca="1">IF(AND($D244="Serviço",AN$12&lt;&gt;0,$H244&gt;0,OR(AUTOEVENTO&lt;&gt;"manual",$M244&lt;&gt;$A$15)),
        IF(Import.TipoArredondamento&lt;&gt;"TransfereGOV",
              ROUND(OFFSET($P244,0,AN$13),15-13*ORÇAMENTO!$AF$7)/$H244*OFFSET(ORÇAMENTO!$X$15,ROW(AN244)-ROW(AN$15),0),
              ROUND(ROUND(OFFSET($P244,0,AN$13),15-13*ORÇAMENTO!$AF$7)*OFFSET(ORÇAMENTO!$W$15,ROW(AN244)-ROW(AN$15),0),15-13*ORÇAMENTO!$AF$11)),
         0)</f>
        <v>0</v>
      </c>
      <c r="AO244" s="453">
        <f ca="1">IF(AND($D244="Serviço",AO$12&lt;&gt;0,$H244&gt;0,OR(AUTOEVENTO&lt;&gt;"manual",$M244&lt;&gt;$A$15)),
        IF(Import.TipoArredondamento&lt;&gt;"TransfereGOV",
              ROUND(OFFSET($P244,0,AO$13),15-13*ORÇAMENTO!$AF$7)/$H244*OFFSET(ORÇAMENTO!$X$15,ROW(AO244)-ROW(AO$15),0),
              ROUND(ROUND(OFFSET($P244,0,AO$13),15-13*ORÇAMENTO!$AF$7)*OFFSET(ORÇAMENTO!$W$15,ROW(AO244)-ROW(AO$15),0),15-13*ORÇAMENTO!$AF$11)),
         0)</f>
        <v>0</v>
      </c>
      <c r="AP244" s="453">
        <f ca="1">IF(AND($D244="Serviço",AP$12&lt;&gt;0,$H244&gt;0,OR(AUTOEVENTO&lt;&gt;"manual",$M244&lt;&gt;$A$15)),
        IF(Import.TipoArredondamento&lt;&gt;"TransfereGOV",
              ROUND(OFFSET($P244,0,AP$13),15-13*ORÇAMENTO!$AF$7)/$H244*OFFSET(ORÇAMENTO!$X$15,ROW(AP244)-ROW(AP$15),0),
              ROUND(ROUND(OFFSET($P244,0,AP$13),15-13*ORÇAMENTO!$AF$7)*OFFSET(ORÇAMENTO!$W$15,ROW(AP244)-ROW(AP$15),0),15-13*ORÇAMENTO!$AF$11)),
         0)</f>
        <v>0</v>
      </c>
      <c r="AQ244" s="453">
        <f ca="1">IF(AND($D244="Serviço",AQ$12&lt;&gt;0,$H244&gt;0,OR(AUTOEVENTO&lt;&gt;"manual",$M244&lt;&gt;$A$15)),
        IF(Import.TipoArredondamento&lt;&gt;"TransfereGOV",
              ROUND(OFFSET($P244,0,AQ$13),15-13*ORÇAMENTO!$AF$7)/$H244*OFFSET(ORÇAMENTO!$X$15,ROW(AQ244)-ROW(AQ$15),0),
              ROUND(ROUND(OFFSET($P244,0,AQ$13),15-13*ORÇAMENTO!$AF$7)*OFFSET(ORÇAMENTO!$W$15,ROW(AQ244)-ROW(AQ$15),0),15-13*ORÇAMENTO!$AF$11)),
         0)</f>
        <v>0</v>
      </c>
      <c r="AR244" s="453">
        <f ca="1">IF(AND($D244="Serviço",AR$12&lt;&gt;0,$H244&gt;0,OR(AUTOEVENTO&lt;&gt;"manual",$M244&lt;&gt;$A$15)),
        IF(Import.TipoArredondamento&lt;&gt;"TransfereGOV",
              ROUND(OFFSET($P244,0,AR$13),15-13*ORÇAMENTO!$AF$7)/$H244*OFFSET(ORÇAMENTO!$X$15,ROW(AR244)-ROW(AR$15),0),
              ROUND(ROUND(OFFSET($P244,0,AR$13),15-13*ORÇAMENTO!$AF$7)*OFFSET(ORÇAMENTO!$W$15,ROW(AR244)-ROW(AR$15),0),15-13*ORÇAMENTO!$AF$11)),
         0)</f>
        <v>0</v>
      </c>
      <c r="AS244" s="453">
        <f ca="1">IF(AND($D244="Serviço",AS$12&lt;&gt;0,$H244&gt;0,OR(AUTOEVENTO&lt;&gt;"manual",$M244&lt;&gt;$A$15)),
        IF(Import.TipoArredondamento&lt;&gt;"TransfereGOV",
              ROUND(OFFSET($P244,0,AS$13),15-13*ORÇAMENTO!$AF$7)/$H244*OFFSET(ORÇAMENTO!$X$15,ROW(AS244)-ROW(AS$15),0),
              ROUND(ROUND(OFFSET($P244,0,AS$13),15-13*ORÇAMENTO!$AF$7)*OFFSET(ORÇAMENTO!$W$15,ROW(AS244)-ROW(AS$15),0),15-13*ORÇAMENTO!$AF$11)),
         0)</f>
        <v>0</v>
      </c>
      <c r="AT244" s="453">
        <f ca="1">IF(AND($D244="Serviço",AT$12&lt;&gt;0,$H244&gt;0,OR(AUTOEVENTO&lt;&gt;"manual",$M244&lt;&gt;$A$15)),
        IF(Import.TipoArredondamento&lt;&gt;"TransfereGOV",
              ROUND(OFFSET($P244,0,AT$13),15-13*ORÇAMENTO!$AF$7)/$H244*OFFSET(ORÇAMENTO!$X$15,ROW(AT244)-ROW(AT$15),0),
              ROUND(ROUND(OFFSET($P244,0,AT$13),15-13*ORÇAMENTO!$AF$7)*OFFSET(ORÇAMENTO!$W$15,ROW(AT244)-ROW(AT$15),0),15-13*ORÇAMENTO!$AF$11)),
         0)</f>
        <v>12317.76</v>
      </c>
      <c r="AU244" s="453">
        <f ca="1">IF(AND($D244="Serviço",AU$12&lt;&gt;0,$H244&gt;0,OR(AUTOEVENTO&lt;&gt;"manual",$M244&lt;&gt;$A$15)),
        IF(Import.TipoArredondamento&lt;&gt;"TransfereGOV",
              ROUND(OFFSET($P244,0,AU$13),15-13*ORÇAMENTO!$AF$7)/$H244*OFFSET(ORÇAMENTO!$X$15,ROW(AU244)-ROW(AU$15),0),
              ROUND(ROUND(OFFSET($P244,0,AU$13),15-13*ORÇAMENTO!$AF$7)*OFFSET(ORÇAMENTO!$W$15,ROW(AU244)-ROW(AU$15),0),15-13*ORÇAMENTO!$AF$11)),
         0)</f>
        <v>0</v>
      </c>
      <c r="AV244" s="453">
        <f ca="1">IF(AND($D244="Serviço",AV$12&lt;&gt;0,$H244&gt;0,OR(AUTOEVENTO&lt;&gt;"manual",$M244&lt;&gt;$A$15)),
        IF(Import.TipoArredondamento&lt;&gt;"TransfereGOV",
              ROUND(OFFSET($P244,0,AV$13),15-13*ORÇAMENTO!$AF$7)/$H244*OFFSET(ORÇAMENTO!$X$15,ROW(AV244)-ROW(AV$15),0),
              ROUND(ROUND(OFFSET($P244,0,AV$13),15-13*ORÇAMENTO!$AF$7)*OFFSET(ORÇAMENTO!$W$15,ROW(AV244)-ROW(AV$15),0),15-13*ORÇAMENTO!$AF$11)),
         0)</f>
        <v>0</v>
      </c>
      <c r="AW244" s="453">
        <f ca="1">IF(AND($D244="Serviço",AW$12&lt;&gt;0,$H244&gt;0,OR(AUTOEVENTO&lt;&gt;"manual",$M244&lt;&gt;$A$15)),
        IF(Import.TipoArredondamento&lt;&gt;"TransfereGOV",
              ROUND(OFFSET($P244,0,AW$13),15-13*ORÇAMENTO!$AF$7)/$H244*OFFSET(ORÇAMENTO!$X$15,ROW(AW244)-ROW(AW$15),0),
              ROUND(ROUND(OFFSET($P244,0,AW$13),15-13*ORÇAMENTO!$AF$7)*OFFSET(ORÇAMENTO!$W$15,ROW(AW244)-ROW(AW$15),0),15-13*ORÇAMENTO!$AF$11)),
         0)</f>
        <v>0</v>
      </c>
      <c r="AX244" s="453">
        <f ca="1">IF(AND($D244="Serviço",AX$12&lt;&gt;0,$H244&gt;0,OR(AUTOEVENTO&lt;&gt;"manual",$M244&lt;&gt;$A$15)),
        IF(Import.TipoArredondamento&lt;&gt;"TransfereGOV",
              ROUND(OFFSET($P244,0,AX$13),15-13*ORÇAMENTO!$AF$7)/$H244*OFFSET(ORÇAMENTO!$X$15,ROW(AX244)-ROW(AX$15),0),
              ROUND(ROUND(OFFSET($P244,0,AX$13),15-13*ORÇAMENTO!$AF$7)*OFFSET(ORÇAMENTO!$W$15,ROW(AX244)-ROW(AX$15),0),15-13*ORÇAMENTO!$AF$11)),
         0)</f>
        <v>0</v>
      </c>
      <c r="AY244" s="453">
        <f ca="1">IF(AND($D244="Serviço",AY$12&lt;&gt;0,$H244&gt;0,OR(AUTOEVENTO&lt;&gt;"manual",$M244&lt;&gt;$A$15)),
        IF(Import.TipoArredondamento&lt;&gt;"TransfereGOV",
              ROUND(OFFSET($P244,0,AY$13),15-13*ORÇAMENTO!$AF$7)/$H244*OFFSET(ORÇAMENTO!$X$15,ROW(AY244)-ROW(AY$15),0),
              ROUND(ROUND(OFFSET($P244,0,AY$13),15-13*ORÇAMENTO!$AF$7)*OFFSET(ORÇAMENTO!$W$15,ROW(AY244)-ROW(AY$15),0),15-13*ORÇAMENTO!$AF$11)),
         0)</f>
        <v>0</v>
      </c>
      <c r="AZ244" s="453">
        <f ca="1">IF(AND($D244="Serviço",AZ$12&lt;&gt;0,$H244&gt;0,OR(AUTOEVENTO&lt;&gt;"manual",$M244&lt;&gt;$A$15)),
        IF(Import.TipoArredondamento&lt;&gt;"TransfereGOV",
              ROUND(OFFSET($P244,0,AZ$13),15-13*ORÇAMENTO!$AF$7)/$H244*OFFSET(ORÇAMENTO!$X$15,ROW(AZ244)-ROW(AZ$15),0),
              ROUND(ROUND(OFFSET($P244,0,AZ$13),15-13*ORÇAMENTO!$AF$7)*OFFSET(ORÇAMENTO!$W$15,ROW(AZ244)-ROW(AZ$15),0),15-13*ORÇAMENTO!$AF$11)),
         0)</f>
        <v>0</v>
      </c>
      <c r="BA244" s="453">
        <f ca="1">IF(AND($D244="Serviço",BA$12&lt;&gt;0,$H244&gt;0,OR(AUTOEVENTO&lt;&gt;"manual",$M244&lt;&gt;$A$15)),
        IF(Import.TipoArredondamento&lt;&gt;"TransfereGOV",
              ROUND(OFFSET($P244,0,BA$13),15-13*ORÇAMENTO!$AF$7)/$H244*OFFSET(ORÇAMENTO!$X$15,ROW(BA244)-ROW(BA$15),0),
              ROUND(ROUND(OFFSET($P244,0,BA$13),15-13*ORÇAMENTO!$AF$7)*OFFSET(ORÇAMENTO!$W$15,ROW(BA244)-ROW(BA$15),0),15-13*ORÇAMENTO!$AF$11)),
         0)</f>
        <v>0</v>
      </c>
      <c r="BC244" s="171">
        <f ca="1">IF(OR($D244&lt;&gt;"Serviço",AND(AUTOEVENTO="Manual",$M244=$A$15)),0,
         IF(OFFSET(CRONOPLE!$F$15,$M244-$A$15,BC$13)=0,10^12,OFFSET(CRONOPLE!$F$15,$M244-$A$15,BC$13)))</f>
        <v>1000000000000</v>
      </c>
      <c r="BD244" s="171">
        <f ca="1">IF(OR($D244&lt;&gt;"Serviço",AND(AUTOEVENTO="Manual",$M244=$A$15)),0,
         IF(OFFSET(CRONOPLE!$F$15,$M244-$A$15,BD$13)=0,10^12,OFFSET(CRONOPLE!$F$15,$M244-$A$15,BD$13)))</f>
        <v>1000000000000</v>
      </c>
      <c r="BE244" s="171">
        <f ca="1">IF(OR($D244&lt;&gt;"Serviço",AND(AUTOEVENTO="Manual",$M244=$A$15)),0,
         IF(OFFSET(CRONOPLE!$F$15,$M244-$A$15,BE$13)=0,10^12,OFFSET(CRONOPLE!$F$15,$M244-$A$15,BE$13)))</f>
        <v>1000000000000</v>
      </c>
      <c r="BF244" s="171">
        <f ca="1">IF(OR($D244&lt;&gt;"Serviço",AND(AUTOEVENTO="Manual",$M244=$A$15)),0,
         IF(OFFSET(CRONOPLE!$F$15,$M244-$A$15,BF$13)=0,10^12,OFFSET(CRONOPLE!$F$15,$M244-$A$15,BF$13)))</f>
        <v>1000000000000</v>
      </c>
      <c r="BG244" s="171">
        <f ca="1">IF(OR($D244&lt;&gt;"Serviço",AND(AUTOEVENTO="Manual",$M244=$A$15)),0,
         IF(OFFSET(CRONOPLE!$F$15,$M244-$A$15,BG$13)=0,10^12,OFFSET(CRONOPLE!$F$15,$M244-$A$15,BG$13)))</f>
        <v>1000000000000</v>
      </c>
      <c r="BH244" s="171">
        <f ca="1">IF(OR($D244&lt;&gt;"Serviço",AND(AUTOEVENTO="Manual",$M244=$A$15)),0,
         IF(OFFSET(CRONOPLE!$F$15,$M244-$A$15,BH$13)=0,10^12,OFFSET(CRONOPLE!$F$15,$M244-$A$15,BH$13)))</f>
        <v>4</v>
      </c>
      <c r="BI244" s="171">
        <f ca="1">IF(OR($D244&lt;&gt;"Serviço",AND(AUTOEVENTO="Manual",$M244=$A$15)),0,
         IF(OFFSET(CRONOPLE!$F$15,$M244-$A$15,BI$13)=0,10^12,OFFSET(CRONOPLE!$F$15,$M244-$A$15,BI$13)))</f>
        <v>1000000000000</v>
      </c>
      <c r="BJ244" s="171">
        <f ca="1">IF(OR($D244&lt;&gt;"Serviço",AND(AUTOEVENTO="Manual",$M244=$A$15)),0,
         IF(OFFSET(CRONOPLE!$F$15,$M244-$A$15,BJ$13)=0,10^12,OFFSET(CRONOPLE!$F$15,$M244-$A$15,BJ$13)))</f>
        <v>1000000000000</v>
      </c>
      <c r="BK244" s="171">
        <f ca="1">IF(OR($D244&lt;&gt;"Serviço",AND(AUTOEVENTO="Manual",$M244=$A$15)),0,
         IF(OFFSET(CRONOPLE!$F$15,$M244-$A$15,BK$13)=0,10^12,OFFSET(CRONOPLE!$F$15,$M244-$A$15,BK$13)))</f>
        <v>1000000000000</v>
      </c>
      <c r="BL244" s="171">
        <f ca="1">IF(OR($D244&lt;&gt;"Serviço",AND(AUTOEVENTO="Manual",$M244=$A$15)),0,
         IF(OFFSET(CRONOPLE!$F$15,$M244-$A$15,BL$13)=0,10^12,OFFSET(CRONOPLE!$F$15,$M244-$A$15,BL$13)))</f>
        <v>1000000000000</v>
      </c>
      <c r="BM244" s="171">
        <f ca="1">IF(OR($D244&lt;&gt;"Serviço",AND(AUTOEVENTO="Manual",$M244=$A$15)),0,
         IF(OFFSET(CRONOPLE!$F$15,$M244-$A$15,BM$13)=0,10^12,OFFSET(CRONOPLE!$F$15,$M244-$A$15,BM$13)))</f>
        <v>7</v>
      </c>
      <c r="BN244" s="171">
        <f ca="1">IF(OR($D244&lt;&gt;"Serviço",AND(AUTOEVENTO="Manual",$M244=$A$15)),0,
         IF(OFFSET(CRONOPLE!$F$15,$M244-$A$15,BN$13)=0,10^12,OFFSET(CRONOPLE!$F$15,$M244-$A$15,BN$13)))</f>
        <v>7</v>
      </c>
      <c r="BO244" s="171">
        <f ca="1">IF(OR($D244&lt;&gt;"Serviço",AND(AUTOEVENTO="Manual",$M244=$A$15)),0,
         IF(OFFSET(CRONOPLE!$F$15,$M244-$A$15,BO$13)=0,10^12,OFFSET(CRONOPLE!$F$15,$M244-$A$15,BO$13)))</f>
        <v>1000000000000</v>
      </c>
      <c r="BP244" s="171">
        <f ca="1">IF(OR($D244&lt;&gt;"Serviço",AND(AUTOEVENTO="Manual",$M244=$A$15)),0,
         IF(OFFSET(CRONOPLE!$F$15,$M244-$A$15,BP$13)=0,10^12,OFFSET(CRONOPLE!$F$15,$M244-$A$15,BP$13)))</f>
        <v>1000000000000</v>
      </c>
      <c r="BQ244" s="171">
        <f ca="1">IF(OR($D244&lt;&gt;"Serviço",AND(AUTOEVENTO="Manual",$M244=$A$15)),0,
         IF(OFFSET(CRONOPLE!$F$15,$M244-$A$15,BQ$13)=0,10^12,OFFSET(CRONOPLE!$F$15,$M244-$A$15,BQ$13)))</f>
        <v>1000000000000</v>
      </c>
      <c r="BR244" s="171">
        <f ca="1">IF(OR($D244&lt;&gt;"Serviço",AND(AUTOEVENTO="Manual",$M244=$A$15)),0,
         IF(OFFSET(CRONOPLE!$F$15,$M244-$A$15,BR$13)=0,10^12,OFFSET(CRONOPLE!$F$15,$M244-$A$15,BR$13)))</f>
        <v>1000000000000</v>
      </c>
      <c r="BS244" s="171">
        <f ca="1">IF(OR($D244&lt;&gt;"Serviço",AND(AUTOEVENTO="Manual",$M244=$A$15)),0,
         IF(OFFSET(CRONOPLE!$F$15,$M244-$A$15,BS$13)=0,10^12,OFFSET(CRONOPLE!$F$15,$M244-$A$15,BS$13)))</f>
        <v>1000000000000</v>
      </c>
      <c r="BT244" s="171">
        <f ca="1">IF(OR($D244&lt;&gt;"Serviço",AND(AUTOEVENTO="Manual",$M244=$A$15)),0,
         IF(OFFSET(CRONOPLE!$F$15,$M244-$A$15,BT$13)=0,10^12,OFFSET(CRONOPLE!$F$15,$M244-$A$15,BT$13)))</f>
        <v>1000000000000</v>
      </c>
      <c r="BV244" s="172">
        <f ca="1">IF(OR($D244&lt;&gt;"Serviço",AND(AUTOEVENTO="Manual",$M244=$A$15),$M244&gt;(ROW(PLE.lastrow)-ROW(PLE.firstrow))),0,
           IF(OFFSET(PLE!$G$15,$M244-$A$15,BV$13)="",10^12,OFFSET(PLE!$G$15,$M244-$A$15,BV$13)))</f>
        <v>1000000000000</v>
      </c>
      <c r="BW244" s="172">
        <f ca="1">IF(OR($D244&lt;&gt;"Serviço",AND(AUTOEVENTO="Manual",$M244=$A$15),$M244&gt;(ROW(PLE.lastrow)-ROW(PLE.firstrow))),0,
           IF(OFFSET(PLE!$G$15,$M244-$A$15,BW$13)="",10^12,OFFSET(PLE!$G$15,$M244-$A$15,BW$13)))</f>
        <v>1000000000000</v>
      </c>
      <c r="BX244" s="172">
        <f ca="1">IF(OR($D244&lt;&gt;"Serviço",AND(AUTOEVENTO="Manual",$M244=$A$15),$M244&gt;(ROW(PLE.lastrow)-ROW(PLE.firstrow))),0,
           IF(OFFSET(PLE!$G$15,$M244-$A$15,BX$13)="",10^12,OFFSET(PLE!$G$15,$M244-$A$15,BX$13)))</f>
        <v>1000000000000</v>
      </c>
      <c r="BY244" s="172">
        <f ca="1">IF(OR($D244&lt;&gt;"Serviço",AND(AUTOEVENTO="Manual",$M244=$A$15),$M244&gt;(ROW(PLE.lastrow)-ROW(PLE.firstrow))),0,
           IF(OFFSET(PLE!$G$15,$M244-$A$15,BY$13)="",10^12,OFFSET(PLE!$G$15,$M244-$A$15,BY$13)))</f>
        <v>1000000000000</v>
      </c>
      <c r="BZ244" s="172">
        <f ca="1">IF(OR($D244&lt;&gt;"Serviço",AND(AUTOEVENTO="Manual",$M244=$A$15),$M244&gt;(ROW(PLE.lastrow)-ROW(PLE.firstrow))),0,
           IF(OFFSET(PLE!$G$15,$M244-$A$15,BZ$13)="",10^12,OFFSET(PLE!$G$15,$M244-$A$15,BZ$13)))</f>
        <v>1000000000000</v>
      </c>
      <c r="CA244" s="172">
        <f ca="1">IF(OR($D244&lt;&gt;"Serviço",AND(AUTOEVENTO="Manual",$M244=$A$15),$M244&gt;(ROW(PLE.lastrow)-ROW(PLE.firstrow))),0,
           IF(OFFSET(PLE!$G$15,$M244-$A$15,CA$13)="",10^12,OFFSET(PLE!$G$15,$M244-$A$15,CA$13)))</f>
        <v>1000000000000</v>
      </c>
      <c r="CB244" s="172">
        <f ca="1">IF(OR($D244&lt;&gt;"Serviço",AND(AUTOEVENTO="Manual",$M244=$A$15),$M244&gt;(ROW(PLE.lastrow)-ROW(PLE.firstrow))),0,
           IF(OFFSET(PLE!$G$15,$M244-$A$15,CB$13)="",10^12,OFFSET(PLE!$G$15,$M244-$A$15,CB$13)))</f>
        <v>1000000000000</v>
      </c>
      <c r="CC244" s="172">
        <f ca="1">IF(OR($D244&lt;&gt;"Serviço",AND(AUTOEVENTO="Manual",$M244=$A$15),$M244&gt;(ROW(PLE.lastrow)-ROW(PLE.firstrow))),0,
           IF(OFFSET(PLE!$G$15,$M244-$A$15,CC$13)="",10^12,OFFSET(PLE!$G$15,$M244-$A$15,CC$13)))</f>
        <v>1000000000000</v>
      </c>
      <c r="CD244" s="172">
        <f ca="1">IF(OR($D244&lt;&gt;"Serviço",AND(AUTOEVENTO="Manual",$M244=$A$15),$M244&gt;(ROW(PLE.lastrow)-ROW(PLE.firstrow))),0,
           IF(OFFSET(PLE!$G$15,$M244-$A$15,CD$13)="",10^12,OFFSET(PLE!$G$15,$M244-$A$15,CD$13)))</f>
        <v>1000000000000</v>
      </c>
      <c r="CE244" s="172">
        <f ca="1">IF(OR($D244&lt;&gt;"Serviço",AND(AUTOEVENTO="Manual",$M244=$A$15),$M244&gt;(ROW(PLE.lastrow)-ROW(PLE.firstrow))),0,
           IF(OFFSET(PLE!$G$15,$M244-$A$15,CE$13)="",10^12,OFFSET(PLE!$G$15,$M244-$A$15,CE$13)))</f>
        <v>1000000000000</v>
      </c>
      <c r="CF244" s="172">
        <f ca="1">IF(OR($D244&lt;&gt;"Serviço",AND(AUTOEVENTO="Manual",$M244=$A$15),$M244&gt;(ROW(PLE.lastrow)-ROW(PLE.firstrow))),0,
           IF(OFFSET(PLE!$G$15,$M244-$A$15,CF$13)="",10^12,OFFSET(PLE!$G$15,$M244-$A$15,CF$13)))</f>
        <v>1000000000000</v>
      </c>
      <c r="CG244" s="172">
        <f ca="1">IF(OR($D244&lt;&gt;"Serviço",AND(AUTOEVENTO="Manual",$M244=$A$15),$M244&gt;(ROW(PLE.lastrow)-ROW(PLE.firstrow))),0,
           IF(OFFSET(PLE!$G$15,$M244-$A$15,CG$13)="",10^12,OFFSET(PLE!$G$15,$M244-$A$15,CG$13)))</f>
        <v>1000000000000</v>
      </c>
      <c r="CH244" s="172">
        <f ca="1">IF(OR($D244&lt;&gt;"Serviço",AND(AUTOEVENTO="Manual",$M244=$A$15),$M244&gt;(ROW(PLE.lastrow)-ROW(PLE.firstrow))),0,
           IF(OFFSET(PLE!$G$15,$M244-$A$15,CH$13)="",10^12,OFFSET(PLE!$G$15,$M244-$A$15,CH$13)))</f>
        <v>1000000000000</v>
      </c>
      <c r="CI244" s="172">
        <f ca="1">IF(OR($D244&lt;&gt;"Serviço",AND(AUTOEVENTO="Manual",$M244=$A$15),$M244&gt;(ROW(PLE.lastrow)-ROW(PLE.firstrow))),0,
           IF(OFFSET(PLE!$G$15,$M244-$A$15,CI$13)="",10^12,OFFSET(PLE!$G$15,$M244-$A$15,CI$13)))</f>
        <v>1000000000000</v>
      </c>
      <c r="CJ244" s="172">
        <f ca="1">IF(OR($D244&lt;&gt;"Serviço",AND(AUTOEVENTO="Manual",$M244=$A$15),$M244&gt;(ROW(PLE.lastrow)-ROW(PLE.firstrow))),0,
           IF(OFFSET(PLE!$G$15,$M244-$A$15,CJ$13)="",10^12,OFFSET(PLE!$G$15,$M244-$A$15,CJ$13)))</f>
        <v>1000000000000</v>
      </c>
      <c r="CK244" s="172">
        <f ca="1">IF(OR($D244&lt;&gt;"Serviço",AND(AUTOEVENTO="Manual",$M244=$A$15),$M244&gt;(ROW(PLE.lastrow)-ROW(PLE.firstrow))),0,
           IF(OFFSET(PLE!$G$15,$M244-$A$15,CK$13)="",10^12,OFFSET(PLE!$G$15,$M244-$A$15,CK$13)))</f>
        <v>1000000000000</v>
      </c>
      <c r="CL244" s="172">
        <f ca="1">IF(OR($D244&lt;&gt;"Serviço",AND(AUTOEVENTO="Manual",$M244=$A$15),$M244&gt;(ROW(PLE.lastrow)-ROW(PLE.firstrow))),0,
           IF(OFFSET(PLE!$G$15,$M244-$A$15,CL$13)="",10^12,OFFSET(PLE!$G$15,$M244-$A$15,CL$13)))</f>
        <v>1000000000000</v>
      </c>
      <c r="CM244" s="172">
        <f ca="1">IF(OR($D244&lt;&gt;"Serviço",AND(AUTOEVENTO="Manual",$M244=$A$15),$M244&gt;(ROW(PLE.lastrow)-ROW(PLE.firstrow))),0,
           IF(OFFSET(PLE!$G$15,$M244-$A$15,CM$13)="",10^12,OFFSET(PLE!$G$15,$M244-$A$15,CM$13)))</f>
        <v>1000000000000</v>
      </c>
    </row>
    <row r="245" spans="1:91" s="673" customFormat="1" ht="12.75" x14ac:dyDescent="0.2">
      <c r="A245" s="669">
        <f t="shared" ca="1" si="13"/>
        <v>13</v>
      </c>
      <c r="B245" s="669" t="str">
        <f ca="1">OFFSET(ORÇAMENTO!C$15,ROW(B245)-ROW(B$15),0)</f>
        <v>S</v>
      </c>
      <c r="C245" s="669" t="str">
        <f ca="1">OFFSET(ORÇAMENTO!L$15,ROW(C245)-ROW(C$15),0)</f>
        <v>F</v>
      </c>
      <c r="D245" s="116" t="str">
        <f ca="1">OFFSET(ORÇAMENTO!N$15,ROW(D245)-ROW(D$15),0)</f>
        <v>Serviço</v>
      </c>
      <c r="E245" s="117" t="str">
        <f ca="1">OFFSET(ORÇAMENTO!O$15,ROW(E245)-ROW(E$15),0)</f>
        <v>1.13.17.</v>
      </c>
      <c r="F245" s="163" t="str">
        <f ca="1">OFFSET(ORÇAMENTO!R$15,ROW(F245)-ROW(F$15),0)</f>
        <v>PLANTIO DE GRAMA BATATAIS EM PLACAS. AF_07/2024</v>
      </c>
      <c r="G245" s="164" t="str">
        <f ca="1">IF($D245&lt;&gt;"Serviço","",OFFSET(ORÇAMENTO!S$15,ROW(G245)-ROW(G$15),0))</f>
        <v>M2</v>
      </c>
      <c r="H245" s="122">
        <f ca="1">IF($D245&lt;&gt;"Serviço",0,IF(ACOMPANHAMENTO="BM",ROUND(OFFSET(ORÇAMENTO!AJ$15,ROW(H245)-ROW(H$15),0),15-13*ORÇAMENTO!$AF$7),SUMPRODUCT(($Q$1:$AI$1=1)*ROUND($Q245:$AI245,15-13*ORÇAMENTO!$AF$7))))</f>
        <v>80.48</v>
      </c>
      <c r="I245" s="468" t="s">
        <v>1258</v>
      </c>
      <c r="J245" s="665" t="e">
        <f ca="1">IF(OR(B245&lt;&gt;"S",CÁLCULO.FrentesPreenchidas=0),"",IF(AND(ACOMPANHAMENTO="PLE",AUTOEVENTO="Manual",OR(H245&gt;0,ORÇAMENTO!AC245="QUANT."),OR(K245="",M245=0,N245="")),"►",IF(AND(ACOMPANHAMENTO="PLE",ORÇAMENTO!AC245="QUANT."),"►►",IF(AND(COUNTIF($P$11:$AI$11,"▼")=0,H245&gt;0,I245=""),"◄",""))))</f>
        <v>#NAME?</v>
      </c>
      <c r="K245" s="666" t="s">
        <v>1284</v>
      </c>
      <c r="L245" s="165" t="s">
        <v>765</v>
      </c>
      <c r="M245" s="166">
        <f ca="1">IF($D245&lt;&gt;"Serviço","",
          IF(AUTOEVENTO="manual",$A245,
                IF(ISERROR(MATCH($A245,$A$15:OFFSET($A245,-1,0),0)),MAX($M$15:OFFSET(M245,-1,0))+1,
                      INDEX($M$15:OFFSET(M245,-1,0),MATCH($A245,$A$15:OFFSET($A245,-1,0),0)))))</f>
        <v>13</v>
      </c>
      <c r="N245" s="167" t="str">
        <f ca="1">IF($D245&lt;&gt;"Serviço","",
         IF(AUTOEVENTO="Manual",
                IF($A245=0,"&lt;-- defina o número do agrupador",
                       OFFSET(EVENTOS!$D$15,$A245-$A$15,0)),
                OFFSET($F$15,$A245,0)))</f>
        <v>Paisagismo</v>
      </c>
      <c r="O245" s="168"/>
      <c r="Q245" s="168"/>
      <c r="R245" s="169"/>
      <c r="S245" s="169"/>
      <c r="T245" s="169"/>
      <c r="U245" s="169"/>
      <c r="V245" s="169"/>
      <c r="W245" s="169"/>
      <c r="X245" s="169"/>
      <c r="Y245" s="169"/>
      <c r="Z245" s="170"/>
      <c r="AA245" s="169">
        <v>80.48</v>
      </c>
      <c r="AB245" s="169"/>
      <c r="AC245" s="169"/>
      <c r="AD245" s="169"/>
      <c r="AE245" s="169"/>
      <c r="AF245" s="169"/>
      <c r="AG245" s="169"/>
      <c r="AH245" s="170"/>
      <c r="AJ245" s="453">
        <f ca="1">IF(AND($D245="Serviço",AJ$12&lt;&gt;0,$H245&gt;0,OR(AUTOEVENTO&lt;&gt;"manual",$M245&lt;&gt;$A$15)),
        IF(Import.TipoArredondamento&lt;&gt;"TransfereGOV",
              ROUND(OFFSET($P245,0,AJ$13),15-13*ORÇAMENTO!$AF$7)/$H245*OFFSET(ORÇAMENTO!$X$15,ROW(AJ245)-ROW(AJ$15),0),
              ROUND(ROUND(OFFSET($P245,0,AJ$13),15-13*ORÇAMENTO!$AF$7)*OFFSET(ORÇAMENTO!$W$15,ROW(AJ245)-ROW(AJ$15),0),15-13*ORÇAMENTO!$AF$11)),
         0)</f>
        <v>0</v>
      </c>
      <c r="AK245" s="453">
        <f ca="1">IF(AND($D245="Serviço",AK$12&lt;&gt;0,$H245&gt;0,OR(AUTOEVENTO&lt;&gt;"manual",$M245&lt;&gt;$A$15)),
        IF(Import.TipoArredondamento&lt;&gt;"TransfereGOV",
              ROUND(OFFSET($P245,0,AK$13),15-13*ORÇAMENTO!$AF$7)/$H245*OFFSET(ORÇAMENTO!$X$15,ROW(AK245)-ROW(AK$15),0),
              ROUND(ROUND(OFFSET($P245,0,AK$13),15-13*ORÇAMENTO!$AF$7)*OFFSET(ORÇAMENTO!$W$15,ROW(AK245)-ROW(AK$15),0),15-13*ORÇAMENTO!$AF$11)),
         0)</f>
        <v>0</v>
      </c>
      <c r="AL245" s="453">
        <f ca="1">IF(AND($D245="Serviço",AL$12&lt;&gt;0,$H245&gt;0,OR(AUTOEVENTO&lt;&gt;"manual",$M245&lt;&gt;$A$15)),
        IF(Import.TipoArredondamento&lt;&gt;"TransfereGOV",
              ROUND(OFFSET($P245,0,AL$13),15-13*ORÇAMENTO!$AF$7)/$H245*OFFSET(ORÇAMENTO!$X$15,ROW(AL245)-ROW(AL$15),0),
              ROUND(ROUND(OFFSET($P245,0,AL$13),15-13*ORÇAMENTO!$AF$7)*OFFSET(ORÇAMENTO!$W$15,ROW(AL245)-ROW(AL$15),0),15-13*ORÇAMENTO!$AF$11)),
         0)</f>
        <v>0</v>
      </c>
      <c r="AM245" s="453">
        <f ca="1">IF(AND($D245="Serviço",AM$12&lt;&gt;0,$H245&gt;0,OR(AUTOEVENTO&lt;&gt;"manual",$M245&lt;&gt;$A$15)),
        IF(Import.TipoArredondamento&lt;&gt;"TransfereGOV",
              ROUND(OFFSET($P245,0,AM$13),15-13*ORÇAMENTO!$AF$7)/$H245*OFFSET(ORÇAMENTO!$X$15,ROW(AM245)-ROW(AM$15),0),
              ROUND(ROUND(OFFSET($P245,0,AM$13),15-13*ORÇAMENTO!$AF$7)*OFFSET(ORÇAMENTO!$W$15,ROW(AM245)-ROW(AM$15),0),15-13*ORÇAMENTO!$AF$11)),
         0)</f>
        <v>0</v>
      </c>
      <c r="AN245" s="453">
        <f ca="1">IF(AND($D245="Serviço",AN$12&lt;&gt;0,$H245&gt;0,OR(AUTOEVENTO&lt;&gt;"manual",$M245&lt;&gt;$A$15)),
        IF(Import.TipoArredondamento&lt;&gt;"TransfereGOV",
              ROUND(OFFSET($P245,0,AN$13),15-13*ORÇAMENTO!$AF$7)/$H245*OFFSET(ORÇAMENTO!$X$15,ROW(AN245)-ROW(AN$15),0),
              ROUND(ROUND(OFFSET($P245,0,AN$13),15-13*ORÇAMENTO!$AF$7)*OFFSET(ORÇAMENTO!$W$15,ROW(AN245)-ROW(AN$15),0),15-13*ORÇAMENTO!$AF$11)),
         0)</f>
        <v>0</v>
      </c>
      <c r="AO245" s="453">
        <f ca="1">IF(AND($D245="Serviço",AO$12&lt;&gt;0,$H245&gt;0,OR(AUTOEVENTO&lt;&gt;"manual",$M245&lt;&gt;$A$15)),
        IF(Import.TipoArredondamento&lt;&gt;"TransfereGOV",
              ROUND(OFFSET($P245,0,AO$13),15-13*ORÇAMENTO!$AF$7)/$H245*OFFSET(ORÇAMENTO!$X$15,ROW(AO245)-ROW(AO$15),0),
              ROUND(ROUND(OFFSET($P245,0,AO$13),15-13*ORÇAMENTO!$AF$7)*OFFSET(ORÇAMENTO!$W$15,ROW(AO245)-ROW(AO$15),0),15-13*ORÇAMENTO!$AF$11)),
         0)</f>
        <v>0</v>
      </c>
      <c r="AP245" s="453">
        <f ca="1">IF(AND($D245="Serviço",AP$12&lt;&gt;0,$H245&gt;0,OR(AUTOEVENTO&lt;&gt;"manual",$M245&lt;&gt;$A$15)),
        IF(Import.TipoArredondamento&lt;&gt;"TransfereGOV",
              ROUND(OFFSET($P245,0,AP$13),15-13*ORÇAMENTO!$AF$7)/$H245*OFFSET(ORÇAMENTO!$X$15,ROW(AP245)-ROW(AP$15),0),
              ROUND(ROUND(OFFSET($P245,0,AP$13),15-13*ORÇAMENTO!$AF$7)*OFFSET(ORÇAMENTO!$W$15,ROW(AP245)-ROW(AP$15),0),15-13*ORÇAMENTO!$AF$11)),
         0)</f>
        <v>0</v>
      </c>
      <c r="AQ245" s="453">
        <f ca="1">IF(AND($D245="Serviço",AQ$12&lt;&gt;0,$H245&gt;0,OR(AUTOEVENTO&lt;&gt;"manual",$M245&lt;&gt;$A$15)),
        IF(Import.TipoArredondamento&lt;&gt;"TransfereGOV",
              ROUND(OFFSET($P245,0,AQ$13),15-13*ORÇAMENTO!$AF$7)/$H245*OFFSET(ORÇAMENTO!$X$15,ROW(AQ245)-ROW(AQ$15),0),
              ROUND(ROUND(OFFSET($P245,0,AQ$13),15-13*ORÇAMENTO!$AF$7)*OFFSET(ORÇAMENTO!$W$15,ROW(AQ245)-ROW(AQ$15),0),15-13*ORÇAMENTO!$AF$11)),
         0)</f>
        <v>0</v>
      </c>
      <c r="AR245" s="453">
        <f ca="1">IF(AND($D245="Serviço",AR$12&lt;&gt;0,$H245&gt;0,OR(AUTOEVENTO&lt;&gt;"manual",$M245&lt;&gt;$A$15)),
        IF(Import.TipoArredondamento&lt;&gt;"TransfereGOV",
              ROUND(OFFSET($P245,0,AR$13),15-13*ORÇAMENTO!$AF$7)/$H245*OFFSET(ORÇAMENTO!$X$15,ROW(AR245)-ROW(AR$15),0),
              ROUND(ROUND(OFFSET($P245,0,AR$13),15-13*ORÇAMENTO!$AF$7)*OFFSET(ORÇAMENTO!$W$15,ROW(AR245)-ROW(AR$15),0),15-13*ORÇAMENTO!$AF$11)),
         0)</f>
        <v>0</v>
      </c>
      <c r="AS245" s="453">
        <f ca="1">IF(AND($D245="Serviço",AS$12&lt;&gt;0,$H245&gt;0,OR(AUTOEVENTO&lt;&gt;"manual",$M245&lt;&gt;$A$15)),
        IF(Import.TipoArredondamento&lt;&gt;"TransfereGOV",
              ROUND(OFFSET($P245,0,AS$13),15-13*ORÇAMENTO!$AF$7)/$H245*OFFSET(ORÇAMENTO!$X$15,ROW(AS245)-ROW(AS$15),0),
              ROUND(ROUND(OFFSET($P245,0,AS$13),15-13*ORÇAMENTO!$AF$7)*OFFSET(ORÇAMENTO!$W$15,ROW(AS245)-ROW(AS$15),0),15-13*ORÇAMENTO!$AF$11)),
         0)</f>
        <v>0</v>
      </c>
      <c r="AT245" s="453">
        <f ca="1">IF(AND($D245="Serviço",AT$12&lt;&gt;0,$H245&gt;0,OR(AUTOEVENTO&lt;&gt;"manual",$M245&lt;&gt;$A$15)),
        IF(Import.TipoArredondamento&lt;&gt;"TransfereGOV",
              ROUND(OFFSET($P245,0,AT$13),15-13*ORÇAMENTO!$AF$7)/$H245*OFFSET(ORÇAMENTO!$X$15,ROW(AT245)-ROW(AT$15),0),
              ROUND(ROUND(OFFSET($P245,0,AT$13),15-13*ORÇAMENTO!$AF$7)*OFFSET(ORÇAMENTO!$W$15,ROW(AT245)-ROW(AT$15),0),15-13*ORÇAMENTO!$AF$11)),
         0)</f>
        <v>1757.68</v>
      </c>
      <c r="AU245" s="453">
        <f ca="1">IF(AND($D245="Serviço",AU$12&lt;&gt;0,$H245&gt;0,OR(AUTOEVENTO&lt;&gt;"manual",$M245&lt;&gt;$A$15)),
        IF(Import.TipoArredondamento&lt;&gt;"TransfereGOV",
              ROUND(OFFSET($P245,0,AU$13),15-13*ORÇAMENTO!$AF$7)/$H245*OFFSET(ORÇAMENTO!$X$15,ROW(AU245)-ROW(AU$15),0),
              ROUND(ROUND(OFFSET($P245,0,AU$13),15-13*ORÇAMENTO!$AF$7)*OFFSET(ORÇAMENTO!$W$15,ROW(AU245)-ROW(AU$15),0),15-13*ORÇAMENTO!$AF$11)),
         0)</f>
        <v>0</v>
      </c>
      <c r="AV245" s="453">
        <f ca="1">IF(AND($D245="Serviço",AV$12&lt;&gt;0,$H245&gt;0,OR(AUTOEVENTO&lt;&gt;"manual",$M245&lt;&gt;$A$15)),
        IF(Import.TipoArredondamento&lt;&gt;"TransfereGOV",
              ROUND(OFFSET($P245,0,AV$13),15-13*ORÇAMENTO!$AF$7)/$H245*OFFSET(ORÇAMENTO!$X$15,ROW(AV245)-ROW(AV$15),0),
              ROUND(ROUND(OFFSET($P245,0,AV$13),15-13*ORÇAMENTO!$AF$7)*OFFSET(ORÇAMENTO!$W$15,ROW(AV245)-ROW(AV$15),0),15-13*ORÇAMENTO!$AF$11)),
         0)</f>
        <v>0</v>
      </c>
      <c r="AW245" s="453">
        <f ca="1">IF(AND($D245="Serviço",AW$12&lt;&gt;0,$H245&gt;0,OR(AUTOEVENTO&lt;&gt;"manual",$M245&lt;&gt;$A$15)),
        IF(Import.TipoArredondamento&lt;&gt;"TransfereGOV",
              ROUND(OFFSET($P245,0,AW$13),15-13*ORÇAMENTO!$AF$7)/$H245*OFFSET(ORÇAMENTO!$X$15,ROW(AW245)-ROW(AW$15),0),
              ROUND(ROUND(OFFSET($P245,0,AW$13),15-13*ORÇAMENTO!$AF$7)*OFFSET(ORÇAMENTO!$W$15,ROW(AW245)-ROW(AW$15),0),15-13*ORÇAMENTO!$AF$11)),
         0)</f>
        <v>0</v>
      </c>
      <c r="AX245" s="453">
        <f ca="1">IF(AND($D245="Serviço",AX$12&lt;&gt;0,$H245&gt;0,OR(AUTOEVENTO&lt;&gt;"manual",$M245&lt;&gt;$A$15)),
        IF(Import.TipoArredondamento&lt;&gt;"TransfereGOV",
              ROUND(OFFSET($P245,0,AX$13),15-13*ORÇAMENTO!$AF$7)/$H245*OFFSET(ORÇAMENTO!$X$15,ROW(AX245)-ROW(AX$15),0),
              ROUND(ROUND(OFFSET($P245,0,AX$13),15-13*ORÇAMENTO!$AF$7)*OFFSET(ORÇAMENTO!$W$15,ROW(AX245)-ROW(AX$15),0),15-13*ORÇAMENTO!$AF$11)),
         0)</f>
        <v>0</v>
      </c>
      <c r="AY245" s="453">
        <f ca="1">IF(AND($D245="Serviço",AY$12&lt;&gt;0,$H245&gt;0,OR(AUTOEVENTO&lt;&gt;"manual",$M245&lt;&gt;$A$15)),
        IF(Import.TipoArredondamento&lt;&gt;"TransfereGOV",
              ROUND(OFFSET($P245,0,AY$13),15-13*ORÇAMENTO!$AF$7)/$H245*OFFSET(ORÇAMENTO!$X$15,ROW(AY245)-ROW(AY$15),0),
              ROUND(ROUND(OFFSET($P245,0,AY$13),15-13*ORÇAMENTO!$AF$7)*OFFSET(ORÇAMENTO!$W$15,ROW(AY245)-ROW(AY$15),0),15-13*ORÇAMENTO!$AF$11)),
         0)</f>
        <v>0</v>
      </c>
      <c r="AZ245" s="453">
        <f ca="1">IF(AND($D245="Serviço",AZ$12&lt;&gt;0,$H245&gt;0,OR(AUTOEVENTO&lt;&gt;"manual",$M245&lt;&gt;$A$15)),
        IF(Import.TipoArredondamento&lt;&gt;"TransfereGOV",
              ROUND(OFFSET($P245,0,AZ$13),15-13*ORÇAMENTO!$AF$7)/$H245*OFFSET(ORÇAMENTO!$X$15,ROW(AZ245)-ROW(AZ$15),0),
              ROUND(ROUND(OFFSET($P245,0,AZ$13),15-13*ORÇAMENTO!$AF$7)*OFFSET(ORÇAMENTO!$W$15,ROW(AZ245)-ROW(AZ$15),0),15-13*ORÇAMENTO!$AF$11)),
         0)</f>
        <v>0</v>
      </c>
      <c r="BA245" s="453">
        <f ca="1">IF(AND($D245="Serviço",BA$12&lt;&gt;0,$H245&gt;0,OR(AUTOEVENTO&lt;&gt;"manual",$M245&lt;&gt;$A$15)),
        IF(Import.TipoArredondamento&lt;&gt;"TransfereGOV",
              ROUND(OFFSET($P245,0,BA$13),15-13*ORÇAMENTO!$AF$7)/$H245*OFFSET(ORÇAMENTO!$X$15,ROW(BA245)-ROW(BA$15),0),
              ROUND(ROUND(OFFSET($P245,0,BA$13),15-13*ORÇAMENTO!$AF$7)*OFFSET(ORÇAMENTO!$W$15,ROW(BA245)-ROW(BA$15),0),15-13*ORÇAMENTO!$AF$11)),
         0)</f>
        <v>0</v>
      </c>
      <c r="BC245" s="171">
        <f ca="1">IF(OR($D245&lt;&gt;"Serviço",AND(AUTOEVENTO="Manual",$M245=$A$15)),0,
         IF(OFFSET(CRONOPLE!$F$15,$M245-$A$15,BC$13)=0,10^12,OFFSET(CRONOPLE!$F$15,$M245-$A$15,BC$13)))</f>
        <v>1000000000000</v>
      </c>
      <c r="BD245" s="171">
        <f ca="1">IF(OR($D245&lt;&gt;"Serviço",AND(AUTOEVENTO="Manual",$M245=$A$15)),0,
         IF(OFFSET(CRONOPLE!$F$15,$M245-$A$15,BD$13)=0,10^12,OFFSET(CRONOPLE!$F$15,$M245-$A$15,BD$13)))</f>
        <v>1000000000000</v>
      </c>
      <c r="BE245" s="171">
        <f ca="1">IF(OR($D245&lt;&gt;"Serviço",AND(AUTOEVENTO="Manual",$M245=$A$15)),0,
         IF(OFFSET(CRONOPLE!$F$15,$M245-$A$15,BE$13)=0,10^12,OFFSET(CRONOPLE!$F$15,$M245-$A$15,BE$13)))</f>
        <v>1000000000000</v>
      </c>
      <c r="BF245" s="171">
        <f ca="1">IF(OR($D245&lt;&gt;"Serviço",AND(AUTOEVENTO="Manual",$M245=$A$15)),0,
         IF(OFFSET(CRONOPLE!$F$15,$M245-$A$15,BF$13)=0,10^12,OFFSET(CRONOPLE!$F$15,$M245-$A$15,BF$13)))</f>
        <v>1000000000000</v>
      </c>
      <c r="BG245" s="171">
        <f ca="1">IF(OR($D245&lt;&gt;"Serviço",AND(AUTOEVENTO="Manual",$M245=$A$15)),0,
         IF(OFFSET(CRONOPLE!$F$15,$M245-$A$15,BG$13)=0,10^12,OFFSET(CRONOPLE!$F$15,$M245-$A$15,BG$13)))</f>
        <v>1000000000000</v>
      </c>
      <c r="BH245" s="171">
        <f ca="1">IF(OR($D245&lt;&gt;"Serviço",AND(AUTOEVENTO="Manual",$M245=$A$15)),0,
         IF(OFFSET(CRONOPLE!$F$15,$M245-$A$15,BH$13)=0,10^12,OFFSET(CRONOPLE!$F$15,$M245-$A$15,BH$13)))</f>
        <v>4</v>
      </c>
      <c r="BI245" s="171">
        <f ca="1">IF(OR($D245&lt;&gt;"Serviço",AND(AUTOEVENTO="Manual",$M245=$A$15)),0,
         IF(OFFSET(CRONOPLE!$F$15,$M245-$A$15,BI$13)=0,10^12,OFFSET(CRONOPLE!$F$15,$M245-$A$15,BI$13)))</f>
        <v>1000000000000</v>
      </c>
      <c r="BJ245" s="171">
        <f ca="1">IF(OR($D245&lt;&gt;"Serviço",AND(AUTOEVENTO="Manual",$M245=$A$15)),0,
         IF(OFFSET(CRONOPLE!$F$15,$M245-$A$15,BJ$13)=0,10^12,OFFSET(CRONOPLE!$F$15,$M245-$A$15,BJ$13)))</f>
        <v>1000000000000</v>
      </c>
      <c r="BK245" s="171">
        <f ca="1">IF(OR($D245&lt;&gt;"Serviço",AND(AUTOEVENTO="Manual",$M245=$A$15)),0,
         IF(OFFSET(CRONOPLE!$F$15,$M245-$A$15,BK$13)=0,10^12,OFFSET(CRONOPLE!$F$15,$M245-$A$15,BK$13)))</f>
        <v>1000000000000</v>
      </c>
      <c r="BL245" s="171">
        <f ca="1">IF(OR($D245&lt;&gt;"Serviço",AND(AUTOEVENTO="Manual",$M245=$A$15)),0,
         IF(OFFSET(CRONOPLE!$F$15,$M245-$A$15,BL$13)=0,10^12,OFFSET(CRONOPLE!$F$15,$M245-$A$15,BL$13)))</f>
        <v>1000000000000</v>
      </c>
      <c r="BM245" s="171">
        <f ca="1">IF(OR($D245&lt;&gt;"Serviço",AND(AUTOEVENTO="Manual",$M245=$A$15)),0,
         IF(OFFSET(CRONOPLE!$F$15,$M245-$A$15,BM$13)=0,10^12,OFFSET(CRONOPLE!$F$15,$M245-$A$15,BM$13)))</f>
        <v>7</v>
      </c>
      <c r="BN245" s="171">
        <f ca="1">IF(OR($D245&lt;&gt;"Serviço",AND(AUTOEVENTO="Manual",$M245=$A$15)),0,
         IF(OFFSET(CRONOPLE!$F$15,$M245-$A$15,BN$13)=0,10^12,OFFSET(CRONOPLE!$F$15,$M245-$A$15,BN$13)))</f>
        <v>7</v>
      </c>
      <c r="BO245" s="171">
        <f ca="1">IF(OR($D245&lt;&gt;"Serviço",AND(AUTOEVENTO="Manual",$M245=$A$15)),0,
         IF(OFFSET(CRONOPLE!$F$15,$M245-$A$15,BO$13)=0,10^12,OFFSET(CRONOPLE!$F$15,$M245-$A$15,BO$13)))</f>
        <v>1000000000000</v>
      </c>
      <c r="BP245" s="171">
        <f ca="1">IF(OR($D245&lt;&gt;"Serviço",AND(AUTOEVENTO="Manual",$M245=$A$15)),0,
         IF(OFFSET(CRONOPLE!$F$15,$M245-$A$15,BP$13)=0,10^12,OFFSET(CRONOPLE!$F$15,$M245-$A$15,BP$13)))</f>
        <v>1000000000000</v>
      </c>
      <c r="BQ245" s="171">
        <f ca="1">IF(OR($D245&lt;&gt;"Serviço",AND(AUTOEVENTO="Manual",$M245=$A$15)),0,
         IF(OFFSET(CRONOPLE!$F$15,$M245-$A$15,BQ$13)=0,10^12,OFFSET(CRONOPLE!$F$15,$M245-$A$15,BQ$13)))</f>
        <v>1000000000000</v>
      </c>
      <c r="BR245" s="171">
        <f ca="1">IF(OR($D245&lt;&gt;"Serviço",AND(AUTOEVENTO="Manual",$M245=$A$15)),0,
         IF(OFFSET(CRONOPLE!$F$15,$M245-$A$15,BR$13)=0,10^12,OFFSET(CRONOPLE!$F$15,$M245-$A$15,BR$13)))</f>
        <v>1000000000000</v>
      </c>
      <c r="BS245" s="171">
        <f ca="1">IF(OR($D245&lt;&gt;"Serviço",AND(AUTOEVENTO="Manual",$M245=$A$15)),0,
         IF(OFFSET(CRONOPLE!$F$15,$M245-$A$15,BS$13)=0,10^12,OFFSET(CRONOPLE!$F$15,$M245-$A$15,BS$13)))</f>
        <v>1000000000000</v>
      </c>
      <c r="BT245" s="171">
        <f ca="1">IF(OR($D245&lt;&gt;"Serviço",AND(AUTOEVENTO="Manual",$M245=$A$15)),0,
         IF(OFFSET(CRONOPLE!$F$15,$M245-$A$15,BT$13)=0,10^12,OFFSET(CRONOPLE!$F$15,$M245-$A$15,BT$13)))</f>
        <v>1000000000000</v>
      </c>
      <c r="BV245" s="172">
        <f ca="1">IF(OR($D245&lt;&gt;"Serviço",AND(AUTOEVENTO="Manual",$M245=$A$15),$M245&gt;(ROW(PLE.lastrow)-ROW(PLE.firstrow))),0,
           IF(OFFSET(PLE!$G$15,$M245-$A$15,BV$13)="",10^12,OFFSET(PLE!$G$15,$M245-$A$15,BV$13)))</f>
        <v>1000000000000</v>
      </c>
      <c r="BW245" s="172">
        <f ca="1">IF(OR($D245&lt;&gt;"Serviço",AND(AUTOEVENTO="Manual",$M245=$A$15),$M245&gt;(ROW(PLE.lastrow)-ROW(PLE.firstrow))),0,
           IF(OFFSET(PLE!$G$15,$M245-$A$15,BW$13)="",10^12,OFFSET(PLE!$G$15,$M245-$A$15,BW$13)))</f>
        <v>1000000000000</v>
      </c>
      <c r="BX245" s="172">
        <f ca="1">IF(OR($D245&lt;&gt;"Serviço",AND(AUTOEVENTO="Manual",$M245=$A$15),$M245&gt;(ROW(PLE.lastrow)-ROW(PLE.firstrow))),0,
           IF(OFFSET(PLE!$G$15,$M245-$A$15,BX$13)="",10^12,OFFSET(PLE!$G$15,$M245-$A$15,BX$13)))</f>
        <v>1000000000000</v>
      </c>
      <c r="BY245" s="172">
        <f ca="1">IF(OR($D245&lt;&gt;"Serviço",AND(AUTOEVENTO="Manual",$M245=$A$15),$M245&gt;(ROW(PLE.lastrow)-ROW(PLE.firstrow))),0,
           IF(OFFSET(PLE!$G$15,$M245-$A$15,BY$13)="",10^12,OFFSET(PLE!$G$15,$M245-$A$15,BY$13)))</f>
        <v>1000000000000</v>
      </c>
      <c r="BZ245" s="172">
        <f ca="1">IF(OR($D245&lt;&gt;"Serviço",AND(AUTOEVENTO="Manual",$M245=$A$15),$M245&gt;(ROW(PLE.lastrow)-ROW(PLE.firstrow))),0,
           IF(OFFSET(PLE!$G$15,$M245-$A$15,BZ$13)="",10^12,OFFSET(PLE!$G$15,$M245-$A$15,BZ$13)))</f>
        <v>1000000000000</v>
      </c>
      <c r="CA245" s="172">
        <f ca="1">IF(OR($D245&lt;&gt;"Serviço",AND(AUTOEVENTO="Manual",$M245=$A$15),$M245&gt;(ROW(PLE.lastrow)-ROW(PLE.firstrow))),0,
           IF(OFFSET(PLE!$G$15,$M245-$A$15,CA$13)="",10^12,OFFSET(PLE!$G$15,$M245-$A$15,CA$13)))</f>
        <v>1000000000000</v>
      </c>
      <c r="CB245" s="172">
        <f ca="1">IF(OR($D245&lt;&gt;"Serviço",AND(AUTOEVENTO="Manual",$M245=$A$15),$M245&gt;(ROW(PLE.lastrow)-ROW(PLE.firstrow))),0,
           IF(OFFSET(PLE!$G$15,$M245-$A$15,CB$13)="",10^12,OFFSET(PLE!$G$15,$M245-$A$15,CB$13)))</f>
        <v>1000000000000</v>
      </c>
      <c r="CC245" s="172">
        <f ca="1">IF(OR($D245&lt;&gt;"Serviço",AND(AUTOEVENTO="Manual",$M245=$A$15),$M245&gt;(ROW(PLE.lastrow)-ROW(PLE.firstrow))),0,
           IF(OFFSET(PLE!$G$15,$M245-$A$15,CC$13)="",10^12,OFFSET(PLE!$G$15,$M245-$A$15,CC$13)))</f>
        <v>1000000000000</v>
      </c>
      <c r="CD245" s="172">
        <f ca="1">IF(OR($D245&lt;&gt;"Serviço",AND(AUTOEVENTO="Manual",$M245=$A$15),$M245&gt;(ROW(PLE.lastrow)-ROW(PLE.firstrow))),0,
           IF(OFFSET(PLE!$G$15,$M245-$A$15,CD$13)="",10^12,OFFSET(PLE!$G$15,$M245-$A$15,CD$13)))</f>
        <v>1000000000000</v>
      </c>
      <c r="CE245" s="172">
        <f ca="1">IF(OR($D245&lt;&gt;"Serviço",AND(AUTOEVENTO="Manual",$M245=$A$15),$M245&gt;(ROW(PLE.lastrow)-ROW(PLE.firstrow))),0,
           IF(OFFSET(PLE!$G$15,$M245-$A$15,CE$13)="",10^12,OFFSET(PLE!$G$15,$M245-$A$15,CE$13)))</f>
        <v>1000000000000</v>
      </c>
      <c r="CF245" s="172">
        <f ca="1">IF(OR($D245&lt;&gt;"Serviço",AND(AUTOEVENTO="Manual",$M245=$A$15),$M245&gt;(ROW(PLE.lastrow)-ROW(PLE.firstrow))),0,
           IF(OFFSET(PLE!$G$15,$M245-$A$15,CF$13)="",10^12,OFFSET(PLE!$G$15,$M245-$A$15,CF$13)))</f>
        <v>1000000000000</v>
      </c>
      <c r="CG245" s="172">
        <f ca="1">IF(OR($D245&lt;&gt;"Serviço",AND(AUTOEVENTO="Manual",$M245=$A$15),$M245&gt;(ROW(PLE.lastrow)-ROW(PLE.firstrow))),0,
           IF(OFFSET(PLE!$G$15,$M245-$A$15,CG$13)="",10^12,OFFSET(PLE!$G$15,$M245-$A$15,CG$13)))</f>
        <v>1000000000000</v>
      </c>
      <c r="CH245" s="172">
        <f ca="1">IF(OR($D245&lt;&gt;"Serviço",AND(AUTOEVENTO="Manual",$M245=$A$15),$M245&gt;(ROW(PLE.lastrow)-ROW(PLE.firstrow))),0,
           IF(OFFSET(PLE!$G$15,$M245-$A$15,CH$13)="",10^12,OFFSET(PLE!$G$15,$M245-$A$15,CH$13)))</f>
        <v>1000000000000</v>
      </c>
      <c r="CI245" s="172">
        <f ca="1">IF(OR($D245&lt;&gt;"Serviço",AND(AUTOEVENTO="Manual",$M245=$A$15),$M245&gt;(ROW(PLE.lastrow)-ROW(PLE.firstrow))),0,
           IF(OFFSET(PLE!$G$15,$M245-$A$15,CI$13)="",10^12,OFFSET(PLE!$G$15,$M245-$A$15,CI$13)))</f>
        <v>1000000000000</v>
      </c>
      <c r="CJ245" s="172">
        <f ca="1">IF(OR($D245&lt;&gt;"Serviço",AND(AUTOEVENTO="Manual",$M245=$A$15),$M245&gt;(ROW(PLE.lastrow)-ROW(PLE.firstrow))),0,
           IF(OFFSET(PLE!$G$15,$M245-$A$15,CJ$13)="",10^12,OFFSET(PLE!$G$15,$M245-$A$15,CJ$13)))</f>
        <v>1000000000000</v>
      </c>
      <c r="CK245" s="172">
        <f ca="1">IF(OR($D245&lt;&gt;"Serviço",AND(AUTOEVENTO="Manual",$M245=$A$15),$M245&gt;(ROW(PLE.lastrow)-ROW(PLE.firstrow))),0,
           IF(OFFSET(PLE!$G$15,$M245-$A$15,CK$13)="",10^12,OFFSET(PLE!$G$15,$M245-$A$15,CK$13)))</f>
        <v>1000000000000</v>
      </c>
      <c r="CL245" s="172">
        <f ca="1">IF(OR($D245&lt;&gt;"Serviço",AND(AUTOEVENTO="Manual",$M245=$A$15),$M245&gt;(ROW(PLE.lastrow)-ROW(PLE.firstrow))),0,
           IF(OFFSET(PLE!$G$15,$M245-$A$15,CL$13)="",10^12,OFFSET(PLE!$G$15,$M245-$A$15,CL$13)))</f>
        <v>1000000000000</v>
      </c>
      <c r="CM245" s="172">
        <f ca="1">IF(OR($D245&lt;&gt;"Serviço",AND(AUTOEVENTO="Manual",$M245=$A$15),$M245&gt;(ROW(PLE.lastrow)-ROW(PLE.firstrow))),0,
           IF(OFFSET(PLE!$G$15,$M245-$A$15,CM$13)="",10^12,OFFSET(PLE!$G$15,$M245-$A$15,CM$13)))</f>
        <v>1000000000000</v>
      </c>
    </row>
    <row r="246" spans="1:91" s="673" customFormat="1" ht="12.75" x14ac:dyDescent="0.2">
      <c r="A246" s="669">
        <f t="shared" ca="1" si="13"/>
        <v>13</v>
      </c>
      <c r="B246" s="669" t="str">
        <f ca="1">OFFSET(ORÇAMENTO!C$15,ROW(B246)-ROW(B$15),0)</f>
        <v>S</v>
      </c>
      <c r="C246" s="669" t="str">
        <f ca="1">OFFSET(ORÇAMENTO!L$15,ROW(C246)-ROW(C$15),0)</f>
        <v>F</v>
      </c>
      <c r="D246" s="116" t="str">
        <f ca="1">OFFSET(ORÇAMENTO!N$15,ROW(D246)-ROW(D$15),0)</f>
        <v>Serviço</v>
      </c>
      <c r="E246" s="117" t="str">
        <f ca="1">OFFSET(ORÇAMENTO!O$15,ROW(E246)-ROW(E$15),0)</f>
        <v>1.13.18.</v>
      </c>
      <c r="F246" s="163" t="str">
        <f ca="1">OFFSET(ORÇAMENTO!R$15,ROW(F246)-ROW(F$15),0)</f>
        <v>PLANTIO DE GRAMA BATATAIS EM PLACAS. AF_07/2024</v>
      </c>
      <c r="G246" s="164" t="str">
        <f ca="1">IF($D246&lt;&gt;"Serviço","",OFFSET(ORÇAMENTO!S$15,ROW(G246)-ROW(G$15),0))</f>
        <v>M2</v>
      </c>
      <c r="H246" s="122">
        <f ca="1">IF($D246&lt;&gt;"Serviço",0,IF(ACOMPANHAMENTO="BM",ROUND(OFFSET(ORÇAMENTO!AJ$15,ROW(H246)-ROW(H$15),0),15-13*ORÇAMENTO!$AF$7),SUMPRODUCT(($Q$1:$AI$1=1)*ROUND($Q246:$AI246,15-13*ORÇAMENTO!$AF$7))))</f>
        <v>17.02</v>
      </c>
      <c r="I246" s="468" t="s">
        <v>1259</v>
      </c>
      <c r="J246" s="665" t="e">
        <f ca="1">IF(OR(B246&lt;&gt;"S",CÁLCULO.FrentesPreenchidas=0),"",IF(AND(ACOMPANHAMENTO="PLE",AUTOEVENTO="Manual",OR(H246&gt;0,ORÇAMENTO!AC246="QUANT."),OR(K246="",M246=0,N246="")),"►",IF(AND(ACOMPANHAMENTO="PLE",ORÇAMENTO!AC246="QUANT."),"►►",IF(AND(COUNTIF($P$11:$AI$11,"▼")=0,H246&gt;0,I246=""),"◄",""))))</f>
        <v>#NAME?</v>
      </c>
      <c r="K246" s="666" t="s">
        <v>1284</v>
      </c>
      <c r="L246" s="165" t="s">
        <v>765</v>
      </c>
      <c r="M246" s="166">
        <f ca="1">IF($D246&lt;&gt;"Serviço","",
          IF(AUTOEVENTO="manual",$A246,
                IF(ISERROR(MATCH($A246,$A$15:OFFSET($A246,-1,0),0)),MAX($M$15:OFFSET(M246,-1,0))+1,
                      INDEX($M$15:OFFSET(M246,-1,0),MATCH($A246,$A$15:OFFSET($A246,-1,0),0)))))</f>
        <v>13</v>
      </c>
      <c r="N246" s="167" t="str">
        <f ca="1">IF($D246&lt;&gt;"Serviço","",
         IF(AUTOEVENTO="Manual",
                IF($A246=0,"&lt;-- defina o número do agrupador",
                       OFFSET(EVENTOS!$D$15,$A246-$A$15,0)),
                OFFSET($F$15,$A246,0)))</f>
        <v>Paisagismo</v>
      </c>
      <c r="O246" s="168"/>
      <c r="Q246" s="168"/>
      <c r="R246" s="169"/>
      <c r="S246" s="169"/>
      <c r="T246" s="169"/>
      <c r="U246" s="169"/>
      <c r="V246" s="169"/>
      <c r="W246" s="169"/>
      <c r="X246" s="169"/>
      <c r="Y246" s="169"/>
      <c r="Z246" s="170"/>
      <c r="AA246" s="169">
        <v>17.02</v>
      </c>
      <c r="AB246" s="169"/>
      <c r="AC246" s="169"/>
      <c r="AD246" s="169"/>
      <c r="AE246" s="169"/>
      <c r="AF246" s="169"/>
      <c r="AG246" s="169"/>
      <c r="AH246" s="170"/>
      <c r="AJ246" s="453">
        <f ca="1">IF(AND($D246="Serviço",AJ$12&lt;&gt;0,$H246&gt;0,OR(AUTOEVENTO&lt;&gt;"manual",$M246&lt;&gt;$A$15)),
        IF(Import.TipoArredondamento&lt;&gt;"TransfereGOV",
              ROUND(OFFSET($P246,0,AJ$13),15-13*ORÇAMENTO!$AF$7)/$H246*OFFSET(ORÇAMENTO!$X$15,ROW(AJ246)-ROW(AJ$15),0),
              ROUND(ROUND(OFFSET($P246,0,AJ$13),15-13*ORÇAMENTO!$AF$7)*OFFSET(ORÇAMENTO!$W$15,ROW(AJ246)-ROW(AJ$15),0),15-13*ORÇAMENTO!$AF$11)),
         0)</f>
        <v>0</v>
      </c>
      <c r="AK246" s="453">
        <f ca="1">IF(AND($D246="Serviço",AK$12&lt;&gt;0,$H246&gt;0,OR(AUTOEVENTO&lt;&gt;"manual",$M246&lt;&gt;$A$15)),
        IF(Import.TipoArredondamento&lt;&gt;"TransfereGOV",
              ROUND(OFFSET($P246,0,AK$13),15-13*ORÇAMENTO!$AF$7)/$H246*OFFSET(ORÇAMENTO!$X$15,ROW(AK246)-ROW(AK$15),0),
              ROUND(ROUND(OFFSET($P246,0,AK$13),15-13*ORÇAMENTO!$AF$7)*OFFSET(ORÇAMENTO!$W$15,ROW(AK246)-ROW(AK$15),0),15-13*ORÇAMENTO!$AF$11)),
         0)</f>
        <v>0</v>
      </c>
      <c r="AL246" s="453">
        <f ca="1">IF(AND($D246="Serviço",AL$12&lt;&gt;0,$H246&gt;0,OR(AUTOEVENTO&lt;&gt;"manual",$M246&lt;&gt;$A$15)),
        IF(Import.TipoArredondamento&lt;&gt;"TransfereGOV",
              ROUND(OFFSET($P246,0,AL$13),15-13*ORÇAMENTO!$AF$7)/$H246*OFFSET(ORÇAMENTO!$X$15,ROW(AL246)-ROW(AL$15),0),
              ROUND(ROUND(OFFSET($P246,0,AL$13),15-13*ORÇAMENTO!$AF$7)*OFFSET(ORÇAMENTO!$W$15,ROW(AL246)-ROW(AL$15),0),15-13*ORÇAMENTO!$AF$11)),
         0)</f>
        <v>0</v>
      </c>
      <c r="AM246" s="453">
        <f ca="1">IF(AND($D246="Serviço",AM$12&lt;&gt;0,$H246&gt;0,OR(AUTOEVENTO&lt;&gt;"manual",$M246&lt;&gt;$A$15)),
        IF(Import.TipoArredondamento&lt;&gt;"TransfereGOV",
              ROUND(OFFSET($P246,0,AM$13),15-13*ORÇAMENTO!$AF$7)/$H246*OFFSET(ORÇAMENTO!$X$15,ROW(AM246)-ROW(AM$15),0),
              ROUND(ROUND(OFFSET($P246,0,AM$13),15-13*ORÇAMENTO!$AF$7)*OFFSET(ORÇAMENTO!$W$15,ROW(AM246)-ROW(AM$15),0),15-13*ORÇAMENTO!$AF$11)),
         0)</f>
        <v>0</v>
      </c>
      <c r="AN246" s="453">
        <f ca="1">IF(AND($D246="Serviço",AN$12&lt;&gt;0,$H246&gt;0,OR(AUTOEVENTO&lt;&gt;"manual",$M246&lt;&gt;$A$15)),
        IF(Import.TipoArredondamento&lt;&gt;"TransfereGOV",
              ROUND(OFFSET($P246,0,AN$13),15-13*ORÇAMENTO!$AF$7)/$H246*OFFSET(ORÇAMENTO!$X$15,ROW(AN246)-ROW(AN$15),0),
              ROUND(ROUND(OFFSET($P246,0,AN$13),15-13*ORÇAMENTO!$AF$7)*OFFSET(ORÇAMENTO!$W$15,ROW(AN246)-ROW(AN$15),0),15-13*ORÇAMENTO!$AF$11)),
         0)</f>
        <v>0</v>
      </c>
      <c r="AO246" s="453">
        <f ca="1">IF(AND($D246="Serviço",AO$12&lt;&gt;0,$H246&gt;0,OR(AUTOEVENTO&lt;&gt;"manual",$M246&lt;&gt;$A$15)),
        IF(Import.TipoArredondamento&lt;&gt;"TransfereGOV",
              ROUND(OFFSET($P246,0,AO$13),15-13*ORÇAMENTO!$AF$7)/$H246*OFFSET(ORÇAMENTO!$X$15,ROW(AO246)-ROW(AO$15),0),
              ROUND(ROUND(OFFSET($P246,0,AO$13),15-13*ORÇAMENTO!$AF$7)*OFFSET(ORÇAMENTO!$W$15,ROW(AO246)-ROW(AO$15),0),15-13*ORÇAMENTO!$AF$11)),
         0)</f>
        <v>0</v>
      </c>
      <c r="AP246" s="453">
        <f ca="1">IF(AND($D246="Serviço",AP$12&lt;&gt;0,$H246&gt;0,OR(AUTOEVENTO&lt;&gt;"manual",$M246&lt;&gt;$A$15)),
        IF(Import.TipoArredondamento&lt;&gt;"TransfereGOV",
              ROUND(OFFSET($P246,0,AP$13),15-13*ORÇAMENTO!$AF$7)/$H246*OFFSET(ORÇAMENTO!$X$15,ROW(AP246)-ROW(AP$15),0),
              ROUND(ROUND(OFFSET($P246,0,AP$13),15-13*ORÇAMENTO!$AF$7)*OFFSET(ORÇAMENTO!$W$15,ROW(AP246)-ROW(AP$15),0),15-13*ORÇAMENTO!$AF$11)),
         0)</f>
        <v>0</v>
      </c>
      <c r="AQ246" s="453">
        <f ca="1">IF(AND($D246="Serviço",AQ$12&lt;&gt;0,$H246&gt;0,OR(AUTOEVENTO&lt;&gt;"manual",$M246&lt;&gt;$A$15)),
        IF(Import.TipoArredondamento&lt;&gt;"TransfereGOV",
              ROUND(OFFSET($P246,0,AQ$13),15-13*ORÇAMENTO!$AF$7)/$H246*OFFSET(ORÇAMENTO!$X$15,ROW(AQ246)-ROW(AQ$15),0),
              ROUND(ROUND(OFFSET($P246,0,AQ$13),15-13*ORÇAMENTO!$AF$7)*OFFSET(ORÇAMENTO!$W$15,ROW(AQ246)-ROW(AQ$15),0),15-13*ORÇAMENTO!$AF$11)),
         0)</f>
        <v>0</v>
      </c>
      <c r="AR246" s="453">
        <f ca="1">IF(AND($D246="Serviço",AR$12&lt;&gt;0,$H246&gt;0,OR(AUTOEVENTO&lt;&gt;"manual",$M246&lt;&gt;$A$15)),
        IF(Import.TipoArredondamento&lt;&gt;"TransfereGOV",
              ROUND(OFFSET($P246,0,AR$13),15-13*ORÇAMENTO!$AF$7)/$H246*OFFSET(ORÇAMENTO!$X$15,ROW(AR246)-ROW(AR$15),0),
              ROUND(ROUND(OFFSET($P246,0,AR$13),15-13*ORÇAMENTO!$AF$7)*OFFSET(ORÇAMENTO!$W$15,ROW(AR246)-ROW(AR$15),0),15-13*ORÇAMENTO!$AF$11)),
         0)</f>
        <v>0</v>
      </c>
      <c r="AS246" s="453">
        <f ca="1">IF(AND($D246="Serviço",AS$12&lt;&gt;0,$H246&gt;0,OR(AUTOEVENTO&lt;&gt;"manual",$M246&lt;&gt;$A$15)),
        IF(Import.TipoArredondamento&lt;&gt;"TransfereGOV",
              ROUND(OFFSET($P246,0,AS$13),15-13*ORÇAMENTO!$AF$7)/$H246*OFFSET(ORÇAMENTO!$X$15,ROW(AS246)-ROW(AS$15),0),
              ROUND(ROUND(OFFSET($P246,0,AS$13),15-13*ORÇAMENTO!$AF$7)*OFFSET(ORÇAMENTO!$W$15,ROW(AS246)-ROW(AS$15),0),15-13*ORÇAMENTO!$AF$11)),
         0)</f>
        <v>0</v>
      </c>
      <c r="AT246" s="453">
        <f ca="1">IF(AND($D246="Serviço",AT$12&lt;&gt;0,$H246&gt;0,OR(AUTOEVENTO&lt;&gt;"manual",$M246&lt;&gt;$A$15)),
        IF(Import.TipoArredondamento&lt;&gt;"TransfereGOV",
              ROUND(OFFSET($P246,0,AT$13),15-13*ORÇAMENTO!$AF$7)/$H246*OFFSET(ORÇAMENTO!$X$15,ROW(AT246)-ROW(AT$15),0),
              ROUND(ROUND(OFFSET($P246,0,AT$13),15-13*ORÇAMENTO!$AF$7)*OFFSET(ORÇAMENTO!$W$15,ROW(AT246)-ROW(AT$15),0),15-13*ORÇAMENTO!$AF$11)),
         0)</f>
        <v>371.72</v>
      </c>
      <c r="AU246" s="453">
        <f ca="1">IF(AND($D246="Serviço",AU$12&lt;&gt;0,$H246&gt;0,OR(AUTOEVENTO&lt;&gt;"manual",$M246&lt;&gt;$A$15)),
        IF(Import.TipoArredondamento&lt;&gt;"TransfereGOV",
              ROUND(OFFSET($P246,0,AU$13),15-13*ORÇAMENTO!$AF$7)/$H246*OFFSET(ORÇAMENTO!$X$15,ROW(AU246)-ROW(AU$15),0),
              ROUND(ROUND(OFFSET($P246,0,AU$13),15-13*ORÇAMENTO!$AF$7)*OFFSET(ORÇAMENTO!$W$15,ROW(AU246)-ROW(AU$15),0),15-13*ORÇAMENTO!$AF$11)),
         0)</f>
        <v>0</v>
      </c>
      <c r="AV246" s="453">
        <f ca="1">IF(AND($D246="Serviço",AV$12&lt;&gt;0,$H246&gt;0,OR(AUTOEVENTO&lt;&gt;"manual",$M246&lt;&gt;$A$15)),
        IF(Import.TipoArredondamento&lt;&gt;"TransfereGOV",
              ROUND(OFFSET($P246,0,AV$13),15-13*ORÇAMENTO!$AF$7)/$H246*OFFSET(ORÇAMENTO!$X$15,ROW(AV246)-ROW(AV$15),0),
              ROUND(ROUND(OFFSET($P246,0,AV$13),15-13*ORÇAMENTO!$AF$7)*OFFSET(ORÇAMENTO!$W$15,ROW(AV246)-ROW(AV$15),0),15-13*ORÇAMENTO!$AF$11)),
         0)</f>
        <v>0</v>
      </c>
      <c r="AW246" s="453">
        <f ca="1">IF(AND($D246="Serviço",AW$12&lt;&gt;0,$H246&gt;0,OR(AUTOEVENTO&lt;&gt;"manual",$M246&lt;&gt;$A$15)),
        IF(Import.TipoArredondamento&lt;&gt;"TransfereGOV",
              ROUND(OFFSET($P246,0,AW$13),15-13*ORÇAMENTO!$AF$7)/$H246*OFFSET(ORÇAMENTO!$X$15,ROW(AW246)-ROW(AW$15),0),
              ROUND(ROUND(OFFSET($P246,0,AW$13),15-13*ORÇAMENTO!$AF$7)*OFFSET(ORÇAMENTO!$W$15,ROW(AW246)-ROW(AW$15),0),15-13*ORÇAMENTO!$AF$11)),
         0)</f>
        <v>0</v>
      </c>
      <c r="AX246" s="453">
        <f ca="1">IF(AND($D246="Serviço",AX$12&lt;&gt;0,$H246&gt;0,OR(AUTOEVENTO&lt;&gt;"manual",$M246&lt;&gt;$A$15)),
        IF(Import.TipoArredondamento&lt;&gt;"TransfereGOV",
              ROUND(OFFSET($P246,0,AX$13),15-13*ORÇAMENTO!$AF$7)/$H246*OFFSET(ORÇAMENTO!$X$15,ROW(AX246)-ROW(AX$15),0),
              ROUND(ROUND(OFFSET($P246,0,AX$13),15-13*ORÇAMENTO!$AF$7)*OFFSET(ORÇAMENTO!$W$15,ROW(AX246)-ROW(AX$15),0),15-13*ORÇAMENTO!$AF$11)),
         0)</f>
        <v>0</v>
      </c>
      <c r="AY246" s="453">
        <f ca="1">IF(AND($D246="Serviço",AY$12&lt;&gt;0,$H246&gt;0,OR(AUTOEVENTO&lt;&gt;"manual",$M246&lt;&gt;$A$15)),
        IF(Import.TipoArredondamento&lt;&gt;"TransfereGOV",
              ROUND(OFFSET($P246,0,AY$13),15-13*ORÇAMENTO!$AF$7)/$H246*OFFSET(ORÇAMENTO!$X$15,ROW(AY246)-ROW(AY$15),0),
              ROUND(ROUND(OFFSET($P246,0,AY$13),15-13*ORÇAMENTO!$AF$7)*OFFSET(ORÇAMENTO!$W$15,ROW(AY246)-ROW(AY$15),0),15-13*ORÇAMENTO!$AF$11)),
         0)</f>
        <v>0</v>
      </c>
      <c r="AZ246" s="453">
        <f ca="1">IF(AND($D246="Serviço",AZ$12&lt;&gt;0,$H246&gt;0,OR(AUTOEVENTO&lt;&gt;"manual",$M246&lt;&gt;$A$15)),
        IF(Import.TipoArredondamento&lt;&gt;"TransfereGOV",
              ROUND(OFFSET($P246,0,AZ$13),15-13*ORÇAMENTO!$AF$7)/$H246*OFFSET(ORÇAMENTO!$X$15,ROW(AZ246)-ROW(AZ$15),0),
              ROUND(ROUND(OFFSET($P246,0,AZ$13),15-13*ORÇAMENTO!$AF$7)*OFFSET(ORÇAMENTO!$W$15,ROW(AZ246)-ROW(AZ$15),0),15-13*ORÇAMENTO!$AF$11)),
         0)</f>
        <v>0</v>
      </c>
      <c r="BA246" s="453">
        <f ca="1">IF(AND($D246="Serviço",BA$12&lt;&gt;0,$H246&gt;0,OR(AUTOEVENTO&lt;&gt;"manual",$M246&lt;&gt;$A$15)),
        IF(Import.TipoArredondamento&lt;&gt;"TransfereGOV",
              ROUND(OFFSET($P246,0,BA$13),15-13*ORÇAMENTO!$AF$7)/$H246*OFFSET(ORÇAMENTO!$X$15,ROW(BA246)-ROW(BA$15),0),
              ROUND(ROUND(OFFSET($P246,0,BA$13),15-13*ORÇAMENTO!$AF$7)*OFFSET(ORÇAMENTO!$W$15,ROW(BA246)-ROW(BA$15),0),15-13*ORÇAMENTO!$AF$11)),
         0)</f>
        <v>0</v>
      </c>
      <c r="BC246" s="171">
        <f ca="1">IF(OR($D246&lt;&gt;"Serviço",AND(AUTOEVENTO="Manual",$M246=$A$15)),0,
         IF(OFFSET(CRONOPLE!$F$15,$M246-$A$15,BC$13)=0,10^12,OFFSET(CRONOPLE!$F$15,$M246-$A$15,BC$13)))</f>
        <v>1000000000000</v>
      </c>
      <c r="BD246" s="171">
        <f ca="1">IF(OR($D246&lt;&gt;"Serviço",AND(AUTOEVENTO="Manual",$M246=$A$15)),0,
         IF(OFFSET(CRONOPLE!$F$15,$M246-$A$15,BD$13)=0,10^12,OFFSET(CRONOPLE!$F$15,$M246-$A$15,BD$13)))</f>
        <v>1000000000000</v>
      </c>
      <c r="BE246" s="171">
        <f ca="1">IF(OR($D246&lt;&gt;"Serviço",AND(AUTOEVENTO="Manual",$M246=$A$15)),0,
         IF(OFFSET(CRONOPLE!$F$15,$M246-$A$15,BE$13)=0,10^12,OFFSET(CRONOPLE!$F$15,$M246-$A$15,BE$13)))</f>
        <v>1000000000000</v>
      </c>
      <c r="BF246" s="171">
        <f ca="1">IF(OR($D246&lt;&gt;"Serviço",AND(AUTOEVENTO="Manual",$M246=$A$15)),0,
         IF(OFFSET(CRONOPLE!$F$15,$M246-$A$15,BF$13)=0,10^12,OFFSET(CRONOPLE!$F$15,$M246-$A$15,BF$13)))</f>
        <v>1000000000000</v>
      </c>
      <c r="BG246" s="171">
        <f ca="1">IF(OR($D246&lt;&gt;"Serviço",AND(AUTOEVENTO="Manual",$M246=$A$15)),0,
         IF(OFFSET(CRONOPLE!$F$15,$M246-$A$15,BG$13)=0,10^12,OFFSET(CRONOPLE!$F$15,$M246-$A$15,BG$13)))</f>
        <v>1000000000000</v>
      </c>
      <c r="BH246" s="171">
        <f ca="1">IF(OR($D246&lt;&gt;"Serviço",AND(AUTOEVENTO="Manual",$M246=$A$15)),0,
         IF(OFFSET(CRONOPLE!$F$15,$M246-$A$15,BH$13)=0,10^12,OFFSET(CRONOPLE!$F$15,$M246-$A$15,BH$13)))</f>
        <v>4</v>
      </c>
      <c r="BI246" s="171">
        <f ca="1">IF(OR($D246&lt;&gt;"Serviço",AND(AUTOEVENTO="Manual",$M246=$A$15)),0,
         IF(OFFSET(CRONOPLE!$F$15,$M246-$A$15,BI$13)=0,10^12,OFFSET(CRONOPLE!$F$15,$M246-$A$15,BI$13)))</f>
        <v>1000000000000</v>
      </c>
      <c r="BJ246" s="171">
        <f ca="1">IF(OR($D246&lt;&gt;"Serviço",AND(AUTOEVENTO="Manual",$M246=$A$15)),0,
         IF(OFFSET(CRONOPLE!$F$15,$M246-$A$15,BJ$13)=0,10^12,OFFSET(CRONOPLE!$F$15,$M246-$A$15,BJ$13)))</f>
        <v>1000000000000</v>
      </c>
      <c r="BK246" s="171">
        <f ca="1">IF(OR($D246&lt;&gt;"Serviço",AND(AUTOEVENTO="Manual",$M246=$A$15)),0,
         IF(OFFSET(CRONOPLE!$F$15,$M246-$A$15,BK$13)=0,10^12,OFFSET(CRONOPLE!$F$15,$M246-$A$15,BK$13)))</f>
        <v>1000000000000</v>
      </c>
      <c r="BL246" s="171">
        <f ca="1">IF(OR($D246&lt;&gt;"Serviço",AND(AUTOEVENTO="Manual",$M246=$A$15)),0,
         IF(OFFSET(CRONOPLE!$F$15,$M246-$A$15,BL$13)=0,10^12,OFFSET(CRONOPLE!$F$15,$M246-$A$15,BL$13)))</f>
        <v>1000000000000</v>
      </c>
      <c r="BM246" s="171">
        <f ca="1">IF(OR($D246&lt;&gt;"Serviço",AND(AUTOEVENTO="Manual",$M246=$A$15)),0,
         IF(OFFSET(CRONOPLE!$F$15,$M246-$A$15,BM$13)=0,10^12,OFFSET(CRONOPLE!$F$15,$M246-$A$15,BM$13)))</f>
        <v>7</v>
      </c>
      <c r="BN246" s="171">
        <f ca="1">IF(OR($D246&lt;&gt;"Serviço",AND(AUTOEVENTO="Manual",$M246=$A$15)),0,
         IF(OFFSET(CRONOPLE!$F$15,$M246-$A$15,BN$13)=0,10^12,OFFSET(CRONOPLE!$F$15,$M246-$A$15,BN$13)))</f>
        <v>7</v>
      </c>
      <c r="BO246" s="171">
        <f ca="1">IF(OR($D246&lt;&gt;"Serviço",AND(AUTOEVENTO="Manual",$M246=$A$15)),0,
         IF(OFFSET(CRONOPLE!$F$15,$M246-$A$15,BO$13)=0,10^12,OFFSET(CRONOPLE!$F$15,$M246-$A$15,BO$13)))</f>
        <v>1000000000000</v>
      </c>
      <c r="BP246" s="171">
        <f ca="1">IF(OR($D246&lt;&gt;"Serviço",AND(AUTOEVENTO="Manual",$M246=$A$15)),0,
         IF(OFFSET(CRONOPLE!$F$15,$M246-$A$15,BP$13)=0,10^12,OFFSET(CRONOPLE!$F$15,$M246-$A$15,BP$13)))</f>
        <v>1000000000000</v>
      </c>
      <c r="BQ246" s="171">
        <f ca="1">IF(OR($D246&lt;&gt;"Serviço",AND(AUTOEVENTO="Manual",$M246=$A$15)),0,
         IF(OFFSET(CRONOPLE!$F$15,$M246-$A$15,BQ$13)=0,10^12,OFFSET(CRONOPLE!$F$15,$M246-$A$15,BQ$13)))</f>
        <v>1000000000000</v>
      </c>
      <c r="BR246" s="171">
        <f ca="1">IF(OR($D246&lt;&gt;"Serviço",AND(AUTOEVENTO="Manual",$M246=$A$15)),0,
         IF(OFFSET(CRONOPLE!$F$15,$M246-$A$15,BR$13)=0,10^12,OFFSET(CRONOPLE!$F$15,$M246-$A$15,BR$13)))</f>
        <v>1000000000000</v>
      </c>
      <c r="BS246" s="171">
        <f ca="1">IF(OR($D246&lt;&gt;"Serviço",AND(AUTOEVENTO="Manual",$M246=$A$15)),0,
         IF(OFFSET(CRONOPLE!$F$15,$M246-$A$15,BS$13)=0,10^12,OFFSET(CRONOPLE!$F$15,$M246-$A$15,BS$13)))</f>
        <v>1000000000000</v>
      </c>
      <c r="BT246" s="171">
        <f ca="1">IF(OR($D246&lt;&gt;"Serviço",AND(AUTOEVENTO="Manual",$M246=$A$15)),0,
         IF(OFFSET(CRONOPLE!$F$15,$M246-$A$15,BT$13)=0,10^12,OFFSET(CRONOPLE!$F$15,$M246-$A$15,BT$13)))</f>
        <v>1000000000000</v>
      </c>
      <c r="BV246" s="172">
        <f ca="1">IF(OR($D246&lt;&gt;"Serviço",AND(AUTOEVENTO="Manual",$M246=$A$15),$M246&gt;(ROW(PLE.lastrow)-ROW(PLE.firstrow))),0,
           IF(OFFSET(PLE!$G$15,$M246-$A$15,BV$13)="",10^12,OFFSET(PLE!$G$15,$M246-$A$15,BV$13)))</f>
        <v>1000000000000</v>
      </c>
      <c r="BW246" s="172">
        <f ca="1">IF(OR($D246&lt;&gt;"Serviço",AND(AUTOEVENTO="Manual",$M246=$A$15),$M246&gt;(ROW(PLE.lastrow)-ROW(PLE.firstrow))),0,
           IF(OFFSET(PLE!$G$15,$M246-$A$15,BW$13)="",10^12,OFFSET(PLE!$G$15,$M246-$A$15,BW$13)))</f>
        <v>1000000000000</v>
      </c>
      <c r="BX246" s="172">
        <f ca="1">IF(OR($D246&lt;&gt;"Serviço",AND(AUTOEVENTO="Manual",$M246=$A$15),$M246&gt;(ROW(PLE.lastrow)-ROW(PLE.firstrow))),0,
           IF(OFFSET(PLE!$G$15,$M246-$A$15,BX$13)="",10^12,OFFSET(PLE!$G$15,$M246-$A$15,BX$13)))</f>
        <v>1000000000000</v>
      </c>
      <c r="BY246" s="172">
        <f ca="1">IF(OR($D246&lt;&gt;"Serviço",AND(AUTOEVENTO="Manual",$M246=$A$15),$M246&gt;(ROW(PLE.lastrow)-ROW(PLE.firstrow))),0,
           IF(OFFSET(PLE!$G$15,$M246-$A$15,BY$13)="",10^12,OFFSET(PLE!$G$15,$M246-$A$15,BY$13)))</f>
        <v>1000000000000</v>
      </c>
      <c r="BZ246" s="172">
        <f ca="1">IF(OR($D246&lt;&gt;"Serviço",AND(AUTOEVENTO="Manual",$M246=$A$15),$M246&gt;(ROW(PLE.lastrow)-ROW(PLE.firstrow))),0,
           IF(OFFSET(PLE!$G$15,$M246-$A$15,BZ$13)="",10^12,OFFSET(PLE!$G$15,$M246-$A$15,BZ$13)))</f>
        <v>1000000000000</v>
      </c>
      <c r="CA246" s="172">
        <f ca="1">IF(OR($D246&lt;&gt;"Serviço",AND(AUTOEVENTO="Manual",$M246=$A$15),$M246&gt;(ROW(PLE.lastrow)-ROW(PLE.firstrow))),0,
           IF(OFFSET(PLE!$G$15,$M246-$A$15,CA$13)="",10^12,OFFSET(PLE!$G$15,$M246-$A$15,CA$13)))</f>
        <v>1000000000000</v>
      </c>
      <c r="CB246" s="172">
        <f ca="1">IF(OR($D246&lt;&gt;"Serviço",AND(AUTOEVENTO="Manual",$M246=$A$15),$M246&gt;(ROW(PLE.lastrow)-ROW(PLE.firstrow))),0,
           IF(OFFSET(PLE!$G$15,$M246-$A$15,CB$13)="",10^12,OFFSET(PLE!$G$15,$M246-$A$15,CB$13)))</f>
        <v>1000000000000</v>
      </c>
      <c r="CC246" s="172">
        <f ca="1">IF(OR($D246&lt;&gt;"Serviço",AND(AUTOEVENTO="Manual",$M246=$A$15),$M246&gt;(ROW(PLE.lastrow)-ROW(PLE.firstrow))),0,
           IF(OFFSET(PLE!$G$15,$M246-$A$15,CC$13)="",10^12,OFFSET(PLE!$G$15,$M246-$A$15,CC$13)))</f>
        <v>1000000000000</v>
      </c>
      <c r="CD246" s="172">
        <f ca="1">IF(OR($D246&lt;&gt;"Serviço",AND(AUTOEVENTO="Manual",$M246=$A$15),$M246&gt;(ROW(PLE.lastrow)-ROW(PLE.firstrow))),0,
           IF(OFFSET(PLE!$G$15,$M246-$A$15,CD$13)="",10^12,OFFSET(PLE!$G$15,$M246-$A$15,CD$13)))</f>
        <v>1000000000000</v>
      </c>
      <c r="CE246" s="172">
        <f ca="1">IF(OR($D246&lt;&gt;"Serviço",AND(AUTOEVENTO="Manual",$M246=$A$15),$M246&gt;(ROW(PLE.lastrow)-ROW(PLE.firstrow))),0,
           IF(OFFSET(PLE!$G$15,$M246-$A$15,CE$13)="",10^12,OFFSET(PLE!$G$15,$M246-$A$15,CE$13)))</f>
        <v>1000000000000</v>
      </c>
      <c r="CF246" s="172">
        <f ca="1">IF(OR($D246&lt;&gt;"Serviço",AND(AUTOEVENTO="Manual",$M246=$A$15),$M246&gt;(ROW(PLE.lastrow)-ROW(PLE.firstrow))),0,
           IF(OFFSET(PLE!$G$15,$M246-$A$15,CF$13)="",10^12,OFFSET(PLE!$G$15,$M246-$A$15,CF$13)))</f>
        <v>1000000000000</v>
      </c>
      <c r="CG246" s="172">
        <f ca="1">IF(OR($D246&lt;&gt;"Serviço",AND(AUTOEVENTO="Manual",$M246=$A$15),$M246&gt;(ROW(PLE.lastrow)-ROW(PLE.firstrow))),0,
           IF(OFFSET(PLE!$G$15,$M246-$A$15,CG$13)="",10^12,OFFSET(PLE!$G$15,$M246-$A$15,CG$13)))</f>
        <v>1000000000000</v>
      </c>
      <c r="CH246" s="172">
        <f ca="1">IF(OR($D246&lt;&gt;"Serviço",AND(AUTOEVENTO="Manual",$M246=$A$15),$M246&gt;(ROW(PLE.lastrow)-ROW(PLE.firstrow))),0,
           IF(OFFSET(PLE!$G$15,$M246-$A$15,CH$13)="",10^12,OFFSET(PLE!$G$15,$M246-$A$15,CH$13)))</f>
        <v>1000000000000</v>
      </c>
      <c r="CI246" s="172">
        <f ca="1">IF(OR($D246&lt;&gt;"Serviço",AND(AUTOEVENTO="Manual",$M246=$A$15),$M246&gt;(ROW(PLE.lastrow)-ROW(PLE.firstrow))),0,
           IF(OFFSET(PLE!$G$15,$M246-$A$15,CI$13)="",10^12,OFFSET(PLE!$G$15,$M246-$A$15,CI$13)))</f>
        <v>1000000000000</v>
      </c>
      <c r="CJ246" s="172">
        <f ca="1">IF(OR($D246&lt;&gt;"Serviço",AND(AUTOEVENTO="Manual",$M246=$A$15),$M246&gt;(ROW(PLE.lastrow)-ROW(PLE.firstrow))),0,
           IF(OFFSET(PLE!$G$15,$M246-$A$15,CJ$13)="",10^12,OFFSET(PLE!$G$15,$M246-$A$15,CJ$13)))</f>
        <v>1000000000000</v>
      </c>
      <c r="CK246" s="172">
        <f ca="1">IF(OR($D246&lt;&gt;"Serviço",AND(AUTOEVENTO="Manual",$M246=$A$15),$M246&gt;(ROW(PLE.lastrow)-ROW(PLE.firstrow))),0,
           IF(OFFSET(PLE!$G$15,$M246-$A$15,CK$13)="",10^12,OFFSET(PLE!$G$15,$M246-$A$15,CK$13)))</f>
        <v>1000000000000</v>
      </c>
      <c r="CL246" s="172">
        <f ca="1">IF(OR($D246&lt;&gt;"Serviço",AND(AUTOEVENTO="Manual",$M246=$A$15),$M246&gt;(ROW(PLE.lastrow)-ROW(PLE.firstrow))),0,
           IF(OFFSET(PLE!$G$15,$M246-$A$15,CL$13)="",10^12,OFFSET(PLE!$G$15,$M246-$A$15,CL$13)))</f>
        <v>1000000000000</v>
      </c>
      <c r="CM246" s="172">
        <f ca="1">IF(OR($D246&lt;&gt;"Serviço",AND(AUTOEVENTO="Manual",$M246=$A$15),$M246&gt;(ROW(PLE.lastrow)-ROW(PLE.firstrow))),0,
           IF(OFFSET(PLE!$G$15,$M246-$A$15,CM$13)="",10^12,OFFSET(PLE!$G$15,$M246-$A$15,CM$13)))</f>
        <v>1000000000000</v>
      </c>
    </row>
    <row r="247" spans="1:91" s="673" customFormat="1" ht="12.75" x14ac:dyDescent="0.2">
      <c r="A247" s="669">
        <f t="shared" ca="1" si="13"/>
        <v>13</v>
      </c>
      <c r="B247" s="669" t="str">
        <f ca="1">OFFSET(ORÇAMENTO!C$15,ROW(B247)-ROW(B$15),0)</f>
        <v>S</v>
      </c>
      <c r="C247" s="669" t="str">
        <f ca="1">OFFSET(ORÇAMENTO!L$15,ROW(C247)-ROW(C$15),0)</f>
        <v>F</v>
      </c>
      <c r="D247" s="116" t="str">
        <f ca="1">OFFSET(ORÇAMENTO!N$15,ROW(D247)-ROW(D$15),0)</f>
        <v>Serviço</v>
      </c>
      <c r="E247" s="117" t="str">
        <f ca="1">OFFSET(ORÇAMENTO!O$15,ROW(E247)-ROW(E$15),0)</f>
        <v>1.13.19.</v>
      </c>
      <c r="F247" s="163" t="str">
        <f ca="1">OFFSET(ORÇAMENTO!R$15,ROW(F247)-ROW(F$15),0)</f>
        <v>JERIVÁ (ARECASTRUM ROMANZOFFIANUM)</v>
      </c>
      <c r="G247" s="164" t="str">
        <f ca="1">IF($D247&lt;&gt;"Serviço","",OFFSET(ORÇAMENTO!S$15,ROW(G247)-ROW(G$15),0))</f>
        <v>UN</v>
      </c>
      <c r="H247" s="122">
        <f ca="1">IF($D247&lt;&gt;"Serviço",0,IF(ACOMPANHAMENTO="BM",ROUND(OFFSET(ORÇAMENTO!AJ$15,ROW(H247)-ROW(H$15),0),15-13*ORÇAMENTO!$AF$7),SUMPRODUCT(($Q$1:$AI$1=1)*ROUND($Q247:$AI247,15-13*ORÇAMENTO!$AF$7))))</f>
        <v>13</v>
      </c>
      <c r="I247" s="468" t="s">
        <v>1260</v>
      </c>
      <c r="J247" s="665" t="e">
        <f ca="1">IF(OR(B247&lt;&gt;"S",CÁLCULO.FrentesPreenchidas=0),"",IF(AND(ACOMPANHAMENTO="PLE",AUTOEVENTO="Manual",OR(H247&gt;0,ORÇAMENTO!AC247="QUANT."),OR(K247="",M247=0,N247="")),"►",IF(AND(ACOMPANHAMENTO="PLE",ORÇAMENTO!AC247="QUANT."),"►►",IF(AND(COUNTIF($P$11:$AI$11,"▼")=0,H247&gt;0,I247=""),"◄",""))))</f>
        <v>#NAME?</v>
      </c>
      <c r="K247" s="666" t="s">
        <v>1284</v>
      </c>
      <c r="L247" s="165" t="s">
        <v>765</v>
      </c>
      <c r="M247" s="166">
        <f ca="1">IF($D247&lt;&gt;"Serviço","",
          IF(AUTOEVENTO="manual",$A247,
                IF(ISERROR(MATCH($A247,$A$15:OFFSET($A247,-1,0),0)),MAX($M$15:OFFSET(M247,-1,0))+1,
                      INDEX($M$15:OFFSET(M247,-1,0),MATCH($A247,$A$15:OFFSET($A247,-1,0),0)))))</f>
        <v>13</v>
      </c>
      <c r="N247" s="167" t="str">
        <f ca="1">IF($D247&lt;&gt;"Serviço","",
         IF(AUTOEVENTO="Manual",
                IF($A247=0,"&lt;-- defina o número do agrupador",
                       OFFSET(EVENTOS!$D$15,$A247-$A$15,0)),
                OFFSET($F$15,$A247,0)))</f>
        <v>Paisagismo</v>
      </c>
      <c r="O247" s="168"/>
      <c r="Q247" s="168"/>
      <c r="R247" s="169"/>
      <c r="S247" s="169"/>
      <c r="T247" s="169"/>
      <c r="U247" s="169"/>
      <c r="V247" s="169"/>
      <c r="W247" s="169"/>
      <c r="X247" s="169"/>
      <c r="Y247" s="169"/>
      <c r="Z247" s="170"/>
      <c r="AA247" s="169">
        <v>13</v>
      </c>
      <c r="AB247" s="169"/>
      <c r="AC247" s="169"/>
      <c r="AD247" s="169"/>
      <c r="AE247" s="169"/>
      <c r="AF247" s="169"/>
      <c r="AG247" s="169"/>
      <c r="AH247" s="170"/>
      <c r="AJ247" s="453">
        <f ca="1">IF(AND($D247="Serviço",AJ$12&lt;&gt;0,$H247&gt;0,OR(AUTOEVENTO&lt;&gt;"manual",$M247&lt;&gt;$A$15)),
        IF(Import.TipoArredondamento&lt;&gt;"TransfereGOV",
              ROUND(OFFSET($P247,0,AJ$13),15-13*ORÇAMENTO!$AF$7)/$H247*OFFSET(ORÇAMENTO!$X$15,ROW(AJ247)-ROW(AJ$15),0),
              ROUND(ROUND(OFFSET($P247,0,AJ$13),15-13*ORÇAMENTO!$AF$7)*OFFSET(ORÇAMENTO!$W$15,ROW(AJ247)-ROW(AJ$15),0),15-13*ORÇAMENTO!$AF$11)),
         0)</f>
        <v>0</v>
      </c>
      <c r="AK247" s="453">
        <f ca="1">IF(AND($D247="Serviço",AK$12&lt;&gt;0,$H247&gt;0,OR(AUTOEVENTO&lt;&gt;"manual",$M247&lt;&gt;$A$15)),
        IF(Import.TipoArredondamento&lt;&gt;"TransfereGOV",
              ROUND(OFFSET($P247,0,AK$13),15-13*ORÇAMENTO!$AF$7)/$H247*OFFSET(ORÇAMENTO!$X$15,ROW(AK247)-ROW(AK$15),0),
              ROUND(ROUND(OFFSET($P247,0,AK$13),15-13*ORÇAMENTO!$AF$7)*OFFSET(ORÇAMENTO!$W$15,ROW(AK247)-ROW(AK$15),0),15-13*ORÇAMENTO!$AF$11)),
         0)</f>
        <v>0</v>
      </c>
      <c r="AL247" s="453">
        <f ca="1">IF(AND($D247="Serviço",AL$12&lt;&gt;0,$H247&gt;0,OR(AUTOEVENTO&lt;&gt;"manual",$M247&lt;&gt;$A$15)),
        IF(Import.TipoArredondamento&lt;&gt;"TransfereGOV",
              ROUND(OFFSET($P247,0,AL$13),15-13*ORÇAMENTO!$AF$7)/$H247*OFFSET(ORÇAMENTO!$X$15,ROW(AL247)-ROW(AL$15),0),
              ROUND(ROUND(OFFSET($P247,0,AL$13),15-13*ORÇAMENTO!$AF$7)*OFFSET(ORÇAMENTO!$W$15,ROW(AL247)-ROW(AL$15),0),15-13*ORÇAMENTO!$AF$11)),
         0)</f>
        <v>0</v>
      </c>
      <c r="AM247" s="453">
        <f ca="1">IF(AND($D247="Serviço",AM$12&lt;&gt;0,$H247&gt;0,OR(AUTOEVENTO&lt;&gt;"manual",$M247&lt;&gt;$A$15)),
        IF(Import.TipoArredondamento&lt;&gt;"TransfereGOV",
              ROUND(OFFSET($P247,0,AM$13),15-13*ORÇAMENTO!$AF$7)/$H247*OFFSET(ORÇAMENTO!$X$15,ROW(AM247)-ROW(AM$15),0),
              ROUND(ROUND(OFFSET($P247,0,AM$13),15-13*ORÇAMENTO!$AF$7)*OFFSET(ORÇAMENTO!$W$15,ROW(AM247)-ROW(AM$15),0),15-13*ORÇAMENTO!$AF$11)),
         0)</f>
        <v>0</v>
      </c>
      <c r="AN247" s="453">
        <f ca="1">IF(AND($D247="Serviço",AN$12&lt;&gt;0,$H247&gt;0,OR(AUTOEVENTO&lt;&gt;"manual",$M247&lt;&gt;$A$15)),
        IF(Import.TipoArredondamento&lt;&gt;"TransfereGOV",
              ROUND(OFFSET($P247,0,AN$13),15-13*ORÇAMENTO!$AF$7)/$H247*OFFSET(ORÇAMENTO!$X$15,ROW(AN247)-ROW(AN$15),0),
              ROUND(ROUND(OFFSET($P247,0,AN$13),15-13*ORÇAMENTO!$AF$7)*OFFSET(ORÇAMENTO!$W$15,ROW(AN247)-ROW(AN$15),0),15-13*ORÇAMENTO!$AF$11)),
         0)</f>
        <v>0</v>
      </c>
      <c r="AO247" s="453">
        <f ca="1">IF(AND($D247="Serviço",AO$12&lt;&gt;0,$H247&gt;0,OR(AUTOEVENTO&lt;&gt;"manual",$M247&lt;&gt;$A$15)),
        IF(Import.TipoArredondamento&lt;&gt;"TransfereGOV",
              ROUND(OFFSET($P247,0,AO$13),15-13*ORÇAMENTO!$AF$7)/$H247*OFFSET(ORÇAMENTO!$X$15,ROW(AO247)-ROW(AO$15),0),
              ROUND(ROUND(OFFSET($P247,0,AO$13),15-13*ORÇAMENTO!$AF$7)*OFFSET(ORÇAMENTO!$W$15,ROW(AO247)-ROW(AO$15),0),15-13*ORÇAMENTO!$AF$11)),
         0)</f>
        <v>0</v>
      </c>
      <c r="AP247" s="453">
        <f ca="1">IF(AND($D247="Serviço",AP$12&lt;&gt;0,$H247&gt;0,OR(AUTOEVENTO&lt;&gt;"manual",$M247&lt;&gt;$A$15)),
        IF(Import.TipoArredondamento&lt;&gt;"TransfereGOV",
              ROUND(OFFSET($P247,0,AP$13),15-13*ORÇAMENTO!$AF$7)/$H247*OFFSET(ORÇAMENTO!$X$15,ROW(AP247)-ROW(AP$15),0),
              ROUND(ROUND(OFFSET($P247,0,AP$13),15-13*ORÇAMENTO!$AF$7)*OFFSET(ORÇAMENTO!$W$15,ROW(AP247)-ROW(AP$15),0),15-13*ORÇAMENTO!$AF$11)),
         0)</f>
        <v>0</v>
      </c>
      <c r="AQ247" s="453">
        <f ca="1">IF(AND($D247="Serviço",AQ$12&lt;&gt;0,$H247&gt;0,OR(AUTOEVENTO&lt;&gt;"manual",$M247&lt;&gt;$A$15)),
        IF(Import.TipoArredondamento&lt;&gt;"TransfereGOV",
              ROUND(OFFSET($P247,0,AQ$13),15-13*ORÇAMENTO!$AF$7)/$H247*OFFSET(ORÇAMENTO!$X$15,ROW(AQ247)-ROW(AQ$15),0),
              ROUND(ROUND(OFFSET($P247,0,AQ$13),15-13*ORÇAMENTO!$AF$7)*OFFSET(ORÇAMENTO!$W$15,ROW(AQ247)-ROW(AQ$15),0),15-13*ORÇAMENTO!$AF$11)),
         0)</f>
        <v>0</v>
      </c>
      <c r="AR247" s="453">
        <f ca="1">IF(AND($D247="Serviço",AR$12&lt;&gt;0,$H247&gt;0,OR(AUTOEVENTO&lt;&gt;"manual",$M247&lt;&gt;$A$15)),
        IF(Import.TipoArredondamento&lt;&gt;"TransfereGOV",
              ROUND(OFFSET($P247,0,AR$13),15-13*ORÇAMENTO!$AF$7)/$H247*OFFSET(ORÇAMENTO!$X$15,ROW(AR247)-ROW(AR$15),0),
              ROUND(ROUND(OFFSET($P247,0,AR$13),15-13*ORÇAMENTO!$AF$7)*OFFSET(ORÇAMENTO!$W$15,ROW(AR247)-ROW(AR$15),0),15-13*ORÇAMENTO!$AF$11)),
         0)</f>
        <v>0</v>
      </c>
      <c r="AS247" s="453">
        <f ca="1">IF(AND($D247="Serviço",AS$12&lt;&gt;0,$H247&gt;0,OR(AUTOEVENTO&lt;&gt;"manual",$M247&lt;&gt;$A$15)),
        IF(Import.TipoArredondamento&lt;&gt;"TransfereGOV",
              ROUND(OFFSET($P247,0,AS$13),15-13*ORÇAMENTO!$AF$7)/$H247*OFFSET(ORÇAMENTO!$X$15,ROW(AS247)-ROW(AS$15),0),
              ROUND(ROUND(OFFSET($P247,0,AS$13),15-13*ORÇAMENTO!$AF$7)*OFFSET(ORÇAMENTO!$W$15,ROW(AS247)-ROW(AS$15),0),15-13*ORÇAMENTO!$AF$11)),
         0)</f>
        <v>0</v>
      </c>
      <c r="AT247" s="453">
        <f ca="1">IF(AND($D247="Serviço",AT$12&lt;&gt;0,$H247&gt;0,OR(AUTOEVENTO&lt;&gt;"manual",$M247&lt;&gt;$A$15)),
        IF(Import.TipoArredondamento&lt;&gt;"TransfereGOV",
              ROUND(OFFSET($P247,0,AT$13),15-13*ORÇAMENTO!$AF$7)/$H247*OFFSET(ORÇAMENTO!$X$15,ROW(AT247)-ROW(AT$15),0),
              ROUND(ROUND(OFFSET($P247,0,AT$13),15-13*ORÇAMENTO!$AF$7)*OFFSET(ORÇAMENTO!$W$15,ROW(AT247)-ROW(AT$15),0),15-13*ORÇAMENTO!$AF$11)),
         0)</f>
        <v>2792.27</v>
      </c>
      <c r="AU247" s="453">
        <f ca="1">IF(AND($D247="Serviço",AU$12&lt;&gt;0,$H247&gt;0,OR(AUTOEVENTO&lt;&gt;"manual",$M247&lt;&gt;$A$15)),
        IF(Import.TipoArredondamento&lt;&gt;"TransfereGOV",
              ROUND(OFFSET($P247,0,AU$13),15-13*ORÇAMENTO!$AF$7)/$H247*OFFSET(ORÇAMENTO!$X$15,ROW(AU247)-ROW(AU$15),0),
              ROUND(ROUND(OFFSET($P247,0,AU$13),15-13*ORÇAMENTO!$AF$7)*OFFSET(ORÇAMENTO!$W$15,ROW(AU247)-ROW(AU$15),0),15-13*ORÇAMENTO!$AF$11)),
         0)</f>
        <v>0</v>
      </c>
      <c r="AV247" s="453">
        <f ca="1">IF(AND($D247="Serviço",AV$12&lt;&gt;0,$H247&gt;0,OR(AUTOEVENTO&lt;&gt;"manual",$M247&lt;&gt;$A$15)),
        IF(Import.TipoArredondamento&lt;&gt;"TransfereGOV",
              ROUND(OFFSET($P247,0,AV$13),15-13*ORÇAMENTO!$AF$7)/$H247*OFFSET(ORÇAMENTO!$X$15,ROW(AV247)-ROW(AV$15),0),
              ROUND(ROUND(OFFSET($P247,0,AV$13),15-13*ORÇAMENTO!$AF$7)*OFFSET(ORÇAMENTO!$W$15,ROW(AV247)-ROW(AV$15),0),15-13*ORÇAMENTO!$AF$11)),
         0)</f>
        <v>0</v>
      </c>
      <c r="AW247" s="453">
        <f ca="1">IF(AND($D247="Serviço",AW$12&lt;&gt;0,$H247&gt;0,OR(AUTOEVENTO&lt;&gt;"manual",$M247&lt;&gt;$A$15)),
        IF(Import.TipoArredondamento&lt;&gt;"TransfereGOV",
              ROUND(OFFSET($P247,0,AW$13),15-13*ORÇAMENTO!$AF$7)/$H247*OFFSET(ORÇAMENTO!$X$15,ROW(AW247)-ROW(AW$15),0),
              ROUND(ROUND(OFFSET($P247,0,AW$13),15-13*ORÇAMENTO!$AF$7)*OFFSET(ORÇAMENTO!$W$15,ROW(AW247)-ROW(AW$15),0),15-13*ORÇAMENTO!$AF$11)),
         0)</f>
        <v>0</v>
      </c>
      <c r="AX247" s="453">
        <f ca="1">IF(AND($D247="Serviço",AX$12&lt;&gt;0,$H247&gt;0,OR(AUTOEVENTO&lt;&gt;"manual",$M247&lt;&gt;$A$15)),
        IF(Import.TipoArredondamento&lt;&gt;"TransfereGOV",
              ROUND(OFFSET($P247,0,AX$13),15-13*ORÇAMENTO!$AF$7)/$H247*OFFSET(ORÇAMENTO!$X$15,ROW(AX247)-ROW(AX$15),0),
              ROUND(ROUND(OFFSET($P247,0,AX$13),15-13*ORÇAMENTO!$AF$7)*OFFSET(ORÇAMENTO!$W$15,ROW(AX247)-ROW(AX$15),0),15-13*ORÇAMENTO!$AF$11)),
         0)</f>
        <v>0</v>
      </c>
      <c r="AY247" s="453">
        <f ca="1">IF(AND($D247="Serviço",AY$12&lt;&gt;0,$H247&gt;0,OR(AUTOEVENTO&lt;&gt;"manual",$M247&lt;&gt;$A$15)),
        IF(Import.TipoArredondamento&lt;&gt;"TransfereGOV",
              ROUND(OFFSET($P247,0,AY$13),15-13*ORÇAMENTO!$AF$7)/$H247*OFFSET(ORÇAMENTO!$X$15,ROW(AY247)-ROW(AY$15),0),
              ROUND(ROUND(OFFSET($P247,0,AY$13),15-13*ORÇAMENTO!$AF$7)*OFFSET(ORÇAMENTO!$W$15,ROW(AY247)-ROW(AY$15),0),15-13*ORÇAMENTO!$AF$11)),
         0)</f>
        <v>0</v>
      </c>
      <c r="AZ247" s="453">
        <f ca="1">IF(AND($D247="Serviço",AZ$12&lt;&gt;0,$H247&gt;0,OR(AUTOEVENTO&lt;&gt;"manual",$M247&lt;&gt;$A$15)),
        IF(Import.TipoArredondamento&lt;&gt;"TransfereGOV",
              ROUND(OFFSET($P247,0,AZ$13),15-13*ORÇAMENTO!$AF$7)/$H247*OFFSET(ORÇAMENTO!$X$15,ROW(AZ247)-ROW(AZ$15),0),
              ROUND(ROUND(OFFSET($P247,0,AZ$13),15-13*ORÇAMENTO!$AF$7)*OFFSET(ORÇAMENTO!$W$15,ROW(AZ247)-ROW(AZ$15),0),15-13*ORÇAMENTO!$AF$11)),
         0)</f>
        <v>0</v>
      </c>
      <c r="BA247" s="453">
        <f ca="1">IF(AND($D247="Serviço",BA$12&lt;&gt;0,$H247&gt;0,OR(AUTOEVENTO&lt;&gt;"manual",$M247&lt;&gt;$A$15)),
        IF(Import.TipoArredondamento&lt;&gt;"TransfereGOV",
              ROUND(OFFSET($P247,0,BA$13),15-13*ORÇAMENTO!$AF$7)/$H247*OFFSET(ORÇAMENTO!$X$15,ROW(BA247)-ROW(BA$15),0),
              ROUND(ROUND(OFFSET($P247,0,BA$13),15-13*ORÇAMENTO!$AF$7)*OFFSET(ORÇAMENTO!$W$15,ROW(BA247)-ROW(BA$15),0),15-13*ORÇAMENTO!$AF$11)),
         0)</f>
        <v>0</v>
      </c>
      <c r="BC247" s="171">
        <f ca="1">IF(OR($D247&lt;&gt;"Serviço",AND(AUTOEVENTO="Manual",$M247=$A$15)),0,
         IF(OFFSET(CRONOPLE!$F$15,$M247-$A$15,BC$13)=0,10^12,OFFSET(CRONOPLE!$F$15,$M247-$A$15,BC$13)))</f>
        <v>1000000000000</v>
      </c>
      <c r="BD247" s="171">
        <f ca="1">IF(OR($D247&lt;&gt;"Serviço",AND(AUTOEVENTO="Manual",$M247=$A$15)),0,
         IF(OFFSET(CRONOPLE!$F$15,$M247-$A$15,BD$13)=0,10^12,OFFSET(CRONOPLE!$F$15,$M247-$A$15,BD$13)))</f>
        <v>1000000000000</v>
      </c>
      <c r="BE247" s="171">
        <f ca="1">IF(OR($D247&lt;&gt;"Serviço",AND(AUTOEVENTO="Manual",$M247=$A$15)),0,
         IF(OFFSET(CRONOPLE!$F$15,$M247-$A$15,BE$13)=0,10^12,OFFSET(CRONOPLE!$F$15,$M247-$A$15,BE$13)))</f>
        <v>1000000000000</v>
      </c>
      <c r="BF247" s="171">
        <f ca="1">IF(OR($D247&lt;&gt;"Serviço",AND(AUTOEVENTO="Manual",$M247=$A$15)),0,
         IF(OFFSET(CRONOPLE!$F$15,$M247-$A$15,BF$13)=0,10^12,OFFSET(CRONOPLE!$F$15,$M247-$A$15,BF$13)))</f>
        <v>1000000000000</v>
      </c>
      <c r="BG247" s="171">
        <f ca="1">IF(OR($D247&lt;&gt;"Serviço",AND(AUTOEVENTO="Manual",$M247=$A$15)),0,
         IF(OFFSET(CRONOPLE!$F$15,$M247-$A$15,BG$13)=0,10^12,OFFSET(CRONOPLE!$F$15,$M247-$A$15,BG$13)))</f>
        <v>1000000000000</v>
      </c>
      <c r="BH247" s="171">
        <f ca="1">IF(OR($D247&lt;&gt;"Serviço",AND(AUTOEVENTO="Manual",$M247=$A$15)),0,
         IF(OFFSET(CRONOPLE!$F$15,$M247-$A$15,BH$13)=0,10^12,OFFSET(CRONOPLE!$F$15,$M247-$A$15,BH$13)))</f>
        <v>4</v>
      </c>
      <c r="BI247" s="171">
        <f ca="1">IF(OR($D247&lt;&gt;"Serviço",AND(AUTOEVENTO="Manual",$M247=$A$15)),0,
         IF(OFFSET(CRONOPLE!$F$15,$M247-$A$15,BI$13)=0,10^12,OFFSET(CRONOPLE!$F$15,$M247-$A$15,BI$13)))</f>
        <v>1000000000000</v>
      </c>
      <c r="BJ247" s="171">
        <f ca="1">IF(OR($D247&lt;&gt;"Serviço",AND(AUTOEVENTO="Manual",$M247=$A$15)),0,
         IF(OFFSET(CRONOPLE!$F$15,$M247-$A$15,BJ$13)=0,10^12,OFFSET(CRONOPLE!$F$15,$M247-$A$15,BJ$13)))</f>
        <v>1000000000000</v>
      </c>
      <c r="BK247" s="171">
        <f ca="1">IF(OR($D247&lt;&gt;"Serviço",AND(AUTOEVENTO="Manual",$M247=$A$15)),0,
         IF(OFFSET(CRONOPLE!$F$15,$M247-$A$15,BK$13)=0,10^12,OFFSET(CRONOPLE!$F$15,$M247-$A$15,BK$13)))</f>
        <v>1000000000000</v>
      </c>
      <c r="BL247" s="171">
        <f ca="1">IF(OR($D247&lt;&gt;"Serviço",AND(AUTOEVENTO="Manual",$M247=$A$15)),0,
         IF(OFFSET(CRONOPLE!$F$15,$M247-$A$15,BL$13)=0,10^12,OFFSET(CRONOPLE!$F$15,$M247-$A$15,BL$13)))</f>
        <v>1000000000000</v>
      </c>
      <c r="BM247" s="171">
        <f ca="1">IF(OR($D247&lt;&gt;"Serviço",AND(AUTOEVENTO="Manual",$M247=$A$15)),0,
         IF(OFFSET(CRONOPLE!$F$15,$M247-$A$15,BM$13)=0,10^12,OFFSET(CRONOPLE!$F$15,$M247-$A$15,BM$13)))</f>
        <v>7</v>
      </c>
      <c r="BN247" s="171">
        <f ca="1">IF(OR($D247&lt;&gt;"Serviço",AND(AUTOEVENTO="Manual",$M247=$A$15)),0,
         IF(OFFSET(CRONOPLE!$F$15,$M247-$A$15,BN$13)=0,10^12,OFFSET(CRONOPLE!$F$15,$M247-$A$15,BN$13)))</f>
        <v>7</v>
      </c>
      <c r="BO247" s="171">
        <f ca="1">IF(OR($D247&lt;&gt;"Serviço",AND(AUTOEVENTO="Manual",$M247=$A$15)),0,
         IF(OFFSET(CRONOPLE!$F$15,$M247-$A$15,BO$13)=0,10^12,OFFSET(CRONOPLE!$F$15,$M247-$A$15,BO$13)))</f>
        <v>1000000000000</v>
      </c>
      <c r="BP247" s="171">
        <f ca="1">IF(OR($D247&lt;&gt;"Serviço",AND(AUTOEVENTO="Manual",$M247=$A$15)),0,
         IF(OFFSET(CRONOPLE!$F$15,$M247-$A$15,BP$13)=0,10^12,OFFSET(CRONOPLE!$F$15,$M247-$A$15,BP$13)))</f>
        <v>1000000000000</v>
      </c>
      <c r="BQ247" s="171">
        <f ca="1">IF(OR($D247&lt;&gt;"Serviço",AND(AUTOEVENTO="Manual",$M247=$A$15)),0,
         IF(OFFSET(CRONOPLE!$F$15,$M247-$A$15,BQ$13)=0,10^12,OFFSET(CRONOPLE!$F$15,$M247-$A$15,BQ$13)))</f>
        <v>1000000000000</v>
      </c>
      <c r="BR247" s="171">
        <f ca="1">IF(OR($D247&lt;&gt;"Serviço",AND(AUTOEVENTO="Manual",$M247=$A$15)),0,
         IF(OFFSET(CRONOPLE!$F$15,$M247-$A$15,BR$13)=0,10^12,OFFSET(CRONOPLE!$F$15,$M247-$A$15,BR$13)))</f>
        <v>1000000000000</v>
      </c>
      <c r="BS247" s="171">
        <f ca="1">IF(OR($D247&lt;&gt;"Serviço",AND(AUTOEVENTO="Manual",$M247=$A$15)),0,
         IF(OFFSET(CRONOPLE!$F$15,$M247-$A$15,BS$13)=0,10^12,OFFSET(CRONOPLE!$F$15,$M247-$A$15,BS$13)))</f>
        <v>1000000000000</v>
      </c>
      <c r="BT247" s="171">
        <f ca="1">IF(OR($D247&lt;&gt;"Serviço",AND(AUTOEVENTO="Manual",$M247=$A$15)),0,
         IF(OFFSET(CRONOPLE!$F$15,$M247-$A$15,BT$13)=0,10^12,OFFSET(CRONOPLE!$F$15,$M247-$A$15,BT$13)))</f>
        <v>1000000000000</v>
      </c>
      <c r="BV247" s="172">
        <f ca="1">IF(OR($D247&lt;&gt;"Serviço",AND(AUTOEVENTO="Manual",$M247=$A$15),$M247&gt;(ROW(PLE.lastrow)-ROW(PLE.firstrow))),0,
           IF(OFFSET(PLE!$G$15,$M247-$A$15,BV$13)="",10^12,OFFSET(PLE!$G$15,$M247-$A$15,BV$13)))</f>
        <v>1000000000000</v>
      </c>
      <c r="BW247" s="172">
        <f ca="1">IF(OR($D247&lt;&gt;"Serviço",AND(AUTOEVENTO="Manual",$M247=$A$15),$M247&gt;(ROW(PLE.lastrow)-ROW(PLE.firstrow))),0,
           IF(OFFSET(PLE!$G$15,$M247-$A$15,BW$13)="",10^12,OFFSET(PLE!$G$15,$M247-$A$15,BW$13)))</f>
        <v>1000000000000</v>
      </c>
      <c r="BX247" s="172">
        <f ca="1">IF(OR($D247&lt;&gt;"Serviço",AND(AUTOEVENTO="Manual",$M247=$A$15),$M247&gt;(ROW(PLE.lastrow)-ROW(PLE.firstrow))),0,
           IF(OFFSET(PLE!$G$15,$M247-$A$15,BX$13)="",10^12,OFFSET(PLE!$G$15,$M247-$A$15,BX$13)))</f>
        <v>1000000000000</v>
      </c>
      <c r="BY247" s="172">
        <f ca="1">IF(OR($D247&lt;&gt;"Serviço",AND(AUTOEVENTO="Manual",$M247=$A$15),$M247&gt;(ROW(PLE.lastrow)-ROW(PLE.firstrow))),0,
           IF(OFFSET(PLE!$G$15,$M247-$A$15,BY$13)="",10^12,OFFSET(PLE!$G$15,$M247-$A$15,BY$13)))</f>
        <v>1000000000000</v>
      </c>
      <c r="BZ247" s="172">
        <f ca="1">IF(OR($D247&lt;&gt;"Serviço",AND(AUTOEVENTO="Manual",$M247=$A$15),$M247&gt;(ROW(PLE.lastrow)-ROW(PLE.firstrow))),0,
           IF(OFFSET(PLE!$G$15,$M247-$A$15,BZ$13)="",10^12,OFFSET(PLE!$G$15,$M247-$A$15,BZ$13)))</f>
        <v>1000000000000</v>
      </c>
      <c r="CA247" s="172">
        <f ca="1">IF(OR($D247&lt;&gt;"Serviço",AND(AUTOEVENTO="Manual",$M247=$A$15),$M247&gt;(ROW(PLE.lastrow)-ROW(PLE.firstrow))),0,
           IF(OFFSET(PLE!$G$15,$M247-$A$15,CA$13)="",10^12,OFFSET(PLE!$G$15,$M247-$A$15,CA$13)))</f>
        <v>1000000000000</v>
      </c>
      <c r="CB247" s="172">
        <f ca="1">IF(OR($D247&lt;&gt;"Serviço",AND(AUTOEVENTO="Manual",$M247=$A$15),$M247&gt;(ROW(PLE.lastrow)-ROW(PLE.firstrow))),0,
           IF(OFFSET(PLE!$G$15,$M247-$A$15,CB$13)="",10^12,OFFSET(PLE!$G$15,$M247-$A$15,CB$13)))</f>
        <v>1000000000000</v>
      </c>
      <c r="CC247" s="172">
        <f ca="1">IF(OR($D247&lt;&gt;"Serviço",AND(AUTOEVENTO="Manual",$M247=$A$15),$M247&gt;(ROW(PLE.lastrow)-ROW(PLE.firstrow))),0,
           IF(OFFSET(PLE!$G$15,$M247-$A$15,CC$13)="",10^12,OFFSET(PLE!$G$15,$M247-$A$15,CC$13)))</f>
        <v>1000000000000</v>
      </c>
      <c r="CD247" s="172">
        <f ca="1">IF(OR($D247&lt;&gt;"Serviço",AND(AUTOEVENTO="Manual",$M247=$A$15),$M247&gt;(ROW(PLE.lastrow)-ROW(PLE.firstrow))),0,
           IF(OFFSET(PLE!$G$15,$M247-$A$15,CD$13)="",10^12,OFFSET(PLE!$G$15,$M247-$A$15,CD$13)))</f>
        <v>1000000000000</v>
      </c>
      <c r="CE247" s="172">
        <f ca="1">IF(OR($D247&lt;&gt;"Serviço",AND(AUTOEVENTO="Manual",$M247=$A$15),$M247&gt;(ROW(PLE.lastrow)-ROW(PLE.firstrow))),0,
           IF(OFFSET(PLE!$G$15,$M247-$A$15,CE$13)="",10^12,OFFSET(PLE!$G$15,$M247-$A$15,CE$13)))</f>
        <v>1000000000000</v>
      </c>
      <c r="CF247" s="172">
        <f ca="1">IF(OR($D247&lt;&gt;"Serviço",AND(AUTOEVENTO="Manual",$M247=$A$15),$M247&gt;(ROW(PLE.lastrow)-ROW(PLE.firstrow))),0,
           IF(OFFSET(PLE!$G$15,$M247-$A$15,CF$13)="",10^12,OFFSET(PLE!$G$15,$M247-$A$15,CF$13)))</f>
        <v>1000000000000</v>
      </c>
      <c r="CG247" s="172">
        <f ca="1">IF(OR($D247&lt;&gt;"Serviço",AND(AUTOEVENTO="Manual",$M247=$A$15),$M247&gt;(ROW(PLE.lastrow)-ROW(PLE.firstrow))),0,
           IF(OFFSET(PLE!$G$15,$M247-$A$15,CG$13)="",10^12,OFFSET(PLE!$G$15,$M247-$A$15,CG$13)))</f>
        <v>1000000000000</v>
      </c>
      <c r="CH247" s="172">
        <f ca="1">IF(OR($D247&lt;&gt;"Serviço",AND(AUTOEVENTO="Manual",$M247=$A$15),$M247&gt;(ROW(PLE.lastrow)-ROW(PLE.firstrow))),0,
           IF(OFFSET(PLE!$G$15,$M247-$A$15,CH$13)="",10^12,OFFSET(PLE!$G$15,$M247-$A$15,CH$13)))</f>
        <v>1000000000000</v>
      </c>
      <c r="CI247" s="172">
        <f ca="1">IF(OR($D247&lt;&gt;"Serviço",AND(AUTOEVENTO="Manual",$M247=$A$15),$M247&gt;(ROW(PLE.lastrow)-ROW(PLE.firstrow))),0,
           IF(OFFSET(PLE!$G$15,$M247-$A$15,CI$13)="",10^12,OFFSET(PLE!$G$15,$M247-$A$15,CI$13)))</f>
        <v>1000000000000</v>
      </c>
      <c r="CJ247" s="172">
        <f ca="1">IF(OR($D247&lt;&gt;"Serviço",AND(AUTOEVENTO="Manual",$M247=$A$15),$M247&gt;(ROW(PLE.lastrow)-ROW(PLE.firstrow))),0,
           IF(OFFSET(PLE!$G$15,$M247-$A$15,CJ$13)="",10^12,OFFSET(PLE!$G$15,$M247-$A$15,CJ$13)))</f>
        <v>1000000000000</v>
      </c>
      <c r="CK247" s="172">
        <f ca="1">IF(OR($D247&lt;&gt;"Serviço",AND(AUTOEVENTO="Manual",$M247=$A$15),$M247&gt;(ROW(PLE.lastrow)-ROW(PLE.firstrow))),0,
           IF(OFFSET(PLE!$G$15,$M247-$A$15,CK$13)="",10^12,OFFSET(PLE!$G$15,$M247-$A$15,CK$13)))</f>
        <v>1000000000000</v>
      </c>
      <c r="CL247" s="172">
        <f ca="1">IF(OR($D247&lt;&gt;"Serviço",AND(AUTOEVENTO="Manual",$M247=$A$15),$M247&gt;(ROW(PLE.lastrow)-ROW(PLE.firstrow))),0,
           IF(OFFSET(PLE!$G$15,$M247-$A$15,CL$13)="",10^12,OFFSET(PLE!$G$15,$M247-$A$15,CL$13)))</f>
        <v>1000000000000</v>
      </c>
      <c r="CM247" s="172">
        <f ca="1">IF(OR($D247&lt;&gt;"Serviço",AND(AUTOEVENTO="Manual",$M247=$A$15),$M247&gt;(ROW(PLE.lastrow)-ROW(PLE.firstrow))),0,
           IF(OFFSET(PLE!$G$15,$M247-$A$15,CM$13)="",10^12,OFFSET(PLE!$G$15,$M247-$A$15,CM$13)))</f>
        <v>1000000000000</v>
      </c>
    </row>
    <row r="248" spans="1:91" s="673" customFormat="1" ht="12.75" x14ac:dyDescent="0.2">
      <c r="A248" s="669">
        <f t="shared" ca="1" si="13"/>
        <v>0</v>
      </c>
      <c r="B248" s="669">
        <f ca="1">OFFSET(ORÇAMENTO!C$15,ROW(B248)-ROW(B$15),0)</f>
        <v>2</v>
      </c>
      <c r="C248" s="669" t="str">
        <f ca="1">OFFSET(ORÇAMENTO!L$15,ROW(C248)-ROW(C$15),0)</f>
        <v>F</v>
      </c>
      <c r="D248" s="116" t="str">
        <f ca="1">OFFSET(ORÇAMENTO!N$15,ROW(D248)-ROW(D$15),0)</f>
        <v>Nível 2</v>
      </c>
      <c r="E248" s="117" t="str">
        <f ca="1">OFFSET(ORÇAMENTO!O$15,ROW(E248)-ROW(E$15),0)</f>
        <v>1.14.</v>
      </c>
      <c r="F248" s="163" t="str">
        <f ca="1">OFFSET(ORÇAMENTO!R$15,ROW(F248)-ROW(F$15),0)</f>
        <v>Sinalização para Lixeira</v>
      </c>
      <c r="G248" s="164" t="str">
        <f ca="1">IF($D248&lt;&gt;"Serviço","",OFFSET(ORÇAMENTO!S$15,ROW(G248)-ROW(G$15),0))</f>
        <v/>
      </c>
      <c r="H248" s="122">
        <f ca="1">IF($D248&lt;&gt;"Serviço",0,IF(ACOMPANHAMENTO="BM",ROUND(OFFSET(ORÇAMENTO!AJ$15,ROW(H248)-ROW(H$15),0),15-13*ORÇAMENTO!$AF$7),SUMPRODUCT(($Q$1:$AI$1=1)*ROUND($Q248:$AI248,15-13*ORÇAMENTO!$AF$7))))</f>
        <v>0</v>
      </c>
      <c r="I248" s="468"/>
      <c r="J248" s="665" t="str">
        <f ca="1">IF(OR(B248&lt;&gt;"S",CÁLCULO.FrentesPreenchidas=0),"",IF(AND(ACOMPANHAMENTO="PLE",AUTOEVENTO="Manual",OR(H248&gt;0,ORÇAMENTO!AC248="QUANT."),OR(K248="",M248=0,N248="")),"►",IF(AND(ACOMPANHAMENTO="PLE",ORÇAMENTO!AC248="QUANT."),"►►",IF(AND(COUNTIF($P$11:$AI$11,"▼")=0,H248&gt;0,I248=""),"◄",""))))</f>
        <v/>
      </c>
      <c r="K248" s="666"/>
      <c r="L248" s="165" t="s">
        <v>765</v>
      </c>
      <c r="M248" s="166" t="str">
        <f ca="1">IF($D248&lt;&gt;"Serviço","",
          IF(AUTOEVENTO="manual",$A248,
                IF(ISERROR(MATCH($A248,$A$15:OFFSET($A248,-1,0),0)),MAX($M$15:OFFSET(M248,-1,0))+1,
                      INDEX($M$15:OFFSET(M248,-1,0),MATCH($A248,$A$15:OFFSET($A248,-1,0),0)))))</f>
        <v/>
      </c>
      <c r="N248" s="167" t="str">
        <f ca="1">IF($D248&lt;&gt;"Serviço","",
         IF(AUTOEVENTO="Manual",
                IF($A248=0,"&lt;-- defina o número do agrupador",
                       OFFSET(EVENTOS!$D$15,$A248-$A$15,0)),
                OFFSET($F$15,$A248,0)))</f>
        <v/>
      </c>
      <c r="O248" s="168"/>
      <c r="Q248" s="168"/>
      <c r="R248" s="169"/>
      <c r="S248" s="169"/>
      <c r="T248" s="169"/>
      <c r="U248" s="169"/>
      <c r="V248" s="169"/>
      <c r="W248" s="169"/>
      <c r="X248" s="169"/>
      <c r="Y248" s="169"/>
      <c r="Z248" s="170"/>
      <c r="AA248" s="169"/>
      <c r="AB248" s="169"/>
      <c r="AC248" s="169"/>
      <c r="AD248" s="169"/>
      <c r="AE248" s="169"/>
      <c r="AF248" s="169"/>
      <c r="AG248" s="169"/>
      <c r="AH248" s="170"/>
      <c r="AJ248" s="453">
        <f ca="1">IF(AND($D248="Serviço",AJ$12&lt;&gt;0,$H248&gt;0,OR(AUTOEVENTO&lt;&gt;"manual",$M248&lt;&gt;$A$15)),
        IF(Import.TipoArredondamento&lt;&gt;"TransfereGOV",
              ROUND(OFFSET($P248,0,AJ$13),15-13*ORÇAMENTO!$AF$7)/$H248*OFFSET(ORÇAMENTO!$X$15,ROW(AJ248)-ROW(AJ$15),0),
              ROUND(ROUND(OFFSET($P248,0,AJ$13),15-13*ORÇAMENTO!$AF$7)*OFFSET(ORÇAMENTO!$W$15,ROW(AJ248)-ROW(AJ$15),0),15-13*ORÇAMENTO!$AF$11)),
         0)</f>
        <v>0</v>
      </c>
      <c r="AK248" s="453">
        <f ca="1">IF(AND($D248="Serviço",AK$12&lt;&gt;0,$H248&gt;0,OR(AUTOEVENTO&lt;&gt;"manual",$M248&lt;&gt;$A$15)),
        IF(Import.TipoArredondamento&lt;&gt;"TransfereGOV",
              ROUND(OFFSET($P248,0,AK$13),15-13*ORÇAMENTO!$AF$7)/$H248*OFFSET(ORÇAMENTO!$X$15,ROW(AK248)-ROW(AK$15),0),
              ROUND(ROUND(OFFSET($P248,0,AK$13),15-13*ORÇAMENTO!$AF$7)*OFFSET(ORÇAMENTO!$W$15,ROW(AK248)-ROW(AK$15),0),15-13*ORÇAMENTO!$AF$11)),
         0)</f>
        <v>0</v>
      </c>
      <c r="AL248" s="453">
        <f ca="1">IF(AND($D248="Serviço",AL$12&lt;&gt;0,$H248&gt;0,OR(AUTOEVENTO&lt;&gt;"manual",$M248&lt;&gt;$A$15)),
        IF(Import.TipoArredondamento&lt;&gt;"TransfereGOV",
              ROUND(OFFSET($P248,0,AL$13),15-13*ORÇAMENTO!$AF$7)/$H248*OFFSET(ORÇAMENTO!$X$15,ROW(AL248)-ROW(AL$15),0),
              ROUND(ROUND(OFFSET($P248,0,AL$13),15-13*ORÇAMENTO!$AF$7)*OFFSET(ORÇAMENTO!$W$15,ROW(AL248)-ROW(AL$15),0),15-13*ORÇAMENTO!$AF$11)),
         0)</f>
        <v>0</v>
      </c>
      <c r="AM248" s="453">
        <f ca="1">IF(AND($D248="Serviço",AM$12&lt;&gt;0,$H248&gt;0,OR(AUTOEVENTO&lt;&gt;"manual",$M248&lt;&gt;$A$15)),
        IF(Import.TipoArredondamento&lt;&gt;"TransfereGOV",
              ROUND(OFFSET($P248,0,AM$13),15-13*ORÇAMENTO!$AF$7)/$H248*OFFSET(ORÇAMENTO!$X$15,ROW(AM248)-ROW(AM$15),0),
              ROUND(ROUND(OFFSET($P248,0,AM$13),15-13*ORÇAMENTO!$AF$7)*OFFSET(ORÇAMENTO!$W$15,ROW(AM248)-ROW(AM$15),0),15-13*ORÇAMENTO!$AF$11)),
         0)</f>
        <v>0</v>
      </c>
      <c r="AN248" s="453">
        <f ca="1">IF(AND($D248="Serviço",AN$12&lt;&gt;0,$H248&gt;0,OR(AUTOEVENTO&lt;&gt;"manual",$M248&lt;&gt;$A$15)),
        IF(Import.TipoArredondamento&lt;&gt;"TransfereGOV",
              ROUND(OFFSET($P248,0,AN$13),15-13*ORÇAMENTO!$AF$7)/$H248*OFFSET(ORÇAMENTO!$X$15,ROW(AN248)-ROW(AN$15),0),
              ROUND(ROUND(OFFSET($P248,0,AN$13),15-13*ORÇAMENTO!$AF$7)*OFFSET(ORÇAMENTO!$W$15,ROW(AN248)-ROW(AN$15),0),15-13*ORÇAMENTO!$AF$11)),
         0)</f>
        <v>0</v>
      </c>
      <c r="AO248" s="453">
        <f ca="1">IF(AND($D248="Serviço",AO$12&lt;&gt;0,$H248&gt;0,OR(AUTOEVENTO&lt;&gt;"manual",$M248&lt;&gt;$A$15)),
        IF(Import.TipoArredondamento&lt;&gt;"TransfereGOV",
              ROUND(OFFSET($P248,0,AO$13),15-13*ORÇAMENTO!$AF$7)/$H248*OFFSET(ORÇAMENTO!$X$15,ROW(AO248)-ROW(AO$15),0),
              ROUND(ROUND(OFFSET($P248,0,AO$13),15-13*ORÇAMENTO!$AF$7)*OFFSET(ORÇAMENTO!$W$15,ROW(AO248)-ROW(AO$15),0),15-13*ORÇAMENTO!$AF$11)),
         0)</f>
        <v>0</v>
      </c>
      <c r="AP248" s="453">
        <f ca="1">IF(AND($D248="Serviço",AP$12&lt;&gt;0,$H248&gt;0,OR(AUTOEVENTO&lt;&gt;"manual",$M248&lt;&gt;$A$15)),
        IF(Import.TipoArredondamento&lt;&gt;"TransfereGOV",
              ROUND(OFFSET($P248,0,AP$13),15-13*ORÇAMENTO!$AF$7)/$H248*OFFSET(ORÇAMENTO!$X$15,ROW(AP248)-ROW(AP$15),0),
              ROUND(ROUND(OFFSET($P248,0,AP$13),15-13*ORÇAMENTO!$AF$7)*OFFSET(ORÇAMENTO!$W$15,ROW(AP248)-ROW(AP$15),0),15-13*ORÇAMENTO!$AF$11)),
         0)</f>
        <v>0</v>
      </c>
      <c r="AQ248" s="453">
        <f ca="1">IF(AND($D248="Serviço",AQ$12&lt;&gt;0,$H248&gt;0,OR(AUTOEVENTO&lt;&gt;"manual",$M248&lt;&gt;$A$15)),
        IF(Import.TipoArredondamento&lt;&gt;"TransfereGOV",
              ROUND(OFFSET($P248,0,AQ$13),15-13*ORÇAMENTO!$AF$7)/$H248*OFFSET(ORÇAMENTO!$X$15,ROW(AQ248)-ROW(AQ$15),0),
              ROUND(ROUND(OFFSET($P248,0,AQ$13),15-13*ORÇAMENTO!$AF$7)*OFFSET(ORÇAMENTO!$W$15,ROW(AQ248)-ROW(AQ$15),0),15-13*ORÇAMENTO!$AF$11)),
         0)</f>
        <v>0</v>
      </c>
      <c r="AR248" s="453">
        <f ca="1">IF(AND($D248="Serviço",AR$12&lt;&gt;0,$H248&gt;0,OR(AUTOEVENTO&lt;&gt;"manual",$M248&lt;&gt;$A$15)),
        IF(Import.TipoArredondamento&lt;&gt;"TransfereGOV",
              ROUND(OFFSET($P248,0,AR$13),15-13*ORÇAMENTO!$AF$7)/$H248*OFFSET(ORÇAMENTO!$X$15,ROW(AR248)-ROW(AR$15),0),
              ROUND(ROUND(OFFSET($P248,0,AR$13),15-13*ORÇAMENTO!$AF$7)*OFFSET(ORÇAMENTO!$W$15,ROW(AR248)-ROW(AR$15),0),15-13*ORÇAMENTO!$AF$11)),
         0)</f>
        <v>0</v>
      </c>
      <c r="AS248" s="453">
        <f ca="1">IF(AND($D248="Serviço",AS$12&lt;&gt;0,$H248&gt;0,OR(AUTOEVENTO&lt;&gt;"manual",$M248&lt;&gt;$A$15)),
        IF(Import.TipoArredondamento&lt;&gt;"TransfereGOV",
              ROUND(OFFSET($P248,0,AS$13),15-13*ORÇAMENTO!$AF$7)/$H248*OFFSET(ORÇAMENTO!$X$15,ROW(AS248)-ROW(AS$15),0),
              ROUND(ROUND(OFFSET($P248,0,AS$13),15-13*ORÇAMENTO!$AF$7)*OFFSET(ORÇAMENTO!$W$15,ROW(AS248)-ROW(AS$15),0),15-13*ORÇAMENTO!$AF$11)),
         0)</f>
        <v>0</v>
      </c>
      <c r="AT248" s="453">
        <f ca="1">IF(AND($D248="Serviço",AT$12&lt;&gt;0,$H248&gt;0,OR(AUTOEVENTO&lt;&gt;"manual",$M248&lt;&gt;$A$15)),
        IF(Import.TipoArredondamento&lt;&gt;"TransfereGOV",
              ROUND(OFFSET($P248,0,AT$13),15-13*ORÇAMENTO!$AF$7)/$H248*OFFSET(ORÇAMENTO!$X$15,ROW(AT248)-ROW(AT$15),0),
              ROUND(ROUND(OFFSET($P248,0,AT$13),15-13*ORÇAMENTO!$AF$7)*OFFSET(ORÇAMENTO!$W$15,ROW(AT248)-ROW(AT$15),0),15-13*ORÇAMENTO!$AF$11)),
         0)</f>
        <v>0</v>
      </c>
      <c r="AU248" s="453">
        <f ca="1">IF(AND($D248="Serviço",AU$12&lt;&gt;0,$H248&gt;0,OR(AUTOEVENTO&lt;&gt;"manual",$M248&lt;&gt;$A$15)),
        IF(Import.TipoArredondamento&lt;&gt;"TransfereGOV",
              ROUND(OFFSET($P248,0,AU$13),15-13*ORÇAMENTO!$AF$7)/$H248*OFFSET(ORÇAMENTO!$X$15,ROW(AU248)-ROW(AU$15),0),
              ROUND(ROUND(OFFSET($P248,0,AU$13),15-13*ORÇAMENTO!$AF$7)*OFFSET(ORÇAMENTO!$W$15,ROW(AU248)-ROW(AU$15),0),15-13*ORÇAMENTO!$AF$11)),
         0)</f>
        <v>0</v>
      </c>
      <c r="AV248" s="453">
        <f ca="1">IF(AND($D248="Serviço",AV$12&lt;&gt;0,$H248&gt;0,OR(AUTOEVENTO&lt;&gt;"manual",$M248&lt;&gt;$A$15)),
        IF(Import.TipoArredondamento&lt;&gt;"TransfereGOV",
              ROUND(OFFSET($P248,0,AV$13),15-13*ORÇAMENTO!$AF$7)/$H248*OFFSET(ORÇAMENTO!$X$15,ROW(AV248)-ROW(AV$15),0),
              ROUND(ROUND(OFFSET($P248,0,AV$13),15-13*ORÇAMENTO!$AF$7)*OFFSET(ORÇAMENTO!$W$15,ROW(AV248)-ROW(AV$15),0),15-13*ORÇAMENTO!$AF$11)),
         0)</f>
        <v>0</v>
      </c>
      <c r="AW248" s="453">
        <f ca="1">IF(AND($D248="Serviço",AW$12&lt;&gt;0,$H248&gt;0,OR(AUTOEVENTO&lt;&gt;"manual",$M248&lt;&gt;$A$15)),
        IF(Import.TipoArredondamento&lt;&gt;"TransfereGOV",
              ROUND(OFFSET($P248,0,AW$13),15-13*ORÇAMENTO!$AF$7)/$H248*OFFSET(ORÇAMENTO!$X$15,ROW(AW248)-ROW(AW$15),0),
              ROUND(ROUND(OFFSET($P248,0,AW$13),15-13*ORÇAMENTO!$AF$7)*OFFSET(ORÇAMENTO!$W$15,ROW(AW248)-ROW(AW$15),0),15-13*ORÇAMENTO!$AF$11)),
         0)</f>
        <v>0</v>
      </c>
      <c r="AX248" s="453">
        <f ca="1">IF(AND($D248="Serviço",AX$12&lt;&gt;0,$H248&gt;0,OR(AUTOEVENTO&lt;&gt;"manual",$M248&lt;&gt;$A$15)),
        IF(Import.TipoArredondamento&lt;&gt;"TransfereGOV",
              ROUND(OFFSET($P248,0,AX$13),15-13*ORÇAMENTO!$AF$7)/$H248*OFFSET(ORÇAMENTO!$X$15,ROW(AX248)-ROW(AX$15),0),
              ROUND(ROUND(OFFSET($P248,0,AX$13),15-13*ORÇAMENTO!$AF$7)*OFFSET(ORÇAMENTO!$W$15,ROW(AX248)-ROW(AX$15),0),15-13*ORÇAMENTO!$AF$11)),
         0)</f>
        <v>0</v>
      </c>
      <c r="AY248" s="453">
        <f ca="1">IF(AND($D248="Serviço",AY$12&lt;&gt;0,$H248&gt;0,OR(AUTOEVENTO&lt;&gt;"manual",$M248&lt;&gt;$A$15)),
        IF(Import.TipoArredondamento&lt;&gt;"TransfereGOV",
              ROUND(OFFSET($P248,0,AY$13),15-13*ORÇAMENTO!$AF$7)/$H248*OFFSET(ORÇAMENTO!$X$15,ROW(AY248)-ROW(AY$15),0),
              ROUND(ROUND(OFFSET($P248,0,AY$13),15-13*ORÇAMENTO!$AF$7)*OFFSET(ORÇAMENTO!$W$15,ROW(AY248)-ROW(AY$15),0),15-13*ORÇAMENTO!$AF$11)),
         0)</f>
        <v>0</v>
      </c>
      <c r="AZ248" s="453">
        <f ca="1">IF(AND($D248="Serviço",AZ$12&lt;&gt;0,$H248&gt;0,OR(AUTOEVENTO&lt;&gt;"manual",$M248&lt;&gt;$A$15)),
        IF(Import.TipoArredondamento&lt;&gt;"TransfereGOV",
              ROUND(OFFSET($P248,0,AZ$13),15-13*ORÇAMENTO!$AF$7)/$H248*OFFSET(ORÇAMENTO!$X$15,ROW(AZ248)-ROW(AZ$15),0),
              ROUND(ROUND(OFFSET($P248,0,AZ$13),15-13*ORÇAMENTO!$AF$7)*OFFSET(ORÇAMENTO!$W$15,ROW(AZ248)-ROW(AZ$15),0),15-13*ORÇAMENTO!$AF$11)),
         0)</f>
        <v>0</v>
      </c>
      <c r="BA248" s="453">
        <f ca="1">IF(AND($D248="Serviço",BA$12&lt;&gt;0,$H248&gt;0,OR(AUTOEVENTO&lt;&gt;"manual",$M248&lt;&gt;$A$15)),
        IF(Import.TipoArredondamento&lt;&gt;"TransfereGOV",
              ROUND(OFFSET($P248,0,BA$13),15-13*ORÇAMENTO!$AF$7)/$H248*OFFSET(ORÇAMENTO!$X$15,ROW(BA248)-ROW(BA$15),0),
              ROUND(ROUND(OFFSET($P248,0,BA$13),15-13*ORÇAMENTO!$AF$7)*OFFSET(ORÇAMENTO!$W$15,ROW(BA248)-ROW(BA$15),0),15-13*ORÇAMENTO!$AF$11)),
         0)</f>
        <v>0</v>
      </c>
      <c r="BC248" s="171">
        <f ca="1">IF(OR($D248&lt;&gt;"Serviço",AND(AUTOEVENTO="Manual",$M248=$A$15)),0,
         IF(OFFSET(CRONOPLE!$F$15,$M248-$A$15,BC$13)=0,10^12,OFFSET(CRONOPLE!$F$15,$M248-$A$15,BC$13)))</f>
        <v>0</v>
      </c>
      <c r="BD248" s="171">
        <f ca="1">IF(OR($D248&lt;&gt;"Serviço",AND(AUTOEVENTO="Manual",$M248=$A$15)),0,
         IF(OFFSET(CRONOPLE!$F$15,$M248-$A$15,BD$13)=0,10^12,OFFSET(CRONOPLE!$F$15,$M248-$A$15,BD$13)))</f>
        <v>0</v>
      </c>
      <c r="BE248" s="171">
        <f ca="1">IF(OR($D248&lt;&gt;"Serviço",AND(AUTOEVENTO="Manual",$M248=$A$15)),0,
         IF(OFFSET(CRONOPLE!$F$15,$M248-$A$15,BE$13)=0,10^12,OFFSET(CRONOPLE!$F$15,$M248-$A$15,BE$13)))</f>
        <v>0</v>
      </c>
      <c r="BF248" s="171">
        <f ca="1">IF(OR($D248&lt;&gt;"Serviço",AND(AUTOEVENTO="Manual",$M248=$A$15)),0,
         IF(OFFSET(CRONOPLE!$F$15,$M248-$A$15,BF$13)=0,10^12,OFFSET(CRONOPLE!$F$15,$M248-$A$15,BF$13)))</f>
        <v>0</v>
      </c>
      <c r="BG248" s="171">
        <f ca="1">IF(OR($D248&lt;&gt;"Serviço",AND(AUTOEVENTO="Manual",$M248=$A$15)),0,
         IF(OFFSET(CRONOPLE!$F$15,$M248-$A$15,BG$13)=0,10^12,OFFSET(CRONOPLE!$F$15,$M248-$A$15,BG$13)))</f>
        <v>0</v>
      </c>
      <c r="BH248" s="171">
        <f ca="1">IF(OR($D248&lt;&gt;"Serviço",AND(AUTOEVENTO="Manual",$M248=$A$15)),0,
         IF(OFFSET(CRONOPLE!$F$15,$M248-$A$15,BH$13)=0,10^12,OFFSET(CRONOPLE!$F$15,$M248-$A$15,BH$13)))</f>
        <v>0</v>
      </c>
      <c r="BI248" s="171">
        <f ca="1">IF(OR($D248&lt;&gt;"Serviço",AND(AUTOEVENTO="Manual",$M248=$A$15)),0,
         IF(OFFSET(CRONOPLE!$F$15,$M248-$A$15,BI$13)=0,10^12,OFFSET(CRONOPLE!$F$15,$M248-$A$15,BI$13)))</f>
        <v>0</v>
      </c>
      <c r="BJ248" s="171">
        <f ca="1">IF(OR($D248&lt;&gt;"Serviço",AND(AUTOEVENTO="Manual",$M248=$A$15)),0,
         IF(OFFSET(CRONOPLE!$F$15,$M248-$A$15,BJ$13)=0,10^12,OFFSET(CRONOPLE!$F$15,$M248-$A$15,BJ$13)))</f>
        <v>0</v>
      </c>
      <c r="BK248" s="171">
        <f ca="1">IF(OR($D248&lt;&gt;"Serviço",AND(AUTOEVENTO="Manual",$M248=$A$15)),0,
         IF(OFFSET(CRONOPLE!$F$15,$M248-$A$15,BK$13)=0,10^12,OFFSET(CRONOPLE!$F$15,$M248-$A$15,BK$13)))</f>
        <v>0</v>
      </c>
      <c r="BL248" s="171">
        <f ca="1">IF(OR($D248&lt;&gt;"Serviço",AND(AUTOEVENTO="Manual",$M248=$A$15)),0,
         IF(OFFSET(CRONOPLE!$F$15,$M248-$A$15,BL$13)=0,10^12,OFFSET(CRONOPLE!$F$15,$M248-$A$15,BL$13)))</f>
        <v>0</v>
      </c>
      <c r="BM248" s="171">
        <f ca="1">IF(OR($D248&lt;&gt;"Serviço",AND(AUTOEVENTO="Manual",$M248=$A$15)),0,
         IF(OFFSET(CRONOPLE!$F$15,$M248-$A$15,BM$13)=0,10^12,OFFSET(CRONOPLE!$F$15,$M248-$A$15,BM$13)))</f>
        <v>0</v>
      </c>
      <c r="BN248" s="171">
        <f ca="1">IF(OR($D248&lt;&gt;"Serviço",AND(AUTOEVENTO="Manual",$M248=$A$15)),0,
         IF(OFFSET(CRONOPLE!$F$15,$M248-$A$15,BN$13)=0,10^12,OFFSET(CRONOPLE!$F$15,$M248-$A$15,BN$13)))</f>
        <v>0</v>
      </c>
      <c r="BO248" s="171">
        <f ca="1">IF(OR($D248&lt;&gt;"Serviço",AND(AUTOEVENTO="Manual",$M248=$A$15)),0,
         IF(OFFSET(CRONOPLE!$F$15,$M248-$A$15,BO$13)=0,10^12,OFFSET(CRONOPLE!$F$15,$M248-$A$15,BO$13)))</f>
        <v>0</v>
      </c>
      <c r="BP248" s="171">
        <f ca="1">IF(OR($D248&lt;&gt;"Serviço",AND(AUTOEVENTO="Manual",$M248=$A$15)),0,
         IF(OFFSET(CRONOPLE!$F$15,$M248-$A$15,BP$13)=0,10^12,OFFSET(CRONOPLE!$F$15,$M248-$A$15,BP$13)))</f>
        <v>0</v>
      </c>
      <c r="BQ248" s="171">
        <f ca="1">IF(OR($D248&lt;&gt;"Serviço",AND(AUTOEVENTO="Manual",$M248=$A$15)),0,
         IF(OFFSET(CRONOPLE!$F$15,$M248-$A$15,BQ$13)=0,10^12,OFFSET(CRONOPLE!$F$15,$M248-$A$15,BQ$13)))</f>
        <v>0</v>
      </c>
      <c r="BR248" s="171">
        <f ca="1">IF(OR($D248&lt;&gt;"Serviço",AND(AUTOEVENTO="Manual",$M248=$A$15)),0,
         IF(OFFSET(CRONOPLE!$F$15,$M248-$A$15,BR$13)=0,10^12,OFFSET(CRONOPLE!$F$15,$M248-$A$15,BR$13)))</f>
        <v>0</v>
      </c>
      <c r="BS248" s="171">
        <f ca="1">IF(OR($D248&lt;&gt;"Serviço",AND(AUTOEVENTO="Manual",$M248=$A$15)),0,
         IF(OFFSET(CRONOPLE!$F$15,$M248-$A$15,BS$13)=0,10^12,OFFSET(CRONOPLE!$F$15,$M248-$A$15,BS$13)))</f>
        <v>0</v>
      </c>
      <c r="BT248" s="171">
        <f ca="1">IF(OR($D248&lt;&gt;"Serviço",AND(AUTOEVENTO="Manual",$M248=$A$15)),0,
         IF(OFFSET(CRONOPLE!$F$15,$M248-$A$15,BT$13)=0,10^12,OFFSET(CRONOPLE!$F$15,$M248-$A$15,BT$13)))</f>
        <v>0</v>
      </c>
      <c r="BV248" s="172">
        <f ca="1">IF(OR($D248&lt;&gt;"Serviço",AND(AUTOEVENTO="Manual",$M248=$A$15),$M248&gt;(ROW(PLE.lastrow)-ROW(PLE.firstrow))),0,
           IF(OFFSET(PLE!$G$15,$M248-$A$15,BV$13)="",10^12,OFFSET(PLE!$G$15,$M248-$A$15,BV$13)))</f>
        <v>0</v>
      </c>
      <c r="BW248" s="172">
        <f ca="1">IF(OR($D248&lt;&gt;"Serviço",AND(AUTOEVENTO="Manual",$M248=$A$15),$M248&gt;(ROW(PLE.lastrow)-ROW(PLE.firstrow))),0,
           IF(OFFSET(PLE!$G$15,$M248-$A$15,BW$13)="",10^12,OFFSET(PLE!$G$15,$M248-$A$15,BW$13)))</f>
        <v>0</v>
      </c>
      <c r="BX248" s="172">
        <f ca="1">IF(OR($D248&lt;&gt;"Serviço",AND(AUTOEVENTO="Manual",$M248=$A$15),$M248&gt;(ROW(PLE.lastrow)-ROW(PLE.firstrow))),0,
           IF(OFFSET(PLE!$G$15,$M248-$A$15,BX$13)="",10^12,OFFSET(PLE!$G$15,$M248-$A$15,BX$13)))</f>
        <v>0</v>
      </c>
      <c r="BY248" s="172">
        <f ca="1">IF(OR($D248&lt;&gt;"Serviço",AND(AUTOEVENTO="Manual",$M248=$A$15),$M248&gt;(ROW(PLE.lastrow)-ROW(PLE.firstrow))),0,
           IF(OFFSET(PLE!$G$15,$M248-$A$15,BY$13)="",10^12,OFFSET(PLE!$G$15,$M248-$A$15,BY$13)))</f>
        <v>0</v>
      </c>
      <c r="BZ248" s="172">
        <f ca="1">IF(OR($D248&lt;&gt;"Serviço",AND(AUTOEVENTO="Manual",$M248=$A$15),$M248&gt;(ROW(PLE.lastrow)-ROW(PLE.firstrow))),0,
           IF(OFFSET(PLE!$G$15,$M248-$A$15,BZ$13)="",10^12,OFFSET(PLE!$G$15,$M248-$A$15,BZ$13)))</f>
        <v>0</v>
      </c>
      <c r="CA248" s="172">
        <f ca="1">IF(OR($D248&lt;&gt;"Serviço",AND(AUTOEVENTO="Manual",$M248=$A$15),$M248&gt;(ROW(PLE.lastrow)-ROW(PLE.firstrow))),0,
           IF(OFFSET(PLE!$G$15,$M248-$A$15,CA$13)="",10^12,OFFSET(PLE!$G$15,$M248-$A$15,CA$13)))</f>
        <v>0</v>
      </c>
      <c r="CB248" s="172">
        <f ca="1">IF(OR($D248&lt;&gt;"Serviço",AND(AUTOEVENTO="Manual",$M248=$A$15),$M248&gt;(ROW(PLE.lastrow)-ROW(PLE.firstrow))),0,
           IF(OFFSET(PLE!$G$15,$M248-$A$15,CB$13)="",10^12,OFFSET(PLE!$G$15,$M248-$A$15,CB$13)))</f>
        <v>0</v>
      </c>
      <c r="CC248" s="172">
        <f ca="1">IF(OR($D248&lt;&gt;"Serviço",AND(AUTOEVENTO="Manual",$M248=$A$15),$M248&gt;(ROW(PLE.lastrow)-ROW(PLE.firstrow))),0,
           IF(OFFSET(PLE!$G$15,$M248-$A$15,CC$13)="",10^12,OFFSET(PLE!$G$15,$M248-$A$15,CC$13)))</f>
        <v>0</v>
      </c>
      <c r="CD248" s="172">
        <f ca="1">IF(OR($D248&lt;&gt;"Serviço",AND(AUTOEVENTO="Manual",$M248=$A$15),$M248&gt;(ROW(PLE.lastrow)-ROW(PLE.firstrow))),0,
           IF(OFFSET(PLE!$G$15,$M248-$A$15,CD$13)="",10^12,OFFSET(PLE!$G$15,$M248-$A$15,CD$13)))</f>
        <v>0</v>
      </c>
      <c r="CE248" s="172">
        <f ca="1">IF(OR($D248&lt;&gt;"Serviço",AND(AUTOEVENTO="Manual",$M248=$A$15),$M248&gt;(ROW(PLE.lastrow)-ROW(PLE.firstrow))),0,
           IF(OFFSET(PLE!$G$15,$M248-$A$15,CE$13)="",10^12,OFFSET(PLE!$G$15,$M248-$A$15,CE$13)))</f>
        <v>0</v>
      </c>
      <c r="CF248" s="172">
        <f ca="1">IF(OR($D248&lt;&gt;"Serviço",AND(AUTOEVENTO="Manual",$M248=$A$15),$M248&gt;(ROW(PLE.lastrow)-ROW(PLE.firstrow))),0,
           IF(OFFSET(PLE!$G$15,$M248-$A$15,CF$13)="",10^12,OFFSET(PLE!$G$15,$M248-$A$15,CF$13)))</f>
        <v>0</v>
      </c>
      <c r="CG248" s="172">
        <f ca="1">IF(OR($D248&lt;&gt;"Serviço",AND(AUTOEVENTO="Manual",$M248=$A$15),$M248&gt;(ROW(PLE.lastrow)-ROW(PLE.firstrow))),0,
           IF(OFFSET(PLE!$G$15,$M248-$A$15,CG$13)="",10^12,OFFSET(PLE!$G$15,$M248-$A$15,CG$13)))</f>
        <v>0</v>
      </c>
      <c r="CH248" s="172">
        <f ca="1">IF(OR($D248&lt;&gt;"Serviço",AND(AUTOEVENTO="Manual",$M248=$A$15),$M248&gt;(ROW(PLE.lastrow)-ROW(PLE.firstrow))),0,
           IF(OFFSET(PLE!$G$15,$M248-$A$15,CH$13)="",10^12,OFFSET(PLE!$G$15,$M248-$A$15,CH$13)))</f>
        <v>0</v>
      </c>
      <c r="CI248" s="172">
        <f ca="1">IF(OR($D248&lt;&gt;"Serviço",AND(AUTOEVENTO="Manual",$M248=$A$15),$M248&gt;(ROW(PLE.lastrow)-ROW(PLE.firstrow))),0,
           IF(OFFSET(PLE!$G$15,$M248-$A$15,CI$13)="",10^12,OFFSET(PLE!$G$15,$M248-$A$15,CI$13)))</f>
        <v>0</v>
      </c>
      <c r="CJ248" s="172">
        <f ca="1">IF(OR($D248&lt;&gt;"Serviço",AND(AUTOEVENTO="Manual",$M248=$A$15),$M248&gt;(ROW(PLE.lastrow)-ROW(PLE.firstrow))),0,
           IF(OFFSET(PLE!$G$15,$M248-$A$15,CJ$13)="",10^12,OFFSET(PLE!$G$15,$M248-$A$15,CJ$13)))</f>
        <v>0</v>
      </c>
      <c r="CK248" s="172">
        <f ca="1">IF(OR($D248&lt;&gt;"Serviço",AND(AUTOEVENTO="Manual",$M248=$A$15),$M248&gt;(ROW(PLE.lastrow)-ROW(PLE.firstrow))),0,
           IF(OFFSET(PLE!$G$15,$M248-$A$15,CK$13)="",10^12,OFFSET(PLE!$G$15,$M248-$A$15,CK$13)))</f>
        <v>0</v>
      </c>
      <c r="CL248" s="172">
        <f ca="1">IF(OR($D248&lt;&gt;"Serviço",AND(AUTOEVENTO="Manual",$M248=$A$15),$M248&gt;(ROW(PLE.lastrow)-ROW(PLE.firstrow))),0,
           IF(OFFSET(PLE!$G$15,$M248-$A$15,CL$13)="",10^12,OFFSET(PLE!$G$15,$M248-$A$15,CL$13)))</f>
        <v>0</v>
      </c>
      <c r="CM248" s="172">
        <f ca="1">IF(OR($D248&lt;&gt;"Serviço",AND(AUTOEVENTO="Manual",$M248=$A$15),$M248&gt;(ROW(PLE.lastrow)-ROW(PLE.firstrow))),0,
           IF(OFFSET(PLE!$G$15,$M248-$A$15,CM$13)="",10^12,OFFSET(PLE!$G$15,$M248-$A$15,CM$13)))</f>
        <v>0</v>
      </c>
    </row>
    <row r="249" spans="1:91" s="673" customFormat="1" ht="25.5" x14ac:dyDescent="0.2">
      <c r="A249" s="669">
        <f t="shared" ca="1" si="13"/>
        <v>14</v>
      </c>
      <c r="B249" s="669" t="str">
        <f ca="1">OFFSET(ORÇAMENTO!C$15,ROW(B249)-ROW(B$15),0)</f>
        <v>S</v>
      </c>
      <c r="C249" s="669" t="str">
        <f ca="1">OFFSET(ORÇAMENTO!L$15,ROW(C249)-ROW(C$15),0)</f>
        <v>F</v>
      </c>
      <c r="D249" s="116" t="str">
        <f ca="1">OFFSET(ORÇAMENTO!N$15,ROW(D249)-ROW(D$15),0)</f>
        <v>Serviço</v>
      </c>
      <c r="E249" s="117" t="str">
        <f ca="1">OFFSET(ORÇAMENTO!O$15,ROW(E249)-ROW(E$15),0)</f>
        <v>1.14.1.</v>
      </c>
      <c r="F249" s="163" t="str">
        <f ca="1">OFFSET(ORÇAMENTO!R$15,ROW(F249)-ROW(F$15),0)</f>
        <v>PISO PODOTÁTIL DE ALERTA OU DIRECIONAL, DE BORRACHA, ASSENTADO SOBRE ARGAMASSA. AF_02/2026</v>
      </c>
      <c r="G249" s="164" t="str">
        <f ca="1">IF($D249&lt;&gt;"Serviço","",OFFSET(ORÇAMENTO!S$15,ROW(G249)-ROW(G$15),0))</f>
        <v>M</v>
      </c>
      <c r="H249" s="122">
        <f ca="1">IF($D249&lt;&gt;"Serviço",0,IF(ACOMPANHAMENTO="BM",ROUND(OFFSET(ORÇAMENTO!AJ$15,ROW(H249)-ROW(H$15),0),15-13*ORÇAMENTO!$AF$7),SUMPRODUCT(($Q$1:$AI$1=1)*ROUND($Q249:$AI249,15-13*ORÇAMENTO!$AF$7))))</f>
        <v>10.67</v>
      </c>
      <c r="I249" s="468" t="s">
        <v>1261</v>
      </c>
      <c r="J249" s="665" t="e">
        <f ca="1">IF(OR(B249&lt;&gt;"S",CÁLCULO.FrentesPreenchidas=0),"",IF(AND(ACOMPANHAMENTO="PLE",AUTOEVENTO="Manual",OR(H249&gt;0,ORÇAMENTO!AC249="QUANT."),OR(K249="",M249=0,N249="")),"►",IF(AND(ACOMPANHAMENTO="PLE",ORÇAMENTO!AC249="QUANT."),"►►",IF(AND(COUNTIF($P$11:$AI$11,"▼")=0,H249&gt;0,I249=""),"◄",""))))</f>
        <v>#NAME?</v>
      </c>
      <c r="K249" s="666" t="s">
        <v>1285</v>
      </c>
      <c r="L249" s="165" t="s">
        <v>765</v>
      </c>
      <c r="M249" s="166">
        <f ca="1">IF($D249&lt;&gt;"Serviço","",
          IF(AUTOEVENTO="manual",$A249,
                IF(ISERROR(MATCH($A249,$A$15:OFFSET($A249,-1,0),0)),MAX($M$15:OFFSET(M249,-1,0))+1,
                      INDEX($M$15:OFFSET(M249,-1,0),MATCH($A249,$A$15:OFFSET($A249,-1,0),0)))))</f>
        <v>14</v>
      </c>
      <c r="N249" s="167" t="str">
        <f ca="1">IF($D249&lt;&gt;"Serviço","",
         IF(AUTOEVENTO="Manual",
                IF($A249=0,"&lt;-- defina o número do agrupador",
                       OFFSET(EVENTOS!$D$15,$A249-$A$15,0)),
                OFFSET($F$15,$A249,0)))</f>
        <v>Sinalização para Lixeira</v>
      </c>
      <c r="O249" s="168"/>
      <c r="Q249" s="168"/>
      <c r="R249" s="169"/>
      <c r="S249" s="169"/>
      <c r="T249" s="169"/>
      <c r="U249" s="169"/>
      <c r="V249" s="169"/>
      <c r="W249" s="169"/>
      <c r="X249" s="169"/>
      <c r="Y249" s="169"/>
      <c r="Z249" s="170"/>
      <c r="AA249" s="169"/>
      <c r="AB249" s="169">
        <f>5.31+5.36</f>
        <v>10.67</v>
      </c>
      <c r="AC249" s="169"/>
      <c r="AD249" s="169"/>
      <c r="AE249" s="169"/>
      <c r="AF249" s="169"/>
      <c r="AG249" s="169"/>
      <c r="AH249" s="170"/>
      <c r="AJ249" s="453">
        <f ca="1">IF(AND($D249="Serviço",AJ$12&lt;&gt;0,$H249&gt;0,OR(AUTOEVENTO&lt;&gt;"manual",$M249&lt;&gt;$A$15)),
        IF(Import.TipoArredondamento&lt;&gt;"TransfereGOV",
              ROUND(OFFSET($P249,0,AJ$13),15-13*ORÇAMENTO!$AF$7)/$H249*OFFSET(ORÇAMENTO!$X$15,ROW(AJ249)-ROW(AJ$15),0),
              ROUND(ROUND(OFFSET($P249,0,AJ$13),15-13*ORÇAMENTO!$AF$7)*OFFSET(ORÇAMENTO!$W$15,ROW(AJ249)-ROW(AJ$15),0),15-13*ORÇAMENTO!$AF$11)),
         0)</f>
        <v>0</v>
      </c>
      <c r="AK249" s="453">
        <f ca="1">IF(AND($D249="Serviço",AK$12&lt;&gt;0,$H249&gt;0,OR(AUTOEVENTO&lt;&gt;"manual",$M249&lt;&gt;$A$15)),
        IF(Import.TipoArredondamento&lt;&gt;"TransfereGOV",
              ROUND(OFFSET($P249,0,AK$13),15-13*ORÇAMENTO!$AF$7)/$H249*OFFSET(ORÇAMENTO!$X$15,ROW(AK249)-ROW(AK$15),0),
              ROUND(ROUND(OFFSET($P249,0,AK$13),15-13*ORÇAMENTO!$AF$7)*OFFSET(ORÇAMENTO!$W$15,ROW(AK249)-ROW(AK$15),0),15-13*ORÇAMENTO!$AF$11)),
         0)</f>
        <v>0</v>
      </c>
      <c r="AL249" s="453">
        <f ca="1">IF(AND($D249="Serviço",AL$12&lt;&gt;0,$H249&gt;0,OR(AUTOEVENTO&lt;&gt;"manual",$M249&lt;&gt;$A$15)),
        IF(Import.TipoArredondamento&lt;&gt;"TransfereGOV",
              ROUND(OFFSET($P249,0,AL$13),15-13*ORÇAMENTO!$AF$7)/$H249*OFFSET(ORÇAMENTO!$X$15,ROW(AL249)-ROW(AL$15),0),
              ROUND(ROUND(OFFSET($P249,0,AL$13),15-13*ORÇAMENTO!$AF$7)*OFFSET(ORÇAMENTO!$W$15,ROW(AL249)-ROW(AL$15),0),15-13*ORÇAMENTO!$AF$11)),
         0)</f>
        <v>0</v>
      </c>
      <c r="AM249" s="453">
        <f ca="1">IF(AND($D249="Serviço",AM$12&lt;&gt;0,$H249&gt;0,OR(AUTOEVENTO&lt;&gt;"manual",$M249&lt;&gt;$A$15)),
        IF(Import.TipoArredondamento&lt;&gt;"TransfereGOV",
              ROUND(OFFSET($P249,0,AM$13),15-13*ORÇAMENTO!$AF$7)/$H249*OFFSET(ORÇAMENTO!$X$15,ROW(AM249)-ROW(AM$15),0),
              ROUND(ROUND(OFFSET($P249,0,AM$13),15-13*ORÇAMENTO!$AF$7)*OFFSET(ORÇAMENTO!$W$15,ROW(AM249)-ROW(AM$15),0),15-13*ORÇAMENTO!$AF$11)),
         0)</f>
        <v>0</v>
      </c>
      <c r="AN249" s="453">
        <f ca="1">IF(AND($D249="Serviço",AN$12&lt;&gt;0,$H249&gt;0,OR(AUTOEVENTO&lt;&gt;"manual",$M249&lt;&gt;$A$15)),
        IF(Import.TipoArredondamento&lt;&gt;"TransfereGOV",
              ROUND(OFFSET($P249,0,AN$13),15-13*ORÇAMENTO!$AF$7)/$H249*OFFSET(ORÇAMENTO!$X$15,ROW(AN249)-ROW(AN$15),0),
              ROUND(ROUND(OFFSET($P249,0,AN$13),15-13*ORÇAMENTO!$AF$7)*OFFSET(ORÇAMENTO!$W$15,ROW(AN249)-ROW(AN$15),0),15-13*ORÇAMENTO!$AF$11)),
         0)</f>
        <v>0</v>
      </c>
      <c r="AO249" s="453">
        <f ca="1">IF(AND($D249="Serviço",AO$12&lt;&gt;0,$H249&gt;0,OR(AUTOEVENTO&lt;&gt;"manual",$M249&lt;&gt;$A$15)),
        IF(Import.TipoArredondamento&lt;&gt;"TransfereGOV",
              ROUND(OFFSET($P249,0,AO$13),15-13*ORÇAMENTO!$AF$7)/$H249*OFFSET(ORÇAMENTO!$X$15,ROW(AO249)-ROW(AO$15),0),
              ROUND(ROUND(OFFSET($P249,0,AO$13),15-13*ORÇAMENTO!$AF$7)*OFFSET(ORÇAMENTO!$W$15,ROW(AO249)-ROW(AO$15),0),15-13*ORÇAMENTO!$AF$11)),
         0)</f>
        <v>0</v>
      </c>
      <c r="AP249" s="453">
        <f ca="1">IF(AND($D249="Serviço",AP$12&lt;&gt;0,$H249&gt;0,OR(AUTOEVENTO&lt;&gt;"manual",$M249&lt;&gt;$A$15)),
        IF(Import.TipoArredondamento&lt;&gt;"TransfereGOV",
              ROUND(OFFSET($P249,0,AP$13),15-13*ORÇAMENTO!$AF$7)/$H249*OFFSET(ORÇAMENTO!$X$15,ROW(AP249)-ROW(AP$15),0),
              ROUND(ROUND(OFFSET($P249,0,AP$13),15-13*ORÇAMENTO!$AF$7)*OFFSET(ORÇAMENTO!$W$15,ROW(AP249)-ROW(AP$15),0),15-13*ORÇAMENTO!$AF$11)),
         0)</f>
        <v>0</v>
      </c>
      <c r="AQ249" s="453">
        <f ca="1">IF(AND($D249="Serviço",AQ$12&lt;&gt;0,$H249&gt;0,OR(AUTOEVENTO&lt;&gt;"manual",$M249&lt;&gt;$A$15)),
        IF(Import.TipoArredondamento&lt;&gt;"TransfereGOV",
              ROUND(OFFSET($P249,0,AQ$13),15-13*ORÇAMENTO!$AF$7)/$H249*OFFSET(ORÇAMENTO!$X$15,ROW(AQ249)-ROW(AQ$15),0),
              ROUND(ROUND(OFFSET($P249,0,AQ$13),15-13*ORÇAMENTO!$AF$7)*OFFSET(ORÇAMENTO!$W$15,ROW(AQ249)-ROW(AQ$15),0),15-13*ORÇAMENTO!$AF$11)),
         0)</f>
        <v>0</v>
      </c>
      <c r="AR249" s="453">
        <f ca="1">IF(AND($D249="Serviço",AR$12&lt;&gt;0,$H249&gt;0,OR(AUTOEVENTO&lt;&gt;"manual",$M249&lt;&gt;$A$15)),
        IF(Import.TipoArredondamento&lt;&gt;"TransfereGOV",
              ROUND(OFFSET($P249,0,AR$13),15-13*ORÇAMENTO!$AF$7)/$H249*OFFSET(ORÇAMENTO!$X$15,ROW(AR249)-ROW(AR$15),0),
              ROUND(ROUND(OFFSET($P249,0,AR$13),15-13*ORÇAMENTO!$AF$7)*OFFSET(ORÇAMENTO!$W$15,ROW(AR249)-ROW(AR$15),0),15-13*ORÇAMENTO!$AF$11)),
         0)</f>
        <v>0</v>
      </c>
      <c r="AS249" s="453">
        <f ca="1">IF(AND($D249="Serviço",AS$12&lt;&gt;0,$H249&gt;0,OR(AUTOEVENTO&lt;&gt;"manual",$M249&lt;&gt;$A$15)),
        IF(Import.TipoArredondamento&lt;&gt;"TransfereGOV",
              ROUND(OFFSET($P249,0,AS$13),15-13*ORÇAMENTO!$AF$7)/$H249*OFFSET(ORÇAMENTO!$X$15,ROW(AS249)-ROW(AS$15),0),
              ROUND(ROUND(OFFSET($P249,0,AS$13),15-13*ORÇAMENTO!$AF$7)*OFFSET(ORÇAMENTO!$W$15,ROW(AS249)-ROW(AS$15),0),15-13*ORÇAMENTO!$AF$11)),
         0)</f>
        <v>0</v>
      </c>
      <c r="AT249" s="453">
        <f ca="1">IF(AND($D249="Serviço",AT$12&lt;&gt;0,$H249&gt;0,OR(AUTOEVENTO&lt;&gt;"manual",$M249&lt;&gt;$A$15)),
        IF(Import.TipoArredondamento&lt;&gt;"TransfereGOV",
              ROUND(OFFSET($P249,0,AT$13),15-13*ORÇAMENTO!$AF$7)/$H249*OFFSET(ORÇAMENTO!$X$15,ROW(AT249)-ROW(AT$15),0),
              ROUND(ROUND(OFFSET($P249,0,AT$13),15-13*ORÇAMENTO!$AF$7)*OFFSET(ORÇAMENTO!$W$15,ROW(AT249)-ROW(AT$15),0),15-13*ORÇAMENTO!$AF$11)),
         0)</f>
        <v>0</v>
      </c>
      <c r="AU249" s="453">
        <f ca="1">IF(AND($D249="Serviço",AU$12&lt;&gt;0,$H249&gt;0,OR(AUTOEVENTO&lt;&gt;"manual",$M249&lt;&gt;$A$15)),
        IF(Import.TipoArredondamento&lt;&gt;"TransfereGOV",
              ROUND(OFFSET($P249,0,AU$13),15-13*ORÇAMENTO!$AF$7)/$H249*OFFSET(ORÇAMENTO!$X$15,ROW(AU249)-ROW(AU$15),0),
              ROUND(ROUND(OFFSET($P249,0,AU$13),15-13*ORÇAMENTO!$AF$7)*OFFSET(ORÇAMENTO!$W$15,ROW(AU249)-ROW(AU$15),0),15-13*ORÇAMENTO!$AF$11)),
         0)</f>
        <v>2696.63</v>
      </c>
      <c r="AV249" s="453">
        <f ca="1">IF(AND($D249="Serviço",AV$12&lt;&gt;0,$H249&gt;0,OR(AUTOEVENTO&lt;&gt;"manual",$M249&lt;&gt;$A$15)),
        IF(Import.TipoArredondamento&lt;&gt;"TransfereGOV",
              ROUND(OFFSET($P249,0,AV$13),15-13*ORÇAMENTO!$AF$7)/$H249*OFFSET(ORÇAMENTO!$X$15,ROW(AV249)-ROW(AV$15),0),
              ROUND(ROUND(OFFSET($P249,0,AV$13),15-13*ORÇAMENTO!$AF$7)*OFFSET(ORÇAMENTO!$W$15,ROW(AV249)-ROW(AV$15),0),15-13*ORÇAMENTO!$AF$11)),
         0)</f>
        <v>0</v>
      </c>
      <c r="AW249" s="453">
        <f ca="1">IF(AND($D249="Serviço",AW$12&lt;&gt;0,$H249&gt;0,OR(AUTOEVENTO&lt;&gt;"manual",$M249&lt;&gt;$A$15)),
        IF(Import.TipoArredondamento&lt;&gt;"TransfereGOV",
              ROUND(OFFSET($P249,0,AW$13),15-13*ORÇAMENTO!$AF$7)/$H249*OFFSET(ORÇAMENTO!$X$15,ROW(AW249)-ROW(AW$15),0),
              ROUND(ROUND(OFFSET($P249,0,AW$13),15-13*ORÇAMENTO!$AF$7)*OFFSET(ORÇAMENTO!$W$15,ROW(AW249)-ROW(AW$15),0),15-13*ORÇAMENTO!$AF$11)),
         0)</f>
        <v>0</v>
      </c>
      <c r="AX249" s="453">
        <f ca="1">IF(AND($D249="Serviço",AX$12&lt;&gt;0,$H249&gt;0,OR(AUTOEVENTO&lt;&gt;"manual",$M249&lt;&gt;$A$15)),
        IF(Import.TipoArredondamento&lt;&gt;"TransfereGOV",
              ROUND(OFFSET($P249,0,AX$13),15-13*ORÇAMENTO!$AF$7)/$H249*OFFSET(ORÇAMENTO!$X$15,ROW(AX249)-ROW(AX$15),0),
              ROUND(ROUND(OFFSET($P249,0,AX$13),15-13*ORÇAMENTO!$AF$7)*OFFSET(ORÇAMENTO!$W$15,ROW(AX249)-ROW(AX$15),0),15-13*ORÇAMENTO!$AF$11)),
         0)</f>
        <v>0</v>
      </c>
      <c r="AY249" s="453">
        <f ca="1">IF(AND($D249="Serviço",AY$12&lt;&gt;0,$H249&gt;0,OR(AUTOEVENTO&lt;&gt;"manual",$M249&lt;&gt;$A$15)),
        IF(Import.TipoArredondamento&lt;&gt;"TransfereGOV",
              ROUND(OFFSET($P249,0,AY$13),15-13*ORÇAMENTO!$AF$7)/$H249*OFFSET(ORÇAMENTO!$X$15,ROW(AY249)-ROW(AY$15),0),
              ROUND(ROUND(OFFSET($P249,0,AY$13),15-13*ORÇAMENTO!$AF$7)*OFFSET(ORÇAMENTO!$W$15,ROW(AY249)-ROW(AY$15),0),15-13*ORÇAMENTO!$AF$11)),
         0)</f>
        <v>0</v>
      </c>
      <c r="AZ249" s="453">
        <f ca="1">IF(AND($D249="Serviço",AZ$12&lt;&gt;0,$H249&gt;0,OR(AUTOEVENTO&lt;&gt;"manual",$M249&lt;&gt;$A$15)),
        IF(Import.TipoArredondamento&lt;&gt;"TransfereGOV",
              ROUND(OFFSET($P249,0,AZ$13),15-13*ORÇAMENTO!$AF$7)/$H249*OFFSET(ORÇAMENTO!$X$15,ROW(AZ249)-ROW(AZ$15),0),
              ROUND(ROUND(OFFSET($P249,0,AZ$13),15-13*ORÇAMENTO!$AF$7)*OFFSET(ORÇAMENTO!$W$15,ROW(AZ249)-ROW(AZ$15),0),15-13*ORÇAMENTO!$AF$11)),
         0)</f>
        <v>0</v>
      </c>
      <c r="BA249" s="453">
        <f ca="1">IF(AND($D249="Serviço",BA$12&lt;&gt;0,$H249&gt;0,OR(AUTOEVENTO&lt;&gt;"manual",$M249&lt;&gt;$A$15)),
        IF(Import.TipoArredondamento&lt;&gt;"TransfereGOV",
              ROUND(OFFSET($P249,0,BA$13),15-13*ORÇAMENTO!$AF$7)/$H249*OFFSET(ORÇAMENTO!$X$15,ROW(BA249)-ROW(BA$15),0),
              ROUND(ROUND(OFFSET($P249,0,BA$13),15-13*ORÇAMENTO!$AF$7)*OFFSET(ORÇAMENTO!$W$15,ROW(BA249)-ROW(BA$15),0),15-13*ORÇAMENTO!$AF$11)),
         0)</f>
        <v>0</v>
      </c>
      <c r="BC249" s="171">
        <f ca="1">IF(OR($D249&lt;&gt;"Serviço",AND(AUTOEVENTO="Manual",$M249=$A$15)),0,
         IF(OFFSET(CRONOPLE!$F$15,$M249-$A$15,BC$13)=0,10^12,OFFSET(CRONOPLE!$F$15,$M249-$A$15,BC$13)))</f>
        <v>1000000000000</v>
      </c>
      <c r="BD249" s="171">
        <f ca="1">IF(OR($D249&lt;&gt;"Serviço",AND(AUTOEVENTO="Manual",$M249=$A$15)),0,
         IF(OFFSET(CRONOPLE!$F$15,$M249-$A$15,BD$13)=0,10^12,OFFSET(CRONOPLE!$F$15,$M249-$A$15,BD$13)))</f>
        <v>1000000000000</v>
      </c>
      <c r="BE249" s="171">
        <f ca="1">IF(OR($D249&lt;&gt;"Serviço",AND(AUTOEVENTO="Manual",$M249=$A$15)),0,
         IF(OFFSET(CRONOPLE!$F$15,$M249-$A$15,BE$13)=0,10^12,OFFSET(CRONOPLE!$F$15,$M249-$A$15,BE$13)))</f>
        <v>1000000000000</v>
      </c>
      <c r="BF249" s="171">
        <f ca="1">IF(OR($D249&lt;&gt;"Serviço",AND(AUTOEVENTO="Manual",$M249=$A$15)),0,
         IF(OFFSET(CRONOPLE!$F$15,$M249-$A$15,BF$13)=0,10^12,OFFSET(CRONOPLE!$F$15,$M249-$A$15,BF$13)))</f>
        <v>1000000000000</v>
      </c>
      <c r="BG249" s="171">
        <f ca="1">IF(OR($D249&lt;&gt;"Serviço",AND(AUTOEVENTO="Manual",$M249=$A$15)),0,
         IF(OFFSET(CRONOPLE!$F$15,$M249-$A$15,BG$13)=0,10^12,OFFSET(CRONOPLE!$F$15,$M249-$A$15,BG$13)))</f>
        <v>1000000000000</v>
      </c>
      <c r="BH249" s="171">
        <f ca="1">IF(OR($D249&lt;&gt;"Serviço",AND(AUTOEVENTO="Manual",$M249=$A$15)),0,
         IF(OFFSET(CRONOPLE!$F$15,$M249-$A$15,BH$13)=0,10^12,OFFSET(CRONOPLE!$F$15,$M249-$A$15,BH$13)))</f>
        <v>1000000000000</v>
      </c>
      <c r="BI249" s="171">
        <f ca="1">IF(OR($D249&lt;&gt;"Serviço",AND(AUTOEVENTO="Manual",$M249=$A$15)),0,
         IF(OFFSET(CRONOPLE!$F$15,$M249-$A$15,BI$13)=0,10^12,OFFSET(CRONOPLE!$F$15,$M249-$A$15,BI$13)))</f>
        <v>5</v>
      </c>
      <c r="BJ249" s="171">
        <f ca="1">IF(OR($D249&lt;&gt;"Serviço",AND(AUTOEVENTO="Manual",$M249=$A$15)),0,
         IF(OFFSET(CRONOPLE!$F$15,$M249-$A$15,BJ$13)=0,10^12,OFFSET(CRONOPLE!$F$15,$M249-$A$15,BJ$13)))</f>
        <v>1000000000000</v>
      </c>
      <c r="BK249" s="171">
        <f ca="1">IF(OR($D249&lt;&gt;"Serviço",AND(AUTOEVENTO="Manual",$M249=$A$15)),0,
         IF(OFFSET(CRONOPLE!$F$15,$M249-$A$15,BK$13)=0,10^12,OFFSET(CRONOPLE!$F$15,$M249-$A$15,BK$13)))</f>
        <v>1000000000000</v>
      </c>
      <c r="BL249" s="171">
        <f ca="1">IF(OR($D249&lt;&gt;"Serviço",AND(AUTOEVENTO="Manual",$M249=$A$15)),0,
         IF(OFFSET(CRONOPLE!$F$15,$M249-$A$15,BL$13)=0,10^12,OFFSET(CRONOPLE!$F$15,$M249-$A$15,BL$13)))</f>
        <v>1000000000000</v>
      </c>
      <c r="BM249" s="171">
        <f ca="1">IF(OR($D249&lt;&gt;"Serviço",AND(AUTOEVENTO="Manual",$M249=$A$15)),0,
         IF(OFFSET(CRONOPLE!$F$15,$M249-$A$15,BM$13)=0,10^12,OFFSET(CRONOPLE!$F$15,$M249-$A$15,BM$13)))</f>
        <v>1000000000000</v>
      </c>
      <c r="BN249" s="171">
        <f ca="1">IF(OR($D249&lt;&gt;"Serviço",AND(AUTOEVENTO="Manual",$M249=$A$15)),0,
         IF(OFFSET(CRONOPLE!$F$15,$M249-$A$15,BN$13)=0,10^12,OFFSET(CRONOPLE!$F$15,$M249-$A$15,BN$13)))</f>
        <v>7</v>
      </c>
      <c r="BO249" s="171">
        <f ca="1">IF(OR($D249&lt;&gt;"Serviço",AND(AUTOEVENTO="Manual",$M249=$A$15)),0,
         IF(OFFSET(CRONOPLE!$F$15,$M249-$A$15,BO$13)=0,10^12,OFFSET(CRONOPLE!$F$15,$M249-$A$15,BO$13)))</f>
        <v>7</v>
      </c>
      <c r="BP249" s="171">
        <f ca="1">IF(OR($D249&lt;&gt;"Serviço",AND(AUTOEVENTO="Manual",$M249=$A$15)),0,
         IF(OFFSET(CRONOPLE!$F$15,$M249-$A$15,BP$13)=0,10^12,OFFSET(CRONOPLE!$F$15,$M249-$A$15,BP$13)))</f>
        <v>1000000000000</v>
      </c>
      <c r="BQ249" s="171">
        <f ca="1">IF(OR($D249&lt;&gt;"Serviço",AND(AUTOEVENTO="Manual",$M249=$A$15)),0,
         IF(OFFSET(CRONOPLE!$F$15,$M249-$A$15,BQ$13)=0,10^12,OFFSET(CRONOPLE!$F$15,$M249-$A$15,BQ$13)))</f>
        <v>1000000000000</v>
      </c>
      <c r="BR249" s="171">
        <f ca="1">IF(OR($D249&lt;&gt;"Serviço",AND(AUTOEVENTO="Manual",$M249=$A$15)),0,
         IF(OFFSET(CRONOPLE!$F$15,$M249-$A$15,BR$13)=0,10^12,OFFSET(CRONOPLE!$F$15,$M249-$A$15,BR$13)))</f>
        <v>1000000000000</v>
      </c>
      <c r="BS249" s="171">
        <f ca="1">IF(OR($D249&lt;&gt;"Serviço",AND(AUTOEVENTO="Manual",$M249=$A$15)),0,
         IF(OFFSET(CRONOPLE!$F$15,$M249-$A$15,BS$13)=0,10^12,OFFSET(CRONOPLE!$F$15,$M249-$A$15,BS$13)))</f>
        <v>1000000000000</v>
      </c>
      <c r="BT249" s="171">
        <f ca="1">IF(OR($D249&lt;&gt;"Serviço",AND(AUTOEVENTO="Manual",$M249=$A$15)),0,
         IF(OFFSET(CRONOPLE!$F$15,$M249-$A$15,BT$13)=0,10^12,OFFSET(CRONOPLE!$F$15,$M249-$A$15,BT$13)))</f>
        <v>1000000000000</v>
      </c>
      <c r="BV249" s="172">
        <f ca="1">IF(OR($D249&lt;&gt;"Serviço",AND(AUTOEVENTO="Manual",$M249=$A$15),$M249&gt;(ROW(PLE.lastrow)-ROW(PLE.firstrow))),0,
           IF(OFFSET(PLE!$G$15,$M249-$A$15,BV$13)="",10^12,OFFSET(PLE!$G$15,$M249-$A$15,BV$13)))</f>
        <v>1000000000000</v>
      </c>
      <c r="BW249" s="172">
        <f ca="1">IF(OR($D249&lt;&gt;"Serviço",AND(AUTOEVENTO="Manual",$M249=$A$15),$M249&gt;(ROW(PLE.lastrow)-ROW(PLE.firstrow))),0,
           IF(OFFSET(PLE!$G$15,$M249-$A$15,BW$13)="",10^12,OFFSET(PLE!$G$15,$M249-$A$15,BW$13)))</f>
        <v>1000000000000</v>
      </c>
      <c r="BX249" s="172">
        <f ca="1">IF(OR($D249&lt;&gt;"Serviço",AND(AUTOEVENTO="Manual",$M249=$A$15),$M249&gt;(ROW(PLE.lastrow)-ROW(PLE.firstrow))),0,
           IF(OFFSET(PLE!$G$15,$M249-$A$15,BX$13)="",10^12,OFFSET(PLE!$G$15,$M249-$A$15,BX$13)))</f>
        <v>1000000000000</v>
      </c>
      <c r="BY249" s="172">
        <f ca="1">IF(OR($D249&lt;&gt;"Serviço",AND(AUTOEVENTO="Manual",$M249=$A$15),$M249&gt;(ROW(PLE.lastrow)-ROW(PLE.firstrow))),0,
           IF(OFFSET(PLE!$G$15,$M249-$A$15,BY$13)="",10^12,OFFSET(PLE!$G$15,$M249-$A$15,BY$13)))</f>
        <v>1000000000000</v>
      </c>
      <c r="BZ249" s="172">
        <f ca="1">IF(OR($D249&lt;&gt;"Serviço",AND(AUTOEVENTO="Manual",$M249=$A$15),$M249&gt;(ROW(PLE.lastrow)-ROW(PLE.firstrow))),0,
           IF(OFFSET(PLE!$G$15,$M249-$A$15,BZ$13)="",10^12,OFFSET(PLE!$G$15,$M249-$A$15,BZ$13)))</f>
        <v>1000000000000</v>
      </c>
      <c r="CA249" s="172">
        <f ca="1">IF(OR($D249&lt;&gt;"Serviço",AND(AUTOEVENTO="Manual",$M249=$A$15),$M249&gt;(ROW(PLE.lastrow)-ROW(PLE.firstrow))),0,
           IF(OFFSET(PLE!$G$15,$M249-$A$15,CA$13)="",10^12,OFFSET(PLE!$G$15,$M249-$A$15,CA$13)))</f>
        <v>1000000000000</v>
      </c>
      <c r="CB249" s="172">
        <f ca="1">IF(OR($D249&lt;&gt;"Serviço",AND(AUTOEVENTO="Manual",$M249=$A$15),$M249&gt;(ROW(PLE.lastrow)-ROW(PLE.firstrow))),0,
           IF(OFFSET(PLE!$G$15,$M249-$A$15,CB$13)="",10^12,OFFSET(PLE!$G$15,$M249-$A$15,CB$13)))</f>
        <v>1000000000000</v>
      </c>
      <c r="CC249" s="172">
        <f ca="1">IF(OR($D249&lt;&gt;"Serviço",AND(AUTOEVENTO="Manual",$M249=$A$15),$M249&gt;(ROW(PLE.lastrow)-ROW(PLE.firstrow))),0,
           IF(OFFSET(PLE!$G$15,$M249-$A$15,CC$13)="",10^12,OFFSET(PLE!$G$15,$M249-$A$15,CC$13)))</f>
        <v>1000000000000</v>
      </c>
      <c r="CD249" s="172">
        <f ca="1">IF(OR($D249&lt;&gt;"Serviço",AND(AUTOEVENTO="Manual",$M249=$A$15),$M249&gt;(ROW(PLE.lastrow)-ROW(PLE.firstrow))),0,
           IF(OFFSET(PLE!$G$15,$M249-$A$15,CD$13)="",10^12,OFFSET(PLE!$G$15,$M249-$A$15,CD$13)))</f>
        <v>1000000000000</v>
      </c>
      <c r="CE249" s="172">
        <f ca="1">IF(OR($D249&lt;&gt;"Serviço",AND(AUTOEVENTO="Manual",$M249=$A$15),$M249&gt;(ROW(PLE.lastrow)-ROW(PLE.firstrow))),0,
           IF(OFFSET(PLE!$G$15,$M249-$A$15,CE$13)="",10^12,OFFSET(PLE!$G$15,$M249-$A$15,CE$13)))</f>
        <v>1000000000000</v>
      </c>
      <c r="CF249" s="172">
        <f ca="1">IF(OR($D249&lt;&gt;"Serviço",AND(AUTOEVENTO="Manual",$M249=$A$15),$M249&gt;(ROW(PLE.lastrow)-ROW(PLE.firstrow))),0,
           IF(OFFSET(PLE!$G$15,$M249-$A$15,CF$13)="",10^12,OFFSET(PLE!$G$15,$M249-$A$15,CF$13)))</f>
        <v>1000000000000</v>
      </c>
      <c r="CG249" s="172">
        <f ca="1">IF(OR($D249&lt;&gt;"Serviço",AND(AUTOEVENTO="Manual",$M249=$A$15),$M249&gt;(ROW(PLE.lastrow)-ROW(PLE.firstrow))),0,
           IF(OFFSET(PLE!$G$15,$M249-$A$15,CG$13)="",10^12,OFFSET(PLE!$G$15,$M249-$A$15,CG$13)))</f>
        <v>1000000000000</v>
      </c>
      <c r="CH249" s="172">
        <f ca="1">IF(OR($D249&lt;&gt;"Serviço",AND(AUTOEVENTO="Manual",$M249=$A$15),$M249&gt;(ROW(PLE.lastrow)-ROW(PLE.firstrow))),0,
           IF(OFFSET(PLE!$G$15,$M249-$A$15,CH$13)="",10^12,OFFSET(PLE!$G$15,$M249-$A$15,CH$13)))</f>
        <v>1000000000000</v>
      </c>
      <c r="CI249" s="172">
        <f ca="1">IF(OR($D249&lt;&gt;"Serviço",AND(AUTOEVENTO="Manual",$M249=$A$15),$M249&gt;(ROW(PLE.lastrow)-ROW(PLE.firstrow))),0,
           IF(OFFSET(PLE!$G$15,$M249-$A$15,CI$13)="",10^12,OFFSET(PLE!$G$15,$M249-$A$15,CI$13)))</f>
        <v>1000000000000</v>
      </c>
      <c r="CJ249" s="172">
        <f ca="1">IF(OR($D249&lt;&gt;"Serviço",AND(AUTOEVENTO="Manual",$M249=$A$15),$M249&gt;(ROW(PLE.lastrow)-ROW(PLE.firstrow))),0,
           IF(OFFSET(PLE!$G$15,$M249-$A$15,CJ$13)="",10^12,OFFSET(PLE!$G$15,$M249-$A$15,CJ$13)))</f>
        <v>1000000000000</v>
      </c>
      <c r="CK249" s="172">
        <f ca="1">IF(OR($D249&lt;&gt;"Serviço",AND(AUTOEVENTO="Manual",$M249=$A$15),$M249&gt;(ROW(PLE.lastrow)-ROW(PLE.firstrow))),0,
           IF(OFFSET(PLE!$G$15,$M249-$A$15,CK$13)="",10^12,OFFSET(PLE!$G$15,$M249-$A$15,CK$13)))</f>
        <v>1000000000000</v>
      </c>
      <c r="CL249" s="172">
        <f ca="1">IF(OR($D249&lt;&gt;"Serviço",AND(AUTOEVENTO="Manual",$M249=$A$15),$M249&gt;(ROW(PLE.lastrow)-ROW(PLE.firstrow))),0,
           IF(OFFSET(PLE!$G$15,$M249-$A$15,CL$13)="",10^12,OFFSET(PLE!$G$15,$M249-$A$15,CL$13)))</f>
        <v>1000000000000</v>
      </c>
      <c r="CM249" s="172">
        <f ca="1">IF(OR($D249&lt;&gt;"Serviço",AND(AUTOEVENTO="Manual",$M249=$A$15),$M249&gt;(ROW(PLE.lastrow)-ROW(PLE.firstrow))),0,
           IF(OFFSET(PLE!$G$15,$M249-$A$15,CM$13)="",10^12,OFFSET(PLE!$G$15,$M249-$A$15,CM$13)))</f>
        <v>1000000000000</v>
      </c>
    </row>
    <row r="250" spans="1:91" s="673" customFormat="1" ht="25.5" x14ac:dyDescent="0.2">
      <c r="A250" s="669">
        <f t="shared" ca="1" si="13"/>
        <v>14</v>
      </c>
      <c r="B250" s="669" t="str">
        <f ca="1">OFFSET(ORÇAMENTO!C$15,ROW(B250)-ROW(B$15),0)</f>
        <v>S</v>
      </c>
      <c r="C250" s="669" t="str">
        <f ca="1">OFFSET(ORÇAMENTO!L$15,ROW(C250)-ROW(C$15),0)</f>
        <v>F</v>
      </c>
      <c r="D250" s="116" t="str">
        <f ca="1">OFFSET(ORÇAMENTO!N$15,ROW(D250)-ROW(D$15),0)</f>
        <v>Serviço</v>
      </c>
      <c r="E250" s="117" t="str">
        <f ca="1">OFFSET(ORÇAMENTO!O$15,ROW(E250)-ROW(E$15),0)</f>
        <v>1.14.2.</v>
      </c>
      <c r="F250" s="163" t="str">
        <f ca="1">OFFSET(ORÇAMENTO!R$15,ROW(F250)-ROW(F$15),0)</f>
        <v>PISO EM CONCRETO 20 MPA PREPARO MECÂNICO, ESPESSURA 7CM. AF_09/2020</v>
      </c>
      <c r="G250" s="164" t="str">
        <f ca="1">IF($D250&lt;&gt;"Serviço","",OFFSET(ORÇAMENTO!S$15,ROW(G250)-ROW(G$15),0))</f>
        <v>M2</v>
      </c>
      <c r="H250" s="122">
        <f ca="1">IF($D250&lt;&gt;"Serviço",0,IF(ACOMPANHAMENTO="BM",ROUND(OFFSET(ORÇAMENTO!AJ$15,ROW(H250)-ROW(H$15),0),15-13*ORÇAMENTO!$AF$7),SUMPRODUCT(($Q$1:$AI$1=1)*ROUND($Q250:$AI250,15-13*ORÇAMENTO!$AF$7))))</f>
        <v>11.54</v>
      </c>
      <c r="I250" s="468" t="s">
        <v>1262</v>
      </c>
      <c r="J250" s="665" t="e">
        <f ca="1">IF(OR(B250&lt;&gt;"S",CÁLCULO.FrentesPreenchidas=0),"",IF(AND(ACOMPANHAMENTO="PLE",AUTOEVENTO="Manual",OR(H250&gt;0,ORÇAMENTO!AC250="QUANT."),OR(K250="",M250=0,N250="")),"►",IF(AND(ACOMPANHAMENTO="PLE",ORÇAMENTO!AC250="QUANT."),"►►",IF(AND(COUNTIF($P$11:$AI$11,"▼")=0,H250&gt;0,I250=""),"◄",""))))</f>
        <v>#NAME?</v>
      </c>
      <c r="K250" s="666" t="s">
        <v>1285</v>
      </c>
      <c r="L250" s="165" t="s">
        <v>765</v>
      </c>
      <c r="M250" s="166">
        <f ca="1">IF($D250&lt;&gt;"Serviço","",
          IF(AUTOEVENTO="manual",$A250,
                IF(ISERROR(MATCH($A250,$A$15:OFFSET($A250,-1,0),0)),MAX($M$15:OFFSET(M250,-1,0))+1,
                      INDEX($M$15:OFFSET(M250,-1,0),MATCH($A250,$A$15:OFFSET($A250,-1,0),0)))))</f>
        <v>14</v>
      </c>
      <c r="N250" s="167" t="str">
        <f ca="1">IF($D250&lt;&gt;"Serviço","",
         IF(AUTOEVENTO="Manual",
                IF($A250=0,"&lt;-- defina o número do agrupador",
                       OFFSET(EVENTOS!$D$15,$A250-$A$15,0)),
                OFFSET($F$15,$A250,0)))</f>
        <v>Sinalização para Lixeira</v>
      </c>
      <c r="O250" s="168"/>
      <c r="Q250" s="168"/>
      <c r="R250" s="169"/>
      <c r="S250" s="169"/>
      <c r="T250" s="169"/>
      <c r="U250" s="169"/>
      <c r="V250" s="169"/>
      <c r="W250" s="169"/>
      <c r="X250" s="169"/>
      <c r="Y250" s="169"/>
      <c r="Z250" s="170"/>
      <c r="AA250" s="169"/>
      <c r="AB250" s="169">
        <f>4.83+6.71</f>
        <v>11.54</v>
      </c>
      <c r="AC250" s="169"/>
      <c r="AD250" s="169"/>
      <c r="AE250" s="169"/>
      <c r="AF250" s="169"/>
      <c r="AG250" s="169"/>
      <c r="AH250" s="170"/>
      <c r="AJ250" s="453">
        <f ca="1">IF(AND($D250="Serviço",AJ$12&lt;&gt;0,$H250&gt;0,OR(AUTOEVENTO&lt;&gt;"manual",$M250&lt;&gt;$A$15)),
        IF(Import.TipoArredondamento&lt;&gt;"TransfereGOV",
              ROUND(OFFSET($P250,0,AJ$13),15-13*ORÇAMENTO!$AF$7)/$H250*OFFSET(ORÇAMENTO!$X$15,ROW(AJ250)-ROW(AJ$15),0),
              ROUND(ROUND(OFFSET($P250,0,AJ$13),15-13*ORÇAMENTO!$AF$7)*OFFSET(ORÇAMENTO!$W$15,ROW(AJ250)-ROW(AJ$15),0),15-13*ORÇAMENTO!$AF$11)),
         0)</f>
        <v>0</v>
      </c>
      <c r="AK250" s="453">
        <f ca="1">IF(AND($D250="Serviço",AK$12&lt;&gt;0,$H250&gt;0,OR(AUTOEVENTO&lt;&gt;"manual",$M250&lt;&gt;$A$15)),
        IF(Import.TipoArredondamento&lt;&gt;"TransfereGOV",
              ROUND(OFFSET($P250,0,AK$13),15-13*ORÇAMENTO!$AF$7)/$H250*OFFSET(ORÇAMENTO!$X$15,ROW(AK250)-ROW(AK$15),0),
              ROUND(ROUND(OFFSET($P250,0,AK$13),15-13*ORÇAMENTO!$AF$7)*OFFSET(ORÇAMENTO!$W$15,ROW(AK250)-ROW(AK$15),0),15-13*ORÇAMENTO!$AF$11)),
         0)</f>
        <v>0</v>
      </c>
      <c r="AL250" s="453">
        <f ca="1">IF(AND($D250="Serviço",AL$12&lt;&gt;0,$H250&gt;0,OR(AUTOEVENTO&lt;&gt;"manual",$M250&lt;&gt;$A$15)),
        IF(Import.TipoArredondamento&lt;&gt;"TransfereGOV",
              ROUND(OFFSET($P250,0,AL$13),15-13*ORÇAMENTO!$AF$7)/$H250*OFFSET(ORÇAMENTO!$X$15,ROW(AL250)-ROW(AL$15),0),
              ROUND(ROUND(OFFSET($P250,0,AL$13),15-13*ORÇAMENTO!$AF$7)*OFFSET(ORÇAMENTO!$W$15,ROW(AL250)-ROW(AL$15),0),15-13*ORÇAMENTO!$AF$11)),
         0)</f>
        <v>0</v>
      </c>
      <c r="AM250" s="453">
        <f ca="1">IF(AND($D250="Serviço",AM$12&lt;&gt;0,$H250&gt;0,OR(AUTOEVENTO&lt;&gt;"manual",$M250&lt;&gt;$A$15)),
        IF(Import.TipoArredondamento&lt;&gt;"TransfereGOV",
              ROUND(OFFSET($P250,0,AM$13),15-13*ORÇAMENTO!$AF$7)/$H250*OFFSET(ORÇAMENTO!$X$15,ROW(AM250)-ROW(AM$15),0),
              ROUND(ROUND(OFFSET($P250,0,AM$13),15-13*ORÇAMENTO!$AF$7)*OFFSET(ORÇAMENTO!$W$15,ROW(AM250)-ROW(AM$15),0),15-13*ORÇAMENTO!$AF$11)),
         0)</f>
        <v>0</v>
      </c>
      <c r="AN250" s="453">
        <f ca="1">IF(AND($D250="Serviço",AN$12&lt;&gt;0,$H250&gt;0,OR(AUTOEVENTO&lt;&gt;"manual",$M250&lt;&gt;$A$15)),
        IF(Import.TipoArredondamento&lt;&gt;"TransfereGOV",
              ROUND(OFFSET($P250,0,AN$13),15-13*ORÇAMENTO!$AF$7)/$H250*OFFSET(ORÇAMENTO!$X$15,ROW(AN250)-ROW(AN$15),0),
              ROUND(ROUND(OFFSET($P250,0,AN$13),15-13*ORÇAMENTO!$AF$7)*OFFSET(ORÇAMENTO!$W$15,ROW(AN250)-ROW(AN$15),0),15-13*ORÇAMENTO!$AF$11)),
         0)</f>
        <v>0</v>
      </c>
      <c r="AO250" s="453">
        <f ca="1">IF(AND($D250="Serviço",AO$12&lt;&gt;0,$H250&gt;0,OR(AUTOEVENTO&lt;&gt;"manual",$M250&lt;&gt;$A$15)),
        IF(Import.TipoArredondamento&lt;&gt;"TransfereGOV",
              ROUND(OFFSET($P250,0,AO$13),15-13*ORÇAMENTO!$AF$7)/$H250*OFFSET(ORÇAMENTO!$X$15,ROW(AO250)-ROW(AO$15),0),
              ROUND(ROUND(OFFSET($P250,0,AO$13),15-13*ORÇAMENTO!$AF$7)*OFFSET(ORÇAMENTO!$W$15,ROW(AO250)-ROW(AO$15),0),15-13*ORÇAMENTO!$AF$11)),
         0)</f>
        <v>0</v>
      </c>
      <c r="AP250" s="453">
        <f ca="1">IF(AND($D250="Serviço",AP$12&lt;&gt;0,$H250&gt;0,OR(AUTOEVENTO&lt;&gt;"manual",$M250&lt;&gt;$A$15)),
        IF(Import.TipoArredondamento&lt;&gt;"TransfereGOV",
              ROUND(OFFSET($P250,0,AP$13),15-13*ORÇAMENTO!$AF$7)/$H250*OFFSET(ORÇAMENTO!$X$15,ROW(AP250)-ROW(AP$15),0),
              ROUND(ROUND(OFFSET($P250,0,AP$13),15-13*ORÇAMENTO!$AF$7)*OFFSET(ORÇAMENTO!$W$15,ROW(AP250)-ROW(AP$15),0),15-13*ORÇAMENTO!$AF$11)),
         0)</f>
        <v>0</v>
      </c>
      <c r="AQ250" s="453">
        <f ca="1">IF(AND($D250="Serviço",AQ$12&lt;&gt;0,$H250&gt;0,OR(AUTOEVENTO&lt;&gt;"manual",$M250&lt;&gt;$A$15)),
        IF(Import.TipoArredondamento&lt;&gt;"TransfereGOV",
              ROUND(OFFSET($P250,0,AQ$13),15-13*ORÇAMENTO!$AF$7)/$H250*OFFSET(ORÇAMENTO!$X$15,ROW(AQ250)-ROW(AQ$15),0),
              ROUND(ROUND(OFFSET($P250,0,AQ$13),15-13*ORÇAMENTO!$AF$7)*OFFSET(ORÇAMENTO!$W$15,ROW(AQ250)-ROW(AQ$15),0),15-13*ORÇAMENTO!$AF$11)),
         0)</f>
        <v>0</v>
      </c>
      <c r="AR250" s="453">
        <f ca="1">IF(AND($D250="Serviço",AR$12&lt;&gt;0,$H250&gt;0,OR(AUTOEVENTO&lt;&gt;"manual",$M250&lt;&gt;$A$15)),
        IF(Import.TipoArredondamento&lt;&gt;"TransfereGOV",
              ROUND(OFFSET($P250,0,AR$13),15-13*ORÇAMENTO!$AF$7)/$H250*OFFSET(ORÇAMENTO!$X$15,ROW(AR250)-ROW(AR$15),0),
              ROUND(ROUND(OFFSET($P250,0,AR$13),15-13*ORÇAMENTO!$AF$7)*OFFSET(ORÇAMENTO!$W$15,ROW(AR250)-ROW(AR$15),0),15-13*ORÇAMENTO!$AF$11)),
         0)</f>
        <v>0</v>
      </c>
      <c r="AS250" s="453">
        <f ca="1">IF(AND($D250="Serviço",AS$12&lt;&gt;0,$H250&gt;0,OR(AUTOEVENTO&lt;&gt;"manual",$M250&lt;&gt;$A$15)),
        IF(Import.TipoArredondamento&lt;&gt;"TransfereGOV",
              ROUND(OFFSET($P250,0,AS$13),15-13*ORÇAMENTO!$AF$7)/$H250*OFFSET(ORÇAMENTO!$X$15,ROW(AS250)-ROW(AS$15),0),
              ROUND(ROUND(OFFSET($P250,0,AS$13),15-13*ORÇAMENTO!$AF$7)*OFFSET(ORÇAMENTO!$W$15,ROW(AS250)-ROW(AS$15),0),15-13*ORÇAMENTO!$AF$11)),
         0)</f>
        <v>0</v>
      </c>
      <c r="AT250" s="453">
        <f ca="1">IF(AND($D250="Serviço",AT$12&lt;&gt;0,$H250&gt;0,OR(AUTOEVENTO&lt;&gt;"manual",$M250&lt;&gt;$A$15)),
        IF(Import.TipoArredondamento&lt;&gt;"TransfereGOV",
              ROUND(OFFSET($P250,0,AT$13),15-13*ORÇAMENTO!$AF$7)/$H250*OFFSET(ORÇAMENTO!$X$15,ROW(AT250)-ROW(AT$15),0),
              ROUND(ROUND(OFFSET($P250,0,AT$13),15-13*ORÇAMENTO!$AF$7)*OFFSET(ORÇAMENTO!$W$15,ROW(AT250)-ROW(AT$15),0),15-13*ORÇAMENTO!$AF$11)),
         0)</f>
        <v>0</v>
      </c>
      <c r="AU250" s="453">
        <f ca="1">IF(AND($D250="Serviço",AU$12&lt;&gt;0,$H250&gt;0,OR(AUTOEVENTO&lt;&gt;"manual",$M250&lt;&gt;$A$15)),
        IF(Import.TipoArredondamento&lt;&gt;"TransfereGOV",
              ROUND(OFFSET($P250,0,AU$13),15-13*ORÇAMENTO!$AF$7)/$H250*OFFSET(ORÇAMENTO!$X$15,ROW(AU250)-ROW(AU$15),0),
              ROUND(ROUND(OFFSET($P250,0,AU$13),15-13*ORÇAMENTO!$AF$7)*OFFSET(ORÇAMENTO!$W$15,ROW(AU250)-ROW(AU$15),0),15-13*ORÇAMENTO!$AF$11)),
         0)</f>
        <v>1066.6400000000001</v>
      </c>
      <c r="AV250" s="453">
        <f ca="1">IF(AND($D250="Serviço",AV$12&lt;&gt;0,$H250&gt;0,OR(AUTOEVENTO&lt;&gt;"manual",$M250&lt;&gt;$A$15)),
        IF(Import.TipoArredondamento&lt;&gt;"TransfereGOV",
              ROUND(OFFSET($P250,0,AV$13),15-13*ORÇAMENTO!$AF$7)/$H250*OFFSET(ORÇAMENTO!$X$15,ROW(AV250)-ROW(AV$15),0),
              ROUND(ROUND(OFFSET($P250,0,AV$13),15-13*ORÇAMENTO!$AF$7)*OFFSET(ORÇAMENTO!$W$15,ROW(AV250)-ROW(AV$15),0),15-13*ORÇAMENTO!$AF$11)),
         0)</f>
        <v>0</v>
      </c>
      <c r="AW250" s="453">
        <f ca="1">IF(AND($D250="Serviço",AW$12&lt;&gt;0,$H250&gt;0,OR(AUTOEVENTO&lt;&gt;"manual",$M250&lt;&gt;$A$15)),
        IF(Import.TipoArredondamento&lt;&gt;"TransfereGOV",
              ROUND(OFFSET($P250,0,AW$13),15-13*ORÇAMENTO!$AF$7)/$H250*OFFSET(ORÇAMENTO!$X$15,ROW(AW250)-ROW(AW$15),0),
              ROUND(ROUND(OFFSET($P250,0,AW$13),15-13*ORÇAMENTO!$AF$7)*OFFSET(ORÇAMENTO!$W$15,ROW(AW250)-ROW(AW$15),0),15-13*ORÇAMENTO!$AF$11)),
         0)</f>
        <v>0</v>
      </c>
      <c r="AX250" s="453">
        <f ca="1">IF(AND($D250="Serviço",AX$12&lt;&gt;0,$H250&gt;0,OR(AUTOEVENTO&lt;&gt;"manual",$M250&lt;&gt;$A$15)),
        IF(Import.TipoArredondamento&lt;&gt;"TransfereGOV",
              ROUND(OFFSET($P250,0,AX$13),15-13*ORÇAMENTO!$AF$7)/$H250*OFFSET(ORÇAMENTO!$X$15,ROW(AX250)-ROW(AX$15),0),
              ROUND(ROUND(OFFSET($P250,0,AX$13),15-13*ORÇAMENTO!$AF$7)*OFFSET(ORÇAMENTO!$W$15,ROW(AX250)-ROW(AX$15),0),15-13*ORÇAMENTO!$AF$11)),
         0)</f>
        <v>0</v>
      </c>
      <c r="AY250" s="453">
        <f ca="1">IF(AND($D250="Serviço",AY$12&lt;&gt;0,$H250&gt;0,OR(AUTOEVENTO&lt;&gt;"manual",$M250&lt;&gt;$A$15)),
        IF(Import.TipoArredondamento&lt;&gt;"TransfereGOV",
              ROUND(OFFSET($P250,0,AY$13),15-13*ORÇAMENTO!$AF$7)/$H250*OFFSET(ORÇAMENTO!$X$15,ROW(AY250)-ROW(AY$15),0),
              ROUND(ROUND(OFFSET($P250,0,AY$13),15-13*ORÇAMENTO!$AF$7)*OFFSET(ORÇAMENTO!$W$15,ROW(AY250)-ROW(AY$15),0),15-13*ORÇAMENTO!$AF$11)),
         0)</f>
        <v>0</v>
      </c>
      <c r="AZ250" s="453">
        <f ca="1">IF(AND($D250="Serviço",AZ$12&lt;&gt;0,$H250&gt;0,OR(AUTOEVENTO&lt;&gt;"manual",$M250&lt;&gt;$A$15)),
        IF(Import.TipoArredondamento&lt;&gt;"TransfereGOV",
              ROUND(OFFSET($P250,0,AZ$13),15-13*ORÇAMENTO!$AF$7)/$H250*OFFSET(ORÇAMENTO!$X$15,ROW(AZ250)-ROW(AZ$15),0),
              ROUND(ROUND(OFFSET($P250,0,AZ$13),15-13*ORÇAMENTO!$AF$7)*OFFSET(ORÇAMENTO!$W$15,ROW(AZ250)-ROW(AZ$15),0),15-13*ORÇAMENTO!$AF$11)),
         0)</f>
        <v>0</v>
      </c>
      <c r="BA250" s="453">
        <f ca="1">IF(AND($D250="Serviço",BA$12&lt;&gt;0,$H250&gt;0,OR(AUTOEVENTO&lt;&gt;"manual",$M250&lt;&gt;$A$15)),
        IF(Import.TipoArredondamento&lt;&gt;"TransfereGOV",
              ROUND(OFFSET($P250,0,BA$13),15-13*ORÇAMENTO!$AF$7)/$H250*OFFSET(ORÇAMENTO!$X$15,ROW(BA250)-ROW(BA$15),0),
              ROUND(ROUND(OFFSET($P250,0,BA$13),15-13*ORÇAMENTO!$AF$7)*OFFSET(ORÇAMENTO!$W$15,ROW(BA250)-ROW(BA$15),0),15-13*ORÇAMENTO!$AF$11)),
         0)</f>
        <v>0</v>
      </c>
      <c r="BC250" s="171">
        <f ca="1">IF(OR($D250&lt;&gt;"Serviço",AND(AUTOEVENTO="Manual",$M250=$A$15)),0,
         IF(OFFSET(CRONOPLE!$F$15,$M250-$A$15,BC$13)=0,10^12,OFFSET(CRONOPLE!$F$15,$M250-$A$15,BC$13)))</f>
        <v>1000000000000</v>
      </c>
      <c r="BD250" s="171">
        <f ca="1">IF(OR($D250&lt;&gt;"Serviço",AND(AUTOEVENTO="Manual",$M250=$A$15)),0,
         IF(OFFSET(CRONOPLE!$F$15,$M250-$A$15,BD$13)=0,10^12,OFFSET(CRONOPLE!$F$15,$M250-$A$15,BD$13)))</f>
        <v>1000000000000</v>
      </c>
      <c r="BE250" s="171">
        <f ca="1">IF(OR($D250&lt;&gt;"Serviço",AND(AUTOEVENTO="Manual",$M250=$A$15)),0,
         IF(OFFSET(CRONOPLE!$F$15,$M250-$A$15,BE$13)=0,10^12,OFFSET(CRONOPLE!$F$15,$M250-$A$15,BE$13)))</f>
        <v>1000000000000</v>
      </c>
      <c r="BF250" s="171">
        <f ca="1">IF(OR($D250&lt;&gt;"Serviço",AND(AUTOEVENTO="Manual",$M250=$A$15)),0,
         IF(OFFSET(CRONOPLE!$F$15,$M250-$A$15,BF$13)=0,10^12,OFFSET(CRONOPLE!$F$15,$M250-$A$15,BF$13)))</f>
        <v>1000000000000</v>
      </c>
      <c r="BG250" s="171">
        <f ca="1">IF(OR($D250&lt;&gt;"Serviço",AND(AUTOEVENTO="Manual",$M250=$A$15)),0,
         IF(OFFSET(CRONOPLE!$F$15,$M250-$A$15,BG$13)=0,10^12,OFFSET(CRONOPLE!$F$15,$M250-$A$15,BG$13)))</f>
        <v>1000000000000</v>
      </c>
      <c r="BH250" s="171">
        <f ca="1">IF(OR($D250&lt;&gt;"Serviço",AND(AUTOEVENTO="Manual",$M250=$A$15)),0,
         IF(OFFSET(CRONOPLE!$F$15,$M250-$A$15,BH$13)=0,10^12,OFFSET(CRONOPLE!$F$15,$M250-$A$15,BH$13)))</f>
        <v>1000000000000</v>
      </c>
      <c r="BI250" s="171">
        <f ca="1">IF(OR($D250&lt;&gt;"Serviço",AND(AUTOEVENTO="Manual",$M250=$A$15)),0,
         IF(OFFSET(CRONOPLE!$F$15,$M250-$A$15,BI$13)=0,10^12,OFFSET(CRONOPLE!$F$15,$M250-$A$15,BI$13)))</f>
        <v>5</v>
      </c>
      <c r="BJ250" s="171">
        <f ca="1">IF(OR($D250&lt;&gt;"Serviço",AND(AUTOEVENTO="Manual",$M250=$A$15)),0,
         IF(OFFSET(CRONOPLE!$F$15,$M250-$A$15,BJ$13)=0,10^12,OFFSET(CRONOPLE!$F$15,$M250-$A$15,BJ$13)))</f>
        <v>1000000000000</v>
      </c>
      <c r="BK250" s="171">
        <f ca="1">IF(OR($D250&lt;&gt;"Serviço",AND(AUTOEVENTO="Manual",$M250=$A$15)),0,
         IF(OFFSET(CRONOPLE!$F$15,$M250-$A$15,BK$13)=0,10^12,OFFSET(CRONOPLE!$F$15,$M250-$A$15,BK$13)))</f>
        <v>1000000000000</v>
      </c>
      <c r="BL250" s="171">
        <f ca="1">IF(OR($D250&lt;&gt;"Serviço",AND(AUTOEVENTO="Manual",$M250=$A$15)),0,
         IF(OFFSET(CRONOPLE!$F$15,$M250-$A$15,BL$13)=0,10^12,OFFSET(CRONOPLE!$F$15,$M250-$A$15,BL$13)))</f>
        <v>1000000000000</v>
      </c>
      <c r="BM250" s="171">
        <f ca="1">IF(OR($D250&lt;&gt;"Serviço",AND(AUTOEVENTO="Manual",$M250=$A$15)),0,
         IF(OFFSET(CRONOPLE!$F$15,$M250-$A$15,BM$13)=0,10^12,OFFSET(CRONOPLE!$F$15,$M250-$A$15,BM$13)))</f>
        <v>1000000000000</v>
      </c>
      <c r="BN250" s="171">
        <f ca="1">IF(OR($D250&lt;&gt;"Serviço",AND(AUTOEVENTO="Manual",$M250=$A$15)),0,
         IF(OFFSET(CRONOPLE!$F$15,$M250-$A$15,BN$13)=0,10^12,OFFSET(CRONOPLE!$F$15,$M250-$A$15,BN$13)))</f>
        <v>7</v>
      </c>
      <c r="BO250" s="171">
        <f ca="1">IF(OR($D250&lt;&gt;"Serviço",AND(AUTOEVENTO="Manual",$M250=$A$15)),0,
         IF(OFFSET(CRONOPLE!$F$15,$M250-$A$15,BO$13)=0,10^12,OFFSET(CRONOPLE!$F$15,$M250-$A$15,BO$13)))</f>
        <v>7</v>
      </c>
      <c r="BP250" s="171">
        <f ca="1">IF(OR($D250&lt;&gt;"Serviço",AND(AUTOEVENTO="Manual",$M250=$A$15)),0,
         IF(OFFSET(CRONOPLE!$F$15,$M250-$A$15,BP$13)=0,10^12,OFFSET(CRONOPLE!$F$15,$M250-$A$15,BP$13)))</f>
        <v>1000000000000</v>
      </c>
      <c r="BQ250" s="171">
        <f ca="1">IF(OR($D250&lt;&gt;"Serviço",AND(AUTOEVENTO="Manual",$M250=$A$15)),0,
         IF(OFFSET(CRONOPLE!$F$15,$M250-$A$15,BQ$13)=0,10^12,OFFSET(CRONOPLE!$F$15,$M250-$A$15,BQ$13)))</f>
        <v>1000000000000</v>
      </c>
      <c r="BR250" s="171">
        <f ca="1">IF(OR($D250&lt;&gt;"Serviço",AND(AUTOEVENTO="Manual",$M250=$A$15)),0,
         IF(OFFSET(CRONOPLE!$F$15,$M250-$A$15,BR$13)=0,10^12,OFFSET(CRONOPLE!$F$15,$M250-$A$15,BR$13)))</f>
        <v>1000000000000</v>
      </c>
      <c r="BS250" s="171">
        <f ca="1">IF(OR($D250&lt;&gt;"Serviço",AND(AUTOEVENTO="Manual",$M250=$A$15)),0,
         IF(OFFSET(CRONOPLE!$F$15,$M250-$A$15,BS$13)=0,10^12,OFFSET(CRONOPLE!$F$15,$M250-$A$15,BS$13)))</f>
        <v>1000000000000</v>
      </c>
      <c r="BT250" s="171">
        <f ca="1">IF(OR($D250&lt;&gt;"Serviço",AND(AUTOEVENTO="Manual",$M250=$A$15)),0,
         IF(OFFSET(CRONOPLE!$F$15,$M250-$A$15,BT$13)=0,10^12,OFFSET(CRONOPLE!$F$15,$M250-$A$15,BT$13)))</f>
        <v>1000000000000</v>
      </c>
      <c r="BV250" s="172">
        <f ca="1">IF(OR($D250&lt;&gt;"Serviço",AND(AUTOEVENTO="Manual",$M250=$A$15),$M250&gt;(ROW(PLE.lastrow)-ROW(PLE.firstrow))),0,
           IF(OFFSET(PLE!$G$15,$M250-$A$15,BV$13)="",10^12,OFFSET(PLE!$G$15,$M250-$A$15,BV$13)))</f>
        <v>1000000000000</v>
      </c>
      <c r="BW250" s="172">
        <f ca="1">IF(OR($D250&lt;&gt;"Serviço",AND(AUTOEVENTO="Manual",$M250=$A$15),$M250&gt;(ROW(PLE.lastrow)-ROW(PLE.firstrow))),0,
           IF(OFFSET(PLE!$G$15,$M250-$A$15,BW$13)="",10^12,OFFSET(PLE!$G$15,$M250-$A$15,BW$13)))</f>
        <v>1000000000000</v>
      </c>
      <c r="BX250" s="172">
        <f ca="1">IF(OR($D250&lt;&gt;"Serviço",AND(AUTOEVENTO="Manual",$M250=$A$15),$M250&gt;(ROW(PLE.lastrow)-ROW(PLE.firstrow))),0,
           IF(OFFSET(PLE!$G$15,$M250-$A$15,BX$13)="",10^12,OFFSET(PLE!$G$15,$M250-$A$15,BX$13)))</f>
        <v>1000000000000</v>
      </c>
      <c r="BY250" s="172">
        <f ca="1">IF(OR($D250&lt;&gt;"Serviço",AND(AUTOEVENTO="Manual",$M250=$A$15),$M250&gt;(ROW(PLE.lastrow)-ROW(PLE.firstrow))),0,
           IF(OFFSET(PLE!$G$15,$M250-$A$15,BY$13)="",10^12,OFFSET(PLE!$G$15,$M250-$A$15,BY$13)))</f>
        <v>1000000000000</v>
      </c>
      <c r="BZ250" s="172">
        <f ca="1">IF(OR($D250&lt;&gt;"Serviço",AND(AUTOEVENTO="Manual",$M250=$A$15),$M250&gt;(ROW(PLE.lastrow)-ROW(PLE.firstrow))),0,
           IF(OFFSET(PLE!$G$15,$M250-$A$15,BZ$13)="",10^12,OFFSET(PLE!$G$15,$M250-$A$15,BZ$13)))</f>
        <v>1000000000000</v>
      </c>
      <c r="CA250" s="172">
        <f ca="1">IF(OR($D250&lt;&gt;"Serviço",AND(AUTOEVENTO="Manual",$M250=$A$15),$M250&gt;(ROW(PLE.lastrow)-ROW(PLE.firstrow))),0,
           IF(OFFSET(PLE!$G$15,$M250-$A$15,CA$13)="",10^12,OFFSET(PLE!$G$15,$M250-$A$15,CA$13)))</f>
        <v>1000000000000</v>
      </c>
      <c r="CB250" s="172">
        <f ca="1">IF(OR($D250&lt;&gt;"Serviço",AND(AUTOEVENTO="Manual",$M250=$A$15),$M250&gt;(ROW(PLE.lastrow)-ROW(PLE.firstrow))),0,
           IF(OFFSET(PLE!$G$15,$M250-$A$15,CB$13)="",10^12,OFFSET(PLE!$G$15,$M250-$A$15,CB$13)))</f>
        <v>1000000000000</v>
      </c>
      <c r="CC250" s="172">
        <f ca="1">IF(OR($D250&lt;&gt;"Serviço",AND(AUTOEVENTO="Manual",$M250=$A$15),$M250&gt;(ROW(PLE.lastrow)-ROW(PLE.firstrow))),0,
           IF(OFFSET(PLE!$G$15,$M250-$A$15,CC$13)="",10^12,OFFSET(PLE!$G$15,$M250-$A$15,CC$13)))</f>
        <v>1000000000000</v>
      </c>
      <c r="CD250" s="172">
        <f ca="1">IF(OR($D250&lt;&gt;"Serviço",AND(AUTOEVENTO="Manual",$M250=$A$15),$M250&gt;(ROW(PLE.lastrow)-ROW(PLE.firstrow))),0,
           IF(OFFSET(PLE!$G$15,$M250-$A$15,CD$13)="",10^12,OFFSET(PLE!$G$15,$M250-$A$15,CD$13)))</f>
        <v>1000000000000</v>
      </c>
      <c r="CE250" s="172">
        <f ca="1">IF(OR($D250&lt;&gt;"Serviço",AND(AUTOEVENTO="Manual",$M250=$A$15),$M250&gt;(ROW(PLE.lastrow)-ROW(PLE.firstrow))),0,
           IF(OFFSET(PLE!$G$15,$M250-$A$15,CE$13)="",10^12,OFFSET(PLE!$G$15,$M250-$A$15,CE$13)))</f>
        <v>1000000000000</v>
      </c>
      <c r="CF250" s="172">
        <f ca="1">IF(OR($D250&lt;&gt;"Serviço",AND(AUTOEVENTO="Manual",$M250=$A$15),$M250&gt;(ROW(PLE.lastrow)-ROW(PLE.firstrow))),0,
           IF(OFFSET(PLE!$G$15,$M250-$A$15,CF$13)="",10^12,OFFSET(PLE!$G$15,$M250-$A$15,CF$13)))</f>
        <v>1000000000000</v>
      </c>
      <c r="CG250" s="172">
        <f ca="1">IF(OR($D250&lt;&gt;"Serviço",AND(AUTOEVENTO="Manual",$M250=$A$15),$M250&gt;(ROW(PLE.lastrow)-ROW(PLE.firstrow))),0,
           IF(OFFSET(PLE!$G$15,$M250-$A$15,CG$13)="",10^12,OFFSET(PLE!$G$15,$M250-$A$15,CG$13)))</f>
        <v>1000000000000</v>
      </c>
      <c r="CH250" s="172">
        <f ca="1">IF(OR($D250&lt;&gt;"Serviço",AND(AUTOEVENTO="Manual",$M250=$A$15),$M250&gt;(ROW(PLE.lastrow)-ROW(PLE.firstrow))),0,
           IF(OFFSET(PLE!$G$15,$M250-$A$15,CH$13)="",10^12,OFFSET(PLE!$G$15,$M250-$A$15,CH$13)))</f>
        <v>1000000000000</v>
      </c>
      <c r="CI250" s="172">
        <f ca="1">IF(OR($D250&lt;&gt;"Serviço",AND(AUTOEVENTO="Manual",$M250=$A$15),$M250&gt;(ROW(PLE.lastrow)-ROW(PLE.firstrow))),0,
           IF(OFFSET(PLE!$G$15,$M250-$A$15,CI$13)="",10^12,OFFSET(PLE!$G$15,$M250-$A$15,CI$13)))</f>
        <v>1000000000000</v>
      </c>
      <c r="CJ250" s="172">
        <f ca="1">IF(OR($D250&lt;&gt;"Serviço",AND(AUTOEVENTO="Manual",$M250=$A$15),$M250&gt;(ROW(PLE.lastrow)-ROW(PLE.firstrow))),0,
           IF(OFFSET(PLE!$G$15,$M250-$A$15,CJ$13)="",10^12,OFFSET(PLE!$G$15,$M250-$A$15,CJ$13)))</f>
        <v>1000000000000</v>
      </c>
      <c r="CK250" s="172">
        <f ca="1">IF(OR($D250&lt;&gt;"Serviço",AND(AUTOEVENTO="Manual",$M250=$A$15),$M250&gt;(ROW(PLE.lastrow)-ROW(PLE.firstrow))),0,
           IF(OFFSET(PLE!$G$15,$M250-$A$15,CK$13)="",10^12,OFFSET(PLE!$G$15,$M250-$A$15,CK$13)))</f>
        <v>1000000000000</v>
      </c>
      <c r="CL250" s="172">
        <f ca="1">IF(OR($D250&lt;&gt;"Serviço",AND(AUTOEVENTO="Manual",$M250=$A$15),$M250&gt;(ROW(PLE.lastrow)-ROW(PLE.firstrow))),0,
           IF(OFFSET(PLE!$G$15,$M250-$A$15,CL$13)="",10^12,OFFSET(PLE!$G$15,$M250-$A$15,CL$13)))</f>
        <v>1000000000000</v>
      </c>
      <c r="CM250" s="172">
        <f ca="1">IF(OR($D250&lt;&gt;"Serviço",AND(AUTOEVENTO="Manual",$M250=$A$15),$M250&gt;(ROW(PLE.lastrow)-ROW(PLE.firstrow))),0,
           IF(OFFSET(PLE!$G$15,$M250-$A$15,CM$13)="",10^12,OFFSET(PLE!$G$15,$M250-$A$15,CM$13)))</f>
        <v>1000000000000</v>
      </c>
    </row>
    <row r="251" spans="1:91" ht="5.0999999999999996" customHeight="1" x14ac:dyDescent="0.2">
      <c r="B251" s="7">
        <f ca="1">OFFSET(ORÇAMENTO!C$15,ROW(B251)-ROW(B$15),0)</f>
        <v>-1</v>
      </c>
      <c r="C251" s="7" t="str">
        <f ca="1">OFFSET(ORÇAMENTO!L$15,ROW(C251)-ROW(C$15),0)</f>
        <v>F</v>
      </c>
      <c r="D251" s="633" t="s">
        <v>701</v>
      </c>
      <c r="E251" s="617"/>
      <c r="F251" s="618"/>
      <c r="G251" s="618"/>
      <c r="H251" s="618"/>
      <c r="I251" s="419"/>
      <c r="K251" s="568"/>
      <c r="L251" s="165" t="s">
        <v>765</v>
      </c>
      <c r="M251" s="421"/>
      <c r="N251" s="420"/>
      <c r="O251" s="634"/>
      <c r="Q251" s="617"/>
      <c r="R251" s="618"/>
      <c r="S251" s="618"/>
      <c r="T251" s="618"/>
      <c r="U251" s="618"/>
      <c r="V251" s="618"/>
      <c r="W251" s="618"/>
      <c r="X251" s="618"/>
      <c r="Y251" s="618"/>
      <c r="Z251" s="419"/>
      <c r="AA251" s="618"/>
      <c r="AB251" s="618"/>
      <c r="AC251" s="618"/>
      <c r="AD251" s="618"/>
      <c r="AE251" s="618"/>
      <c r="AF251" s="618"/>
      <c r="AG251" s="618"/>
      <c r="AH251" s="419"/>
      <c r="AJ251" s="635"/>
      <c r="AK251" s="636"/>
      <c r="AL251" s="636"/>
      <c r="AM251" s="636"/>
      <c r="AN251" s="636"/>
      <c r="AO251" s="636"/>
      <c r="AP251" s="636"/>
      <c r="AQ251" s="636"/>
      <c r="AR251" s="636"/>
      <c r="AS251" s="133"/>
      <c r="AT251" s="636"/>
      <c r="AU251" s="636"/>
      <c r="AV251" s="636"/>
      <c r="AW251" s="636"/>
      <c r="AX251" s="636"/>
      <c r="AY251" s="636"/>
      <c r="AZ251" s="636"/>
      <c r="BA251" s="133"/>
      <c r="BC251" s="635"/>
      <c r="BD251" s="636"/>
      <c r="BE251" s="636"/>
      <c r="BF251" s="636"/>
      <c r="BG251" s="636"/>
      <c r="BH251" s="636"/>
      <c r="BI251" s="636"/>
      <c r="BJ251" s="636"/>
      <c r="BK251" s="636"/>
      <c r="BL251" s="133"/>
      <c r="BM251" s="636"/>
      <c r="BN251" s="636"/>
      <c r="BO251" s="636"/>
      <c r="BP251" s="636"/>
      <c r="BQ251" s="636"/>
      <c r="BR251" s="636"/>
      <c r="BS251" s="636"/>
      <c r="BT251" s="133"/>
      <c r="BV251" s="635"/>
      <c r="BW251" s="636"/>
      <c r="BX251" s="636"/>
      <c r="BY251" s="636"/>
      <c r="BZ251" s="636"/>
      <c r="CA251" s="636"/>
      <c r="CB251" s="636"/>
      <c r="CC251" s="636"/>
      <c r="CD251" s="636"/>
      <c r="CE251" s="133"/>
      <c r="CF251" s="636"/>
      <c r="CG251" s="636"/>
      <c r="CH251" s="636"/>
      <c r="CI251" s="636"/>
      <c r="CJ251" s="636"/>
      <c r="CK251" s="636"/>
      <c r="CL251" s="636"/>
      <c r="CM251" s="133"/>
    </row>
    <row r="252" spans="1:91" ht="12.75" customHeight="1" x14ac:dyDescent="0.2"/>
    <row r="253" spans="1:91" ht="12.75" customHeight="1" x14ac:dyDescent="0.2"/>
    <row r="254" spans="1:91" ht="12.75" customHeight="1" x14ac:dyDescent="0.2"/>
    <row r="255" spans="1:91" ht="15" customHeight="1" x14ac:dyDescent="0.2">
      <c r="F255" s="179" t="str">
        <f>Import.Município</f>
        <v>Carapicuíba/SP</v>
      </c>
      <c r="I255" s="460"/>
      <c r="J255" s="460"/>
      <c r="K255" s="460"/>
      <c r="L255" s="460"/>
      <c r="M255" s="461"/>
      <c r="N255" s="417"/>
      <c r="T255" s="139"/>
      <c r="U255" s="139"/>
      <c r="V255" s="180"/>
      <c r="W255" s="180"/>
      <c r="X255" s="180"/>
      <c r="Y255" s="180"/>
      <c r="AB255" s="139"/>
      <c r="AC255" s="139"/>
      <c r="AD255" s="180"/>
      <c r="AE255" s="180"/>
      <c r="AF255" s="180"/>
      <c r="AG255" s="180"/>
    </row>
    <row r="256" spans="1:91" ht="12.75" customHeight="1" x14ac:dyDescent="0.2">
      <c r="F256" s="9" t="s">
        <v>694</v>
      </c>
      <c r="I256" s="181" t="s">
        <v>697</v>
      </c>
      <c r="J256" s="181"/>
      <c r="K256" s="181"/>
      <c r="L256" s="181"/>
      <c r="T256" s="181" t="s">
        <v>697</v>
      </c>
      <c r="U256" s="181"/>
      <c r="AB256" s="675" t="s">
        <v>697</v>
      </c>
      <c r="AC256" s="675"/>
    </row>
    <row r="257" spans="3:29" ht="12.75" customHeight="1" x14ac:dyDescent="0.2">
      <c r="I257" s="398" t="str">
        <f t="array" aca="1" ref="I257:I259" ca="1">OFFSET(Import.RespOrçamento,0,-1) &amp; " " &amp; Import.RespOrçamento</f>
        <v>Nome: Ricardo Fernandes de Amaral Couto</v>
      </c>
      <c r="K257" s="78"/>
      <c r="L257" s="78"/>
      <c r="T257" s="398" t="str">
        <f t="array" aca="1" ref="T257:T259" ca="1">OFFSET(Import.RespOrçamento,0,-1) &amp; " " &amp; Import.RespOrçamento</f>
        <v>Nome: Ricardo Fernandes de Amaral Couto</v>
      </c>
      <c r="U257" s="77"/>
      <c r="AB257" s="398" t="str">
        <f t="array" aca="1" ref="AB257:AB259" ca="1">OFFSET(Import.RespOrçamento,0,-1) &amp; " " &amp; Import.RespOrçamento</f>
        <v>Nome: Ricardo Fernandes de Amaral Couto</v>
      </c>
      <c r="AC257" s="77"/>
    </row>
    <row r="258" spans="3:29" ht="12.75" customHeight="1" x14ac:dyDescent="0.2">
      <c r="F258" s="459">
        <f ca="1">DADOS!$C$25</f>
        <v>46125</v>
      </c>
      <c r="I258" s="398" t="str">
        <f ca="1"/>
        <v>CREA/CAU: 5069199379</v>
      </c>
      <c r="K258" s="78"/>
      <c r="L258" s="78"/>
      <c r="T258" s="398" t="str">
        <f ca="1"/>
        <v>CREA/CAU: 5069199379</v>
      </c>
      <c r="U258" s="77"/>
      <c r="AB258" s="398" t="str">
        <f ca="1"/>
        <v>CREA/CAU: 5069199379</v>
      </c>
      <c r="AC258" s="77"/>
    </row>
    <row r="259" spans="3:29" ht="12.75" customHeight="1" x14ac:dyDescent="0.2">
      <c r="F259" s="140" t="s">
        <v>695</v>
      </c>
      <c r="I259" s="398" t="str">
        <f ca="1"/>
        <v>ART/RRT: 2620240701470</v>
      </c>
      <c r="K259" s="78"/>
      <c r="L259" s="78"/>
      <c r="T259" s="398" t="str">
        <f ca="1"/>
        <v>ART/RRT: 2620240701470</v>
      </c>
      <c r="U259" s="77"/>
      <c r="AB259" s="398" t="str">
        <f ca="1"/>
        <v>ART/RRT: 2620240701470</v>
      </c>
      <c r="AC259" s="77"/>
    </row>
    <row r="260" spans="3:29" ht="12.75" customHeight="1" x14ac:dyDescent="0.2">
      <c r="C260"/>
      <c r="M260"/>
    </row>
    <row r="261" spans="3:29" ht="12.75" customHeight="1" x14ac:dyDescent="0.2">
      <c r="C261"/>
      <c r="M261"/>
    </row>
    <row r="262" spans="3:29" ht="12.75" customHeight="1" x14ac:dyDescent="0.2">
      <c r="C262"/>
      <c r="M262"/>
    </row>
    <row r="263" spans="3:29" ht="12.75" customHeight="1" x14ac:dyDescent="0.2">
      <c r="C263"/>
      <c r="M263"/>
    </row>
    <row r="264" spans="3:29" ht="12.75" customHeight="1" x14ac:dyDescent="0.2">
      <c r="C264"/>
      <c r="M264"/>
    </row>
    <row r="265" spans="3:29" ht="12.75" customHeight="1" x14ac:dyDescent="0.2">
      <c r="C265"/>
      <c r="M265"/>
    </row>
    <row r="266" spans="3:29" ht="12.75" customHeight="1" x14ac:dyDescent="0.2">
      <c r="C266"/>
      <c r="M266"/>
    </row>
    <row r="267" spans="3:29" ht="12.75" customHeight="1" x14ac:dyDescent="0.2">
      <c r="C267"/>
      <c r="M267"/>
    </row>
    <row r="268" spans="3:29" ht="12.75" customHeight="1" x14ac:dyDescent="0.2">
      <c r="C268"/>
      <c r="M268"/>
    </row>
    <row r="269" spans="3:29" ht="12.75" customHeight="1" x14ac:dyDescent="0.2">
      <c r="C269"/>
      <c r="M269"/>
    </row>
    <row r="270" spans="3:29" ht="12.75" customHeight="1" x14ac:dyDescent="0.2">
      <c r="C270"/>
      <c r="M270"/>
    </row>
    <row r="271" spans="3:29" ht="12.75" customHeight="1" x14ac:dyDescent="0.2">
      <c r="C271"/>
      <c r="M271"/>
    </row>
    <row r="272" spans="3:29" ht="12.75" customHeight="1" x14ac:dyDescent="0.2">
      <c r="C272"/>
      <c r="M272"/>
    </row>
    <row r="273" spans="3:13" ht="12.75" customHeight="1" x14ac:dyDescent="0.2">
      <c r="C273"/>
      <c r="M273"/>
    </row>
    <row r="274" spans="3:13" ht="12.75" customHeight="1" x14ac:dyDescent="0.2">
      <c r="C274"/>
      <c r="M274"/>
    </row>
    <row r="275" spans="3:13" ht="12.75" customHeight="1" x14ac:dyDescent="0.2">
      <c r="C275"/>
      <c r="M275"/>
    </row>
    <row r="276" spans="3:13" ht="12.75" customHeight="1" x14ac:dyDescent="0.2">
      <c r="C276"/>
      <c r="M276"/>
    </row>
    <row r="277" spans="3:13" ht="12.75" customHeight="1" x14ac:dyDescent="0.2">
      <c r="C277"/>
      <c r="M277"/>
    </row>
    <row r="278" spans="3:13" ht="12.75" customHeight="1" x14ac:dyDescent="0.2">
      <c r="C278"/>
      <c r="M278"/>
    </row>
    <row r="279" spans="3:13" ht="12.75" customHeight="1" x14ac:dyDescent="0.2">
      <c r="C279"/>
      <c r="M279"/>
    </row>
    <row r="280" spans="3:13" ht="12.75" customHeight="1" x14ac:dyDescent="0.2">
      <c r="C280"/>
      <c r="M280"/>
    </row>
    <row r="281" spans="3:13" ht="12.75" customHeight="1" x14ac:dyDescent="0.2">
      <c r="C281"/>
      <c r="M281"/>
    </row>
    <row r="282" spans="3:13" ht="12.75" customHeight="1" x14ac:dyDescent="0.2">
      <c r="C282"/>
      <c r="M282"/>
    </row>
    <row r="283" spans="3:13" ht="12.75" customHeight="1" x14ac:dyDescent="0.2">
      <c r="C283"/>
      <c r="M283"/>
    </row>
    <row r="284" spans="3:13" ht="12.75" customHeight="1" x14ac:dyDescent="0.2">
      <c r="C284"/>
      <c r="M284"/>
    </row>
    <row r="285" spans="3:13" ht="12.75" customHeight="1" x14ac:dyDescent="0.2">
      <c r="C285"/>
      <c r="M285"/>
    </row>
    <row r="286" spans="3:13" ht="12.75" customHeight="1" x14ac:dyDescent="0.2">
      <c r="C286"/>
      <c r="M286"/>
    </row>
    <row r="287" spans="3:13" ht="12.75" customHeight="1" x14ac:dyDescent="0.2">
      <c r="C287"/>
      <c r="M287"/>
    </row>
    <row r="288" spans="3:13" ht="12.75" customHeight="1" x14ac:dyDescent="0.2">
      <c r="C288"/>
      <c r="M288"/>
    </row>
    <row r="289" spans="3:13" ht="12.75" customHeight="1" x14ac:dyDescent="0.2">
      <c r="C289"/>
      <c r="M289"/>
    </row>
    <row r="290" spans="3:13" ht="12.75" customHeight="1" x14ac:dyDescent="0.2">
      <c r="C290"/>
      <c r="M290"/>
    </row>
    <row r="291" spans="3:13" ht="12.75" customHeight="1" x14ac:dyDescent="0.2">
      <c r="C291"/>
      <c r="M291"/>
    </row>
    <row r="292" spans="3:13" ht="12.75" customHeight="1" x14ac:dyDescent="0.2">
      <c r="C292"/>
      <c r="M292"/>
    </row>
    <row r="293" spans="3:13" ht="12.75" customHeight="1" x14ac:dyDescent="0.2">
      <c r="C293"/>
      <c r="M293"/>
    </row>
    <row r="294" spans="3:13" ht="12.75" customHeight="1" x14ac:dyDescent="0.2">
      <c r="C294"/>
      <c r="M294"/>
    </row>
    <row r="295" spans="3:13" ht="12.75" customHeight="1" x14ac:dyDescent="0.2">
      <c r="C295"/>
      <c r="M295"/>
    </row>
    <row r="296" spans="3:13" ht="12.75" customHeight="1" x14ac:dyDescent="0.2">
      <c r="C296"/>
      <c r="M296"/>
    </row>
    <row r="297" spans="3:13" ht="12.75" customHeight="1" x14ac:dyDescent="0.2">
      <c r="C297"/>
      <c r="M297"/>
    </row>
    <row r="298" spans="3:13" ht="12.75" customHeight="1" x14ac:dyDescent="0.2">
      <c r="C298"/>
      <c r="M298"/>
    </row>
    <row r="299" spans="3:13" ht="12.75" customHeight="1" x14ac:dyDescent="0.2">
      <c r="C299"/>
      <c r="M299"/>
    </row>
    <row r="300" spans="3:13" ht="12.75" customHeight="1" x14ac:dyDescent="0.2">
      <c r="C300"/>
      <c r="M300"/>
    </row>
    <row r="301" spans="3:13" ht="12.75" customHeight="1" x14ac:dyDescent="0.2">
      <c r="C301"/>
      <c r="M301"/>
    </row>
    <row r="302" spans="3:13" ht="12.75" customHeight="1" x14ac:dyDescent="0.2">
      <c r="C302"/>
      <c r="M302"/>
    </row>
    <row r="303" spans="3:13" ht="12.75" customHeight="1" x14ac:dyDescent="0.2">
      <c r="C303"/>
      <c r="M303"/>
    </row>
    <row r="304" spans="3:13" ht="12.75" customHeight="1" x14ac:dyDescent="0.2">
      <c r="C304"/>
      <c r="M304"/>
    </row>
    <row r="305" spans="3:13" ht="12.75" customHeight="1" x14ac:dyDescent="0.2">
      <c r="C305"/>
      <c r="M305"/>
    </row>
    <row r="306" spans="3:13" ht="12.75" customHeight="1" x14ac:dyDescent="0.2">
      <c r="C306"/>
      <c r="M306"/>
    </row>
    <row r="307" spans="3:13" ht="12.75" customHeight="1" x14ac:dyDescent="0.2">
      <c r="C307"/>
      <c r="M307"/>
    </row>
    <row r="308" spans="3:13" ht="12.75" customHeight="1" x14ac:dyDescent="0.2">
      <c r="C308"/>
      <c r="M308"/>
    </row>
    <row r="309" spans="3:13" ht="12.75" customHeight="1" x14ac:dyDescent="0.2">
      <c r="C309"/>
      <c r="M309"/>
    </row>
    <row r="310" spans="3:13" ht="12.75" customHeight="1" x14ac:dyDescent="0.2">
      <c r="C310"/>
      <c r="M310"/>
    </row>
    <row r="311" spans="3:13" ht="12.75" customHeight="1" x14ac:dyDescent="0.2">
      <c r="C311"/>
      <c r="M311"/>
    </row>
    <row r="312" spans="3:13" ht="12.75" customHeight="1" x14ac:dyDescent="0.2">
      <c r="C312"/>
      <c r="M312"/>
    </row>
    <row r="313" spans="3:13" ht="12.75" customHeight="1" x14ac:dyDescent="0.2">
      <c r="C313"/>
      <c r="M313"/>
    </row>
    <row r="314" spans="3:13" ht="12.75" customHeight="1" x14ac:dyDescent="0.2">
      <c r="C314"/>
      <c r="M314"/>
    </row>
    <row r="315" spans="3:13" ht="12.75" customHeight="1" x14ac:dyDescent="0.2">
      <c r="C315"/>
      <c r="M315"/>
    </row>
    <row r="316" spans="3:13" ht="12.75" customHeight="1" x14ac:dyDescent="0.2">
      <c r="C316"/>
      <c r="M316"/>
    </row>
    <row r="317" spans="3:13" ht="12.75" customHeight="1" x14ac:dyDescent="0.2">
      <c r="C317"/>
      <c r="M317"/>
    </row>
    <row r="318" spans="3:13" ht="12.75" customHeight="1" x14ac:dyDescent="0.2">
      <c r="C318"/>
      <c r="M318"/>
    </row>
    <row r="319" spans="3:13" ht="12.75" customHeight="1" x14ac:dyDescent="0.2">
      <c r="C319"/>
      <c r="M319"/>
    </row>
    <row r="320" spans="3:13" ht="12.75" customHeight="1" x14ac:dyDescent="0.2">
      <c r="C320"/>
      <c r="M320"/>
    </row>
    <row r="321" spans="3:13" ht="12.75" customHeight="1" x14ac:dyDescent="0.2">
      <c r="C321"/>
      <c r="M321"/>
    </row>
    <row r="322" spans="3:13" ht="12.75" customHeight="1" x14ac:dyDescent="0.2">
      <c r="C322"/>
      <c r="M322"/>
    </row>
    <row r="323" spans="3:13" ht="12.75" customHeight="1" x14ac:dyDescent="0.2">
      <c r="C323"/>
      <c r="M323"/>
    </row>
    <row r="324" spans="3:13" ht="12.75" customHeight="1" x14ac:dyDescent="0.2">
      <c r="C324"/>
      <c r="M324"/>
    </row>
    <row r="325" spans="3:13" ht="12.75" customHeight="1" x14ac:dyDescent="0.2">
      <c r="C325"/>
      <c r="M325"/>
    </row>
    <row r="326" spans="3:13" ht="12.75" customHeight="1" x14ac:dyDescent="0.2">
      <c r="C326"/>
      <c r="M326"/>
    </row>
    <row r="327" spans="3:13" ht="12.75" customHeight="1" x14ac:dyDescent="0.2">
      <c r="C327"/>
      <c r="M327"/>
    </row>
    <row r="328" spans="3:13" ht="12.75" customHeight="1" x14ac:dyDescent="0.2">
      <c r="C328"/>
      <c r="M328"/>
    </row>
    <row r="329" spans="3:13" ht="12.75" customHeight="1" x14ac:dyDescent="0.2">
      <c r="C329"/>
      <c r="M329"/>
    </row>
    <row r="330" spans="3:13" ht="12.75" customHeight="1" x14ac:dyDescent="0.2">
      <c r="C330"/>
      <c r="M330"/>
    </row>
    <row r="331" spans="3:13" ht="12.75" customHeight="1" x14ac:dyDescent="0.2">
      <c r="C331"/>
      <c r="M331"/>
    </row>
    <row r="332" spans="3:13" ht="12.75" customHeight="1" x14ac:dyDescent="0.2">
      <c r="C332"/>
      <c r="M332"/>
    </row>
    <row r="333" spans="3:13" ht="12.75" customHeight="1" x14ac:dyDescent="0.2">
      <c r="C333"/>
      <c r="M333"/>
    </row>
    <row r="334" spans="3:13" ht="12.75" customHeight="1" x14ac:dyDescent="0.2">
      <c r="C334"/>
      <c r="M334"/>
    </row>
    <row r="335" spans="3:13" ht="12.75" customHeight="1" x14ac:dyDescent="0.2">
      <c r="C335"/>
      <c r="M335"/>
    </row>
    <row r="336" spans="3:13" ht="12.75" customHeight="1" x14ac:dyDescent="0.2">
      <c r="C336"/>
      <c r="M336"/>
    </row>
    <row r="337" spans="3:13" ht="12.75" customHeight="1" x14ac:dyDescent="0.2">
      <c r="C337"/>
      <c r="M337"/>
    </row>
    <row r="338" spans="3:13" ht="12.75" customHeight="1" x14ac:dyDescent="0.2">
      <c r="C338"/>
      <c r="M338"/>
    </row>
    <row r="339" spans="3:13" ht="12.75" customHeight="1" x14ac:dyDescent="0.2">
      <c r="C339"/>
      <c r="M339"/>
    </row>
    <row r="340" spans="3:13" ht="12.75" customHeight="1" x14ac:dyDescent="0.2">
      <c r="C340"/>
      <c r="M340"/>
    </row>
    <row r="341" spans="3:13" ht="12.75" customHeight="1" x14ac:dyDescent="0.2">
      <c r="C341"/>
      <c r="M341"/>
    </row>
    <row r="342" spans="3:13" ht="12.75" customHeight="1" x14ac:dyDescent="0.2">
      <c r="C342"/>
      <c r="M342"/>
    </row>
    <row r="343" spans="3:13" ht="12.75" customHeight="1" x14ac:dyDescent="0.2">
      <c r="C343"/>
      <c r="M343"/>
    </row>
    <row r="344" spans="3:13" ht="12.75" customHeight="1" x14ac:dyDescent="0.2">
      <c r="C344"/>
      <c r="M344"/>
    </row>
    <row r="345" spans="3:13" ht="12.75" customHeight="1" x14ac:dyDescent="0.2">
      <c r="C345"/>
      <c r="M345"/>
    </row>
    <row r="346" spans="3:13" ht="12.75" customHeight="1" x14ac:dyDescent="0.2">
      <c r="C346"/>
      <c r="M346"/>
    </row>
    <row r="347" spans="3:13" ht="12.75" customHeight="1" x14ac:dyDescent="0.2">
      <c r="C347"/>
      <c r="M347"/>
    </row>
    <row r="348" spans="3:13" ht="12.75" customHeight="1" x14ac:dyDescent="0.2">
      <c r="C348"/>
      <c r="M348"/>
    </row>
    <row r="349" spans="3:13" ht="12.75" customHeight="1" x14ac:dyDescent="0.2">
      <c r="C349"/>
      <c r="M349"/>
    </row>
    <row r="350" spans="3:13" ht="12.75" customHeight="1" x14ac:dyDescent="0.2">
      <c r="C350"/>
      <c r="M350"/>
    </row>
    <row r="351" spans="3:13" ht="12.75" customHeight="1" x14ac:dyDescent="0.2">
      <c r="C351"/>
      <c r="M351"/>
    </row>
    <row r="352" spans="3:13" ht="12.75" customHeight="1" x14ac:dyDescent="0.2">
      <c r="C352"/>
      <c r="M352"/>
    </row>
    <row r="353" spans="3:13" ht="12.75" customHeight="1" x14ac:dyDescent="0.2">
      <c r="C353"/>
      <c r="M353"/>
    </row>
    <row r="354" spans="3:13" ht="12.75" customHeight="1" x14ac:dyDescent="0.2">
      <c r="C354"/>
      <c r="M354"/>
    </row>
    <row r="355" spans="3:13" ht="12.75" customHeight="1" x14ac:dyDescent="0.2">
      <c r="C355"/>
      <c r="M355"/>
    </row>
    <row r="356" spans="3:13" ht="12.75" customHeight="1" x14ac:dyDescent="0.2">
      <c r="C356"/>
      <c r="M356"/>
    </row>
    <row r="357" spans="3:13" ht="12.75" customHeight="1" x14ac:dyDescent="0.2">
      <c r="C357"/>
      <c r="M357"/>
    </row>
    <row r="358" spans="3:13" ht="12.75" customHeight="1" x14ac:dyDescent="0.2">
      <c r="C358"/>
      <c r="M358"/>
    </row>
    <row r="359" spans="3:13" ht="12.75" customHeight="1" x14ac:dyDescent="0.2">
      <c r="C359"/>
      <c r="M359"/>
    </row>
    <row r="360" spans="3:13" ht="12.75" customHeight="1" x14ac:dyDescent="0.2">
      <c r="C360"/>
      <c r="M360"/>
    </row>
    <row r="361" spans="3:13" ht="12.75" customHeight="1" x14ac:dyDescent="0.2">
      <c r="C361"/>
      <c r="M361"/>
    </row>
    <row r="362" spans="3:13" ht="12.75" customHeight="1" x14ac:dyDescent="0.2">
      <c r="C362"/>
      <c r="M362"/>
    </row>
    <row r="363" spans="3:13" ht="12.75" customHeight="1" x14ac:dyDescent="0.2">
      <c r="C363"/>
      <c r="M363"/>
    </row>
    <row r="364" spans="3:13" ht="12.75" customHeight="1" x14ac:dyDescent="0.2">
      <c r="C364"/>
      <c r="M364"/>
    </row>
    <row r="365" spans="3:13" ht="12.75" customHeight="1" x14ac:dyDescent="0.2">
      <c r="C365"/>
      <c r="M365"/>
    </row>
    <row r="366" spans="3:13" ht="12.75" customHeight="1" x14ac:dyDescent="0.2">
      <c r="C366"/>
      <c r="M366"/>
    </row>
    <row r="367" spans="3:13" ht="12.75" customHeight="1" x14ac:dyDescent="0.2">
      <c r="C367"/>
      <c r="M367"/>
    </row>
    <row r="368" spans="3:13" ht="12.75" customHeight="1" x14ac:dyDescent="0.2">
      <c r="C368"/>
      <c r="M368"/>
    </row>
    <row r="369" spans="3:13" ht="12.75" customHeight="1" x14ac:dyDescent="0.2">
      <c r="C369"/>
      <c r="M369"/>
    </row>
    <row r="370" spans="3:13" ht="12.75" customHeight="1" x14ac:dyDescent="0.2">
      <c r="C370"/>
      <c r="M370"/>
    </row>
    <row r="371" spans="3:13" ht="12.75" customHeight="1" x14ac:dyDescent="0.2">
      <c r="C371"/>
      <c r="M371"/>
    </row>
    <row r="372" spans="3:13" ht="12.75" customHeight="1" x14ac:dyDescent="0.2">
      <c r="C372"/>
      <c r="M372"/>
    </row>
    <row r="373" spans="3:13" ht="12.75" customHeight="1" x14ac:dyDescent="0.2">
      <c r="C373"/>
      <c r="M373"/>
    </row>
    <row r="374" spans="3:13" ht="12.75" customHeight="1" x14ac:dyDescent="0.2">
      <c r="C374"/>
      <c r="M374"/>
    </row>
    <row r="375" spans="3:13" ht="12.75" customHeight="1" x14ac:dyDescent="0.2">
      <c r="C375"/>
      <c r="M375"/>
    </row>
    <row r="376" spans="3:13" ht="12.75" customHeight="1" x14ac:dyDescent="0.2">
      <c r="C376"/>
      <c r="M376"/>
    </row>
    <row r="377" spans="3:13" ht="12.75" customHeight="1" x14ac:dyDescent="0.2">
      <c r="C377"/>
      <c r="M377"/>
    </row>
    <row r="378" spans="3:13" ht="12.75" customHeight="1" x14ac:dyDescent="0.2">
      <c r="C378"/>
      <c r="M378"/>
    </row>
    <row r="379" spans="3:13" ht="12.75" customHeight="1" x14ac:dyDescent="0.2">
      <c r="C379"/>
      <c r="M379"/>
    </row>
    <row r="380" spans="3:13" ht="12.75" customHeight="1" x14ac:dyDescent="0.2">
      <c r="C380"/>
      <c r="M380"/>
    </row>
    <row r="381" spans="3:13" ht="12.75" customHeight="1" x14ac:dyDescent="0.2">
      <c r="C381"/>
      <c r="M381"/>
    </row>
    <row r="382" spans="3:13" ht="12.75" customHeight="1" x14ac:dyDescent="0.2">
      <c r="C382"/>
      <c r="M382"/>
    </row>
    <row r="383" spans="3:13" ht="12.75" customHeight="1" x14ac:dyDescent="0.2">
      <c r="C383"/>
      <c r="M383"/>
    </row>
    <row r="384" spans="3:13" ht="12.75" customHeight="1" x14ac:dyDescent="0.2">
      <c r="C384"/>
      <c r="M384"/>
    </row>
    <row r="385" spans="3:13" ht="12.75" customHeight="1" x14ac:dyDescent="0.2">
      <c r="C385"/>
      <c r="M385"/>
    </row>
    <row r="386" spans="3:13" ht="12.75" customHeight="1" x14ac:dyDescent="0.2">
      <c r="C386"/>
      <c r="M386"/>
    </row>
    <row r="387" spans="3:13" ht="12.75" customHeight="1" x14ac:dyDescent="0.2">
      <c r="C387"/>
      <c r="M387"/>
    </row>
    <row r="388" spans="3:13" ht="12.75" customHeight="1" x14ac:dyDescent="0.2">
      <c r="C388"/>
      <c r="M388"/>
    </row>
    <row r="389" spans="3:13" ht="12.75" customHeight="1" x14ac:dyDescent="0.2">
      <c r="C389"/>
      <c r="M389"/>
    </row>
    <row r="390" spans="3:13" ht="12.75" customHeight="1" x14ac:dyDescent="0.2">
      <c r="C390"/>
      <c r="M390"/>
    </row>
    <row r="391" spans="3:13" ht="12.75" customHeight="1" x14ac:dyDescent="0.2">
      <c r="C391"/>
      <c r="M391"/>
    </row>
    <row r="392" spans="3:13" ht="12.75" customHeight="1" x14ac:dyDescent="0.2">
      <c r="C392"/>
      <c r="M392"/>
    </row>
    <row r="393" spans="3:13" ht="12.75" customHeight="1" x14ac:dyDescent="0.2">
      <c r="C393"/>
      <c r="M393"/>
    </row>
    <row r="394" spans="3:13" ht="12.75" customHeight="1" x14ac:dyDescent="0.2">
      <c r="C394"/>
      <c r="M394"/>
    </row>
    <row r="395" spans="3:13" ht="12.75" customHeight="1" x14ac:dyDescent="0.2">
      <c r="C395"/>
      <c r="M395"/>
    </row>
    <row r="396" spans="3:13" ht="12.75" customHeight="1" x14ac:dyDescent="0.2">
      <c r="C396"/>
      <c r="M396"/>
    </row>
    <row r="397" spans="3:13" ht="12.75" customHeight="1" x14ac:dyDescent="0.2">
      <c r="C397"/>
      <c r="M397"/>
    </row>
    <row r="398" spans="3:13" ht="12.75" customHeight="1" x14ac:dyDescent="0.2">
      <c r="C398"/>
      <c r="M398"/>
    </row>
    <row r="399" spans="3:13" ht="12.75" customHeight="1" x14ac:dyDescent="0.2">
      <c r="C399"/>
      <c r="M399"/>
    </row>
    <row r="400" spans="3:13" ht="12.75" customHeight="1" x14ac:dyDescent="0.2">
      <c r="C400"/>
      <c r="M400"/>
    </row>
    <row r="401" spans="3:13" ht="12.75" customHeight="1" x14ac:dyDescent="0.2">
      <c r="C401"/>
      <c r="M401"/>
    </row>
    <row r="402" spans="3:13" ht="12.75" customHeight="1" x14ac:dyDescent="0.2">
      <c r="C402"/>
      <c r="M402"/>
    </row>
    <row r="403" spans="3:13" ht="12.75" customHeight="1" x14ac:dyDescent="0.2">
      <c r="C403"/>
      <c r="M403"/>
    </row>
    <row r="404" spans="3:13" ht="12.75" customHeight="1" x14ac:dyDescent="0.2">
      <c r="C404"/>
      <c r="M404"/>
    </row>
    <row r="405" spans="3:13" ht="12.75" customHeight="1" x14ac:dyDescent="0.2">
      <c r="C405"/>
      <c r="M405"/>
    </row>
    <row r="406" spans="3:13" ht="12.75" customHeight="1" x14ac:dyDescent="0.2">
      <c r="C406"/>
      <c r="M406"/>
    </row>
    <row r="407" spans="3:13" ht="12.75" customHeight="1" x14ac:dyDescent="0.2">
      <c r="C407"/>
      <c r="M407"/>
    </row>
    <row r="408" spans="3:13" ht="12.75" customHeight="1" x14ac:dyDescent="0.2">
      <c r="C408"/>
      <c r="M408"/>
    </row>
    <row r="409" spans="3:13" ht="12.75" customHeight="1" x14ac:dyDescent="0.2">
      <c r="C409"/>
      <c r="M409"/>
    </row>
    <row r="410" spans="3:13" ht="12.75" customHeight="1" x14ac:dyDescent="0.2">
      <c r="C410"/>
      <c r="M410"/>
    </row>
    <row r="411" spans="3:13" ht="12.75" customHeight="1" x14ac:dyDescent="0.2">
      <c r="C411"/>
      <c r="M411"/>
    </row>
    <row r="412" spans="3:13" ht="12.75" customHeight="1" x14ac:dyDescent="0.2">
      <c r="C412"/>
      <c r="M412"/>
    </row>
    <row r="413" spans="3:13" ht="12.75" customHeight="1" x14ac:dyDescent="0.2">
      <c r="C413"/>
      <c r="M413"/>
    </row>
    <row r="414" spans="3:13" ht="12.75" customHeight="1" x14ac:dyDescent="0.2">
      <c r="C414"/>
      <c r="M414"/>
    </row>
    <row r="415" spans="3:13" ht="12.75" customHeight="1" x14ac:dyDescent="0.2">
      <c r="C415"/>
      <c r="M415"/>
    </row>
    <row r="416" spans="3:13" ht="12.75" customHeight="1" x14ac:dyDescent="0.2">
      <c r="C416"/>
      <c r="M416"/>
    </row>
    <row r="417" spans="3:13" ht="12.75" customHeight="1" x14ac:dyDescent="0.2">
      <c r="C417"/>
      <c r="M417"/>
    </row>
    <row r="418" spans="3:13" ht="12.75" customHeight="1" x14ac:dyDescent="0.2">
      <c r="C418"/>
      <c r="M418"/>
    </row>
    <row r="419" spans="3:13" ht="12.75" customHeight="1" x14ac:dyDescent="0.2">
      <c r="C419"/>
      <c r="M419"/>
    </row>
    <row r="420" spans="3:13" ht="12.75" customHeight="1" x14ac:dyDescent="0.2">
      <c r="C420"/>
      <c r="M420"/>
    </row>
    <row r="421" spans="3:13" ht="12.75" customHeight="1" x14ac:dyDescent="0.2">
      <c r="C421"/>
      <c r="M421"/>
    </row>
    <row r="422" spans="3:13" ht="12.75" customHeight="1" x14ac:dyDescent="0.2">
      <c r="C422"/>
      <c r="M422"/>
    </row>
    <row r="423" spans="3:13" ht="12.75" customHeight="1" x14ac:dyDescent="0.2">
      <c r="C423"/>
      <c r="M423"/>
    </row>
    <row r="424" spans="3:13" ht="12.75" customHeight="1" x14ac:dyDescent="0.2">
      <c r="C424"/>
      <c r="M424"/>
    </row>
    <row r="425" spans="3:13" ht="12.75" customHeight="1" x14ac:dyDescent="0.2">
      <c r="C425"/>
      <c r="M425"/>
    </row>
    <row r="426" spans="3:13" ht="12.75" customHeight="1" x14ac:dyDescent="0.2">
      <c r="C426"/>
      <c r="M426"/>
    </row>
    <row r="427" spans="3:13" ht="12.75" customHeight="1" x14ac:dyDescent="0.2">
      <c r="C427"/>
      <c r="M427"/>
    </row>
    <row r="428" spans="3:13" ht="12.75" customHeight="1" x14ac:dyDescent="0.2">
      <c r="C428"/>
      <c r="M428"/>
    </row>
    <row r="429" spans="3:13" ht="12.75" customHeight="1" x14ac:dyDescent="0.2">
      <c r="C429"/>
      <c r="M429"/>
    </row>
    <row r="430" spans="3:13" ht="12.75" customHeight="1" x14ac:dyDescent="0.2">
      <c r="C430"/>
      <c r="M430"/>
    </row>
    <row r="431" spans="3:13" ht="12.75" customHeight="1" x14ac:dyDescent="0.2">
      <c r="C431"/>
      <c r="M431"/>
    </row>
    <row r="432" spans="3:13" ht="12.75" customHeight="1" x14ac:dyDescent="0.2">
      <c r="C432"/>
      <c r="M432"/>
    </row>
    <row r="433" spans="3:13" ht="12.75" customHeight="1" x14ac:dyDescent="0.2">
      <c r="C433"/>
      <c r="M433"/>
    </row>
    <row r="434" spans="3:13" ht="12.75" customHeight="1" x14ac:dyDescent="0.2">
      <c r="C434"/>
      <c r="M434"/>
    </row>
    <row r="435" spans="3:13" ht="12.75" customHeight="1" x14ac:dyDescent="0.2">
      <c r="C435"/>
      <c r="M435"/>
    </row>
    <row r="436" spans="3:13" ht="12.75" customHeight="1" x14ac:dyDescent="0.2">
      <c r="C436"/>
      <c r="M436"/>
    </row>
    <row r="437" spans="3:13" ht="12.75" customHeight="1" x14ac:dyDescent="0.2">
      <c r="C437"/>
      <c r="M437"/>
    </row>
    <row r="438" spans="3:13" ht="12.75" customHeight="1" x14ac:dyDescent="0.2">
      <c r="C438"/>
      <c r="M438"/>
    </row>
    <row r="439" spans="3:13" ht="12.75" customHeight="1" x14ac:dyDescent="0.2">
      <c r="C439"/>
      <c r="M439"/>
    </row>
    <row r="440" spans="3:13" ht="12.75" customHeight="1" x14ac:dyDescent="0.2">
      <c r="C440"/>
      <c r="M440"/>
    </row>
    <row r="441" spans="3:13" ht="12.75" customHeight="1" x14ac:dyDescent="0.2">
      <c r="C441"/>
      <c r="M441"/>
    </row>
    <row r="442" spans="3:13" ht="12.75" customHeight="1" x14ac:dyDescent="0.2">
      <c r="C442"/>
      <c r="M442"/>
    </row>
    <row r="443" spans="3:13" ht="12.75" customHeight="1" x14ac:dyDescent="0.2">
      <c r="C443"/>
      <c r="M443"/>
    </row>
    <row r="444" spans="3:13" ht="12.75" customHeight="1" x14ac:dyDescent="0.2">
      <c r="C444"/>
      <c r="M444"/>
    </row>
    <row r="445" spans="3:13" ht="12.75" customHeight="1" x14ac:dyDescent="0.2">
      <c r="C445"/>
      <c r="M445"/>
    </row>
    <row r="446" spans="3:13" ht="12.75" customHeight="1" x14ac:dyDescent="0.2">
      <c r="C446"/>
      <c r="M446"/>
    </row>
    <row r="447" spans="3:13" ht="12.75" customHeight="1" x14ac:dyDescent="0.2">
      <c r="C447"/>
      <c r="M447"/>
    </row>
    <row r="448" spans="3:13" ht="12.75" customHeight="1" x14ac:dyDescent="0.2">
      <c r="C448"/>
      <c r="M448"/>
    </row>
    <row r="449" spans="3:13" ht="12.75" customHeight="1" x14ac:dyDescent="0.2">
      <c r="C449"/>
      <c r="M449"/>
    </row>
    <row r="450" spans="3:13" ht="12.75" customHeight="1" x14ac:dyDescent="0.2">
      <c r="C450"/>
      <c r="M450"/>
    </row>
    <row r="451" spans="3:13" ht="12.75" customHeight="1" x14ac:dyDescent="0.2">
      <c r="C451"/>
      <c r="M451"/>
    </row>
    <row r="452" spans="3:13" ht="12.75" customHeight="1" x14ac:dyDescent="0.2">
      <c r="C452"/>
      <c r="M452"/>
    </row>
    <row r="453" spans="3:13" ht="12.75" customHeight="1" x14ac:dyDescent="0.2">
      <c r="C453"/>
      <c r="M453"/>
    </row>
    <row r="454" spans="3:13" ht="12.75" customHeight="1" x14ac:dyDescent="0.2">
      <c r="C454"/>
      <c r="M454"/>
    </row>
    <row r="455" spans="3:13" ht="12.75" customHeight="1" x14ac:dyDescent="0.2">
      <c r="C455"/>
      <c r="M455"/>
    </row>
    <row r="456" spans="3:13" ht="12.75" customHeight="1" x14ac:dyDescent="0.2">
      <c r="C456"/>
      <c r="M456"/>
    </row>
    <row r="457" spans="3:13" ht="12.75" customHeight="1" x14ac:dyDescent="0.2">
      <c r="C457"/>
      <c r="M457"/>
    </row>
    <row r="458" spans="3:13" ht="12.75" customHeight="1" x14ac:dyDescent="0.2">
      <c r="C458"/>
      <c r="M458"/>
    </row>
    <row r="459" spans="3:13" ht="12.75" customHeight="1" x14ac:dyDescent="0.2">
      <c r="C459"/>
      <c r="M459"/>
    </row>
    <row r="460" spans="3:13" ht="12.75" customHeight="1" x14ac:dyDescent="0.2">
      <c r="C460"/>
      <c r="M460"/>
    </row>
    <row r="461" spans="3:13" ht="12.75" customHeight="1" x14ac:dyDescent="0.2">
      <c r="C461"/>
      <c r="M461"/>
    </row>
    <row r="462" spans="3:13" ht="12.75" customHeight="1" x14ac:dyDescent="0.2">
      <c r="C462"/>
      <c r="M462"/>
    </row>
    <row r="463" spans="3:13" ht="12.75" customHeight="1" x14ac:dyDescent="0.2">
      <c r="C463"/>
      <c r="M463"/>
    </row>
    <row r="464" spans="3:13" ht="12.75" customHeight="1" x14ac:dyDescent="0.2">
      <c r="C464"/>
      <c r="M464"/>
    </row>
    <row r="465" spans="3:13" ht="12.75" customHeight="1" x14ac:dyDescent="0.2">
      <c r="C465"/>
      <c r="M465"/>
    </row>
    <row r="466" spans="3:13" ht="12.75" customHeight="1" x14ac:dyDescent="0.2">
      <c r="C466"/>
      <c r="M466"/>
    </row>
    <row r="467" spans="3:13" ht="12.75" customHeight="1" x14ac:dyDescent="0.2">
      <c r="C467"/>
      <c r="M467"/>
    </row>
    <row r="468" spans="3:13" ht="12.75" customHeight="1" x14ac:dyDescent="0.2">
      <c r="C468"/>
      <c r="M468"/>
    </row>
    <row r="469" spans="3:13" ht="12.75" customHeight="1" x14ac:dyDescent="0.2">
      <c r="C469"/>
      <c r="M469"/>
    </row>
    <row r="470" spans="3:13" ht="12.75" customHeight="1" x14ac:dyDescent="0.2">
      <c r="C470"/>
      <c r="M470"/>
    </row>
    <row r="471" spans="3:13" ht="12.75" customHeight="1" x14ac:dyDescent="0.2">
      <c r="C471"/>
      <c r="M471"/>
    </row>
    <row r="472" spans="3:13" ht="12.75" customHeight="1" x14ac:dyDescent="0.2">
      <c r="C472"/>
      <c r="M472"/>
    </row>
    <row r="473" spans="3:13" ht="12.75" customHeight="1" x14ac:dyDescent="0.2">
      <c r="C473"/>
      <c r="M473"/>
    </row>
    <row r="474" spans="3:13" ht="12.75" customHeight="1" x14ac:dyDescent="0.2">
      <c r="C474"/>
      <c r="M474"/>
    </row>
    <row r="475" spans="3:13" ht="12.75" customHeight="1" x14ac:dyDescent="0.2">
      <c r="C475"/>
      <c r="M475"/>
    </row>
    <row r="476" spans="3:13" ht="12.75" customHeight="1" x14ac:dyDescent="0.2">
      <c r="C476"/>
      <c r="M476"/>
    </row>
    <row r="477" spans="3:13" ht="12.75" customHeight="1" x14ac:dyDescent="0.2">
      <c r="C477"/>
      <c r="M477"/>
    </row>
    <row r="478" spans="3:13" ht="12.75" customHeight="1" x14ac:dyDescent="0.2">
      <c r="C478"/>
      <c r="M478"/>
    </row>
    <row r="479" spans="3:13" ht="12.75" customHeight="1" x14ac:dyDescent="0.2">
      <c r="C479"/>
      <c r="M479"/>
    </row>
    <row r="480" spans="3:13" ht="12.75" customHeight="1" x14ac:dyDescent="0.2">
      <c r="C480"/>
      <c r="M480"/>
    </row>
    <row r="481" spans="3:13" ht="12.75" customHeight="1" x14ac:dyDescent="0.2">
      <c r="C481"/>
      <c r="M481"/>
    </row>
    <row r="482" spans="3:13" ht="12.75" customHeight="1" x14ac:dyDescent="0.2">
      <c r="C482"/>
      <c r="M482"/>
    </row>
    <row r="483" spans="3:13" ht="12.75" customHeight="1" x14ac:dyDescent="0.2">
      <c r="C483"/>
      <c r="M483"/>
    </row>
    <row r="484" spans="3:13" ht="12.75" customHeight="1" x14ac:dyDescent="0.2">
      <c r="C484"/>
      <c r="M484"/>
    </row>
    <row r="485" spans="3:13" ht="12.75" customHeight="1" x14ac:dyDescent="0.2">
      <c r="C485"/>
      <c r="M485"/>
    </row>
    <row r="486" spans="3:13" ht="12.75" customHeight="1" x14ac:dyDescent="0.2">
      <c r="C486"/>
      <c r="M486"/>
    </row>
    <row r="487" spans="3:13" ht="12.75" customHeight="1" x14ac:dyDescent="0.2">
      <c r="C487"/>
      <c r="M487"/>
    </row>
    <row r="488" spans="3:13" ht="12.75" customHeight="1" x14ac:dyDescent="0.2">
      <c r="C488"/>
      <c r="M488"/>
    </row>
    <row r="489" spans="3:13" ht="12.75" customHeight="1" x14ac:dyDescent="0.2">
      <c r="C489"/>
      <c r="M489"/>
    </row>
    <row r="490" spans="3:13" ht="12.75" customHeight="1" x14ac:dyDescent="0.2">
      <c r="C490"/>
      <c r="M490"/>
    </row>
    <row r="491" spans="3:13" ht="12.75" customHeight="1" x14ac:dyDescent="0.2">
      <c r="C491"/>
      <c r="M491"/>
    </row>
    <row r="492" spans="3:13" ht="12.75" customHeight="1" x14ac:dyDescent="0.2">
      <c r="C492"/>
      <c r="M492"/>
    </row>
    <row r="493" spans="3:13" ht="12.75" customHeight="1" x14ac:dyDescent="0.2">
      <c r="C493"/>
      <c r="M493"/>
    </row>
    <row r="494" spans="3:13" ht="12.75" customHeight="1" x14ac:dyDescent="0.2">
      <c r="C494"/>
      <c r="M494"/>
    </row>
    <row r="495" spans="3:13" ht="12.75" customHeight="1" x14ac:dyDescent="0.2">
      <c r="C495"/>
      <c r="M495"/>
    </row>
    <row r="496" spans="3:13" ht="12.75" customHeight="1" x14ac:dyDescent="0.2">
      <c r="C496"/>
      <c r="M496"/>
    </row>
    <row r="497" spans="3:13" ht="12.75" customHeight="1" x14ac:dyDescent="0.2">
      <c r="C497"/>
      <c r="M497"/>
    </row>
    <row r="498" spans="3:13" ht="12.75" customHeight="1" x14ac:dyDescent="0.2">
      <c r="C498"/>
      <c r="M498"/>
    </row>
    <row r="499" spans="3:13" ht="12.75" customHeight="1" x14ac:dyDescent="0.2">
      <c r="C499"/>
      <c r="M499"/>
    </row>
    <row r="500" spans="3:13" ht="12.75" customHeight="1" x14ac:dyDescent="0.2">
      <c r="C500"/>
      <c r="M500"/>
    </row>
    <row r="501" spans="3:13" ht="12.75" customHeight="1" x14ac:dyDescent="0.2">
      <c r="C501"/>
      <c r="M501"/>
    </row>
    <row r="502" spans="3:13" ht="12.75" customHeight="1" x14ac:dyDescent="0.2">
      <c r="C502"/>
      <c r="M502"/>
    </row>
    <row r="503" spans="3:13" ht="12.75" customHeight="1" x14ac:dyDescent="0.2">
      <c r="C503"/>
      <c r="M503"/>
    </row>
    <row r="504" spans="3:13" ht="12.75" customHeight="1" x14ac:dyDescent="0.2">
      <c r="C504"/>
      <c r="M504"/>
    </row>
    <row r="505" spans="3:13" ht="12.75" customHeight="1" x14ac:dyDescent="0.2">
      <c r="C505"/>
      <c r="M505"/>
    </row>
    <row r="506" spans="3:13" ht="12.75" customHeight="1" x14ac:dyDescent="0.2">
      <c r="C506"/>
      <c r="M506"/>
    </row>
    <row r="507" spans="3:13" ht="12.75" customHeight="1" x14ac:dyDescent="0.2">
      <c r="C507"/>
      <c r="M507"/>
    </row>
    <row r="508" spans="3:13" ht="12.75" customHeight="1" x14ac:dyDescent="0.2">
      <c r="C508"/>
      <c r="M508"/>
    </row>
    <row r="509" spans="3:13" ht="12.75" customHeight="1" x14ac:dyDescent="0.2">
      <c r="C509"/>
      <c r="M509"/>
    </row>
    <row r="510" spans="3:13" ht="12.75" customHeight="1" x14ac:dyDescent="0.2">
      <c r="C510"/>
      <c r="M510"/>
    </row>
    <row r="511" spans="3:13" ht="12.75" customHeight="1" x14ac:dyDescent="0.2">
      <c r="C511"/>
      <c r="M511"/>
    </row>
    <row r="512" spans="3:13" ht="12.75" customHeight="1" x14ac:dyDescent="0.2">
      <c r="C512"/>
      <c r="M512"/>
    </row>
    <row r="513" spans="3:13" ht="12.75" customHeight="1" x14ac:dyDescent="0.2">
      <c r="C513"/>
      <c r="M513"/>
    </row>
    <row r="514" spans="3:13" ht="12.75" customHeight="1" x14ac:dyDescent="0.2">
      <c r="C514"/>
      <c r="M514"/>
    </row>
    <row r="515" spans="3:13" ht="12.75" customHeight="1" x14ac:dyDescent="0.2">
      <c r="C515"/>
      <c r="M515"/>
    </row>
    <row r="516" spans="3:13" ht="12.75" customHeight="1" x14ac:dyDescent="0.2">
      <c r="C516"/>
      <c r="M516"/>
    </row>
    <row r="517" spans="3:13" ht="12.75" customHeight="1" x14ac:dyDescent="0.2">
      <c r="C517"/>
      <c r="M517"/>
    </row>
    <row r="518" spans="3:13" ht="12.75" customHeight="1" x14ac:dyDescent="0.2">
      <c r="C518"/>
      <c r="M518"/>
    </row>
    <row r="519" spans="3:13" ht="12.75" customHeight="1" x14ac:dyDescent="0.2">
      <c r="C519"/>
      <c r="M519"/>
    </row>
    <row r="520" spans="3:13" ht="12.75" customHeight="1" x14ac:dyDescent="0.2">
      <c r="C520"/>
      <c r="M520"/>
    </row>
    <row r="521" spans="3:13" ht="12.75" customHeight="1" x14ac:dyDescent="0.2">
      <c r="C521"/>
      <c r="M521"/>
    </row>
    <row r="522" spans="3:13" ht="12.75" customHeight="1" x14ac:dyDescent="0.2">
      <c r="C522"/>
      <c r="M522"/>
    </row>
    <row r="523" spans="3:13" ht="12.75" customHeight="1" x14ac:dyDescent="0.2">
      <c r="C523"/>
      <c r="M523"/>
    </row>
    <row r="524" spans="3:13" ht="12.75" customHeight="1" x14ac:dyDescent="0.2">
      <c r="C524"/>
      <c r="M524"/>
    </row>
    <row r="525" spans="3:13" ht="12.75" customHeight="1" x14ac:dyDescent="0.2">
      <c r="C525"/>
      <c r="M525"/>
    </row>
    <row r="526" spans="3:13" ht="12.75" customHeight="1" x14ac:dyDescent="0.2">
      <c r="C526"/>
      <c r="M526"/>
    </row>
    <row r="527" spans="3:13" ht="12.75" customHeight="1" x14ac:dyDescent="0.2">
      <c r="C527"/>
      <c r="M527"/>
    </row>
    <row r="528" spans="3:13" ht="12.75" customHeight="1" x14ac:dyDescent="0.2">
      <c r="C528"/>
      <c r="M528"/>
    </row>
    <row r="529" spans="3:13" ht="12.75" customHeight="1" x14ac:dyDescent="0.2">
      <c r="C529"/>
      <c r="M529"/>
    </row>
    <row r="530" spans="3:13" ht="12.75" customHeight="1" x14ac:dyDescent="0.2">
      <c r="C530"/>
      <c r="M530"/>
    </row>
    <row r="531" spans="3:13" ht="12.75" customHeight="1" x14ac:dyDescent="0.2">
      <c r="C531"/>
      <c r="M531"/>
    </row>
    <row r="532" spans="3:13" ht="12.75" customHeight="1" x14ac:dyDescent="0.2">
      <c r="C532"/>
      <c r="M532"/>
    </row>
    <row r="533" spans="3:13" ht="12.75" customHeight="1" x14ac:dyDescent="0.2">
      <c r="C533"/>
      <c r="M533"/>
    </row>
    <row r="534" spans="3:13" ht="12.75" customHeight="1" x14ac:dyDescent="0.2">
      <c r="C534"/>
      <c r="M534"/>
    </row>
    <row r="535" spans="3:13" ht="12.75" customHeight="1" x14ac:dyDescent="0.2">
      <c r="C535"/>
      <c r="M535"/>
    </row>
    <row r="536" spans="3:13" ht="12.75" customHeight="1" x14ac:dyDescent="0.2">
      <c r="C536"/>
      <c r="M536"/>
    </row>
    <row r="537" spans="3:13" ht="12.75" customHeight="1" x14ac:dyDescent="0.2">
      <c r="C537"/>
      <c r="M537"/>
    </row>
    <row r="538" spans="3:13" ht="12.75" customHeight="1" x14ac:dyDescent="0.2">
      <c r="C538"/>
      <c r="M538"/>
    </row>
    <row r="539" spans="3:13" ht="12.75" customHeight="1" x14ac:dyDescent="0.2">
      <c r="C539"/>
      <c r="M539"/>
    </row>
    <row r="540" spans="3:13" ht="12.75" customHeight="1" x14ac:dyDescent="0.2">
      <c r="C540"/>
      <c r="M540"/>
    </row>
    <row r="541" spans="3:13" ht="12.75" customHeight="1" x14ac:dyDescent="0.2">
      <c r="C541"/>
      <c r="M541"/>
    </row>
    <row r="542" spans="3:13" ht="12.75" customHeight="1" x14ac:dyDescent="0.2">
      <c r="C542"/>
      <c r="M542"/>
    </row>
    <row r="543" spans="3:13" ht="12.75" customHeight="1" x14ac:dyDescent="0.2">
      <c r="C543"/>
      <c r="M543"/>
    </row>
    <row r="544" spans="3:13" ht="12.75" customHeight="1" x14ac:dyDescent="0.2">
      <c r="C544"/>
      <c r="M544"/>
    </row>
    <row r="545" spans="3:13" ht="12.75" customHeight="1" x14ac:dyDescent="0.2">
      <c r="C545"/>
      <c r="M545"/>
    </row>
    <row r="546" spans="3:13" ht="12.75" customHeight="1" x14ac:dyDescent="0.2">
      <c r="C546"/>
      <c r="M546"/>
    </row>
    <row r="547" spans="3:13" ht="12.75" customHeight="1" x14ac:dyDescent="0.2">
      <c r="C547"/>
      <c r="M547"/>
    </row>
    <row r="548" spans="3:13" ht="12.75" customHeight="1" x14ac:dyDescent="0.2">
      <c r="C548"/>
      <c r="M548"/>
    </row>
    <row r="549" spans="3:13" ht="12.75" customHeight="1" x14ac:dyDescent="0.2">
      <c r="C549"/>
      <c r="M549"/>
    </row>
    <row r="550" spans="3:13" ht="12.75" customHeight="1" x14ac:dyDescent="0.2">
      <c r="C550"/>
      <c r="M550"/>
    </row>
    <row r="551" spans="3:13" ht="12.75" customHeight="1" x14ac:dyDescent="0.2">
      <c r="C551"/>
      <c r="M551"/>
    </row>
    <row r="552" spans="3:13" ht="12.75" customHeight="1" x14ac:dyDescent="0.2">
      <c r="C552"/>
      <c r="M552"/>
    </row>
    <row r="553" spans="3:13" ht="12.75" customHeight="1" x14ac:dyDescent="0.2">
      <c r="C553"/>
      <c r="M553"/>
    </row>
    <row r="554" spans="3:13" ht="12.75" customHeight="1" x14ac:dyDescent="0.2">
      <c r="C554"/>
      <c r="M554"/>
    </row>
    <row r="555" spans="3:13" ht="12.75" customHeight="1" x14ac:dyDescent="0.2">
      <c r="C555"/>
      <c r="M555"/>
    </row>
    <row r="556" spans="3:13" ht="12.75" customHeight="1" x14ac:dyDescent="0.2">
      <c r="C556"/>
      <c r="M556"/>
    </row>
    <row r="557" spans="3:13" ht="12.75" customHeight="1" x14ac:dyDescent="0.2">
      <c r="C557"/>
      <c r="M557"/>
    </row>
    <row r="558" spans="3:13" ht="12.75" customHeight="1" x14ac:dyDescent="0.2">
      <c r="C558"/>
      <c r="M558"/>
    </row>
    <row r="559" spans="3:13" ht="12.75" customHeight="1" x14ac:dyDescent="0.2">
      <c r="C559"/>
      <c r="M559"/>
    </row>
    <row r="560" spans="3:13" ht="12.75" customHeight="1" x14ac:dyDescent="0.2">
      <c r="C560"/>
      <c r="M560"/>
    </row>
    <row r="561" spans="3:13" ht="12.75" customHeight="1" x14ac:dyDescent="0.2">
      <c r="C561"/>
      <c r="M561"/>
    </row>
    <row r="562" spans="3:13" ht="12.75" customHeight="1" x14ac:dyDescent="0.2">
      <c r="C562"/>
      <c r="M562"/>
    </row>
    <row r="563" spans="3:13" ht="12.75" customHeight="1" x14ac:dyDescent="0.2">
      <c r="C563"/>
      <c r="M563"/>
    </row>
    <row r="564" spans="3:13" ht="12.75" customHeight="1" x14ac:dyDescent="0.2">
      <c r="C564"/>
      <c r="M564"/>
    </row>
    <row r="565" spans="3:13" ht="12.75" customHeight="1" x14ac:dyDescent="0.2">
      <c r="C565"/>
      <c r="M565"/>
    </row>
    <row r="566" spans="3:13" ht="12.75" customHeight="1" x14ac:dyDescent="0.2">
      <c r="C566"/>
      <c r="M566"/>
    </row>
    <row r="567" spans="3:13" ht="12.75" customHeight="1" x14ac:dyDescent="0.2">
      <c r="C567"/>
      <c r="M567"/>
    </row>
    <row r="568" spans="3:13" ht="12.75" customHeight="1" x14ac:dyDescent="0.2">
      <c r="C568"/>
      <c r="M568"/>
    </row>
    <row r="569" spans="3:13" ht="12.75" customHeight="1" x14ac:dyDescent="0.2">
      <c r="C569"/>
      <c r="M569"/>
    </row>
    <row r="570" spans="3:13" ht="12.75" customHeight="1" x14ac:dyDescent="0.2">
      <c r="C570"/>
      <c r="M570"/>
    </row>
    <row r="571" spans="3:13" ht="12.75" customHeight="1" x14ac:dyDescent="0.2">
      <c r="C571"/>
      <c r="M571"/>
    </row>
    <row r="572" spans="3:13" ht="12.75" customHeight="1" x14ac:dyDescent="0.2">
      <c r="C572"/>
      <c r="M572"/>
    </row>
    <row r="573" spans="3:13" ht="12.75" customHeight="1" x14ac:dyDescent="0.2">
      <c r="C573"/>
      <c r="M573"/>
    </row>
    <row r="574" spans="3:13" ht="12.75" customHeight="1" x14ac:dyDescent="0.2">
      <c r="C574"/>
      <c r="M574"/>
    </row>
    <row r="575" spans="3:13" ht="12.75" customHeight="1" x14ac:dyDescent="0.2">
      <c r="C575"/>
      <c r="M575"/>
    </row>
    <row r="576" spans="3:13" ht="12.75" customHeight="1" x14ac:dyDescent="0.2">
      <c r="C576"/>
      <c r="M576"/>
    </row>
    <row r="577" spans="3:13" ht="12.75" customHeight="1" x14ac:dyDescent="0.2">
      <c r="C577"/>
      <c r="M577"/>
    </row>
    <row r="578" spans="3:13" ht="12.75" customHeight="1" x14ac:dyDescent="0.2">
      <c r="C578"/>
      <c r="M578"/>
    </row>
    <row r="579" spans="3:13" ht="12.75" customHeight="1" x14ac:dyDescent="0.2">
      <c r="C579"/>
      <c r="M579"/>
    </row>
    <row r="580" spans="3:13" ht="12.75" customHeight="1" x14ac:dyDescent="0.2">
      <c r="C580"/>
      <c r="M580"/>
    </row>
    <row r="581" spans="3:13" ht="12.75" customHeight="1" x14ac:dyDescent="0.2">
      <c r="C581"/>
      <c r="M581"/>
    </row>
    <row r="582" spans="3:13" ht="12.75" customHeight="1" x14ac:dyDescent="0.2">
      <c r="C582"/>
      <c r="M582"/>
    </row>
    <row r="583" spans="3:13" ht="12.75" customHeight="1" x14ac:dyDescent="0.2">
      <c r="C583"/>
      <c r="M583"/>
    </row>
    <row r="584" spans="3:13" ht="12.75" customHeight="1" x14ac:dyDescent="0.2">
      <c r="C584"/>
      <c r="M584"/>
    </row>
    <row r="585" spans="3:13" ht="12.75" customHeight="1" x14ac:dyDescent="0.2">
      <c r="C585"/>
      <c r="M585"/>
    </row>
    <row r="586" spans="3:13" ht="12.75" customHeight="1" x14ac:dyDescent="0.2">
      <c r="C586"/>
      <c r="M586"/>
    </row>
    <row r="587" spans="3:13" ht="12.75" customHeight="1" x14ac:dyDescent="0.2">
      <c r="C587"/>
      <c r="M587"/>
    </row>
    <row r="588" spans="3:13" ht="12.75" customHeight="1" x14ac:dyDescent="0.2">
      <c r="C588"/>
      <c r="M588"/>
    </row>
    <row r="589" spans="3:13" ht="12.75" customHeight="1" x14ac:dyDescent="0.2">
      <c r="C589"/>
      <c r="M589"/>
    </row>
    <row r="590" spans="3:13" ht="12.75" customHeight="1" x14ac:dyDescent="0.2">
      <c r="C590"/>
      <c r="M590"/>
    </row>
    <row r="591" spans="3:13" ht="12.75" customHeight="1" x14ac:dyDescent="0.2">
      <c r="C591"/>
      <c r="M591"/>
    </row>
    <row r="592" spans="3:13" ht="12.75" customHeight="1" x14ac:dyDescent="0.2">
      <c r="C592"/>
      <c r="M592"/>
    </row>
    <row r="593" spans="3:13" ht="12.75" customHeight="1" x14ac:dyDescent="0.2">
      <c r="C593"/>
      <c r="M593"/>
    </row>
    <row r="594" spans="3:13" ht="12.75" customHeight="1" x14ac:dyDescent="0.2">
      <c r="C594"/>
      <c r="M594"/>
    </row>
    <row r="595" spans="3:13" ht="12.75" customHeight="1" x14ac:dyDescent="0.2">
      <c r="C595"/>
      <c r="M595"/>
    </row>
    <row r="596" spans="3:13" ht="12.75" customHeight="1" x14ac:dyDescent="0.2">
      <c r="C596"/>
      <c r="M596"/>
    </row>
    <row r="597" spans="3:13" ht="12.75" customHeight="1" x14ac:dyDescent="0.2">
      <c r="C597"/>
      <c r="M597"/>
    </row>
    <row r="598" spans="3:13" ht="12.75" customHeight="1" x14ac:dyDescent="0.2">
      <c r="C598"/>
      <c r="M598"/>
    </row>
    <row r="599" spans="3:13" ht="12.75" customHeight="1" x14ac:dyDescent="0.2">
      <c r="C599"/>
      <c r="M599"/>
    </row>
    <row r="600" spans="3:13" ht="12.75" customHeight="1" x14ac:dyDescent="0.2">
      <c r="C600"/>
      <c r="M600"/>
    </row>
    <row r="601" spans="3:13" ht="12.75" customHeight="1" x14ac:dyDescent="0.2">
      <c r="C601"/>
      <c r="M601"/>
    </row>
    <row r="602" spans="3:13" ht="12.75" customHeight="1" x14ac:dyDescent="0.2">
      <c r="C602"/>
      <c r="M602"/>
    </row>
    <row r="603" spans="3:13" ht="12.75" customHeight="1" x14ac:dyDescent="0.2">
      <c r="C603"/>
      <c r="M603"/>
    </row>
    <row r="604" spans="3:13" ht="12.75" customHeight="1" x14ac:dyDescent="0.2">
      <c r="C604"/>
      <c r="M604"/>
    </row>
    <row r="605" spans="3:13" ht="12.75" customHeight="1" x14ac:dyDescent="0.2">
      <c r="C605"/>
      <c r="M605"/>
    </row>
    <row r="606" spans="3:13" ht="12.75" customHeight="1" x14ac:dyDescent="0.2">
      <c r="C606"/>
      <c r="M606"/>
    </row>
    <row r="607" spans="3:13" ht="12.75" customHeight="1" x14ac:dyDescent="0.2">
      <c r="C607"/>
      <c r="M607"/>
    </row>
    <row r="608" spans="3:13" ht="12.75" customHeight="1" x14ac:dyDescent="0.2">
      <c r="C608"/>
      <c r="M608"/>
    </row>
    <row r="609" spans="3:13" ht="12.75" customHeight="1" x14ac:dyDescent="0.2">
      <c r="C609"/>
      <c r="M609"/>
    </row>
    <row r="610" spans="3:13" ht="12.75" customHeight="1" x14ac:dyDescent="0.2">
      <c r="C610"/>
      <c r="M610"/>
    </row>
    <row r="611" spans="3:13" ht="12.75" customHeight="1" x14ac:dyDescent="0.2">
      <c r="C611"/>
      <c r="M611"/>
    </row>
    <row r="612" spans="3:13" ht="12.75" customHeight="1" x14ac:dyDescent="0.2">
      <c r="C612"/>
      <c r="M612"/>
    </row>
    <row r="613" spans="3:13" ht="12.75" customHeight="1" x14ac:dyDescent="0.2">
      <c r="C613"/>
      <c r="M613"/>
    </row>
    <row r="614" spans="3:13" ht="12.75" customHeight="1" x14ac:dyDescent="0.2">
      <c r="C614"/>
      <c r="M614"/>
    </row>
    <row r="615" spans="3:13" ht="12.75" customHeight="1" x14ac:dyDescent="0.2">
      <c r="C615"/>
      <c r="M615"/>
    </row>
    <row r="616" spans="3:13" ht="12.75" customHeight="1" x14ac:dyDescent="0.2">
      <c r="C616"/>
      <c r="M616"/>
    </row>
    <row r="617" spans="3:13" ht="12.75" customHeight="1" x14ac:dyDescent="0.2">
      <c r="C617"/>
      <c r="M617"/>
    </row>
    <row r="618" spans="3:13" ht="12.75" customHeight="1" x14ac:dyDescent="0.2">
      <c r="C618"/>
      <c r="M618"/>
    </row>
    <row r="619" spans="3:13" ht="12.75" customHeight="1" x14ac:dyDescent="0.2">
      <c r="C619"/>
      <c r="M619"/>
    </row>
    <row r="620" spans="3:13" ht="12.75" customHeight="1" x14ac:dyDescent="0.2">
      <c r="C620"/>
      <c r="M620"/>
    </row>
    <row r="621" spans="3:13" ht="12.75" customHeight="1" x14ac:dyDescent="0.2">
      <c r="C621"/>
      <c r="M621"/>
    </row>
    <row r="622" spans="3:13" ht="12.75" customHeight="1" x14ac:dyDescent="0.2">
      <c r="C622"/>
      <c r="M622"/>
    </row>
    <row r="623" spans="3:13" ht="12.75" customHeight="1" x14ac:dyDescent="0.2">
      <c r="C623"/>
      <c r="M623"/>
    </row>
    <row r="624" spans="3:13" ht="12.75" customHeight="1" x14ac:dyDescent="0.2">
      <c r="C624"/>
      <c r="M624"/>
    </row>
    <row r="625" spans="3:13" ht="12.75" customHeight="1" x14ac:dyDescent="0.2">
      <c r="C625"/>
      <c r="M625"/>
    </row>
    <row r="626" spans="3:13" ht="12.75" customHeight="1" x14ac:dyDescent="0.2">
      <c r="C626"/>
      <c r="M626"/>
    </row>
    <row r="627" spans="3:13" ht="12.75" customHeight="1" x14ac:dyDescent="0.2">
      <c r="C627"/>
      <c r="M627"/>
    </row>
    <row r="628" spans="3:13" ht="12.75" customHeight="1" x14ac:dyDescent="0.2">
      <c r="C628"/>
      <c r="M628"/>
    </row>
    <row r="629" spans="3:13" ht="12.75" customHeight="1" x14ac:dyDescent="0.2">
      <c r="C629"/>
      <c r="M629"/>
    </row>
    <row r="630" spans="3:13" ht="12.75" customHeight="1" x14ac:dyDescent="0.2">
      <c r="C630"/>
      <c r="M630"/>
    </row>
    <row r="631" spans="3:13" ht="12.75" customHeight="1" x14ac:dyDescent="0.2">
      <c r="C631"/>
      <c r="M631"/>
    </row>
    <row r="632" spans="3:13" ht="12.75" customHeight="1" x14ac:dyDescent="0.2">
      <c r="C632"/>
      <c r="M632"/>
    </row>
    <row r="633" spans="3:13" ht="12.75" customHeight="1" x14ac:dyDescent="0.2">
      <c r="C633"/>
      <c r="M633"/>
    </row>
    <row r="634" spans="3:13" ht="12.75" customHeight="1" x14ac:dyDescent="0.2">
      <c r="C634"/>
      <c r="M634"/>
    </row>
    <row r="635" spans="3:13" ht="12.75" customHeight="1" x14ac:dyDescent="0.2">
      <c r="C635"/>
      <c r="M635"/>
    </row>
    <row r="636" spans="3:13" ht="12.75" customHeight="1" x14ac:dyDescent="0.2">
      <c r="C636"/>
      <c r="M636"/>
    </row>
    <row r="637" spans="3:13" ht="12.75" customHeight="1" x14ac:dyDescent="0.2">
      <c r="C637"/>
      <c r="M637"/>
    </row>
    <row r="638" spans="3:13" ht="12.75" customHeight="1" x14ac:dyDescent="0.2">
      <c r="C638"/>
      <c r="M638"/>
    </row>
    <row r="639" spans="3:13" ht="12.75" customHeight="1" x14ac:dyDescent="0.2">
      <c r="C639"/>
      <c r="M639"/>
    </row>
    <row r="640" spans="3:13" ht="12.75" customHeight="1" x14ac:dyDescent="0.2">
      <c r="C640"/>
      <c r="M640"/>
    </row>
    <row r="641" spans="3:13" ht="12.75" customHeight="1" x14ac:dyDescent="0.2">
      <c r="C641"/>
      <c r="M641"/>
    </row>
    <row r="642" spans="3:13" ht="12.75" customHeight="1" x14ac:dyDescent="0.2">
      <c r="C642"/>
      <c r="M642"/>
    </row>
    <row r="643" spans="3:13" ht="12.75" customHeight="1" x14ac:dyDescent="0.2">
      <c r="C643"/>
      <c r="M643"/>
    </row>
    <row r="644" spans="3:13" ht="12.75" customHeight="1" x14ac:dyDescent="0.2">
      <c r="C644"/>
      <c r="M644"/>
    </row>
    <row r="645" spans="3:13" ht="12.75" customHeight="1" x14ac:dyDescent="0.2">
      <c r="C645"/>
      <c r="M645"/>
    </row>
    <row r="646" spans="3:13" ht="12.75" customHeight="1" x14ac:dyDescent="0.2">
      <c r="C646"/>
      <c r="M646"/>
    </row>
    <row r="647" spans="3:13" ht="12.75" customHeight="1" x14ac:dyDescent="0.2">
      <c r="C647"/>
      <c r="M647"/>
    </row>
    <row r="648" spans="3:13" ht="12.75" customHeight="1" x14ac:dyDescent="0.2">
      <c r="C648"/>
      <c r="M648"/>
    </row>
    <row r="649" spans="3:13" ht="12.75" customHeight="1" x14ac:dyDescent="0.2">
      <c r="C649"/>
      <c r="M649"/>
    </row>
    <row r="650" spans="3:13" ht="12.75" customHeight="1" x14ac:dyDescent="0.2">
      <c r="C650"/>
      <c r="M650"/>
    </row>
    <row r="651" spans="3:13" ht="12.75" customHeight="1" x14ac:dyDescent="0.2">
      <c r="C651"/>
      <c r="M651"/>
    </row>
    <row r="652" spans="3:13" ht="12.75" customHeight="1" x14ac:dyDescent="0.2">
      <c r="C652"/>
      <c r="M652"/>
    </row>
    <row r="653" spans="3:13" ht="12.75" customHeight="1" x14ac:dyDescent="0.2">
      <c r="C653"/>
      <c r="M653"/>
    </row>
    <row r="654" spans="3:13" ht="12.75" customHeight="1" x14ac:dyDescent="0.2">
      <c r="C654"/>
      <c r="M654"/>
    </row>
    <row r="655" spans="3:13" ht="12.75" customHeight="1" x14ac:dyDescent="0.2">
      <c r="C655"/>
      <c r="M655"/>
    </row>
    <row r="656" spans="3:13" ht="12.75" customHeight="1" x14ac:dyDescent="0.2">
      <c r="C656"/>
      <c r="M656"/>
    </row>
    <row r="657" spans="3:13" ht="12.75" customHeight="1" x14ac:dyDescent="0.2">
      <c r="C657"/>
      <c r="M657"/>
    </row>
    <row r="658" spans="3:13" ht="12.75" customHeight="1" x14ac:dyDescent="0.2">
      <c r="C658"/>
      <c r="M658"/>
    </row>
    <row r="659" spans="3:13" ht="12.75" customHeight="1" x14ac:dyDescent="0.2">
      <c r="C659"/>
      <c r="M659"/>
    </row>
    <row r="660" spans="3:13" ht="12.75" customHeight="1" x14ac:dyDescent="0.2">
      <c r="C660"/>
      <c r="M660"/>
    </row>
    <row r="661" spans="3:13" ht="12.75" customHeight="1" x14ac:dyDescent="0.2">
      <c r="C661"/>
      <c r="M661"/>
    </row>
    <row r="662" spans="3:13" ht="12.75" customHeight="1" x14ac:dyDescent="0.2">
      <c r="C662"/>
      <c r="M662"/>
    </row>
    <row r="663" spans="3:13" ht="12.75" customHeight="1" x14ac:dyDescent="0.2">
      <c r="C663"/>
      <c r="M663"/>
    </row>
    <row r="664" spans="3:13" ht="12.75" customHeight="1" x14ac:dyDescent="0.2">
      <c r="C664"/>
      <c r="M664"/>
    </row>
    <row r="665" spans="3:13" ht="12.75" customHeight="1" x14ac:dyDescent="0.2">
      <c r="C665"/>
      <c r="M665"/>
    </row>
    <row r="666" spans="3:13" ht="12.75" customHeight="1" x14ac:dyDescent="0.2">
      <c r="C666"/>
      <c r="M666"/>
    </row>
    <row r="667" spans="3:13" ht="12.75" customHeight="1" x14ac:dyDescent="0.2">
      <c r="C667"/>
      <c r="M667"/>
    </row>
    <row r="668" spans="3:13" ht="12.75" customHeight="1" x14ac:dyDescent="0.2">
      <c r="C668"/>
      <c r="M668"/>
    </row>
    <row r="669" spans="3:13" ht="12.75" customHeight="1" x14ac:dyDescent="0.2">
      <c r="C669"/>
      <c r="M669"/>
    </row>
    <row r="670" spans="3:13" ht="12.75" customHeight="1" x14ac:dyDescent="0.2">
      <c r="C670"/>
      <c r="M670"/>
    </row>
    <row r="671" spans="3:13" ht="12.75" customHeight="1" x14ac:dyDescent="0.2">
      <c r="C671"/>
      <c r="M671"/>
    </row>
    <row r="672" spans="3:13" ht="12.75" customHeight="1" x14ac:dyDescent="0.2">
      <c r="C672"/>
      <c r="M672"/>
    </row>
    <row r="673" spans="3:13" ht="12.75" customHeight="1" x14ac:dyDescent="0.2">
      <c r="C673"/>
      <c r="M673"/>
    </row>
    <row r="674" spans="3:13" ht="12.75" customHeight="1" x14ac:dyDescent="0.2">
      <c r="C674"/>
      <c r="M674"/>
    </row>
    <row r="675" spans="3:13" ht="12.75" customHeight="1" x14ac:dyDescent="0.2">
      <c r="C675"/>
      <c r="M675"/>
    </row>
    <row r="676" spans="3:13" ht="12.75" customHeight="1" x14ac:dyDescent="0.2">
      <c r="C676"/>
      <c r="M676"/>
    </row>
    <row r="677" spans="3:13" ht="12.75" customHeight="1" x14ac:dyDescent="0.2">
      <c r="C677"/>
      <c r="M677"/>
    </row>
    <row r="678" spans="3:13" ht="12.75" customHeight="1" x14ac:dyDescent="0.2">
      <c r="C678"/>
      <c r="M678"/>
    </row>
    <row r="679" spans="3:13" ht="12.75" customHeight="1" x14ac:dyDescent="0.2">
      <c r="C679"/>
      <c r="M679"/>
    </row>
    <row r="680" spans="3:13" ht="12.75" customHeight="1" x14ac:dyDescent="0.2">
      <c r="C680"/>
      <c r="M680"/>
    </row>
    <row r="681" spans="3:13" ht="12.75" customHeight="1" x14ac:dyDescent="0.2">
      <c r="C681"/>
      <c r="M681"/>
    </row>
    <row r="682" spans="3:13" ht="12.75" customHeight="1" x14ac:dyDescent="0.2">
      <c r="C682"/>
      <c r="M682"/>
    </row>
    <row r="683" spans="3:13" ht="12.75" customHeight="1" x14ac:dyDescent="0.2">
      <c r="C683"/>
      <c r="M683"/>
    </row>
    <row r="684" spans="3:13" ht="12.75" customHeight="1" x14ac:dyDescent="0.2">
      <c r="C684"/>
      <c r="M684"/>
    </row>
    <row r="685" spans="3:13" ht="12.75" customHeight="1" x14ac:dyDescent="0.2">
      <c r="C685"/>
      <c r="M685"/>
    </row>
    <row r="686" spans="3:13" ht="12.75" customHeight="1" x14ac:dyDescent="0.2">
      <c r="C686"/>
      <c r="M686"/>
    </row>
    <row r="687" spans="3:13" ht="12.75" customHeight="1" x14ac:dyDescent="0.2">
      <c r="C687"/>
      <c r="M687"/>
    </row>
    <row r="688" spans="3:13" ht="12.75" customHeight="1" x14ac:dyDescent="0.2">
      <c r="C688"/>
      <c r="M688"/>
    </row>
    <row r="689" spans="3:13" ht="12.75" customHeight="1" x14ac:dyDescent="0.2">
      <c r="C689"/>
      <c r="M689"/>
    </row>
    <row r="690" spans="3:13" ht="12.75" customHeight="1" x14ac:dyDescent="0.2">
      <c r="C690"/>
      <c r="M690"/>
    </row>
    <row r="691" spans="3:13" ht="12.75" customHeight="1" x14ac:dyDescent="0.2">
      <c r="C691"/>
      <c r="M691"/>
    </row>
    <row r="692" spans="3:13" ht="12.75" customHeight="1" x14ac:dyDescent="0.2">
      <c r="C692"/>
      <c r="M692"/>
    </row>
    <row r="693" spans="3:13" ht="12.75" customHeight="1" x14ac:dyDescent="0.2">
      <c r="C693"/>
      <c r="M693"/>
    </row>
    <row r="694" spans="3:13" ht="12.75" customHeight="1" x14ac:dyDescent="0.2">
      <c r="C694"/>
      <c r="M694"/>
    </row>
    <row r="695" spans="3:13" ht="12.75" customHeight="1" x14ac:dyDescent="0.2">
      <c r="C695"/>
      <c r="M695"/>
    </row>
    <row r="696" spans="3:13" ht="12.75" customHeight="1" x14ac:dyDescent="0.2">
      <c r="C696"/>
      <c r="M696"/>
    </row>
    <row r="697" spans="3:13" ht="12.75" customHeight="1" x14ac:dyDescent="0.2">
      <c r="C697"/>
      <c r="M697"/>
    </row>
    <row r="698" spans="3:13" ht="12.75" customHeight="1" x14ac:dyDescent="0.2">
      <c r="C698"/>
      <c r="M698"/>
    </row>
    <row r="699" spans="3:13" ht="12.75" customHeight="1" x14ac:dyDescent="0.2">
      <c r="C699"/>
      <c r="M699"/>
    </row>
    <row r="700" spans="3:13" ht="12.75" customHeight="1" x14ac:dyDescent="0.2">
      <c r="C700"/>
      <c r="M700"/>
    </row>
    <row r="701" spans="3:13" ht="12.75" customHeight="1" x14ac:dyDescent="0.2">
      <c r="C701"/>
      <c r="M701"/>
    </row>
    <row r="702" spans="3:13" ht="12.75" customHeight="1" x14ac:dyDescent="0.2">
      <c r="C702"/>
      <c r="M702"/>
    </row>
    <row r="703" spans="3:13" ht="12.75" customHeight="1" x14ac:dyDescent="0.2">
      <c r="C703"/>
      <c r="M703"/>
    </row>
    <row r="704" spans="3:13" ht="12.75" customHeight="1" x14ac:dyDescent="0.2">
      <c r="C704"/>
      <c r="M704"/>
    </row>
    <row r="705" spans="3:13" ht="12.75" customHeight="1" x14ac:dyDescent="0.2">
      <c r="C705"/>
      <c r="M705"/>
    </row>
    <row r="706" spans="3:13" ht="12.75" customHeight="1" x14ac:dyDescent="0.2">
      <c r="C706"/>
      <c r="M706"/>
    </row>
    <row r="707" spans="3:13" ht="12.75" customHeight="1" x14ac:dyDescent="0.2">
      <c r="C707"/>
      <c r="M707"/>
    </row>
    <row r="708" spans="3:13" ht="12.75" customHeight="1" x14ac:dyDescent="0.2">
      <c r="C708"/>
      <c r="M708"/>
    </row>
    <row r="709" spans="3:13" ht="12.75" customHeight="1" x14ac:dyDescent="0.2">
      <c r="C709"/>
      <c r="M709"/>
    </row>
    <row r="710" spans="3:13" ht="12.75" customHeight="1" x14ac:dyDescent="0.2">
      <c r="C710"/>
      <c r="M710"/>
    </row>
    <row r="711" spans="3:13" ht="12.75" customHeight="1" x14ac:dyDescent="0.2">
      <c r="C711"/>
      <c r="M711"/>
    </row>
    <row r="712" spans="3:13" ht="12.75" customHeight="1" x14ac:dyDescent="0.2">
      <c r="C712"/>
      <c r="M712"/>
    </row>
    <row r="713" spans="3:13" ht="12.75" customHeight="1" x14ac:dyDescent="0.2">
      <c r="C713"/>
      <c r="M713"/>
    </row>
    <row r="714" spans="3:13" ht="12.75" customHeight="1" x14ac:dyDescent="0.2">
      <c r="C714"/>
      <c r="M714"/>
    </row>
    <row r="715" spans="3:13" ht="12.75" customHeight="1" x14ac:dyDescent="0.2">
      <c r="C715"/>
      <c r="M715"/>
    </row>
    <row r="716" spans="3:13" ht="12.75" customHeight="1" x14ac:dyDescent="0.2">
      <c r="C716"/>
      <c r="M716"/>
    </row>
    <row r="717" spans="3:13" ht="12.75" customHeight="1" x14ac:dyDescent="0.2">
      <c r="C717"/>
      <c r="M717"/>
    </row>
    <row r="718" spans="3:13" ht="12.75" customHeight="1" x14ac:dyDescent="0.2">
      <c r="C718"/>
      <c r="M718"/>
    </row>
    <row r="719" spans="3:13" ht="12.75" customHeight="1" x14ac:dyDescent="0.2">
      <c r="C719"/>
      <c r="M719"/>
    </row>
    <row r="720" spans="3:13" ht="12.75" customHeight="1" x14ac:dyDescent="0.2">
      <c r="C720"/>
      <c r="M720"/>
    </row>
    <row r="721" spans="3:13" ht="12.75" customHeight="1" x14ac:dyDescent="0.2">
      <c r="C721"/>
      <c r="M721"/>
    </row>
    <row r="722" spans="3:13" ht="12.75" customHeight="1" x14ac:dyDescent="0.2">
      <c r="C722"/>
      <c r="M722"/>
    </row>
    <row r="723" spans="3:13" ht="12.75" customHeight="1" x14ac:dyDescent="0.2">
      <c r="C723"/>
      <c r="M723"/>
    </row>
    <row r="724" spans="3:13" ht="12.75" customHeight="1" x14ac:dyDescent="0.2">
      <c r="C724"/>
      <c r="M724"/>
    </row>
    <row r="725" spans="3:13" ht="12.75" customHeight="1" x14ac:dyDescent="0.2">
      <c r="C725"/>
      <c r="M725"/>
    </row>
    <row r="726" spans="3:13" ht="12.75" customHeight="1" x14ac:dyDescent="0.2">
      <c r="C726"/>
      <c r="M726"/>
    </row>
    <row r="727" spans="3:13" ht="12.75" customHeight="1" x14ac:dyDescent="0.2">
      <c r="C727"/>
      <c r="M727"/>
    </row>
    <row r="728" spans="3:13" ht="12.75" customHeight="1" x14ac:dyDescent="0.2">
      <c r="C728"/>
      <c r="M728"/>
    </row>
    <row r="729" spans="3:13" ht="12.75" customHeight="1" x14ac:dyDescent="0.2">
      <c r="C729"/>
      <c r="M729"/>
    </row>
    <row r="730" spans="3:13" ht="12.75" customHeight="1" x14ac:dyDescent="0.2">
      <c r="C730"/>
      <c r="M730"/>
    </row>
    <row r="731" spans="3:13" ht="12.75" customHeight="1" x14ac:dyDescent="0.2">
      <c r="C731"/>
      <c r="M731"/>
    </row>
    <row r="732" spans="3:13" ht="12.75" customHeight="1" x14ac:dyDescent="0.2">
      <c r="C732"/>
      <c r="M732"/>
    </row>
    <row r="733" spans="3:13" ht="12.75" customHeight="1" x14ac:dyDescent="0.2">
      <c r="C733"/>
      <c r="M733"/>
    </row>
    <row r="734" spans="3:13" ht="12.75" customHeight="1" x14ac:dyDescent="0.2">
      <c r="C734"/>
      <c r="M734"/>
    </row>
    <row r="735" spans="3:13" ht="12.75" customHeight="1" x14ac:dyDescent="0.2">
      <c r="C735"/>
      <c r="M735"/>
    </row>
    <row r="736" spans="3:13" ht="12.75" customHeight="1" x14ac:dyDescent="0.2">
      <c r="C736"/>
      <c r="M736"/>
    </row>
    <row r="737" spans="3:13" ht="12.75" customHeight="1" x14ac:dyDescent="0.2">
      <c r="C737"/>
      <c r="M737"/>
    </row>
    <row r="738" spans="3:13" ht="12.75" customHeight="1" x14ac:dyDescent="0.2">
      <c r="C738"/>
      <c r="M738"/>
    </row>
    <row r="739" spans="3:13" ht="12.75" customHeight="1" x14ac:dyDescent="0.2">
      <c r="C739"/>
      <c r="M739"/>
    </row>
    <row r="740" spans="3:13" ht="12.75" customHeight="1" x14ac:dyDescent="0.2">
      <c r="C740"/>
      <c r="M740"/>
    </row>
    <row r="741" spans="3:13" ht="12.75" customHeight="1" x14ac:dyDescent="0.2">
      <c r="C741"/>
      <c r="M741"/>
    </row>
    <row r="742" spans="3:13" ht="12.75" customHeight="1" x14ac:dyDescent="0.2">
      <c r="C742"/>
      <c r="M742"/>
    </row>
    <row r="743" spans="3:13" ht="12.75" customHeight="1" x14ac:dyDescent="0.2">
      <c r="C743"/>
      <c r="M743"/>
    </row>
    <row r="744" spans="3:13" ht="12.75" customHeight="1" x14ac:dyDescent="0.2">
      <c r="C744"/>
      <c r="M744"/>
    </row>
    <row r="745" spans="3:13" ht="12.75" customHeight="1" x14ac:dyDescent="0.2">
      <c r="C745"/>
      <c r="M745"/>
    </row>
    <row r="746" spans="3:13" ht="12.75" customHeight="1" x14ac:dyDescent="0.2">
      <c r="C746"/>
      <c r="M746"/>
    </row>
    <row r="747" spans="3:13" ht="12.75" customHeight="1" x14ac:dyDescent="0.2">
      <c r="C747"/>
      <c r="M747"/>
    </row>
    <row r="748" spans="3:13" ht="12.75" customHeight="1" x14ac:dyDescent="0.2">
      <c r="C748"/>
      <c r="M748"/>
    </row>
    <row r="749" spans="3:13" ht="12.75" customHeight="1" x14ac:dyDescent="0.2">
      <c r="C749"/>
      <c r="M749"/>
    </row>
    <row r="750" spans="3:13" ht="12.75" customHeight="1" x14ac:dyDescent="0.2">
      <c r="C750"/>
      <c r="M750"/>
    </row>
    <row r="751" spans="3:13" ht="12.75" customHeight="1" x14ac:dyDescent="0.2">
      <c r="C751"/>
      <c r="M751"/>
    </row>
    <row r="752" spans="3:13" ht="12.75" customHeight="1" x14ac:dyDescent="0.2">
      <c r="C752"/>
      <c r="M752"/>
    </row>
    <row r="753" spans="3:13" ht="12.75" customHeight="1" x14ac:dyDescent="0.2">
      <c r="C753"/>
      <c r="M753"/>
    </row>
    <row r="754" spans="3:13" ht="12.75" customHeight="1" x14ac:dyDescent="0.2">
      <c r="C754"/>
      <c r="M754"/>
    </row>
    <row r="755" spans="3:13" ht="12.75" customHeight="1" x14ac:dyDescent="0.2">
      <c r="C755"/>
      <c r="M755"/>
    </row>
    <row r="756" spans="3:13" ht="12.75" customHeight="1" x14ac:dyDescent="0.2">
      <c r="C756"/>
      <c r="M756"/>
    </row>
    <row r="757" spans="3:13" ht="12.75" customHeight="1" x14ac:dyDescent="0.2">
      <c r="C757"/>
      <c r="M757"/>
    </row>
    <row r="758" spans="3:13" ht="12.75" customHeight="1" x14ac:dyDescent="0.2">
      <c r="C758"/>
      <c r="M758"/>
    </row>
    <row r="759" spans="3:13" ht="12.75" customHeight="1" x14ac:dyDescent="0.2">
      <c r="C759"/>
      <c r="M759"/>
    </row>
    <row r="760" spans="3:13" ht="12.75" customHeight="1" x14ac:dyDescent="0.2">
      <c r="C760"/>
      <c r="M760"/>
    </row>
    <row r="761" spans="3:13" ht="12.75" customHeight="1" x14ac:dyDescent="0.2">
      <c r="C761"/>
      <c r="M761"/>
    </row>
    <row r="762" spans="3:13" ht="12.75" customHeight="1" x14ac:dyDescent="0.2">
      <c r="C762"/>
      <c r="M762"/>
    </row>
    <row r="763" spans="3:13" ht="12.75" customHeight="1" x14ac:dyDescent="0.2">
      <c r="C763"/>
      <c r="M763"/>
    </row>
    <row r="764" spans="3:13" ht="12.75" customHeight="1" x14ac:dyDescent="0.2">
      <c r="C764"/>
      <c r="M764"/>
    </row>
    <row r="765" spans="3:13" ht="12.75" customHeight="1" x14ac:dyDescent="0.2">
      <c r="C765"/>
      <c r="M765"/>
    </row>
    <row r="766" spans="3:13" ht="12.75" customHeight="1" x14ac:dyDescent="0.2">
      <c r="C766"/>
      <c r="M766"/>
    </row>
    <row r="767" spans="3:13" ht="12.75" customHeight="1" x14ac:dyDescent="0.2">
      <c r="C767"/>
      <c r="M767"/>
    </row>
    <row r="768" spans="3:13" ht="12.75" customHeight="1" x14ac:dyDescent="0.2">
      <c r="C768"/>
      <c r="M768"/>
    </row>
    <row r="769" spans="3:13" ht="12.75" customHeight="1" x14ac:dyDescent="0.2">
      <c r="C769"/>
      <c r="M769"/>
    </row>
    <row r="770" spans="3:13" ht="12.75" customHeight="1" x14ac:dyDescent="0.2">
      <c r="C770"/>
      <c r="M770"/>
    </row>
    <row r="771" spans="3:13" ht="12.75" customHeight="1" x14ac:dyDescent="0.2">
      <c r="C771"/>
      <c r="M771"/>
    </row>
    <row r="772" spans="3:13" ht="12.75" customHeight="1" x14ac:dyDescent="0.2">
      <c r="C772"/>
      <c r="M772"/>
    </row>
    <row r="773" spans="3:13" ht="12.75" customHeight="1" x14ac:dyDescent="0.2">
      <c r="C773"/>
      <c r="M773"/>
    </row>
    <row r="774" spans="3:13" ht="12.75" customHeight="1" x14ac:dyDescent="0.2">
      <c r="C774"/>
      <c r="M774"/>
    </row>
    <row r="775" spans="3:13" ht="12.75" customHeight="1" x14ac:dyDescent="0.2">
      <c r="C775"/>
      <c r="M775"/>
    </row>
    <row r="776" spans="3:13" ht="12.75" customHeight="1" x14ac:dyDescent="0.2">
      <c r="C776"/>
      <c r="M776"/>
    </row>
    <row r="777" spans="3:13" ht="12.75" customHeight="1" x14ac:dyDescent="0.2">
      <c r="C777"/>
      <c r="M777"/>
    </row>
    <row r="778" spans="3:13" ht="12.75" customHeight="1" x14ac:dyDescent="0.2">
      <c r="C778"/>
      <c r="M778"/>
    </row>
    <row r="779" spans="3:13" ht="12.75" customHeight="1" x14ac:dyDescent="0.2">
      <c r="C779"/>
      <c r="M779"/>
    </row>
    <row r="780" spans="3:13" ht="12.75" customHeight="1" x14ac:dyDescent="0.2">
      <c r="C780"/>
      <c r="M780"/>
    </row>
    <row r="781" spans="3:13" ht="12.75" customHeight="1" x14ac:dyDescent="0.2">
      <c r="C781"/>
      <c r="M781"/>
    </row>
    <row r="782" spans="3:13" ht="12.75" customHeight="1" x14ac:dyDescent="0.2">
      <c r="C782"/>
      <c r="M782"/>
    </row>
    <row r="783" spans="3:13" ht="12.75" customHeight="1" x14ac:dyDescent="0.2">
      <c r="C783"/>
      <c r="M783"/>
    </row>
    <row r="784" spans="3:13" ht="12.75" customHeight="1" x14ac:dyDescent="0.2">
      <c r="C784"/>
      <c r="M784"/>
    </row>
    <row r="785" spans="3:13" ht="12.75" customHeight="1" x14ac:dyDescent="0.2">
      <c r="C785"/>
      <c r="M785"/>
    </row>
    <row r="786" spans="3:13" ht="12.75" customHeight="1" x14ac:dyDescent="0.2">
      <c r="C786"/>
      <c r="M786"/>
    </row>
    <row r="787" spans="3:13" ht="12.75" customHeight="1" x14ac:dyDescent="0.2">
      <c r="C787"/>
      <c r="M787"/>
    </row>
    <row r="788" spans="3:13" ht="12.75" customHeight="1" x14ac:dyDescent="0.2">
      <c r="C788"/>
      <c r="M788"/>
    </row>
    <row r="789" spans="3:13" ht="12.75" customHeight="1" x14ac:dyDescent="0.2">
      <c r="C789"/>
      <c r="M789"/>
    </row>
    <row r="790" spans="3:13" ht="12.75" customHeight="1" x14ac:dyDescent="0.2">
      <c r="C790"/>
      <c r="M790"/>
    </row>
    <row r="791" spans="3:13" ht="12.75" customHeight="1" x14ac:dyDescent="0.2">
      <c r="C791"/>
      <c r="M791"/>
    </row>
    <row r="792" spans="3:13" ht="12.75" customHeight="1" x14ac:dyDescent="0.2">
      <c r="C792"/>
      <c r="M792"/>
    </row>
    <row r="793" spans="3:13" ht="12.75" customHeight="1" x14ac:dyDescent="0.2">
      <c r="C793"/>
      <c r="M793"/>
    </row>
    <row r="794" spans="3:13" ht="12.75" customHeight="1" x14ac:dyDescent="0.2">
      <c r="C794"/>
      <c r="M794"/>
    </row>
    <row r="795" spans="3:13" ht="12.75" customHeight="1" x14ac:dyDescent="0.2">
      <c r="C795"/>
      <c r="M795"/>
    </row>
    <row r="796" spans="3:13" ht="12.75" customHeight="1" x14ac:dyDescent="0.2">
      <c r="C796"/>
      <c r="M796"/>
    </row>
    <row r="797" spans="3:13" ht="12.75" customHeight="1" x14ac:dyDescent="0.2">
      <c r="C797"/>
      <c r="M797"/>
    </row>
    <row r="798" spans="3:13" ht="12.75" customHeight="1" x14ac:dyDescent="0.2">
      <c r="C798"/>
      <c r="M798"/>
    </row>
    <row r="799" spans="3:13" ht="12.75" customHeight="1" x14ac:dyDescent="0.2">
      <c r="C799"/>
      <c r="M799"/>
    </row>
    <row r="800" spans="3:13" ht="12.75" customHeight="1" x14ac:dyDescent="0.2">
      <c r="C800"/>
      <c r="M800"/>
    </row>
    <row r="801" spans="3:13" ht="12.75" customHeight="1" x14ac:dyDescent="0.2">
      <c r="C801"/>
      <c r="M801"/>
    </row>
    <row r="802" spans="3:13" ht="12.75" customHeight="1" x14ac:dyDescent="0.2">
      <c r="C802"/>
      <c r="M802"/>
    </row>
    <row r="803" spans="3:13" ht="12.75" customHeight="1" x14ac:dyDescent="0.2">
      <c r="C803"/>
      <c r="M803"/>
    </row>
    <row r="804" spans="3:13" ht="12.75" customHeight="1" x14ac:dyDescent="0.2">
      <c r="C804"/>
      <c r="M804"/>
    </row>
    <row r="805" spans="3:13" ht="12.75" customHeight="1" x14ac:dyDescent="0.2">
      <c r="C805"/>
      <c r="M805"/>
    </row>
    <row r="806" spans="3:13" ht="12.75" customHeight="1" x14ac:dyDescent="0.2">
      <c r="C806"/>
      <c r="M806"/>
    </row>
    <row r="807" spans="3:13" ht="12.75" customHeight="1" x14ac:dyDescent="0.2">
      <c r="C807"/>
      <c r="M807"/>
    </row>
    <row r="808" spans="3:13" ht="12.75" customHeight="1" x14ac:dyDescent="0.2">
      <c r="C808"/>
      <c r="M808"/>
    </row>
    <row r="809" spans="3:13" ht="12.75" customHeight="1" x14ac:dyDescent="0.2">
      <c r="C809"/>
      <c r="M809"/>
    </row>
    <row r="810" spans="3:13" ht="12.75" customHeight="1" x14ac:dyDescent="0.2">
      <c r="C810"/>
      <c r="M810"/>
    </row>
    <row r="811" spans="3:13" ht="12.75" customHeight="1" x14ac:dyDescent="0.2">
      <c r="C811"/>
      <c r="M811"/>
    </row>
    <row r="812" spans="3:13" ht="12.75" customHeight="1" x14ac:dyDescent="0.2">
      <c r="C812"/>
      <c r="M812"/>
    </row>
    <row r="813" spans="3:13" ht="12.75" customHeight="1" x14ac:dyDescent="0.2">
      <c r="C813"/>
      <c r="M813"/>
    </row>
    <row r="814" spans="3:13" ht="12.75" customHeight="1" x14ac:dyDescent="0.2">
      <c r="C814"/>
      <c r="M814"/>
    </row>
    <row r="815" spans="3:13" ht="12.75" customHeight="1" x14ac:dyDescent="0.2">
      <c r="C815"/>
      <c r="M815"/>
    </row>
    <row r="816" spans="3:13" ht="12.75" customHeight="1" x14ac:dyDescent="0.2">
      <c r="C816"/>
      <c r="M816"/>
    </row>
    <row r="817" spans="3:13" ht="12.75" customHeight="1" x14ac:dyDescent="0.2">
      <c r="C817"/>
      <c r="M817"/>
    </row>
    <row r="818" spans="3:13" ht="12.75" customHeight="1" x14ac:dyDescent="0.2">
      <c r="C818"/>
      <c r="M818"/>
    </row>
    <row r="819" spans="3:13" ht="12.75" customHeight="1" x14ac:dyDescent="0.2">
      <c r="C819"/>
      <c r="M819"/>
    </row>
    <row r="820" spans="3:13" ht="12.75" customHeight="1" x14ac:dyDescent="0.2">
      <c r="C820"/>
      <c r="M820"/>
    </row>
    <row r="821" spans="3:13" ht="12.75" customHeight="1" x14ac:dyDescent="0.2">
      <c r="C821"/>
      <c r="M821"/>
    </row>
    <row r="822" spans="3:13" ht="12.75" customHeight="1" x14ac:dyDescent="0.2">
      <c r="C822"/>
      <c r="M822"/>
    </row>
    <row r="823" spans="3:13" ht="12.75" customHeight="1" x14ac:dyDescent="0.2">
      <c r="C823"/>
      <c r="M823"/>
    </row>
    <row r="824" spans="3:13" ht="12.75" customHeight="1" x14ac:dyDescent="0.2">
      <c r="C824"/>
      <c r="M824"/>
    </row>
    <row r="825" spans="3:13" ht="12.75" customHeight="1" x14ac:dyDescent="0.2">
      <c r="C825"/>
      <c r="M825"/>
    </row>
    <row r="826" spans="3:13" ht="12.75" customHeight="1" x14ac:dyDescent="0.2">
      <c r="C826"/>
      <c r="M826"/>
    </row>
    <row r="827" spans="3:13" ht="12.75" customHeight="1" x14ac:dyDescent="0.2">
      <c r="C827"/>
      <c r="M827"/>
    </row>
    <row r="828" spans="3:13" ht="12.75" customHeight="1" x14ac:dyDescent="0.2">
      <c r="C828"/>
      <c r="M828"/>
    </row>
    <row r="829" spans="3:13" ht="12.75" customHeight="1" x14ac:dyDescent="0.2">
      <c r="C829"/>
      <c r="M829"/>
    </row>
    <row r="830" spans="3:13" ht="12.75" customHeight="1" x14ac:dyDescent="0.2">
      <c r="C830"/>
      <c r="M830"/>
    </row>
    <row r="831" spans="3:13" ht="12.75" customHeight="1" x14ac:dyDescent="0.2">
      <c r="C831"/>
      <c r="M831"/>
    </row>
    <row r="832" spans="3:13" ht="12.75" customHeight="1" x14ac:dyDescent="0.2">
      <c r="C832"/>
      <c r="M832"/>
    </row>
    <row r="833" spans="3:13" ht="12.75" customHeight="1" x14ac:dyDescent="0.2">
      <c r="C833"/>
      <c r="M833"/>
    </row>
    <row r="834" spans="3:13" ht="12.75" customHeight="1" x14ac:dyDescent="0.2">
      <c r="C834"/>
      <c r="M834"/>
    </row>
    <row r="835" spans="3:13" ht="12.75" customHeight="1" x14ac:dyDescent="0.2">
      <c r="C835"/>
      <c r="M835"/>
    </row>
    <row r="836" spans="3:13" ht="12.75" customHeight="1" x14ac:dyDescent="0.2">
      <c r="C836"/>
      <c r="M836"/>
    </row>
    <row r="837" spans="3:13" ht="12.75" customHeight="1" x14ac:dyDescent="0.2">
      <c r="C837"/>
      <c r="M837"/>
    </row>
    <row r="838" spans="3:13" ht="12.75" customHeight="1" x14ac:dyDescent="0.2">
      <c r="C838"/>
      <c r="M838"/>
    </row>
    <row r="839" spans="3:13" ht="12.75" customHeight="1" x14ac:dyDescent="0.2">
      <c r="C839"/>
      <c r="M839"/>
    </row>
    <row r="840" spans="3:13" ht="12.75" customHeight="1" x14ac:dyDescent="0.2">
      <c r="C840"/>
      <c r="M840"/>
    </row>
    <row r="841" spans="3:13" ht="12.75" customHeight="1" x14ac:dyDescent="0.2">
      <c r="C841"/>
      <c r="M841"/>
    </row>
    <row r="842" spans="3:13" ht="12.75" customHeight="1" x14ac:dyDescent="0.2">
      <c r="C842"/>
      <c r="M842"/>
    </row>
    <row r="843" spans="3:13" ht="12.75" customHeight="1" x14ac:dyDescent="0.2">
      <c r="C843"/>
      <c r="M843"/>
    </row>
    <row r="844" spans="3:13" ht="12.75" customHeight="1" x14ac:dyDescent="0.2">
      <c r="C844"/>
      <c r="M844"/>
    </row>
    <row r="845" spans="3:13" ht="12.75" customHeight="1" x14ac:dyDescent="0.2">
      <c r="C845"/>
      <c r="M845"/>
    </row>
    <row r="846" spans="3:13" ht="12.75" customHeight="1" x14ac:dyDescent="0.2">
      <c r="C846"/>
      <c r="M846"/>
    </row>
    <row r="847" spans="3:13" ht="12.75" customHeight="1" x14ac:dyDescent="0.2">
      <c r="C847"/>
      <c r="M847"/>
    </row>
    <row r="848" spans="3:13" ht="12.75" customHeight="1" x14ac:dyDescent="0.2">
      <c r="C848"/>
      <c r="M848"/>
    </row>
    <row r="849" spans="3:13" ht="12.75" customHeight="1" x14ac:dyDescent="0.2">
      <c r="C849"/>
      <c r="M849"/>
    </row>
    <row r="850" spans="3:13" ht="12.75" customHeight="1" x14ac:dyDescent="0.2">
      <c r="C850"/>
      <c r="M850"/>
    </row>
    <row r="851" spans="3:13" ht="12.75" customHeight="1" x14ac:dyDescent="0.2">
      <c r="C851"/>
      <c r="M851"/>
    </row>
    <row r="852" spans="3:13" ht="12.75" customHeight="1" x14ac:dyDescent="0.2">
      <c r="C852"/>
      <c r="M852"/>
    </row>
    <row r="853" spans="3:13" ht="12.75" customHeight="1" x14ac:dyDescent="0.2">
      <c r="C853"/>
      <c r="M853"/>
    </row>
    <row r="854" spans="3:13" ht="12.75" customHeight="1" x14ac:dyDescent="0.2">
      <c r="C854"/>
      <c r="M854"/>
    </row>
    <row r="855" spans="3:13" ht="12.75" customHeight="1" x14ac:dyDescent="0.2">
      <c r="C855"/>
      <c r="M855"/>
    </row>
    <row r="856" spans="3:13" ht="12.75" customHeight="1" x14ac:dyDescent="0.2">
      <c r="C856"/>
      <c r="M856"/>
    </row>
    <row r="857" spans="3:13" ht="12.75" customHeight="1" x14ac:dyDescent="0.2">
      <c r="C857"/>
      <c r="M857"/>
    </row>
    <row r="858" spans="3:13" ht="12.75" customHeight="1" x14ac:dyDescent="0.2">
      <c r="C858"/>
      <c r="M858"/>
    </row>
    <row r="859" spans="3:13" ht="12.75" customHeight="1" x14ac:dyDescent="0.2">
      <c r="C859"/>
      <c r="M859"/>
    </row>
    <row r="860" spans="3:13" ht="12.75" customHeight="1" x14ac:dyDescent="0.2">
      <c r="C860"/>
      <c r="M860"/>
    </row>
    <row r="861" spans="3:13" ht="12.75" customHeight="1" x14ac:dyDescent="0.2">
      <c r="C861"/>
      <c r="M861"/>
    </row>
    <row r="862" spans="3:13" ht="12.75" customHeight="1" x14ac:dyDescent="0.2">
      <c r="C862"/>
      <c r="M862"/>
    </row>
    <row r="863" spans="3:13" ht="12.75" customHeight="1" x14ac:dyDescent="0.2">
      <c r="C863"/>
      <c r="M863"/>
    </row>
    <row r="864" spans="3:13" ht="12.75" customHeight="1" x14ac:dyDescent="0.2">
      <c r="C864"/>
      <c r="M864"/>
    </row>
    <row r="865" spans="3:13" ht="12.75" customHeight="1" x14ac:dyDescent="0.2">
      <c r="C865"/>
      <c r="M865"/>
    </row>
    <row r="866" spans="3:13" ht="12.75" customHeight="1" x14ac:dyDescent="0.2">
      <c r="C866"/>
      <c r="M866"/>
    </row>
    <row r="867" spans="3:13" ht="12.75" customHeight="1" x14ac:dyDescent="0.2">
      <c r="C867"/>
      <c r="M867"/>
    </row>
    <row r="868" spans="3:13" ht="12.75" customHeight="1" x14ac:dyDescent="0.2">
      <c r="C868"/>
      <c r="M868"/>
    </row>
    <row r="869" spans="3:13" ht="12.75" customHeight="1" x14ac:dyDescent="0.2">
      <c r="C869"/>
      <c r="M869"/>
    </row>
    <row r="870" spans="3:13" ht="12.75" customHeight="1" x14ac:dyDescent="0.2">
      <c r="C870"/>
      <c r="M870"/>
    </row>
    <row r="871" spans="3:13" ht="12.75" customHeight="1" x14ac:dyDescent="0.2">
      <c r="C871"/>
      <c r="M871"/>
    </row>
    <row r="872" spans="3:13" ht="12.75" customHeight="1" x14ac:dyDescent="0.2">
      <c r="C872"/>
      <c r="M872"/>
    </row>
    <row r="873" spans="3:13" ht="12.75" customHeight="1" x14ac:dyDescent="0.2">
      <c r="C873"/>
      <c r="M873"/>
    </row>
    <row r="874" spans="3:13" ht="12.75" customHeight="1" x14ac:dyDescent="0.2">
      <c r="C874"/>
      <c r="M874"/>
    </row>
    <row r="875" spans="3:13" ht="12.75" customHeight="1" x14ac:dyDescent="0.2">
      <c r="C875"/>
      <c r="M875"/>
    </row>
    <row r="876" spans="3:13" ht="12.75" customHeight="1" x14ac:dyDescent="0.2">
      <c r="C876"/>
      <c r="M876"/>
    </row>
    <row r="877" spans="3:13" ht="12.75" customHeight="1" x14ac:dyDescent="0.2">
      <c r="C877"/>
      <c r="M877"/>
    </row>
    <row r="878" spans="3:13" ht="12.75" customHeight="1" x14ac:dyDescent="0.2">
      <c r="C878"/>
      <c r="M878"/>
    </row>
    <row r="879" spans="3:13" ht="12.75" customHeight="1" x14ac:dyDescent="0.2">
      <c r="C879"/>
      <c r="M879"/>
    </row>
    <row r="880" spans="3:13" ht="12.75" customHeight="1" x14ac:dyDescent="0.2">
      <c r="C880"/>
      <c r="M880"/>
    </row>
    <row r="881" spans="3:13" ht="12.75" customHeight="1" x14ac:dyDescent="0.2">
      <c r="C881"/>
      <c r="M881"/>
    </row>
    <row r="882" spans="3:13" ht="12.75" customHeight="1" x14ac:dyDescent="0.2">
      <c r="C882"/>
      <c r="M882"/>
    </row>
    <row r="883" spans="3:13" ht="12.75" customHeight="1" x14ac:dyDescent="0.2">
      <c r="C883"/>
      <c r="M883"/>
    </row>
    <row r="884" spans="3:13" ht="12.75" customHeight="1" x14ac:dyDescent="0.2">
      <c r="C884"/>
      <c r="M884"/>
    </row>
    <row r="885" spans="3:13" ht="12.75" customHeight="1" x14ac:dyDescent="0.2">
      <c r="C885"/>
      <c r="M885"/>
    </row>
    <row r="886" spans="3:13" ht="12.75" customHeight="1" x14ac:dyDescent="0.2">
      <c r="C886"/>
      <c r="M886"/>
    </row>
    <row r="887" spans="3:13" ht="12.75" customHeight="1" x14ac:dyDescent="0.2">
      <c r="C887"/>
      <c r="M887"/>
    </row>
    <row r="888" spans="3:13" ht="12.75" customHeight="1" x14ac:dyDescent="0.2">
      <c r="C888"/>
      <c r="M888"/>
    </row>
    <row r="889" spans="3:13" ht="12.75" customHeight="1" x14ac:dyDescent="0.2">
      <c r="C889"/>
      <c r="M889"/>
    </row>
    <row r="890" spans="3:13" ht="12.75" customHeight="1" x14ac:dyDescent="0.2">
      <c r="C890"/>
      <c r="M890"/>
    </row>
    <row r="891" spans="3:13" ht="12.75" customHeight="1" x14ac:dyDescent="0.2">
      <c r="C891"/>
      <c r="M891"/>
    </row>
    <row r="892" spans="3:13" ht="12.75" customHeight="1" x14ac:dyDescent="0.2">
      <c r="C892"/>
      <c r="M892"/>
    </row>
    <row r="893" spans="3:13" ht="12.75" customHeight="1" x14ac:dyDescent="0.2">
      <c r="C893"/>
      <c r="M893"/>
    </row>
    <row r="894" spans="3:13" ht="12.75" customHeight="1" x14ac:dyDescent="0.2">
      <c r="C894"/>
      <c r="M894"/>
    </row>
    <row r="895" spans="3:13" ht="12.75" customHeight="1" x14ac:dyDescent="0.2">
      <c r="C895"/>
      <c r="M895"/>
    </row>
    <row r="896" spans="3:13" ht="12.75" customHeight="1" x14ac:dyDescent="0.2">
      <c r="C896"/>
      <c r="M896"/>
    </row>
    <row r="897" spans="3:13" ht="12.75" customHeight="1" x14ac:dyDescent="0.2">
      <c r="C897"/>
      <c r="M897"/>
    </row>
    <row r="898" spans="3:13" ht="12.75" customHeight="1" x14ac:dyDescent="0.2">
      <c r="C898"/>
      <c r="M898"/>
    </row>
    <row r="899" spans="3:13" ht="12.75" customHeight="1" x14ac:dyDescent="0.2">
      <c r="C899"/>
      <c r="M899"/>
    </row>
    <row r="900" spans="3:13" ht="12.75" customHeight="1" x14ac:dyDescent="0.2">
      <c r="C900"/>
      <c r="M900"/>
    </row>
    <row r="901" spans="3:13" ht="12.75" customHeight="1" x14ac:dyDescent="0.2">
      <c r="C901"/>
      <c r="M901"/>
    </row>
    <row r="902" spans="3:13" ht="12.75" customHeight="1" x14ac:dyDescent="0.2">
      <c r="C902"/>
      <c r="M902"/>
    </row>
    <row r="903" spans="3:13" ht="12.75" customHeight="1" x14ac:dyDescent="0.2">
      <c r="C903"/>
      <c r="M903"/>
    </row>
    <row r="904" spans="3:13" ht="12.75" customHeight="1" x14ac:dyDescent="0.2">
      <c r="C904"/>
      <c r="M904"/>
    </row>
    <row r="905" spans="3:13" ht="12.75" customHeight="1" x14ac:dyDescent="0.2">
      <c r="C905"/>
      <c r="M905"/>
    </row>
    <row r="906" spans="3:13" ht="12.75" customHeight="1" x14ac:dyDescent="0.2">
      <c r="C906"/>
      <c r="M906"/>
    </row>
    <row r="907" spans="3:13" ht="12.75" customHeight="1" x14ac:dyDescent="0.2">
      <c r="C907"/>
      <c r="M907"/>
    </row>
    <row r="908" spans="3:13" ht="12.75" customHeight="1" x14ac:dyDescent="0.2">
      <c r="C908"/>
      <c r="M908"/>
    </row>
    <row r="909" spans="3:13" ht="12.75" customHeight="1" x14ac:dyDescent="0.2">
      <c r="C909"/>
      <c r="M909"/>
    </row>
    <row r="910" spans="3:13" ht="12.75" customHeight="1" x14ac:dyDescent="0.2">
      <c r="C910"/>
      <c r="M910"/>
    </row>
    <row r="911" spans="3:13" ht="12.75" customHeight="1" x14ac:dyDescent="0.2">
      <c r="C911"/>
      <c r="M911"/>
    </row>
    <row r="912" spans="3:13" ht="12.75" customHeight="1" x14ac:dyDescent="0.2">
      <c r="C912"/>
      <c r="M912"/>
    </row>
    <row r="913" spans="3:13" ht="12.75" customHeight="1" x14ac:dyDescent="0.2">
      <c r="C913"/>
      <c r="M913"/>
    </row>
    <row r="914" spans="3:13" ht="12.75" customHeight="1" x14ac:dyDescent="0.2">
      <c r="C914"/>
      <c r="M914"/>
    </row>
    <row r="915" spans="3:13" ht="12.75" customHeight="1" x14ac:dyDescent="0.2">
      <c r="C915"/>
      <c r="M915"/>
    </row>
    <row r="916" spans="3:13" ht="12.75" customHeight="1" x14ac:dyDescent="0.2">
      <c r="C916"/>
      <c r="M916"/>
    </row>
    <row r="917" spans="3:13" ht="12.75" customHeight="1" x14ac:dyDescent="0.2">
      <c r="C917"/>
      <c r="M917"/>
    </row>
    <row r="918" spans="3:13" ht="12.75" customHeight="1" x14ac:dyDescent="0.2">
      <c r="C918"/>
      <c r="M918"/>
    </row>
    <row r="919" spans="3:13" ht="12.75" customHeight="1" x14ac:dyDescent="0.2">
      <c r="C919"/>
      <c r="M919"/>
    </row>
    <row r="920" spans="3:13" ht="12.75" customHeight="1" x14ac:dyDescent="0.2">
      <c r="C920"/>
      <c r="M920"/>
    </row>
    <row r="921" spans="3:13" ht="12.75" customHeight="1" x14ac:dyDescent="0.2">
      <c r="C921"/>
      <c r="M921"/>
    </row>
    <row r="922" spans="3:13" ht="12.75" customHeight="1" x14ac:dyDescent="0.2">
      <c r="C922"/>
      <c r="M922"/>
    </row>
    <row r="923" spans="3:13" ht="12.75" customHeight="1" x14ac:dyDescent="0.2">
      <c r="C923"/>
      <c r="M923"/>
    </row>
    <row r="924" spans="3:13" ht="12.75" customHeight="1" x14ac:dyDescent="0.2">
      <c r="C924"/>
      <c r="M924"/>
    </row>
    <row r="925" spans="3:13" ht="12.75" customHeight="1" x14ac:dyDescent="0.2">
      <c r="C925"/>
      <c r="M925"/>
    </row>
    <row r="926" spans="3:13" ht="12.75" customHeight="1" x14ac:dyDescent="0.2">
      <c r="C926"/>
      <c r="M926"/>
    </row>
    <row r="927" spans="3:13" ht="12.75" customHeight="1" x14ac:dyDescent="0.2">
      <c r="C927"/>
      <c r="M927"/>
    </row>
    <row r="928" spans="3:13" ht="12.75" customHeight="1" x14ac:dyDescent="0.2">
      <c r="C928"/>
      <c r="M928"/>
    </row>
    <row r="929" spans="3:13" ht="12.75" customHeight="1" x14ac:dyDescent="0.2">
      <c r="C929"/>
      <c r="M929"/>
    </row>
    <row r="930" spans="3:13" ht="12.75" customHeight="1" x14ac:dyDescent="0.2">
      <c r="C930"/>
      <c r="M930"/>
    </row>
    <row r="931" spans="3:13" ht="12.75" customHeight="1" x14ac:dyDescent="0.2">
      <c r="C931"/>
      <c r="M931"/>
    </row>
    <row r="932" spans="3:13" ht="12.75" customHeight="1" x14ac:dyDescent="0.2">
      <c r="C932"/>
      <c r="M932"/>
    </row>
    <row r="933" spans="3:13" ht="12.75" customHeight="1" x14ac:dyDescent="0.2">
      <c r="C933"/>
      <c r="M933"/>
    </row>
    <row r="934" spans="3:13" ht="12.75" customHeight="1" x14ac:dyDescent="0.2">
      <c r="C934"/>
      <c r="M934"/>
    </row>
    <row r="935" spans="3:13" ht="12.75" customHeight="1" x14ac:dyDescent="0.2">
      <c r="C935"/>
      <c r="M935"/>
    </row>
    <row r="936" spans="3:13" ht="12.75" customHeight="1" x14ac:dyDescent="0.2">
      <c r="C936"/>
      <c r="M936"/>
    </row>
    <row r="937" spans="3:13" ht="12.75" customHeight="1" x14ac:dyDescent="0.2">
      <c r="C937"/>
      <c r="M937"/>
    </row>
    <row r="938" spans="3:13" ht="12.75" customHeight="1" x14ac:dyDescent="0.2">
      <c r="C938"/>
      <c r="M938"/>
    </row>
    <row r="939" spans="3:13" ht="12.75" customHeight="1" x14ac:dyDescent="0.2">
      <c r="C939"/>
      <c r="M939"/>
    </row>
    <row r="940" spans="3:13" ht="12.75" customHeight="1" x14ac:dyDescent="0.2">
      <c r="C940"/>
      <c r="M940"/>
    </row>
    <row r="941" spans="3:13" ht="12.75" customHeight="1" x14ac:dyDescent="0.2">
      <c r="C941"/>
      <c r="M941"/>
    </row>
    <row r="942" spans="3:13" ht="12.75" customHeight="1" x14ac:dyDescent="0.2">
      <c r="C942"/>
      <c r="M942"/>
    </row>
    <row r="943" spans="3:13" ht="12.75" customHeight="1" x14ac:dyDescent="0.2">
      <c r="C943"/>
      <c r="M943"/>
    </row>
    <row r="944" spans="3:13" ht="12.75" customHeight="1" x14ac:dyDescent="0.2">
      <c r="C944"/>
      <c r="M944"/>
    </row>
    <row r="945" spans="3:13" ht="12.75" customHeight="1" x14ac:dyDescent="0.2">
      <c r="C945"/>
      <c r="M945"/>
    </row>
    <row r="946" spans="3:13" ht="12.75" customHeight="1" x14ac:dyDescent="0.2">
      <c r="C946"/>
      <c r="M946"/>
    </row>
    <row r="947" spans="3:13" ht="12.75" customHeight="1" x14ac:dyDescent="0.2">
      <c r="C947"/>
      <c r="M947"/>
    </row>
    <row r="948" spans="3:13" ht="12.75" customHeight="1" x14ac:dyDescent="0.2">
      <c r="C948"/>
      <c r="M948"/>
    </row>
    <row r="949" spans="3:13" ht="12.75" customHeight="1" x14ac:dyDescent="0.2">
      <c r="C949"/>
      <c r="M949"/>
    </row>
    <row r="950" spans="3:13" ht="12.75" customHeight="1" x14ac:dyDescent="0.2">
      <c r="C950"/>
      <c r="M950"/>
    </row>
    <row r="951" spans="3:13" ht="12.75" customHeight="1" x14ac:dyDescent="0.2">
      <c r="C951"/>
      <c r="M951"/>
    </row>
    <row r="952" spans="3:13" ht="12.75" customHeight="1" x14ac:dyDescent="0.2">
      <c r="C952"/>
      <c r="M952"/>
    </row>
    <row r="953" spans="3:13" ht="12.75" customHeight="1" x14ac:dyDescent="0.2">
      <c r="C953"/>
      <c r="M953"/>
    </row>
    <row r="954" spans="3:13" ht="12.75" customHeight="1" x14ac:dyDescent="0.2">
      <c r="C954"/>
      <c r="M954"/>
    </row>
    <row r="955" spans="3:13" ht="12.75" customHeight="1" x14ac:dyDescent="0.2">
      <c r="C955"/>
      <c r="M955"/>
    </row>
    <row r="956" spans="3:13" ht="12.75" customHeight="1" x14ac:dyDescent="0.2">
      <c r="C956"/>
      <c r="M956"/>
    </row>
    <row r="957" spans="3:13" ht="12.75" customHeight="1" x14ac:dyDescent="0.2">
      <c r="C957"/>
      <c r="M957"/>
    </row>
    <row r="958" spans="3:13" ht="12.75" customHeight="1" x14ac:dyDescent="0.2">
      <c r="C958"/>
      <c r="M958"/>
    </row>
    <row r="959" spans="3:13" ht="12.75" customHeight="1" x14ac:dyDescent="0.2">
      <c r="C959"/>
      <c r="M959"/>
    </row>
    <row r="960" spans="3:13" ht="12.75" customHeight="1" x14ac:dyDescent="0.2">
      <c r="C960"/>
      <c r="M960"/>
    </row>
    <row r="961" spans="3:13" ht="12.75" customHeight="1" x14ac:dyDescent="0.2">
      <c r="C961"/>
      <c r="M961"/>
    </row>
    <row r="962" spans="3:13" ht="12.75" customHeight="1" x14ac:dyDescent="0.2">
      <c r="C962"/>
      <c r="M962"/>
    </row>
    <row r="963" spans="3:13" ht="12.75" customHeight="1" x14ac:dyDescent="0.2">
      <c r="C963"/>
      <c r="M963"/>
    </row>
    <row r="964" spans="3:13" ht="12.75" customHeight="1" x14ac:dyDescent="0.2">
      <c r="C964"/>
      <c r="M964"/>
    </row>
    <row r="965" spans="3:13" ht="12.75" customHeight="1" x14ac:dyDescent="0.2">
      <c r="C965"/>
      <c r="M965"/>
    </row>
    <row r="966" spans="3:13" ht="12.75" customHeight="1" x14ac:dyDescent="0.2">
      <c r="C966"/>
      <c r="M966"/>
    </row>
    <row r="967" spans="3:13" ht="12.75" customHeight="1" x14ac:dyDescent="0.2">
      <c r="C967"/>
      <c r="M967"/>
    </row>
    <row r="968" spans="3:13" ht="12.75" customHeight="1" x14ac:dyDescent="0.2">
      <c r="C968"/>
      <c r="M968"/>
    </row>
    <row r="969" spans="3:13" ht="12.75" customHeight="1" x14ac:dyDescent="0.2">
      <c r="C969"/>
      <c r="M969"/>
    </row>
    <row r="970" spans="3:13" ht="12.75" customHeight="1" x14ac:dyDescent="0.2">
      <c r="C970"/>
      <c r="M970"/>
    </row>
    <row r="971" spans="3:13" ht="12.75" customHeight="1" x14ac:dyDescent="0.2">
      <c r="C971"/>
      <c r="M971"/>
    </row>
    <row r="972" spans="3:13" ht="12.75" customHeight="1" x14ac:dyDescent="0.2">
      <c r="C972"/>
      <c r="M972"/>
    </row>
    <row r="973" spans="3:13" ht="12.75" customHeight="1" x14ac:dyDescent="0.2">
      <c r="C973"/>
      <c r="M973"/>
    </row>
    <row r="974" spans="3:13" ht="12.75" customHeight="1" x14ac:dyDescent="0.2">
      <c r="C974"/>
      <c r="M974"/>
    </row>
    <row r="975" spans="3:13" ht="12.75" customHeight="1" x14ac:dyDescent="0.2">
      <c r="C975"/>
      <c r="M975"/>
    </row>
    <row r="976" spans="3:13" ht="12.75" customHeight="1" x14ac:dyDescent="0.2">
      <c r="C976"/>
      <c r="M976"/>
    </row>
    <row r="977" spans="3:13" ht="12.75" customHeight="1" x14ac:dyDescent="0.2">
      <c r="C977"/>
      <c r="M977"/>
    </row>
    <row r="978" spans="3:13" ht="12.75" customHeight="1" x14ac:dyDescent="0.2">
      <c r="C978"/>
      <c r="M978"/>
    </row>
    <row r="979" spans="3:13" ht="12.75" customHeight="1" x14ac:dyDescent="0.2">
      <c r="C979"/>
      <c r="M979"/>
    </row>
    <row r="980" spans="3:13" ht="12.75" customHeight="1" x14ac:dyDescent="0.2">
      <c r="C980"/>
      <c r="M980"/>
    </row>
    <row r="981" spans="3:13" ht="12.75" customHeight="1" x14ac:dyDescent="0.2">
      <c r="C981"/>
      <c r="M981"/>
    </row>
    <row r="982" spans="3:13" ht="12.75" customHeight="1" x14ac:dyDescent="0.2">
      <c r="C982"/>
      <c r="M982"/>
    </row>
    <row r="983" spans="3:13" ht="12.75" customHeight="1" x14ac:dyDescent="0.2">
      <c r="C983"/>
      <c r="M983"/>
    </row>
    <row r="984" spans="3:13" ht="12.75" customHeight="1" x14ac:dyDescent="0.2">
      <c r="C984"/>
      <c r="M984"/>
    </row>
    <row r="985" spans="3:13" ht="12.75" customHeight="1" x14ac:dyDescent="0.2">
      <c r="C985"/>
      <c r="M985"/>
    </row>
    <row r="986" spans="3:13" ht="12.75" customHeight="1" x14ac:dyDescent="0.2">
      <c r="C986"/>
      <c r="M986"/>
    </row>
    <row r="987" spans="3:13" ht="12.75" customHeight="1" x14ac:dyDescent="0.2">
      <c r="C987"/>
      <c r="M987"/>
    </row>
    <row r="988" spans="3:13" ht="12.75" customHeight="1" x14ac:dyDescent="0.2">
      <c r="C988"/>
      <c r="M988"/>
    </row>
    <row r="989" spans="3:13" ht="12.75" customHeight="1" x14ac:dyDescent="0.2">
      <c r="C989"/>
      <c r="M989"/>
    </row>
    <row r="990" spans="3:13" ht="12.75" customHeight="1" x14ac:dyDescent="0.2">
      <c r="C990"/>
      <c r="M990"/>
    </row>
    <row r="991" spans="3:13" ht="12.75" customHeight="1" x14ac:dyDescent="0.2">
      <c r="C991"/>
      <c r="M991"/>
    </row>
    <row r="992" spans="3:13" ht="12.75" customHeight="1" x14ac:dyDescent="0.2">
      <c r="C992"/>
      <c r="M992"/>
    </row>
    <row r="993" spans="3:13" ht="12.75" customHeight="1" x14ac:dyDescent="0.2">
      <c r="C993"/>
      <c r="M993"/>
    </row>
    <row r="994" spans="3:13" ht="12.75" customHeight="1" x14ac:dyDescent="0.2">
      <c r="C994"/>
      <c r="M994"/>
    </row>
    <row r="995" spans="3:13" ht="12.75" customHeight="1" x14ac:dyDescent="0.2">
      <c r="C995"/>
      <c r="M995"/>
    </row>
    <row r="996" spans="3:13" ht="12.75" customHeight="1" x14ac:dyDescent="0.2">
      <c r="C996"/>
      <c r="M996"/>
    </row>
    <row r="997" spans="3:13" ht="12.75" customHeight="1" x14ac:dyDescent="0.2">
      <c r="C997"/>
      <c r="M997"/>
    </row>
    <row r="998" spans="3:13" ht="12.75" customHeight="1" x14ac:dyDescent="0.2">
      <c r="C998"/>
      <c r="M998"/>
    </row>
    <row r="999" spans="3:13" ht="12.75" customHeight="1" x14ac:dyDescent="0.2">
      <c r="C999"/>
      <c r="M999"/>
    </row>
    <row r="1000" spans="3:13" ht="12.75" customHeight="1" x14ac:dyDescent="0.2">
      <c r="C1000"/>
      <c r="M1000"/>
    </row>
    <row r="1001" spans="3:13" ht="12.75" customHeight="1" x14ac:dyDescent="0.2">
      <c r="C1001"/>
      <c r="M1001"/>
    </row>
    <row r="1002" spans="3:13" ht="12.75" customHeight="1" x14ac:dyDescent="0.2">
      <c r="C1002"/>
      <c r="M1002"/>
    </row>
    <row r="1003" spans="3:13" ht="12.75" customHeight="1" x14ac:dyDescent="0.2">
      <c r="C1003"/>
      <c r="M1003"/>
    </row>
    <row r="1004" spans="3:13" ht="12.75" customHeight="1" x14ac:dyDescent="0.2">
      <c r="C1004"/>
      <c r="M1004"/>
    </row>
    <row r="1005" spans="3:13" ht="12.75" customHeight="1" x14ac:dyDescent="0.2">
      <c r="C1005"/>
      <c r="M1005"/>
    </row>
    <row r="1006" spans="3:13" ht="12.75" customHeight="1" x14ac:dyDescent="0.2">
      <c r="C1006"/>
      <c r="M1006"/>
    </row>
    <row r="1007" spans="3:13" ht="12.75" customHeight="1" x14ac:dyDescent="0.2">
      <c r="C1007"/>
      <c r="M1007"/>
    </row>
    <row r="1008" spans="3:13" ht="12.75" customHeight="1" x14ac:dyDescent="0.2">
      <c r="C1008"/>
      <c r="M1008"/>
    </row>
    <row r="1009" spans="3:13" ht="12.75" customHeight="1" x14ac:dyDescent="0.2">
      <c r="C1009"/>
      <c r="M1009"/>
    </row>
    <row r="1010" spans="3:13" ht="12.75" customHeight="1" x14ac:dyDescent="0.2">
      <c r="C1010"/>
      <c r="M1010"/>
    </row>
    <row r="1011" spans="3:13" ht="12.75" customHeight="1" x14ac:dyDescent="0.2">
      <c r="C1011"/>
      <c r="M1011"/>
    </row>
    <row r="1012" spans="3:13" ht="12.75" customHeight="1" x14ac:dyDescent="0.2">
      <c r="C1012"/>
      <c r="M1012"/>
    </row>
    <row r="1013" spans="3:13" ht="12.75" customHeight="1" x14ac:dyDescent="0.2">
      <c r="C1013"/>
      <c r="M1013"/>
    </row>
    <row r="1014" spans="3:13" ht="12.75" customHeight="1" x14ac:dyDescent="0.2">
      <c r="C1014"/>
      <c r="M1014"/>
    </row>
    <row r="1015" spans="3:13" ht="12.75" customHeight="1" x14ac:dyDescent="0.2">
      <c r="C1015"/>
      <c r="M1015"/>
    </row>
    <row r="1016" spans="3:13" ht="12.75" customHeight="1" x14ac:dyDescent="0.2">
      <c r="C1016"/>
      <c r="M1016"/>
    </row>
    <row r="1017" spans="3:13" ht="12.75" customHeight="1" x14ac:dyDescent="0.2">
      <c r="C1017"/>
      <c r="M1017"/>
    </row>
    <row r="1018" spans="3:13" ht="12.75" customHeight="1" x14ac:dyDescent="0.2">
      <c r="C1018"/>
      <c r="M1018"/>
    </row>
    <row r="1019" spans="3:13" ht="12.75" customHeight="1" x14ac:dyDescent="0.2">
      <c r="C1019"/>
      <c r="M1019"/>
    </row>
    <row r="1020" spans="3:13" ht="12.75" customHeight="1" x14ac:dyDescent="0.2">
      <c r="C1020"/>
      <c r="M1020"/>
    </row>
    <row r="1021" spans="3:13" ht="12.75" customHeight="1" x14ac:dyDescent="0.2">
      <c r="C1021"/>
      <c r="M1021"/>
    </row>
    <row r="1022" spans="3:13" ht="12.75" customHeight="1" x14ac:dyDescent="0.2">
      <c r="C1022"/>
      <c r="M1022"/>
    </row>
    <row r="1023" spans="3:13" ht="12.75" customHeight="1" x14ac:dyDescent="0.2">
      <c r="C1023"/>
      <c r="M1023"/>
    </row>
    <row r="1024" spans="3:13" ht="12.75" customHeight="1" x14ac:dyDescent="0.2">
      <c r="C1024"/>
      <c r="M1024"/>
    </row>
    <row r="1025" spans="3:13" ht="12.75" customHeight="1" x14ac:dyDescent="0.2">
      <c r="C1025"/>
      <c r="M1025"/>
    </row>
    <row r="1026" spans="3:13" ht="12.75" customHeight="1" x14ac:dyDescent="0.2">
      <c r="C1026"/>
      <c r="M1026"/>
    </row>
    <row r="1027" spans="3:13" ht="12.75" customHeight="1" x14ac:dyDescent="0.2">
      <c r="C1027"/>
      <c r="M1027"/>
    </row>
    <row r="1028" spans="3:13" ht="12.75" customHeight="1" x14ac:dyDescent="0.2">
      <c r="C1028"/>
      <c r="M1028"/>
    </row>
    <row r="1029" spans="3:13" ht="12.75" customHeight="1" x14ac:dyDescent="0.2">
      <c r="C1029"/>
      <c r="M1029"/>
    </row>
    <row r="1030" spans="3:13" ht="12.75" customHeight="1" x14ac:dyDescent="0.2">
      <c r="C1030"/>
      <c r="M1030"/>
    </row>
    <row r="1031" spans="3:13" ht="12.75" customHeight="1" x14ac:dyDescent="0.2">
      <c r="C1031"/>
      <c r="M1031"/>
    </row>
    <row r="1032" spans="3:13" ht="12.75" customHeight="1" x14ac:dyDescent="0.2">
      <c r="C1032"/>
      <c r="M1032"/>
    </row>
    <row r="1033" spans="3:13" ht="12.75" customHeight="1" x14ac:dyDescent="0.2">
      <c r="C1033"/>
      <c r="M1033"/>
    </row>
    <row r="1034" spans="3:13" ht="12.75" customHeight="1" x14ac:dyDescent="0.2">
      <c r="C1034"/>
      <c r="M1034"/>
    </row>
    <row r="1035" spans="3:13" ht="12.75" customHeight="1" x14ac:dyDescent="0.2">
      <c r="C1035"/>
      <c r="M1035"/>
    </row>
    <row r="1036" spans="3:13" ht="12.75" customHeight="1" x14ac:dyDescent="0.2">
      <c r="C1036"/>
      <c r="M1036"/>
    </row>
    <row r="1037" spans="3:13" ht="12.75" customHeight="1" x14ac:dyDescent="0.2">
      <c r="C1037"/>
      <c r="M1037"/>
    </row>
    <row r="1038" spans="3:13" ht="12.75" customHeight="1" x14ac:dyDescent="0.2">
      <c r="C1038"/>
      <c r="M1038"/>
    </row>
    <row r="1039" spans="3:13" ht="12.75" customHeight="1" x14ac:dyDescent="0.2">
      <c r="C1039"/>
      <c r="M1039"/>
    </row>
    <row r="1040" spans="3:13" ht="12.75" customHeight="1" x14ac:dyDescent="0.2">
      <c r="C1040"/>
      <c r="M1040"/>
    </row>
    <row r="1041" spans="3:13" ht="12.75" customHeight="1" x14ac:dyDescent="0.2">
      <c r="C1041"/>
      <c r="M1041"/>
    </row>
    <row r="1042" spans="3:13" ht="12.75" customHeight="1" x14ac:dyDescent="0.2">
      <c r="C1042"/>
      <c r="M1042"/>
    </row>
    <row r="1043" spans="3:13" ht="12.75" customHeight="1" x14ac:dyDescent="0.2">
      <c r="C1043"/>
      <c r="M1043"/>
    </row>
    <row r="1044" spans="3:13" ht="12.75" customHeight="1" x14ac:dyDescent="0.2">
      <c r="C1044"/>
      <c r="M1044"/>
    </row>
    <row r="1045" spans="3:13" ht="12.75" customHeight="1" x14ac:dyDescent="0.2">
      <c r="C1045"/>
      <c r="M1045"/>
    </row>
    <row r="1046" spans="3:13" ht="12.75" customHeight="1" x14ac:dyDescent="0.2">
      <c r="C1046"/>
      <c r="M1046"/>
    </row>
    <row r="1047" spans="3:13" ht="12.75" customHeight="1" x14ac:dyDescent="0.2">
      <c r="C1047"/>
      <c r="M1047"/>
    </row>
    <row r="1048" spans="3:13" ht="12.75" customHeight="1" x14ac:dyDescent="0.2">
      <c r="C1048"/>
      <c r="M1048"/>
    </row>
    <row r="1049" spans="3:13" ht="12.75" customHeight="1" x14ac:dyDescent="0.2">
      <c r="C1049"/>
      <c r="M1049"/>
    </row>
    <row r="1050" spans="3:13" ht="12.75" customHeight="1" x14ac:dyDescent="0.2">
      <c r="C1050"/>
      <c r="M1050"/>
    </row>
    <row r="1051" spans="3:13" ht="12.75" customHeight="1" x14ac:dyDescent="0.2">
      <c r="C1051"/>
      <c r="M1051"/>
    </row>
    <row r="1052" spans="3:13" ht="12.75" customHeight="1" x14ac:dyDescent="0.2">
      <c r="C1052"/>
      <c r="M1052"/>
    </row>
    <row r="1053" spans="3:13" ht="12.75" customHeight="1" x14ac:dyDescent="0.2">
      <c r="C1053"/>
      <c r="M1053"/>
    </row>
    <row r="1054" spans="3:13" ht="12.75" customHeight="1" x14ac:dyDescent="0.2">
      <c r="C1054"/>
      <c r="M1054"/>
    </row>
    <row r="1055" spans="3:13" ht="12.75" customHeight="1" x14ac:dyDescent="0.2">
      <c r="C1055"/>
      <c r="M1055"/>
    </row>
    <row r="1056" spans="3:13" ht="12.75" customHeight="1" x14ac:dyDescent="0.2">
      <c r="C1056"/>
      <c r="M1056"/>
    </row>
    <row r="1057" spans="3:13" ht="12.75" customHeight="1" x14ac:dyDescent="0.2">
      <c r="C1057"/>
      <c r="M1057"/>
    </row>
    <row r="1058" spans="3:13" ht="12.75" customHeight="1" x14ac:dyDescent="0.2">
      <c r="C1058"/>
      <c r="M1058"/>
    </row>
    <row r="1059" spans="3:13" ht="12.75" customHeight="1" x14ac:dyDescent="0.2">
      <c r="C1059"/>
      <c r="M1059"/>
    </row>
    <row r="1060" spans="3:13" ht="12.75" customHeight="1" x14ac:dyDescent="0.2">
      <c r="C1060"/>
      <c r="M1060"/>
    </row>
    <row r="1061" spans="3:13" ht="12.75" customHeight="1" x14ac:dyDescent="0.2">
      <c r="C1061"/>
      <c r="M1061"/>
    </row>
    <row r="1062" spans="3:13" ht="12.75" customHeight="1" x14ac:dyDescent="0.2">
      <c r="C1062"/>
      <c r="M1062"/>
    </row>
    <row r="1063" spans="3:13" ht="12.75" customHeight="1" x14ac:dyDescent="0.2">
      <c r="C1063"/>
      <c r="M1063"/>
    </row>
    <row r="1064" spans="3:13" ht="12.75" customHeight="1" x14ac:dyDescent="0.2">
      <c r="C1064"/>
      <c r="M1064"/>
    </row>
    <row r="1065" spans="3:13" ht="12.75" customHeight="1" x14ac:dyDescent="0.2">
      <c r="C1065"/>
      <c r="M1065"/>
    </row>
    <row r="1066" spans="3:13" ht="12.75" customHeight="1" x14ac:dyDescent="0.2">
      <c r="C1066"/>
      <c r="M1066"/>
    </row>
    <row r="1067" spans="3:13" ht="12.75" customHeight="1" x14ac:dyDescent="0.2">
      <c r="C1067"/>
      <c r="M1067"/>
    </row>
    <row r="1068" spans="3:13" ht="12.75" customHeight="1" x14ac:dyDescent="0.2">
      <c r="C1068"/>
      <c r="M1068"/>
    </row>
    <row r="1069" spans="3:13" ht="12.75" customHeight="1" x14ac:dyDescent="0.2">
      <c r="C1069"/>
      <c r="M1069"/>
    </row>
    <row r="1070" spans="3:13" ht="12.75" customHeight="1" x14ac:dyDescent="0.2">
      <c r="C1070"/>
      <c r="M1070"/>
    </row>
    <row r="1071" spans="3:13" ht="12.75" customHeight="1" x14ac:dyDescent="0.2">
      <c r="C1071"/>
      <c r="M1071"/>
    </row>
    <row r="1072" spans="3:13" ht="12.75" customHeight="1" x14ac:dyDescent="0.2">
      <c r="C1072"/>
      <c r="M1072"/>
    </row>
    <row r="1073" spans="3:13" ht="12.75" customHeight="1" x14ac:dyDescent="0.2">
      <c r="C1073"/>
      <c r="M1073"/>
    </row>
    <row r="1074" spans="3:13" ht="12.75" customHeight="1" x14ac:dyDescent="0.2">
      <c r="C1074"/>
      <c r="M1074"/>
    </row>
    <row r="1075" spans="3:13" ht="12.75" customHeight="1" x14ac:dyDescent="0.2">
      <c r="C1075"/>
      <c r="M1075"/>
    </row>
    <row r="1076" spans="3:13" ht="12.75" customHeight="1" x14ac:dyDescent="0.2">
      <c r="C1076"/>
      <c r="M1076"/>
    </row>
    <row r="1077" spans="3:13" ht="12.75" customHeight="1" x14ac:dyDescent="0.2">
      <c r="C1077"/>
      <c r="M1077"/>
    </row>
    <row r="1078" spans="3:13" ht="12.75" customHeight="1" x14ac:dyDescent="0.2">
      <c r="C1078"/>
      <c r="M1078"/>
    </row>
    <row r="1079" spans="3:13" ht="12.75" customHeight="1" x14ac:dyDescent="0.2">
      <c r="C1079"/>
      <c r="M1079"/>
    </row>
    <row r="1080" spans="3:13" ht="12.75" customHeight="1" x14ac:dyDescent="0.2">
      <c r="C1080"/>
      <c r="M1080"/>
    </row>
    <row r="1081" spans="3:13" ht="12.75" customHeight="1" x14ac:dyDescent="0.2">
      <c r="C1081"/>
      <c r="M1081"/>
    </row>
    <row r="1082" spans="3:13" ht="12.75" customHeight="1" x14ac:dyDescent="0.2">
      <c r="C1082"/>
      <c r="M1082"/>
    </row>
    <row r="1083" spans="3:13" ht="12.75" customHeight="1" x14ac:dyDescent="0.2">
      <c r="C1083"/>
      <c r="M1083"/>
    </row>
    <row r="1084" spans="3:13" ht="12.75" customHeight="1" x14ac:dyDescent="0.2">
      <c r="C1084"/>
      <c r="M1084"/>
    </row>
    <row r="1085" spans="3:13" ht="12.75" customHeight="1" x14ac:dyDescent="0.2">
      <c r="C1085"/>
      <c r="M1085"/>
    </row>
    <row r="1086" spans="3:13" ht="12.75" customHeight="1" x14ac:dyDescent="0.2">
      <c r="C1086"/>
      <c r="M1086"/>
    </row>
    <row r="1087" spans="3:13" ht="12.75" customHeight="1" x14ac:dyDescent="0.2">
      <c r="C1087"/>
      <c r="M1087"/>
    </row>
    <row r="1088" spans="3:13" ht="12.75" customHeight="1" x14ac:dyDescent="0.2">
      <c r="C1088"/>
      <c r="M1088"/>
    </row>
    <row r="1089" spans="3:13" ht="12.75" customHeight="1" x14ac:dyDescent="0.2">
      <c r="C1089"/>
      <c r="M1089"/>
    </row>
    <row r="1090" spans="3:13" ht="12.75" customHeight="1" x14ac:dyDescent="0.2">
      <c r="C1090"/>
      <c r="M1090"/>
    </row>
    <row r="1091" spans="3:13" ht="12.75" customHeight="1" x14ac:dyDescent="0.2">
      <c r="C1091"/>
      <c r="M1091"/>
    </row>
    <row r="1092" spans="3:13" ht="12.75" customHeight="1" x14ac:dyDescent="0.2">
      <c r="C1092"/>
      <c r="M1092"/>
    </row>
    <row r="1093" spans="3:13" ht="12.75" customHeight="1" x14ac:dyDescent="0.2">
      <c r="C1093"/>
      <c r="M1093"/>
    </row>
    <row r="1094" spans="3:13" ht="12.75" customHeight="1" x14ac:dyDescent="0.2">
      <c r="C1094"/>
      <c r="M1094"/>
    </row>
    <row r="1095" spans="3:13" ht="12.75" customHeight="1" x14ac:dyDescent="0.2">
      <c r="C1095"/>
      <c r="M1095"/>
    </row>
    <row r="1096" spans="3:13" ht="12.75" customHeight="1" x14ac:dyDescent="0.2">
      <c r="C1096"/>
      <c r="M1096"/>
    </row>
    <row r="1097" spans="3:13" ht="12.75" customHeight="1" x14ac:dyDescent="0.2">
      <c r="C1097"/>
      <c r="M1097"/>
    </row>
    <row r="1098" spans="3:13" ht="12.75" customHeight="1" x14ac:dyDescent="0.2">
      <c r="C1098"/>
      <c r="M1098"/>
    </row>
    <row r="1099" spans="3:13" ht="12.75" customHeight="1" x14ac:dyDescent="0.2">
      <c r="C1099"/>
      <c r="M1099"/>
    </row>
    <row r="1100" spans="3:13" ht="12.75" customHeight="1" x14ac:dyDescent="0.2">
      <c r="C1100"/>
      <c r="M1100"/>
    </row>
    <row r="1101" spans="3:13" ht="12.75" customHeight="1" x14ac:dyDescent="0.2">
      <c r="C1101"/>
      <c r="M1101"/>
    </row>
    <row r="1102" spans="3:13" ht="12.75" customHeight="1" x14ac:dyDescent="0.2">
      <c r="C1102"/>
      <c r="M1102"/>
    </row>
    <row r="1103" spans="3:13" ht="12.75" customHeight="1" x14ac:dyDescent="0.2">
      <c r="C1103"/>
      <c r="M1103"/>
    </row>
    <row r="1104" spans="3:13" ht="12.75" customHeight="1" x14ac:dyDescent="0.2">
      <c r="C1104"/>
      <c r="M1104"/>
    </row>
    <row r="1105" spans="3:13" ht="12.75" customHeight="1" x14ac:dyDescent="0.2">
      <c r="C1105"/>
      <c r="M1105"/>
    </row>
    <row r="1106" spans="3:13" ht="12.75" customHeight="1" x14ac:dyDescent="0.2">
      <c r="C1106"/>
      <c r="M1106"/>
    </row>
    <row r="1107" spans="3:13" ht="12.75" customHeight="1" x14ac:dyDescent="0.2">
      <c r="C1107"/>
      <c r="M1107"/>
    </row>
    <row r="1108" spans="3:13" ht="12.75" customHeight="1" x14ac:dyDescent="0.2">
      <c r="C1108"/>
      <c r="M1108"/>
    </row>
    <row r="1109" spans="3:13" ht="12.75" customHeight="1" x14ac:dyDescent="0.2">
      <c r="C1109"/>
      <c r="M1109"/>
    </row>
    <row r="1110" spans="3:13" ht="12.75" customHeight="1" x14ac:dyDescent="0.2">
      <c r="C1110"/>
      <c r="M1110"/>
    </row>
    <row r="1111" spans="3:13" ht="12.75" customHeight="1" x14ac:dyDescent="0.2">
      <c r="C1111"/>
      <c r="M1111"/>
    </row>
    <row r="1112" spans="3:13" ht="12.75" customHeight="1" x14ac:dyDescent="0.2">
      <c r="C1112"/>
      <c r="M1112"/>
    </row>
    <row r="1113" spans="3:13" ht="12.75" customHeight="1" x14ac:dyDescent="0.2">
      <c r="C1113"/>
      <c r="M1113"/>
    </row>
    <row r="1114" spans="3:13" ht="12.75" customHeight="1" x14ac:dyDescent="0.2">
      <c r="C1114"/>
      <c r="M1114"/>
    </row>
    <row r="1115" spans="3:13" ht="12.75" customHeight="1" x14ac:dyDescent="0.2">
      <c r="C1115"/>
      <c r="M1115"/>
    </row>
    <row r="1116" spans="3:13" ht="12.75" customHeight="1" x14ac:dyDescent="0.2">
      <c r="C1116"/>
      <c r="M1116"/>
    </row>
    <row r="1117" spans="3:13" ht="12.75" customHeight="1" x14ac:dyDescent="0.2">
      <c r="C1117"/>
      <c r="M1117"/>
    </row>
    <row r="1118" spans="3:13" ht="12.75" customHeight="1" x14ac:dyDescent="0.2">
      <c r="C1118"/>
      <c r="M1118"/>
    </row>
    <row r="1119" spans="3:13" ht="12.75" customHeight="1" x14ac:dyDescent="0.2">
      <c r="C1119"/>
      <c r="M1119"/>
    </row>
    <row r="1120" spans="3:13" ht="12.75" customHeight="1" x14ac:dyDescent="0.2">
      <c r="C1120"/>
      <c r="M1120"/>
    </row>
    <row r="1121" spans="3:13" ht="12.75" customHeight="1" x14ac:dyDescent="0.2">
      <c r="C1121"/>
      <c r="M1121"/>
    </row>
    <row r="1122" spans="3:13" ht="12.75" customHeight="1" x14ac:dyDescent="0.2">
      <c r="C1122"/>
      <c r="M1122"/>
    </row>
    <row r="1123" spans="3:13" ht="12.75" customHeight="1" x14ac:dyDescent="0.2">
      <c r="C1123"/>
      <c r="M1123"/>
    </row>
    <row r="1124" spans="3:13" ht="12.75" customHeight="1" x14ac:dyDescent="0.2">
      <c r="C1124"/>
      <c r="M1124"/>
    </row>
    <row r="1125" spans="3:13" ht="12.75" customHeight="1" x14ac:dyDescent="0.2">
      <c r="C1125"/>
      <c r="M1125"/>
    </row>
    <row r="1126" spans="3:13" ht="12.75" customHeight="1" x14ac:dyDescent="0.2">
      <c r="C1126"/>
      <c r="M1126"/>
    </row>
    <row r="1127" spans="3:13" ht="12.75" customHeight="1" x14ac:dyDescent="0.2">
      <c r="C1127"/>
      <c r="M1127"/>
    </row>
    <row r="1128" spans="3:13" ht="12.75" customHeight="1" x14ac:dyDescent="0.2">
      <c r="C1128"/>
      <c r="M1128"/>
    </row>
    <row r="1129" spans="3:13" ht="12.75" customHeight="1" x14ac:dyDescent="0.2">
      <c r="C1129"/>
      <c r="M1129"/>
    </row>
    <row r="1130" spans="3:13" ht="12.75" customHeight="1" x14ac:dyDescent="0.2">
      <c r="C1130"/>
      <c r="M1130"/>
    </row>
    <row r="1131" spans="3:13" ht="12.75" customHeight="1" x14ac:dyDescent="0.2">
      <c r="C1131"/>
      <c r="M1131"/>
    </row>
    <row r="1132" spans="3:13" ht="12.75" customHeight="1" x14ac:dyDescent="0.2">
      <c r="C1132"/>
      <c r="M1132"/>
    </row>
    <row r="1133" spans="3:13" ht="12.75" customHeight="1" x14ac:dyDescent="0.2">
      <c r="C1133"/>
      <c r="M1133"/>
    </row>
    <row r="1134" spans="3:13" ht="12.75" customHeight="1" x14ac:dyDescent="0.2">
      <c r="C1134"/>
      <c r="M1134"/>
    </row>
    <row r="1135" spans="3:13" ht="12.75" customHeight="1" x14ac:dyDescent="0.2">
      <c r="C1135"/>
      <c r="M1135"/>
    </row>
    <row r="1136" spans="3:13" ht="12.75" customHeight="1" x14ac:dyDescent="0.2">
      <c r="C1136"/>
      <c r="M1136"/>
    </row>
    <row r="1137" spans="3:13" ht="12.75" customHeight="1" x14ac:dyDescent="0.2">
      <c r="C1137"/>
      <c r="M1137"/>
    </row>
    <row r="1138" spans="3:13" ht="12.75" customHeight="1" x14ac:dyDescent="0.2">
      <c r="C1138"/>
      <c r="M1138"/>
    </row>
    <row r="1139" spans="3:13" ht="12.75" customHeight="1" x14ac:dyDescent="0.2">
      <c r="C1139"/>
      <c r="M1139"/>
    </row>
    <row r="1140" spans="3:13" ht="12.75" customHeight="1" x14ac:dyDescent="0.2">
      <c r="C1140"/>
      <c r="M1140"/>
    </row>
    <row r="1141" spans="3:13" ht="12.75" customHeight="1" x14ac:dyDescent="0.2">
      <c r="C1141"/>
      <c r="M1141"/>
    </row>
    <row r="1142" spans="3:13" ht="12.75" customHeight="1" x14ac:dyDescent="0.2">
      <c r="C1142"/>
      <c r="M1142"/>
    </row>
    <row r="1143" spans="3:13" ht="12.75" customHeight="1" x14ac:dyDescent="0.2">
      <c r="C1143"/>
      <c r="M1143"/>
    </row>
    <row r="1144" spans="3:13" ht="12.75" customHeight="1" x14ac:dyDescent="0.2">
      <c r="C1144"/>
      <c r="M1144"/>
    </row>
    <row r="1145" spans="3:13" ht="12.75" customHeight="1" x14ac:dyDescent="0.2">
      <c r="C1145"/>
      <c r="M1145"/>
    </row>
    <row r="1146" spans="3:13" ht="12.75" customHeight="1" x14ac:dyDescent="0.2">
      <c r="C1146"/>
      <c r="M1146"/>
    </row>
    <row r="1147" spans="3:13" ht="12.75" customHeight="1" x14ac:dyDescent="0.2">
      <c r="C1147"/>
      <c r="M1147"/>
    </row>
    <row r="1148" spans="3:13" ht="12.75" customHeight="1" x14ac:dyDescent="0.2">
      <c r="C1148"/>
      <c r="M1148"/>
    </row>
    <row r="1149" spans="3:13" ht="12.75" customHeight="1" x14ac:dyDescent="0.2">
      <c r="C1149"/>
      <c r="M1149"/>
    </row>
    <row r="1150" spans="3:13" ht="12.75" customHeight="1" x14ac:dyDescent="0.2">
      <c r="C1150"/>
      <c r="M1150"/>
    </row>
    <row r="1151" spans="3:13" ht="12.75" customHeight="1" x14ac:dyDescent="0.2">
      <c r="C1151"/>
      <c r="M1151"/>
    </row>
    <row r="1152" spans="3:13" ht="12.75" customHeight="1" x14ac:dyDescent="0.2">
      <c r="C1152"/>
      <c r="M1152"/>
    </row>
    <row r="1153" spans="3:13" ht="12.75" customHeight="1" x14ac:dyDescent="0.2">
      <c r="C1153"/>
      <c r="M1153"/>
    </row>
    <row r="1154" spans="3:13" ht="12.75" customHeight="1" x14ac:dyDescent="0.2">
      <c r="C1154"/>
      <c r="M1154"/>
    </row>
    <row r="1155" spans="3:13" ht="12.75" customHeight="1" x14ac:dyDescent="0.2">
      <c r="C1155"/>
      <c r="M1155"/>
    </row>
    <row r="1156" spans="3:13" ht="12.75" customHeight="1" x14ac:dyDescent="0.2">
      <c r="C1156"/>
      <c r="M1156"/>
    </row>
    <row r="1157" spans="3:13" ht="12.75" customHeight="1" x14ac:dyDescent="0.2">
      <c r="C1157"/>
      <c r="M1157"/>
    </row>
    <row r="1158" spans="3:13" ht="12.75" customHeight="1" x14ac:dyDescent="0.2">
      <c r="C1158"/>
      <c r="M1158"/>
    </row>
    <row r="1159" spans="3:13" ht="12.75" customHeight="1" x14ac:dyDescent="0.2">
      <c r="C1159"/>
      <c r="M1159"/>
    </row>
    <row r="1160" spans="3:13" ht="12.75" customHeight="1" x14ac:dyDescent="0.2">
      <c r="C1160"/>
      <c r="M1160"/>
    </row>
    <row r="1161" spans="3:13" ht="12.75" customHeight="1" x14ac:dyDescent="0.2">
      <c r="C1161"/>
      <c r="M1161"/>
    </row>
    <row r="1162" spans="3:13" ht="12.75" customHeight="1" x14ac:dyDescent="0.2">
      <c r="C1162"/>
      <c r="M1162"/>
    </row>
    <row r="1163" spans="3:13" ht="12.75" customHeight="1" x14ac:dyDescent="0.2">
      <c r="C1163"/>
      <c r="M1163"/>
    </row>
    <row r="1164" spans="3:13" ht="12.75" customHeight="1" x14ac:dyDescent="0.2">
      <c r="C1164"/>
      <c r="M1164"/>
    </row>
    <row r="1165" spans="3:13" ht="12.75" customHeight="1" x14ac:dyDescent="0.2">
      <c r="C1165"/>
      <c r="M1165"/>
    </row>
    <row r="1166" spans="3:13" ht="12.75" customHeight="1" x14ac:dyDescent="0.2">
      <c r="C1166"/>
      <c r="M1166"/>
    </row>
    <row r="1167" spans="3:13" ht="12.75" customHeight="1" x14ac:dyDescent="0.2">
      <c r="C1167"/>
      <c r="M1167"/>
    </row>
    <row r="1168" spans="3:13" ht="12.75" customHeight="1" x14ac:dyDescent="0.2">
      <c r="C1168"/>
      <c r="M1168"/>
    </row>
    <row r="1169" spans="3:13" ht="12.75" customHeight="1" x14ac:dyDescent="0.2">
      <c r="C1169"/>
      <c r="M1169"/>
    </row>
    <row r="1170" spans="3:13" ht="12.75" customHeight="1" x14ac:dyDescent="0.2">
      <c r="C1170"/>
      <c r="M1170"/>
    </row>
    <row r="1171" spans="3:13" ht="12.75" customHeight="1" x14ac:dyDescent="0.2">
      <c r="C1171"/>
      <c r="M1171"/>
    </row>
    <row r="1172" spans="3:13" ht="12.75" customHeight="1" x14ac:dyDescent="0.2">
      <c r="C1172"/>
      <c r="M1172"/>
    </row>
    <row r="1173" spans="3:13" ht="12.75" customHeight="1" x14ac:dyDescent="0.2">
      <c r="C1173"/>
      <c r="M1173"/>
    </row>
    <row r="1174" spans="3:13" ht="12.75" customHeight="1" x14ac:dyDescent="0.2">
      <c r="C1174"/>
      <c r="M1174"/>
    </row>
    <row r="1175" spans="3:13" ht="12.75" customHeight="1" x14ac:dyDescent="0.2">
      <c r="C1175"/>
      <c r="M1175"/>
    </row>
    <row r="1176" spans="3:13" ht="12.75" customHeight="1" x14ac:dyDescent="0.2">
      <c r="C1176"/>
      <c r="M1176"/>
    </row>
    <row r="1177" spans="3:13" ht="12.75" customHeight="1" x14ac:dyDescent="0.2">
      <c r="C1177"/>
      <c r="M1177"/>
    </row>
    <row r="1178" spans="3:13" ht="12.75" customHeight="1" x14ac:dyDescent="0.2">
      <c r="C1178"/>
      <c r="M1178"/>
    </row>
    <row r="1179" spans="3:13" ht="12.75" customHeight="1" x14ac:dyDescent="0.2">
      <c r="C1179"/>
      <c r="M1179"/>
    </row>
    <row r="1180" spans="3:13" ht="12.75" customHeight="1" x14ac:dyDescent="0.2">
      <c r="C1180"/>
      <c r="M1180"/>
    </row>
    <row r="1181" spans="3:13" ht="12.75" customHeight="1" x14ac:dyDescent="0.2">
      <c r="C1181"/>
      <c r="M1181"/>
    </row>
    <row r="1182" spans="3:13" ht="12.75" customHeight="1" x14ac:dyDescent="0.2">
      <c r="C1182"/>
      <c r="M1182"/>
    </row>
    <row r="1183" spans="3:13" ht="12.75" customHeight="1" x14ac:dyDescent="0.2">
      <c r="C1183"/>
      <c r="M1183"/>
    </row>
    <row r="1184" spans="3:13" ht="12.75" customHeight="1" x14ac:dyDescent="0.2">
      <c r="C1184"/>
      <c r="M1184"/>
    </row>
    <row r="1185" spans="3:13" ht="12.75" customHeight="1" x14ac:dyDescent="0.2">
      <c r="C1185"/>
      <c r="M1185"/>
    </row>
    <row r="1186" spans="3:13" ht="12.75" customHeight="1" x14ac:dyDescent="0.2">
      <c r="C1186"/>
      <c r="M1186"/>
    </row>
    <row r="1187" spans="3:13" ht="12.75" customHeight="1" x14ac:dyDescent="0.2">
      <c r="C1187"/>
      <c r="M1187"/>
    </row>
    <row r="1188" spans="3:13" ht="12.75" customHeight="1" x14ac:dyDescent="0.2">
      <c r="C1188"/>
      <c r="M1188"/>
    </row>
    <row r="1189" spans="3:13" ht="12.75" customHeight="1" x14ac:dyDescent="0.2">
      <c r="C1189"/>
      <c r="M1189"/>
    </row>
    <row r="1190" spans="3:13" ht="12.75" customHeight="1" x14ac:dyDescent="0.2">
      <c r="C1190"/>
      <c r="M1190"/>
    </row>
    <row r="1191" spans="3:13" ht="12.75" customHeight="1" x14ac:dyDescent="0.2">
      <c r="C1191"/>
      <c r="M1191"/>
    </row>
    <row r="1192" spans="3:13" ht="12.75" customHeight="1" x14ac:dyDescent="0.2">
      <c r="C1192"/>
      <c r="M1192"/>
    </row>
    <row r="1193" spans="3:13" ht="12.75" customHeight="1" x14ac:dyDescent="0.2">
      <c r="C1193"/>
      <c r="M1193"/>
    </row>
    <row r="1194" spans="3:13" ht="12.75" customHeight="1" x14ac:dyDescent="0.2">
      <c r="C1194"/>
      <c r="M1194"/>
    </row>
    <row r="1195" spans="3:13" ht="12.75" customHeight="1" x14ac:dyDescent="0.2">
      <c r="C1195"/>
      <c r="M1195"/>
    </row>
    <row r="1196" spans="3:13" ht="12.75" customHeight="1" x14ac:dyDescent="0.2">
      <c r="C1196"/>
      <c r="M1196"/>
    </row>
    <row r="1197" spans="3:13" ht="12.75" customHeight="1" x14ac:dyDescent="0.2">
      <c r="C1197"/>
      <c r="M1197"/>
    </row>
    <row r="1198" spans="3:13" ht="12.75" customHeight="1" x14ac:dyDescent="0.2">
      <c r="C1198"/>
      <c r="M1198"/>
    </row>
    <row r="1199" spans="3:13" ht="12.75" customHeight="1" x14ac:dyDescent="0.2">
      <c r="C1199"/>
      <c r="M1199"/>
    </row>
    <row r="1200" spans="3:13" ht="12.75" customHeight="1" x14ac:dyDescent="0.2">
      <c r="C1200"/>
      <c r="M1200"/>
    </row>
    <row r="1201" spans="3:13" ht="12.75" customHeight="1" x14ac:dyDescent="0.2">
      <c r="C1201"/>
      <c r="M1201"/>
    </row>
    <row r="1202" spans="3:13" ht="12.75" customHeight="1" x14ac:dyDescent="0.2">
      <c r="C1202"/>
      <c r="M1202"/>
    </row>
    <row r="1203" spans="3:13" ht="12.75" customHeight="1" x14ac:dyDescent="0.2">
      <c r="C1203"/>
      <c r="M1203"/>
    </row>
    <row r="1204" spans="3:13" ht="12.75" customHeight="1" x14ac:dyDescent="0.2">
      <c r="C1204"/>
      <c r="M1204"/>
    </row>
    <row r="1205" spans="3:13" ht="12.75" customHeight="1" x14ac:dyDescent="0.2">
      <c r="C1205"/>
      <c r="M1205"/>
    </row>
    <row r="1206" spans="3:13" ht="12.75" customHeight="1" x14ac:dyDescent="0.2">
      <c r="C1206"/>
      <c r="M1206"/>
    </row>
    <row r="1207" spans="3:13" ht="12.75" customHeight="1" x14ac:dyDescent="0.2">
      <c r="C1207"/>
      <c r="M1207"/>
    </row>
    <row r="1208" spans="3:13" ht="12.75" customHeight="1" x14ac:dyDescent="0.2">
      <c r="C1208"/>
      <c r="M1208"/>
    </row>
    <row r="1209" spans="3:13" ht="12.75" customHeight="1" x14ac:dyDescent="0.2">
      <c r="C1209"/>
      <c r="M1209"/>
    </row>
    <row r="1210" spans="3:13" ht="12.75" customHeight="1" x14ac:dyDescent="0.2">
      <c r="C1210"/>
      <c r="M1210"/>
    </row>
    <row r="1211" spans="3:13" ht="12.75" customHeight="1" x14ac:dyDescent="0.2">
      <c r="C1211"/>
      <c r="M1211"/>
    </row>
    <row r="1212" spans="3:13" ht="12.75" customHeight="1" x14ac:dyDescent="0.2">
      <c r="C1212"/>
      <c r="M1212"/>
    </row>
    <row r="1213" spans="3:13" ht="12.75" customHeight="1" x14ac:dyDescent="0.2">
      <c r="C1213"/>
      <c r="M1213"/>
    </row>
    <row r="1214" spans="3:13" ht="12.75" customHeight="1" x14ac:dyDescent="0.2">
      <c r="C1214"/>
      <c r="M1214"/>
    </row>
    <row r="1215" spans="3:13" ht="12.75" customHeight="1" x14ac:dyDescent="0.2">
      <c r="C1215"/>
      <c r="M1215"/>
    </row>
    <row r="1216" spans="3:13" ht="12.75" customHeight="1" x14ac:dyDescent="0.2">
      <c r="C1216"/>
      <c r="M1216"/>
    </row>
    <row r="1217" spans="3:13" ht="12.75" customHeight="1" x14ac:dyDescent="0.2">
      <c r="C1217"/>
      <c r="M1217"/>
    </row>
    <row r="1218" spans="3:13" ht="12.75" customHeight="1" x14ac:dyDescent="0.2">
      <c r="C1218"/>
      <c r="M1218"/>
    </row>
    <row r="1219" spans="3:13" ht="12.75" customHeight="1" x14ac:dyDescent="0.2">
      <c r="C1219"/>
      <c r="M1219"/>
    </row>
    <row r="1220" spans="3:13" ht="12.75" customHeight="1" x14ac:dyDescent="0.2">
      <c r="C1220"/>
      <c r="M1220"/>
    </row>
    <row r="1221" spans="3:13" ht="12.75" customHeight="1" x14ac:dyDescent="0.2">
      <c r="C1221"/>
      <c r="M1221"/>
    </row>
    <row r="1222" spans="3:13" ht="12.75" customHeight="1" x14ac:dyDescent="0.2">
      <c r="C1222"/>
      <c r="M1222"/>
    </row>
    <row r="1223" spans="3:13" ht="12.75" customHeight="1" x14ac:dyDescent="0.2">
      <c r="C1223"/>
      <c r="M1223"/>
    </row>
    <row r="1224" spans="3:13" ht="12.75" customHeight="1" x14ac:dyDescent="0.2">
      <c r="C1224"/>
      <c r="M1224"/>
    </row>
    <row r="1225" spans="3:13" ht="12.75" customHeight="1" x14ac:dyDescent="0.2">
      <c r="C1225"/>
      <c r="M1225"/>
    </row>
    <row r="1226" spans="3:13" ht="12.75" customHeight="1" x14ac:dyDescent="0.2">
      <c r="C1226"/>
      <c r="M1226"/>
    </row>
    <row r="1227" spans="3:13" ht="12.75" customHeight="1" x14ac:dyDescent="0.2">
      <c r="C1227"/>
      <c r="M1227"/>
    </row>
    <row r="1228" spans="3:13" ht="12.75" customHeight="1" x14ac:dyDescent="0.2">
      <c r="C1228"/>
      <c r="M1228"/>
    </row>
    <row r="1229" spans="3:13" ht="12.75" customHeight="1" x14ac:dyDescent="0.2">
      <c r="C1229"/>
      <c r="M1229"/>
    </row>
    <row r="1230" spans="3:13" ht="12.75" customHeight="1" x14ac:dyDescent="0.2">
      <c r="C1230"/>
      <c r="M1230"/>
    </row>
    <row r="1231" spans="3:13" ht="12.75" customHeight="1" x14ac:dyDescent="0.2">
      <c r="C1231"/>
      <c r="M1231"/>
    </row>
    <row r="1232" spans="3:13" ht="12.75" customHeight="1" x14ac:dyDescent="0.2">
      <c r="C1232"/>
      <c r="M1232"/>
    </row>
    <row r="1233" spans="3:13" ht="12.75" customHeight="1" x14ac:dyDescent="0.2">
      <c r="C1233"/>
      <c r="M1233"/>
    </row>
    <row r="1234" spans="3:13" ht="12.75" customHeight="1" x14ac:dyDescent="0.2">
      <c r="C1234"/>
      <c r="M1234"/>
    </row>
    <row r="1235" spans="3:13" ht="12.75" customHeight="1" x14ac:dyDescent="0.2">
      <c r="C1235"/>
      <c r="M1235"/>
    </row>
    <row r="1236" spans="3:13" ht="12.75" customHeight="1" x14ac:dyDescent="0.2">
      <c r="C1236"/>
      <c r="M1236"/>
    </row>
    <row r="1237" spans="3:13" ht="12.75" customHeight="1" x14ac:dyDescent="0.2">
      <c r="C1237"/>
      <c r="M1237"/>
    </row>
    <row r="1238" spans="3:13" ht="12.75" customHeight="1" x14ac:dyDescent="0.2">
      <c r="C1238"/>
      <c r="M1238"/>
    </row>
    <row r="1239" spans="3:13" ht="12.75" customHeight="1" x14ac:dyDescent="0.2">
      <c r="C1239"/>
      <c r="M1239"/>
    </row>
    <row r="1240" spans="3:13" ht="12.75" customHeight="1" x14ac:dyDescent="0.2">
      <c r="C1240"/>
      <c r="M1240"/>
    </row>
    <row r="1241" spans="3:13" ht="12.75" customHeight="1" x14ac:dyDescent="0.2">
      <c r="C1241"/>
      <c r="M1241"/>
    </row>
    <row r="1242" spans="3:13" ht="12.75" customHeight="1" x14ac:dyDescent="0.2">
      <c r="C1242"/>
      <c r="M1242"/>
    </row>
    <row r="1243" spans="3:13" ht="12.75" customHeight="1" x14ac:dyDescent="0.2">
      <c r="C1243"/>
      <c r="M1243"/>
    </row>
    <row r="1244" spans="3:13" ht="12.75" customHeight="1" x14ac:dyDescent="0.2">
      <c r="C1244"/>
      <c r="M1244"/>
    </row>
    <row r="1245" spans="3:13" ht="12.75" customHeight="1" x14ac:dyDescent="0.2">
      <c r="C1245"/>
      <c r="M1245"/>
    </row>
    <row r="1246" spans="3:13" ht="12.75" customHeight="1" x14ac:dyDescent="0.2">
      <c r="C1246"/>
      <c r="M1246"/>
    </row>
    <row r="1247" spans="3:13" ht="12.75" customHeight="1" x14ac:dyDescent="0.2">
      <c r="C1247"/>
      <c r="M1247"/>
    </row>
    <row r="1248" spans="3:13" ht="12.75" customHeight="1" x14ac:dyDescent="0.2">
      <c r="C1248"/>
      <c r="M1248"/>
    </row>
    <row r="1249" spans="3:13" ht="12.75" customHeight="1" x14ac:dyDescent="0.2">
      <c r="C1249"/>
      <c r="M1249"/>
    </row>
    <row r="1250" spans="3:13" ht="12.75" customHeight="1" x14ac:dyDescent="0.2">
      <c r="C1250"/>
      <c r="M1250"/>
    </row>
    <row r="1251" spans="3:13" ht="12.75" customHeight="1" x14ac:dyDescent="0.2">
      <c r="C1251"/>
      <c r="M1251"/>
    </row>
    <row r="1252" spans="3:13" ht="12.75" customHeight="1" x14ac:dyDescent="0.2">
      <c r="C1252"/>
      <c r="M1252"/>
    </row>
    <row r="1253" spans="3:13" ht="12.75" customHeight="1" x14ac:dyDescent="0.2">
      <c r="C1253"/>
      <c r="M1253"/>
    </row>
    <row r="1254" spans="3:13" ht="12.75" customHeight="1" x14ac:dyDescent="0.2">
      <c r="C1254"/>
      <c r="M1254"/>
    </row>
    <row r="1255" spans="3:13" ht="12.75" customHeight="1" x14ac:dyDescent="0.2">
      <c r="C1255"/>
      <c r="M1255"/>
    </row>
    <row r="1256" spans="3:13" ht="12.75" customHeight="1" x14ac:dyDescent="0.2">
      <c r="C1256"/>
      <c r="M1256"/>
    </row>
    <row r="1257" spans="3:13" ht="12.75" customHeight="1" x14ac:dyDescent="0.2">
      <c r="C1257"/>
      <c r="M1257"/>
    </row>
    <row r="1258" spans="3:13" ht="12.75" customHeight="1" x14ac:dyDescent="0.2">
      <c r="C1258"/>
      <c r="M1258"/>
    </row>
    <row r="1259" spans="3:13" ht="12.75" customHeight="1" x14ac:dyDescent="0.2">
      <c r="C1259"/>
      <c r="M1259"/>
    </row>
    <row r="1260" spans="3:13" ht="12.75" customHeight="1" x14ac:dyDescent="0.2">
      <c r="C1260"/>
      <c r="M1260"/>
    </row>
    <row r="1261" spans="3:13" ht="12.75" customHeight="1" x14ac:dyDescent="0.2">
      <c r="C1261"/>
      <c r="M1261"/>
    </row>
    <row r="1262" spans="3:13" ht="12.75" customHeight="1" x14ac:dyDescent="0.2">
      <c r="C1262"/>
      <c r="M1262"/>
    </row>
    <row r="1263" spans="3:13" ht="12.75" customHeight="1" x14ac:dyDescent="0.2">
      <c r="C1263"/>
      <c r="M1263"/>
    </row>
    <row r="1264" spans="3:13" ht="12.75" customHeight="1" x14ac:dyDescent="0.2">
      <c r="C1264"/>
      <c r="M1264"/>
    </row>
    <row r="1265" spans="3:13" ht="12.75" customHeight="1" x14ac:dyDescent="0.2">
      <c r="C1265"/>
      <c r="M1265"/>
    </row>
    <row r="1266" spans="3:13" ht="12.75" customHeight="1" x14ac:dyDescent="0.2">
      <c r="C1266"/>
      <c r="M1266"/>
    </row>
    <row r="1267" spans="3:13" ht="12.75" customHeight="1" x14ac:dyDescent="0.2">
      <c r="C1267"/>
      <c r="M1267"/>
    </row>
    <row r="1268" spans="3:13" ht="12.75" customHeight="1" x14ac:dyDescent="0.2">
      <c r="C1268"/>
      <c r="M1268"/>
    </row>
    <row r="1269" spans="3:13" ht="12.75" customHeight="1" x14ac:dyDescent="0.2">
      <c r="C1269"/>
      <c r="M1269"/>
    </row>
    <row r="1270" spans="3:13" ht="12.75" customHeight="1" x14ac:dyDescent="0.2">
      <c r="C1270"/>
      <c r="M1270"/>
    </row>
    <row r="1271" spans="3:13" ht="12.75" customHeight="1" x14ac:dyDescent="0.2">
      <c r="C1271"/>
      <c r="M1271"/>
    </row>
    <row r="1272" spans="3:13" ht="12.75" customHeight="1" x14ac:dyDescent="0.2">
      <c r="C1272"/>
      <c r="M1272"/>
    </row>
    <row r="1273" spans="3:13" ht="12.75" customHeight="1" x14ac:dyDescent="0.2">
      <c r="C1273"/>
      <c r="M1273"/>
    </row>
    <row r="1274" spans="3:13" ht="12.75" customHeight="1" x14ac:dyDescent="0.2">
      <c r="C1274"/>
      <c r="M1274"/>
    </row>
    <row r="1275" spans="3:13" ht="12.75" customHeight="1" x14ac:dyDescent="0.2">
      <c r="C1275"/>
      <c r="M1275"/>
    </row>
    <row r="1276" spans="3:13" ht="12.75" customHeight="1" x14ac:dyDescent="0.2">
      <c r="C1276"/>
      <c r="M1276"/>
    </row>
    <row r="1277" spans="3:13" ht="12.75" customHeight="1" x14ac:dyDescent="0.2">
      <c r="C1277"/>
      <c r="M1277"/>
    </row>
    <row r="1278" spans="3:13" ht="12.75" customHeight="1" x14ac:dyDescent="0.2">
      <c r="C1278"/>
      <c r="M1278"/>
    </row>
    <row r="1279" spans="3:13" ht="12.75" customHeight="1" x14ac:dyDescent="0.2">
      <c r="C1279"/>
      <c r="M1279"/>
    </row>
    <row r="1280" spans="3:13" ht="12.75" customHeight="1" x14ac:dyDescent="0.2">
      <c r="C1280"/>
      <c r="M1280"/>
    </row>
    <row r="1281" spans="3:13" ht="12.75" customHeight="1" x14ac:dyDescent="0.2">
      <c r="C1281"/>
      <c r="M1281"/>
    </row>
    <row r="1282" spans="3:13" ht="12.75" customHeight="1" x14ac:dyDescent="0.2">
      <c r="C1282"/>
      <c r="M1282"/>
    </row>
    <row r="1283" spans="3:13" ht="12.75" customHeight="1" x14ac:dyDescent="0.2">
      <c r="C1283"/>
      <c r="M1283"/>
    </row>
    <row r="1284" spans="3:13" ht="12.75" customHeight="1" x14ac:dyDescent="0.2">
      <c r="C1284"/>
      <c r="M1284"/>
    </row>
    <row r="1285" spans="3:13" ht="12.75" customHeight="1" x14ac:dyDescent="0.2">
      <c r="C1285"/>
      <c r="M1285"/>
    </row>
    <row r="1286" spans="3:13" ht="12.75" customHeight="1" x14ac:dyDescent="0.2">
      <c r="C1286"/>
      <c r="M1286"/>
    </row>
    <row r="1287" spans="3:13" ht="12.75" customHeight="1" x14ac:dyDescent="0.2">
      <c r="C1287"/>
      <c r="M1287"/>
    </row>
    <row r="1288" spans="3:13" ht="12.75" customHeight="1" x14ac:dyDescent="0.2">
      <c r="C1288"/>
      <c r="M1288"/>
    </row>
    <row r="1289" spans="3:13" ht="12.75" customHeight="1" x14ac:dyDescent="0.2">
      <c r="C1289"/>
      <c r="M1289"/>
    </row>
    <row r="1290" spans="3:13" ht="12.75" customHeight="1" x14ac:dyDescent="0.2">
      <c r="C1290"/>
      <c r="M1290"/>
    </row>
    <row r="1291" spans="3:13" ht="12.75" customHeight="1" x14ac:dyDescent="0.2">
      <c r="C1291"/>
      <c r="M1291"/>
    </row>
    <row r="1292" spans="3:13" ht="12.75" customHeight="1" x14ac:dyDescent="0.2">
      <c r="C1292"/>
      <c r="M1292"/>
    </row>
    <row r="1293" spans="3:13" ht="12.75" customHeight="1" x14ac:dyDescent="0.2">
      <c r="C1293"/>
      <c r="M1293"/>
    </row>
    <row r="1294" spans="3:13" ht="12.75" customHeight="1" x14ac:dyDescent="0.2">
      <c r="C1294"/>
      <c r="M1294"/>
    </row>
    <row r="1295" spans="3:13" ht="12.75" customHeight="1" x14ac:dyDescent="0.2">
      <c r="C1295"/>
      <c r="M1295"/>
    </row>
    <row r="1296" spans="3:13" ht="12.75" customHeight="1" x14ac:dyDescent="0.2">
      <c r="C1296"/>
      <c r="M1296"/>
    </row>
    <row r="1297" spans="3:13" ht="12.75" customHeight="1" x14ac:dyDescent="0.2">
      <c r="C1297"/>
      <c r="M1297"/>
    </row>
    <row r="1298" spans="3:13" ht="12.75" customHeight="1" x14ac:dyDescent="0.2">
      <c r="C1298"/>
      <c r="M1298"/>
    </row>
    <row r="1299" spans="3:13" ht="12.75" customHeight="1" x14ac:dyDescent="0.2">
      <c r="C1299"/>
      <c r="M1299"/>
    </row>
    <row r="1300" spans="3:13" ht="12.75" customHeight="1" x14ac:dyDescent="0.2">
      <c r="C1300"/>
      <c r="M1300"/>
    </row>
    <row r="1301" spans="3:13" ht="12.75" customHeight="1" x14ac:dyDescent="0.2">
      <c r="C1301"/>
      <c r="M1301"/>
    </row>
    <row r="1302" spans="3:13" ht="12.75" customHeight="1" x14ac:dyDescent="0.2">
      <c r="C1302"/>
      <c r="M1302"/>
    </row>
    <row r="1303" spans="3:13" ht="12.75" customHeight="1" x14ac:dyDescent="0.2">
      <c r="C1303"/>
      <c r="M1303"/>
    </row>
    <row r="1304" spans="3:13" ht="12.75" customHeight="1" x14ac:dyDescent="0.2">
      <c r="C1304"/>
      <c r="M1304"/>
    </row>
    <row r="1305" spans="3:13" ht="12.75" customHeight="1" x14ac:dyDescent="0.2">
      <c r="C1305"/>
      <c r="M1305"/>
    </row>
    <row r="1306" spans="3:13" ht="12.75" customHeight="1" x14ac:dyDescent="0.2">
      <c r="C1306"/>
      <c r="M1306"/>
    </row>
    <row r="1307" spans="3:13" ht="12.75" customHeight="1" x14ac:dyDescent="0.2">
      <c r="C1307"/>
      <c r="M1307"/>
    </row>
    <row r="1308" spans="3:13" ht="12.75" customHeight="1" x14ac:dyDescent="0.2">
      <c r="C1308"/>
      <c r="M1308"/>
    </row>
    <row r="1309" spans="3:13" ht="12.75" customHeight="1" x14ac:dyDescent="0.2">
      <c r="C1309"/>
      <c r="M1309"/>
    </row>
    <row r="1310" spans="3:13" ht="12.75" customHeight="1" x14ac:dyDescent="0.2">
      <c r="C1310"/>
      <c r="M1310"/>
    </row>
    <row r="1311" spans="3:13" ht="12.75" customHeight="1" x14ac:dyDescent="0.2">
      <c r="C1311"/>
      <c r="M1311"/>
    </row>
    <row r="1312" spans="3:13" ht="12.75" customHeight="1" x14ac:dyDescent="0.2">
      <c r="C1312"/>
      <c r="M1312"/>
    </row>
    <row r="1313" spans="3:13" ht="12.75" customHeight="1" x14ac:dyDescent="0.2">
      <c r="C1313"/>
      <c r="M1313"/>
    </row>
    <row r="1314" spans="3:13" ht="12.75" customHeight="1" x14ac:dyDescent="0.2">
      <c r="C1314"/>
      <c r="M1314"/>
    </row>
    <row r="1315" spans="3:13" ht="12.75" customHeight="1" x14ac:dyDescent="0.2">
      <c r="C1315"/>
      <c r="M1315"/>
    </row>
    <row r="1316" spans="3:13" ht="12.75" customHeight="1" x14ac:dyDescent="0.2">
      <c r="C1316"/>
      <c r="M1316"/>
    </row>
    <row r="1317" spans="3:13" ht="12.75" customHeight="1" x14ac:dyDescent="0.2">
      <c r="C1317"/>
      <c r="M1317"/>
    </row>
    <row r="1318" spans="3:13" ht="12.75" customHeight="1" x14ac:dyDescent="0.2">
      <c r="C1318"/>
      <c r="M1318"/>
    </row>
    <row r="1319" spans="3:13" ht="12.75" customHeight="1" x14ac:dyDescent="0.2">
      <c r="C1319"/>
      <c r="M1319"/>
    </row>
    <row r="1320" spans="3:13" ht="12.75" customHeight="1" x14ac:dyDescent="0.2">
      <c r="C1320"/>
      <c r="M1320"/>
    </row>
    <row r="1321" spans="3:13" ht="12.75" customHeight="1" x14ac:dyDescent="0.2">
      <c r="C1321"/>
      <c r="M1321"/>
    </row>
    <row r="1322" spans="3:13" ht="12.75" customHeight="1" x14ac:dyDescent="0.2">
      <c r="C1322"/>
      <c r="M1322"/>
    </row>
    <row r="1323" spans="3:13" ht="12.75" customHeight="1" x14ac:dyDescent="0.2">
      <c r="C1323"/>
      <c r="M1323"/>
    </row>
    <row r="1324" spans="3:13" ht="12.75" customHeight="1" x14ac:dyDescent="0.2">
      <c r="C1324"/>
      <c r="M1324"/>
    </row>
    <row r="1325" spans="3:13" ht="12.75" customHeight="1" x14ac:dyDescent="0.2">
      <c r="C1325"/>
      <c r="M1325"/>
    </row>
    <row r="1326" spans="3:13" ht="12.75" customHeight="1" x14ac:dyDescent="0.2">
      <c r="C1326"/>
      <c r="M1326"/>
    </row>
    <row r="1327" spans="3:13" ht="12.75" customHeight="1" x14ac:dyDescent="0.2">
      <c r="C1327"/>
      <c r="M1327"/>
    </row>
    <row r="1328" spans="3:13" ht="12.75" customHeight="1" x14ac:dyDescent="0.2">
      <c r="C1328"/>
      <c r="M1328"/>
    </row>
    <row r="1329" spans="3:13" ht="12.75" customHeight="1" x14ac:dyDescent="0.2">
      <c r="C1329"/>
      <c r="M1329"/>
    </row>
    <row r="1330" spans="3:13" ht="12.75" customHeight="1" x14ac:dyDescent="0.2">
      <c r="C1330"/>
      <c r="M1330"/>
    </row>
    <row r="1331" spans="3:13" ht="12.75" customHeight="1" x14ac:dyDescent="0.2">
      <c r="C1331"/>
      <c r="M1331"/>
    </row>
    <row r="1332" spans="3:13" ht="12.75" customHeight="1" x14ac:dyDescent="0.2">
      <c r="C1332"/>
      <c r="M1332"/>
    </row>
    <row r="1333" spans="3:13" ht="12.75" customHeight="1" x14ac:dyDescent="0.2">
      <c r="C1333"/>
      <c r="M1333"/>
    </row>
    <row r="1334" spans="3:13" ht="12.75" customHeight="1" x14ac:dyDescent="0.2">
      <c r="C1334"/>
      <c r="M1334"/>
    </row>
    <row r="1335" spans="3:13" ht="12.75" customHeight="1" x14ac:dyDescent="0.2">
      <c r="C1335"/>
      <c r="M1335"/>
    </row>
    <row r="1336" spans="3:13" ht="12.75" customHeight="1" x14ac:dyDescent="0.2">
      <c r="C1336"/>
      <c r="M1336"/>
    </row>
    <row r="1337" spans="3:13" ht="12.75" customHeight="1" x14ac:dyDescent="0.2">
      <c r="C1337"/>
      <c r="M1337"/>
    </row>
    <row r="1338" spans="3:13" ht="12.75" customHeight="1" x14ac:dyDescent="0.2">
      <c r="C1338"/>
      <c r="M1338"/>
    </row>
    <row r="1339" spans="3:13" ht="12.75" customHeight="1" x14ac:dyDescent="0.2">
      <c r="C1339"/>
      <c r="M1339"/>
    </row>
    <row r="1340" spans="3:13" ht="12.75" customHeight="1" x14ac:dyDescent="0.2">
      <c r="C1340"/>
      <c r="M1340"/>
    </row>
    <row r="1341" spans="3:13" ht="12.75" customHeight="1" x14ac:dyDescent="0.2">
      <c r="C1341"/>
      <c r="M1341"/>
    </row>
    <row r="1342" spans="3:13" ht="12.75" customHeight="1" x14ac:dyDescent="0.2">
      <c r="C1342"/>
      <c r="M1342"/>
    </row>
    <row r="1343" spans="3:13" ht="12.75" customHeight="1" x14ac:dyDescent="0.2">
      <c r="C1343"/>
      <c r="M1343"/>
    </row>
    <row r="1344" spans="3:13" ht="12.75" customHeight="1" x14ac:dyDescent="0.2">
      <c r="C1344"/>
      <c r="M1344"/>
    </row>
    <row r="1345" spans="3:13" ht="12.75" customHeight="1" x14ac:dyDescent="0.2">
      <c r="C1345"/>
      <c r="M1345"/>
    </row>
    <row r="1346" spans="3:13" ht="12.75" customHeight="1" x14ac:dyDescent="0.2">
      <c r="C1346"/>
      <c r="M1346"/>
    </row>
    <row r="1347" spans="3:13" ht="12.75" customHeight="1" x14ac:dyDescent="0.2">
      <c r="C1347"/>
      <c r="M1347"/>
    </row>
    <row r="1348" spans="3:13" ht="12.75" customHeight="1" x14ac:dyDescent="0.2">
      <c r="C1348"/>
      <c r="M1348"/>
    </row>
    <row r="1349" spans="3:13" ht="12.75" customHeight="1" x14ac:dyDescent="0.2">
      <c r="C1349"/>
      <c r="M1349"/>
    </row>
    <row r="1350" spans="3:13" ht="12.75" customHeight="1" x14ac:dyDescent="0.2">
      <c r="C1350"/>
      <c r="M1350"/>
    </row>
    <row r="1351" spans="3:13" ht="12.75" customHeight="1" x14ac:dyDescent="0.2">
      <c r="C1351"/>
      <c r="M1351"/>
    </row>
    <row r="1352" spans="3:13" ht="12.75" customHeight="1" x14ac:dyDescent="0.2">
      <c r="C1352"/>
      <c r="M1352"/>
    </row>
    <row r="1353" spans="3:13" ht="12.75" customHeight="1" x14ac:dyDescent="0.2">
      <c r="C1353"/>
      <c r="M1353"/>
    </row>
    <row r="1354" spans="3:13" ht="12.75" customHeight="1" x14ac:dyDescent="0.2">
      <c r="C1354"/>
      <c r="M1354"/>
    </row>
    <row r="1355" spans="3:13" ht="12.75" customHeight="1" x14ac:dyDescent="0.2">
      <c r="C1355"/>
      <c r="M1355"/>
    </row>
    <row r="1356" spans="3:13" ht="12.75" customHeight="1" x14ac:dyDescent="0.2">
      <c r="C1356"/>
      <c r="M1356"/>
    </row>
    <row r="1357" spans="3:13" ht="12.75" customHeight="1" x14ac:dyDescent="0.2">
      <c r="C1357"/>
      <c r="M1357"/>
    </row>
    <row r="1358" spans="3:13" ht="12.75" customHeight="1" x14ac:dyDescent="0.2">
      <c r="C1358"/>
      <c r="M1358"/>
    </row>
    <row r="1359" spans="3:13" ht="12.75" customHeight="1" x14ac:dyDescent="0.2">
      <c r="C1359"/>
      <c r="M1359"/>
    </row>
    <row r="1360" spans="3:13" ht="12.75" customHeight="1" x14ac:dyDescent="0.2">
      <c r="C1360"/>
      <c r="M1360"/>
    </row>
    <row r="1361" spans="3:13" ht="12.75" customHeight="1" x14ac:dyDescent="0.2">
      <c r="C1361"/>
      <c r="M1361"/>
    </row>
    <row r="1362" spans="3:13" ht="12.75" customHeight="1" x14ac:dyDescent="0.2">
      <c r="C1362"/>
      <c r="M1362"/>
    </row>
    <row r="1363" spans="3:13" ht="12.75" customHeight="1" x14ac:dyDescent="0.2">
      <c r="C1363"/>
      <c r="M1363"/>
    </row>
    <row r="1364" spans="3:13" ht="12.75" customHeight="1" x14ac:dyDescent="0.2">
      <c r="C1364"/>
      <c r="M1364"/>
    </row>
    <row r="1365" spans="3:13" ht="12.75" customHeight="1" x14ac:dyDescent="0.2">
      <c r="C1365"/>
      <c r="M1365"/>
    </row>
    <row r="1366" spans="3:13" ht="12.75" customHeight="1" x14ac:dyDescent="0.2">
      <c r="C1366"/>
      <c r="M1366"/>
    </row>
    <row r="1367" spans="3:13" ht="12.75" customHeight="1" x14ac:dyDescent="0.2">
      <c r="C1367"/>
      <c r="M1367"/>
    </row>
    <row r="1368" spans="3:13" ht="12.75" customHeight="1" x14ac:dyDescent="0.2">
      <c r="C1368"/>
      <c r="M1368"/>
    </row>
    <row r="1369" spans="3:13" ht="12.75" customHeight="1" x14ac:dyDescent="0.2">
      <c r="C1369"/>
      <c r="M1369"/>
    </row>
    <row r="1370" spans="3:13" ht="12.75" customHeight="1" x14ac:dyDescent="0.2">
      <c r="C1370"/>
      <c r="M1370"/>
    </row>
    <row r="1371" spans="3:13" ht="12.75" customHeight="1" x14ac:dyDescent="0.2">
      <c r="C1371"/>
      <c r="M1371"/>
    </row>
    <row r="1372" spans="3:13" ht="12.75" customHeight="1" x14ac:dyDescent="0.2">
      <c r="C1372"/>
      <c r="M1372"/>
    </row>
    <row r="1373" spans="3:13" ht="12.75" customHeight="1" x14ac:dyDescent="0.2">
      <c r="C1373"/>
      <c r="M1373"/>
    </row>
    <row r="1374" spans="3:13" ht="12.75" customHeight="1" x14ac:dyDescent="0.2">
      <c r="C1374"/>
      <c r="M1374"/>
    </row>
    <row r="1375" spans="3:13" ht="12.75" customHeight="1" x14ac:dyDescent="0.2">
      <c r="C1375"/>
      <c r="M1375"/>
    </row>
    <row r="1376" spans="3:13" ht="12.75" customHeight="1" x14ac:dyDescent="0.2">
      <c r="C1376"/>
      <c r="M1376"/>
    </row>
    <row r="1377" spans="3:13" ht="12.75" customHeight="1" x14ac:dyDescent="0.2">
      <c r="C1377"/>
      <c r="M1377"/>
    </row>
    <row r="1378" spans="3:13" ht="12.75" customHeight="1" x14ac:dyDescent="0.2">
      <c r="C1378"/>
      <c r="M1378"/>
    </row>
    <row r="1379" spans="3:13" ht="12.75" customHeight="1" x14ac:dyDescent="0.2">
      <c r="C1379"/>
      <c r="M1379"/>
    </row>
    <row r="1380" spans="3:13" ht="12.75" customHeight="1" x14ac:dyDescent="0.2">
      <c r="C1380"/>
      <c r="M1380"/>
    </row>
    <row r="1381" spans="3:13" ht="12.75" customHeight="1" x14ac:dyDescent="0.2">
      <c r="C1381"/>
      <c r="M1381"/>
    </row>
    <row r="1382" spans="3:13" ht="12.75" customHeight="1" x14ac:dyDescent="0.2">
      <c r="C1382"/>
      <c r="M1382"/>
    </row>
    <row r="1383" spans="3:13" ht="12.75" customHeight="1" x14ac:dyDescent="0.2">
      <c r="C1383"/>
      <c r="M1383"/>
    </row>
    <row r="1384" spans="3:13" ht="12.75" customHeight="1" x14ac:dyDescent="0.2">
      <c r="C1384"/>
      <c r="M1384"/>
    </row>
    <row r="1385" spans="3:13" ht="12.75" customHeight="1" x14ac:dyDescent="0.2">
      <c r="C1385"/>
      <c r="M1385"/>
    </row>
    <row r="1386" spans="3:13" ht="12.75" customHeight="1" x14ac:dyDescent="0.2">
      <c r="C1386"/>
      <c r="M1386"/>
    </row>
    <row r="1387" spans="3:13" ht="12.75" customHeight="1" x14ac:dyDescent="0.2">
      <c r="C1387"/>
      <c r="M1387"/>
    </row>
    <row r="1388" spans="3:13" ht="12.75" customHeight="1" x14ac:dyDescent="0.2">
      <c r="C1388"/>
      <c r="M1388"/>
    </row>
    <row r="1389" spans="3:13" ht="12.75" customHeight="1" x14ac:dyDescent="0.2">
      <c r="C1389"/>
      <c r="M1389"/>
    </row>
    <row r="1390" spans="3:13" ht="12.75" customHeight="1" x14ac:dyDescent="0.2">
      <c r="C1390"/>
      <c r="M1390"/>
    </row>
    <row r="1391" spans="3:13" ht="12.75" customHeight="1" x14ac:dyDescent="0.2">
      <c r="C1391"/>
      <c r="M1391"/>
    </row>
    <row r="1392" spans="3:13" ht="12.75" customHeight="1" x14ac:dyDescent="0.2">
      <c r="C1392"/>
      <c r="M1392"/>
    </row>
    <row r="1393" spans="3:13" ht="12.75" customHeight="1" x14ac:dyDescent="0.2">
      <c r="C1393"/>
      <c r="M1393"/>
    </row>
    <row r="1394" spans="3:13" ht="12.75" customHeight="1" x14ac:dyDescent="0.2">
      <c r="C1394"/>
      <c r="M1394"/>
    </row>
    <row r="1395" spans="3:13" ht="12.75" customHeight="1" x14ac:dyDescent="0.2">
      <c r="C1395"/>
      <c r="M1395"/>
    </row>
    <row r="1396" spans="3:13" ht="12.75" customHeight="1" x14ac:dyDescent="0.2">
      <c r="C1396"/>
      <c r="M1396"/>
    </row>
    <row r="1397" spans="3:13" ht="12.75" customHeight="1" x14ac:dyDescent="0.2">
      <c r="C1397"/>
      <c r="M1397"/>
    </row>
    <row r="1398" spans="3:13" ht="12.75" customHeight="1" x14ac:dyDescent="0.2">
      <c r="C1398"/>
      <c r="M1398"/>
    </row>
    <row r="1399" spans="3:13" ht="12.75" customHeight="1" x14ac:dyDescent="0.2">
      <c r="C1399"/>
      <c r="M1399"/>
    </row>
    <row r="1400" spans="3:13" ht="12.75" customHeight="1" x14ac:dyDescent="0.2">
      <c r="C1400"/>
      <c r="M1400"/>
    </row>
    <row r="1401" spans="3:13" ht="12.75" customHeight="1" x14ac:dyDescent="0.2">
      <c r="C1401"/>
      <c r="M1401"/>
    </row>
    <row r="1402" spans="3:13" ht="12.75" customHeight="1" x14ac:dyDescent="0.2">
      <c r="C1402"/>
      <c r="M1402"/>
    </row>
    <row r="1403" spans="3:13" ht="12.75" customHeight="1" x14ac:dyDescent="0.2">
      <c r="C1403"/>
      <c r="M1403"/>
    </row>
    <row r="1404" spans="3:13" ht="12.75" customHeight="1" x14ac:dyDescent="0.2">
      <c r="C1404"/>
      <c r="M1404"/>
    </row>
    <row r="1405" spans="3:13" ht="12.75" customHeight="1" x14ac:dyDescent="0.2">
      <c r="C1405"/>
      <c r="M1405"/>
    </row>
    <row r="1406" spans="3:13" ht="12.75" customHeight="1" x14ac:dyDescent="0.2">
      <c r="C1406"/>
      <c r="M1406"/>
    </row>
    <row r="1407" spans="3:13" ht="12.75" customHeight="1" x14ac:dyDescent="0.2">
      <c r="C1407"/>
      <c r="M1407"/>
    </row>
    <row r="1408" spans="3:13" ht="12.75" customHeight="1" x14ac:dyDescent="0.2">
      <c r="C1408"/>
      <c r="M1408"/>
    </row>
    <row r="1409" spans="3:13" ht="12.75" customHeight="1" x14ac:dyDescent="0.2">
      <c r="C1409"/>
      <c r="M1409"/>
    </row>
    <row r="1410" spans="3:13" ht="12.75" customHeight="1" x14ac:dyDescent="0.2">
      <c r="C1410"/>
      <c r="M1410"/>
    </row>
    <row r="1411" spans="3:13" ht="12.75" customHeight="1" x14ac:dyDescent="0.2">
      <c r="C1411"/>
      <c r="M1411"/>
    </row>
    <row r="1412" spans="3:13" ht="12.75" customHeight="1" x14ac:dyDescent="0.2">
      <c r="C1412"/>
      <c r="M1412"/>
    </row>
    <row r="1413" spans="3:13" ht="12.75" customHeight="1" x14ac:dyDescent="0.2">
      <c r="C1413"/>
      <c r="M1413"/>
    </row>
    <row r="1414" spans="3:13" ht="12.75" customHeight="1" x14ac:dyDescent="0.2">
      <c r="C1414"/>
      <c r="M1414"/>
    </row>
    <row r="1415" spans="3:13" ht="12.75" customHeight="1" x14ac:dyDescent="0.2">
      <c r="C1415"/>
      <c r="M1415"/>
    </row>
    <row r="1416" spans="3:13" ht="12.75" customHeight="1" x14ac:dyDescent="0.2">
      <c r="C1416"/>
      <c r="M1416"/>
    </row>
    <row r="1417" spans="3:13" ht="12.75" customHeight="1" x14ac:dyDescent="0.2">
      <c r="C1417"/>
      <c r="M1417"/>
    </row>
    <row r="1418" spans="3:13" ht="12.75" customHeight="1" x14ac:dyDescent="0.2">
      <c r="C1418"/>
      <c r="M1418"/>
    </row>
    <row r="1419" spans="3:13" ht="12.75" customHeight="1" x14ac:dyDescent="0.2">
      <c r="C1419"/>
      <c r="M1419"/>
    </row>
    <row r="1420" spans="3:13" ht="12.75" customHeight="1" x14ac:dyDescent="0.2">
      <c r="C1420"/>
      <c r="M1420"/>
    </row>
    <row r="1421" spans="3:13" ht="12.75" customHeight="1" x14ac:dyDescent="0.2">
      <c r="C1421"/>
      <c r="M1421"/>
    </row>
    <row r="1422" spans="3:13" ht="12.75" customHeight="1" x14ac:dyDescent="0.2">
      <c r="C1422"/>
      <c r="M1422"/>
    </row>
    <row r="1423" spans="3:13" ht="12.75" customHeight="1" x14ac:dyDescent="0.2">
      <c r="C1423"/>
      <c r="M1423"/>
    </row>
    <row r="1424" spans="3:13" ht="12.75" customHeight="1" x14ac:dyDescent="0.2">
      <c r="C1424"/>
      <c r="M1424"/>
    </row>
    <row r="1425" spans="3:13" ht="12.75" customHeight="1" x14ac:dyDescent="0.2">
      <c r="C1425"/>
      <c r="M1425"/>
    </row>
    <row r="1426" spans="3:13" ht="12.75" customHeight="1" x14ac:dyDescent="0.2">
      <c r="C1426"/>
      <c r="M1426"/>
    </row>
    <row r="1427" spans="3:13" ht="12.75" customHeight="1" x14ac:dyDescent="0.2">
      <c r="C1427"/>
      <c r="M1427"/>
    </row>
    <row r="1428" spans="3:13" ht="12.75" customHeight="1" x14ac:dyDescent="0.2">
      <c r="C1428"/>
      <c r="M1428"/>
    </row>
    <row r="1429" spans="3:13" ht="12.75" customHeight="1" x14ac:dyDescent="0.2">
      <c r="C1429"/>
      <c r="M1429"/>
    </row>
    <row r="1430" spans="3:13" ht="12.75" customHeight="1" x14ac:dyDescent="0.2">
      <c r="C1430"/>
      <c r="M1430"/>
    </row>
    <row r="1431" spans="3:13" ht="12.75" customHeight="1" x14ac:dyDescent="0.2">
      <c r="C1431"/>
      <c r="M1431"/>
    </row>
    <row r="1432" spans="3:13" ht="12.75" customHeight="1" x14ac:dyDescent="0.2">
      <c r="C1432"/>
      <c r="M1432"/>
    </row>
    <row r="1433" spans="3:13" ht="12.75" customHeight="1" x14ac:dyDescent="0.2">
      <c r="C1433"/>
      <c r="M1433"/>
    </row>
    <row r="1434" spans="3:13" ht="12.75" customHeight="1" x14ac:dyDescent="0.2">
      <c r="C1434"/>
      <c r="M1434"/>
    </row>
    <row r="1435" spans="3:13" ht="12.75" customHeight="1" x14ac:dyDescent="0.2">
      <c r="C1435"/>
      <c r="M1435"/>
    </row>
    <row r="1436" spans="3:13" ht="12.75" customHeight="1" x14ac:dyDescent="0.2">
      <c r="C1436"/>
      <c r="M1436"/>
    </row>
    <row r="1437" spans="3:13" ht="12.75" customHeight="1" x14ac:dyDescent="0.2">
      <c r="C1437"/>
      <c r="M1437"/>
    </row>
    <row r="1438" spans="3:13" ht="12.75" customHeight="1" x14ac:dyDescent="0.2">
      <c r="C1438"/>
      <c r="M1438"/>
    </row>
    <row r="1439" spans="3:13" ht="12.75" customHeight="1" x14ac:dyDescent="0.2">
      <c r="C1439"/>
      <c r="M1439"/>
    </row>
    <row r="1440" spans="3:13" ht="12.75" customHeight="1" x14ac:dyDescent="0.2">
      <c r="C1440"/>
      <c r="M1440"/>
    </row>
    <row r="1441" spans="3:13" ht="12.75" customHeight="1" x14ac:dyDescent="0.2">
      <c r="C1441"/>
      <c r="M1441"/>
    </row>
    <row r="1442" spans="3:13" ht="12.75" customHeight="1" x14ac:dyDescent="0.2">
      <c r="C1442"/>
      <c r="M1442"/>
    </row>
    <row r="1443" spans="3:13" ht="12.75" customHeight="1" x14ac:dyDescent="0.2">
      <c r="C1443"/>
      <c r="M1443"/>
    </row>
    <row r="1444" spans="3:13" ht="12.75" customHeight="1" x14ac:dyDescent="0.2">
      <c r="C1444"/>
      <c r="M1444"/>
    </row>
    <row r="1445" spans="3:13" ht="12.75" customHeight="1" x14ac:dyDescent="0.2">
      <c r="C1445"/>
      <c r="M1445"/>
    </row>
    <row r="1446" spans="3:13" ht="12.75" customHeight="1" x14ac:dyDescent="0.2">
      <c r="C1446"/>
      <c r="M1446"/>
    </row>
    <row r="1447" spans="3:13" ht="12.75" customHeight="1" x14ac:dyDescent="0.2">
      <c r="C1447"/>
      <c r="M1447"/>
    </row>
    <row r="1448" spans="3:13" ht="12.75" customHeight="1" x14ac:dyDescent="0.2">
      <c r="C1448"/>
      <c r="M1448"/>
    </row>
    <row r="1449" spans="3:13" ht="12.75" customHeight="1" x14ac:dyDescent="0.2">
      <c r="C1449"/>
      <c r="M1449"/>
    </row>
    <row r="1450" spans="3:13" ht="12.75" customHeight="1" x14ac:dyDescent="0.2">
      <c r="C1450"/>
      <c r="M1450"/>
    </row>
    <row r="1451" spans="3:13" ht="12.75" customHeight="1" x14ac:dyDescent="0.2">
      <c r="C1451"/>
      <c r="M1451"/>
    </row>
    <row r="1452" spans="3:13" ht="12.75" customHeight="1" x14ac:dyDescent="0.2">
      <c r="C1452"/>
      <c r="M1452"/>
    </row>
    <row r="1453" spans="3:13" ht="12.75" customHeight="1" x14ac:dyDescent="0.2">
      <c r="C1453"/>
      <c r="M1453"/>
    </row>
    <row r="1454" spans="3:13" ht="12.75" customHeight="1" x14ac:dyDescent="0.2">
      <c r="C1454"/>
      <c r="M1454"/>
    </row>
    <row r="1455" spans="3:13" ht="12.75" customHeight="1" x14ac:dyDescent="0.2">
      <c r="C1455"/>
      <c r="M1455"/>
    </row>
    <row r="1456" spans="3:13" ht="12.75" customHeight="1" x14ac:dyDescent="0.2">
      <c r="C1456"/>
      <c r="M1456"/>
    </row>
    <row r="1457" spans="3:13" ht="12.75" customHeight="1" x14ac:dyDescent="0.2">
      <c r="C1457"/>
      <c r="M1457"/>
    </row>
    <row r="1458" spans="3:13" ht="12.75" customHeight="1" x14ac:dyDescent="0.2">
      <c r="C1458"/>
      <c r="M1458"/>
    </row>
    <row r="1459" spans="3:13" ht="12.75" customHeight="1" x14ac:dyDescent="0.2">
      <c r="C1459"/>
      <c r="M1459"/>
    </row>
    <row r="1460" spans="3:13" ht="12.75" customHeight="1" x14ac:dyDescent="0.2">
      <c r="C1460"/>
      <c r="M1460"/>
    </row>
    <row r="1461" spans="3:13" ht="12.75" customHeight="1" x14ac:dyDescent="0.2">
      <c r="C1461"/>
      <c r="M1461"/>
    </row>
    <row r="1462" spans="3:13" ht="12.75" customHeight="1" x14ac:dyDescent="0.2">
      <c r="C1462"/>
      <c r="M1462"/>
    </row>
    <row r="1463" spans="3:13" ht="12.75" customHeight="1" x14ac:dyDescent="0.2">
      <c r="C1463"/>
      <c r="M1463"/>
    </row>
    <row r="1464" spans="3:13" ht="12.75" customHeight="1" x14ac:dyDescent="0.2">
      <c r="C1464"/>
      <c r="M1464"/>
    </row>
    <row r="1465" spans="3:13" ht="12.75" customHeight="1" x14ac:dyDescent="0.2">
      <c r="C1465"/>
      <c r="M1465"/>
    </row>
    <row r="1466" spans="3:13" ht="12.75" customHeight="1" x14ac:dyDescent="0.2">
      <c r="C1466"/>
      <c r="M1466"/>
    </row>
    <row r="1467" spans="3:13" ht="12.75" customHeight="1" x14ac:dyDescent="0.2">
      <c r="C1467"/>
      <c r="M1467"/>
    </row>
    <row r="1468" spans="3:13" ht="12.75" customHeight="1" x14ac:dyDescent="0.2">
      <c r="C1468"/>
      <c r="M1468"/>
    </row>
    <row r="1469" spans="3:13" ht="12.75" customHeight="1" x14ac:dyDescent="0.2">
      <c r="C1469"/>
      <c r="M1469"/>
    </row>
    <row r="1470" spans="3:13" ht="12.75" customHeight="1" x14ac:dyDescent="0.2">
      <c r="C1470"/>
      <c r="M1470"/>
    </row>
    <row r="1471" spans="3:13" ht="12.75" customHeight="1" x14ac:dyDescent="0.2">
      <c r="C1471"/>
      <c r="M1471"/>
    </row>
    <row r="1472" spans="3:13" ht="12.75" customHeight="1" x14ac:dyDescent="0.2">
      <c r="C1472"/>
      <c r="M1472"/>
    </row>
    <row r="1473" spans="3:13" ht="12.75" customHeight="1" x14ac:dyDescent="0.2">
      <c r="C1473"/>
      <c r="M1473"/>
    </row>
    <row r="1474" spans="3:13" ht="12.75" customHeight="1" x14ac:dyDescent="0.2">
      <c r="C1474"/>
      <c r="M1474"/>
    </row>
    <row r="1475" spans="3:13" ht="12.75" customHeight="1" x14ac:dyDescent="0.2">
      <c r="C1475"/>
      <c r="M1475"/>
    </row>
    <row r="1476" spans="3:13" ht="12.75" customHeight="1" x14ac:dyDescent="0.2">
      <c r="C1476"/>
      <c r="M1476"/>
    </row>
    <row r="1477" spans="3:13" ht="12.75" customHeight="1" x14ac:dyDescent="0.2">
      <c r="C1477"/>
      <c r="M1477"/>
    </row>
    <row r="1478" spans="3:13" ht="12.75" customHeight="1" x14ac:dyDescent="0.2">
      <c r="C1478"/>
      <c r="M1478"/>
    </row>
    <row r="1479" spans="3:13" ht="12.75" customHeight="1" x14ac:dyDescent="0.2">
      <c r="C1479"/>
      <c r="M1479"/>
    </row>
    <row r="1480" spans="3:13" ht="12.75" customHeight="1" x14ac:dyDescent="0.2">
      <c r="C1480"/>
      <c r="M1480"/>
    </row>
    <row r="1481" spans="3:13" ht="12.75" customHeight="1" x14ac:dyDescent="0.2">
      <c r="C1481"/>
      <c r="M1481"/>
    </row>
    <row r="1482" spans="3:13" ht="12.75" customHeight="1" x14ac:dyDescent="0.2">
      <c r="C1482"/>
      <c r="M1482"/>
    </row>
    <row r="1483" spans="3:13" ht="12.75" customHeight="1" x14ac:dyDescent="0.2">
      <c r="C1483"/>
      <c r="M1483"/>
    </row>
    <row r="1484" spans="3:13" ht="12.75" customHeight="1" x14ac:dyDescent="0.2">
      <c r="C1484"/>
      <c r="M1484"/>
    </row>
    <row r="1485" spans="3:13" ht="12.75" customHeight="1" x14ac:dyDescent="0.2">
      <c r="C1485"/>
      <c r="M1485"/>
    </row>
    <row r="1486" spans="3:13" ht="12.75" customHeight="1" x14ac:dyDescent="0.2">
      <c r="C1486"/>
      <c r="M1486"/>
    </row>
    <row r="1487" spans="3:13" ht="12.75" customHeight="1" x14ac:dyDescent="0.2">
      <c r="C1487"/>
      <c r="M1487"/>
    </row>
    <row r="1488" spans="3:13" ht="12.75" customHeight="1" x14ac:dyDescent="0.2">
      <c r="C1488"/>
      <c r="M1488"/>
    </row>
    <row r="1489" spans="3:13" ht="12.75" customHeight="1" x14ac:dyDescent="0.2">
      <c r="C1489"/>
      <c r="M1489"/>
    </row>
    <row r="1490" spans="3:13" ht="12.75" customHeight="1" x14ac:dyDescent="0.2">
      <c r="C1490"/>
      <c r="M1490"/>
    </row>
    <row r="1491" spans="3:13" ht="12.75" customHeight="1" x14ac:dyDescent="0.2">
      <c r="C1491"/>
      <c r="M1491"/>
    </row>
    <row r="1492" spans="3:13" ht="12.75" customHeight="1" x14ac:dyDescent="0.2">
      <c r="C1492"/>
      <c r="M1492"/>
    </row>
    <row r="1493" spans="3:13" ht="12.75" customHeight="1" x14ac:dyDescent="0.2">
      <c r="C1493"/>
      <c r="M1493"/>
    </row>
    <row r="1494" spans="3:13" ht="12.75" customHeight="1" x14ac:dyDescent="0.2">
      <c r="C1494"/>
      <c r="M1494"/>
    </row>
    <row r="1495" spans="3:13" ht="12.75" customHeight="1" x14ac:dyDescent="0.2">
      <c r="C1495"/>
      <c r="M1495"/>
    </row>
    <row r="1496" spans="3:13" ht="12.75" customHeight="1" x14ac:dyDescent="0.2">
      <c r="C1496"/>
      <c r="M1496"/>
    </row>
    <row r="1497" spans="3:13" ht="12.75" customHeight="1" x14ac:dyDescent="0.2">
      <c r="C1497"/>
      <c r="M1497"/>
    </row>
    <row r="1498" spans="3:13" ht="12.75" customHeight="1" x14ac:dyDescent="0.2">
      <c r="C1498"/>
      <c r="M1498"/>
    </row>
    <row r="1499" spans="3:13" ht="12.75" customHeight="1" x14ac:dyDescent="0.2">
      <c r="C1499"/>
      <c r="M1499"/>
    </row>
    <row r="1500" spans="3:13" ht="12.75" customHeight="1" x14ac:dyDescent="0.2">
      <c r="C1500"/>
      <c r="M1500"/>
    </row>
    <row r="1501" spans="3:13" ht="12.75" customHeight="1" x14ac:dyDescent="0.2">
      <c r="C1501"/>
      <c r="M1501"/>
    </row>
    <row r="1502" spans="3:13" ht="12.75" customHeight="1" x14ac:dyDescent="0.2">
      <c r="C1502"/>
      <c r="M1502"/>
    </row>
    <row r="1503" spans="3:13" ht="12.75" customHeight="1" x14ac:dyDescent="0.2">
      <c r="C1503"/>
      <c r="M1503"/>
    </row>
    <row r="1504" spans="3:13" ht="12.75" customHeight="1" x14ac:dyDescent="0.2">
      <c r="C1504"/>
      <c r="M1504"/>
    </row>
    <row r="1505" spans="3:13" ht="12.75" customHeight="1" x14ac:dyDescent="0.2">
      <c r="C1505"/>
      <c r="M1505"/>
    </row>
    <row r="1506" spans="3:13" ht="12.75" customHeight="1" x14ac:dyDescent="0.2">
      <c r="C1506"/>
      <c r="M1506"/>
    </row>
    <row r="1507" spans="3:13" ht="12.75" customHeight="1" x14ac:dyDescent="0.2">
      <c r="C1507"/>
      <c r="M1507"/>
    </row>
    <row r="1508" spans="3:13" ht="12.75" customHeight="1" x14ac:dyDescent="0.2">
      <c r="C1508"/>
      <c r="M1508"/>
    </row>
    <row r="1509" spans="3:13" ht="12.75" customHeight="1" x14ac:dyDescent="0.2">
      <c r="C1509"/>
      <c r="M1509"/>
    </row>
    <row r="1510" spans="3:13" ht="12.75" customHeight="1" x14ac:dyDescent="0.2">
      <c r="C1510"/>
      <c r="M1510"/>
    </row>
    <row r="1511" spans="3:13" ht="12.75" customHeight="1" x14ac:dyDescent="0.2">
      <c r="C1511"/>
      <c r="M1511"/>
    </row>
    <row r="1512" spans="3:13" ht="12.75" customHeight="1" x14ac:dyDescent="0.2">
      <c r="C1512"/>
      <c r="M1512"/>
    </row>
    <row r="1513" spans="3:13" ht="12.75" customHeight="1" x14ac:dyDescent="0.2">
      <c r="C1513"/>
      <c r="M1513"/>
    </row>
    <row r="1514" spans="3:13" ht="12.75" customHeight="1" x14ac:dyDescent="0.2">
      <c r="C1514"/>
      <c r="M1514"/>
    </row>
    <row r="1515" spans="3:13" ht="12.75" customHeight="1" x14ac:dyDescent="0.2">
      <c r="C1515"/>
      <c r="M1515"/>
    </row>
    <row r="1516" spans="3:13" ht="12.75" customHeight="1" x14ac:dyDescent="0.2">
      <c r="C1516"/>
      <c r="M1516"/>
    </row>
    <row r="1517" spans="3:13" ht="12.75" customHeight="1" x14ac:dyDescent="0.2">
      <c r="C1517"/>
      <c r="M1517"/>
    </row>
    <row r="1518" spans="3:13" ht="12.75" customHeight="1" x14ac:dyDescent="0.2">
      <c r="C1518"/>
      <c r="M1518"/>
    </row>
    <row r="1519" spans="3:13" ht="12.75" customHeight="1" x14ac:dyDescent="0.2">
      <c r="C1519"/>
      <c r="M1519"/>
    </row>
    <row r="1520" spans="3:13" ht="12.75" customHeight="1" x14ac:dyDescent="0.2">
      <c r="C1520"/>
      <c r="M1520"/>
    </row>
    <row r="1521" spans="3:13" ht="12.75" customHeight="1" x14ac:dyDescent="0.2">
      <c r="C1521"/>
      <c r="M1521"/>
    </row>
    <row r="1522" spans="3:13" ht="12.75" customHeight="1" x14ac:dyDescent="0.2">
      <c r="C1522"/>
      <c r="M1522"/>
    </row>
    <row r="1523" spans="3:13" ht="12.75" customHeight="1" x14ac:dyDescent="0.2">
      <c r="C1523"/>
      <c r="M1523"/>
    </row>
    <row r="1524" spans="3:13" ht="12.75" customHeight="1" x14ac:dyDescent="0.2">
      <c r="C1524"/>
      <c r="M1524"/>
    </row>
    <row r="1525" spans="3:13" ht="12.75" customHeight="1" x14ac:dyDescent="0.2">
      <c r="C1525"/>
      <c r="M1525"/>
    </row>
    <row r="1526" spans="3:13" ht="12.75" customHeight="1" x14ac:dyDescent="0.2">
      <c r="C1526"/>
      <c r="M1526"/>
    </row>
    <row r="1527" spans="3:13" ht="12.75" customHeight="1" x14ac:dyDescent="0.2">
      <c r="C1527"/>
      <c r="M1527"/>
    </row>
    <row r="1528" spans="3:13" ht="12.75" customHeight="1" x14ac:dyDescent="0.2">
      <c r="C1528"/>
      <c r="M1528"/>
    </row>
    <row r="1529" spans="3:13" ht="12.75" customHeight="1" x14ac:dyDescent="0.2">
      <c r="C1529"/>
      <c r="M1529"/>
    </row>
    <row r="1530" spans="3:13" ht="12.75" customHeight="1" x14ac:dyDescent="0.2">
      <c r="C1530"/>
      <c r="M1530"/>
    </row>
    <row r="1531" spans="3:13" ht="12.75" customHeight="1" x14ac:dyDescent="0.2">
      <c r="C1531"/>
      <c r="M1531"/>
    </row>
    <row r="1532" spans="3:13" ht="12.75" customHeight="1" x14ac:dyDescent="0.2">
      <c r="C1532"/>
      <c r="M1532"/>
    </row>
    <row r="1533" spans="3:13" ht="12.75" customHeight="1" x14ac:dyDescent="0.2">
      <c r="C1533"/>
      <c r="M1533"/>
    </row>
    <row r="1534" spans="3:13" ht="12.75" customHeight="1" x14ac:dyDescent="0.2">
      <c r="C1534"/>
      <c r="M1534"/>
    </row>
    <row r="1535" spans="3:13" ht="12.75" customHeight="1" x14ac:dyDescent="0.2">
      <c r="C1535"/>
      <c r="M1535"/>
    </row>
    <row r="1536" spans="3:13" ht="12.75" customHeight="1" x14ac:dyDescent="0.2">
      <c r="C1536"/>
      <c r="M1536"/>
    </row>
    <row r="1537" spans="3:13" ht="12.75" customHeight="1" x14ac:dyDescent="0.2">
      <c r="C1537"/>
      <c r="M1537"/>
    </row>
    <row r="1538" spans="3:13" ht="12.75" customHeight="1" x14ac:dyDescent="0.2">
      <c r="C1538"/>
      <c r="M1538"/>
    </row>
    <row r="1539" spans="3:13" ht="12.75" customHeight="1" x14ac:dyDescent="0.2">
      <c r="C1539"/>
      <c r="M1539"/>
    </row>
    <row r="1540" spans="3:13" ht="12.75" customHeight="1" x14ac:dyDescent="0.2">
      <c r="C1540"/>
      <c r="M1540"/>
    </row>
    <row r="1541" spans="3:13" ht="12.75" customHeight="1" x14ac:dyDescent="0.2">
      <c r="C1541"/>
      <c r="M1541"/>
    </row>
    <row r="1542" spans="3:13" ht="12.75" customHeight="1" x14ac:dyDescent="0.2">
      <c r="C1542"/>
      <c r="M1542"/>
    </row>
    <row r="1543" spans="3:13" ht="12.75" customHeight="1" x14ac:dyDescent="0.2">
      <c r="C1543"/>
      <c r="M1543"/>
    </row>
    <row r="1544" spans="3:13" ht="12.75" customHeight="1" x14ac:dyDescent="0.2">
      <c r="C1544"/>
      <c r="M1544"/>
    </row>
    <row r="1545" spans="3:13" ht="12.75" customHeight="1" x14ac:dyDescent="0.2">
      <c r="C1545"/>
      <c r="M1545"/>
    </row>
    <row r="1546" spans="3:13" ht="12.75" customHeight="1" x14ac:dyDescent="0.2">
      <c r="C1546"/>
      <c r="M1546"/>
    </row>
    <row r="1547" spans="3:13" ht="12.75" customHeight="1" x14ac:dyDescent="0.2">
      <c r="C1547"/>
      <c r="M1547"/>
    </row>
    <row r="1548" spans="3:13" ht="12.75" customHeight="1" x14ac:dyDescent="0.2">
      <c r="C1548"/>
      <c r="M1548"/>
    </row>
    <row r="1549" spans="3:13" ht="12.75" customHeight="1" x14ac:dyDescent="0.2">
      <c r="C1549"/>
      <c r="M1549"/>
    </row>
    <row r="1550" spans="3:13" ht="12.75" customHeight="1" x14ac:dyDescent="0.2">
      <c r="C1550"/>
      <c r="M1550"/>
    </row>
    <row r="1551" spans="3:13" ht="12.75" customHeight="1" x14ac:dyDescent="0.2">
      <c r="C1551"/>
      <c r="M1551"/>
    </row>
    <row r="1552" spans="3:13" ht="12.75" customHeight="1" x14ac:dyDescent="0.2">
      <c r="C1552"/>
      <c r="M1552"/>
    </row>
    <row r="1553" spans="3:13" ht="12.75" customHeight="1" x14ac:dyDescent="0.2">
      <c r="C1553"/>
      <c r="M1553"/>
    </row>
    <row r="1554" spans="3:13" ht="12.75" customHeight="1" x14ac:dyDescent="0.2">
      <c r="C1554"/>
      <c r="M1554"/>
    </row>
    <row r="1555" spans="3:13" ht="12.75" customHeight="1" x14ac:dyDescent="0.2">
      <c r="C1555"/>
      <c r="M1555"/>
    </row>
    <row r="1556" spans="3:13" ht="12.75" customHeight="1" x14ac:dyDescent="0.2">
      <c r="C1556"/>
      <c r="M1556"/>
    </row>
    <row r="1557" spans="3:13" ht="12.75" customHeight="1" x14ac:dyDescent="0.2">
      <c r="C1557"/>
      <c r="M1557"/>
    </row>
    <row r="1558" spans="3:13" ht="12.75" customHeight="1" x14ac:dyDescent="0.2">
      <c r="C1558"/>
      <c r="M1558"/>
    </row>
    <row r="1559" spans="3:13" ht="12.75" customHeight="1" x14ac:dyDescent="0.2">
      <c r="C1559"/>
      <c r="M1559"/>
    </row>
    <row r="1560" spans="3:13" ht="12.75" customHeight="1" x14ac:dyDescent="0.2">
      <c r="C1560"/>
      <c r="M1560"/>
    </row>
    <row r="1561" spans="3:13" ht="12.75" customHeight="1" x14ac:dyDescent="0.2">
      <c r="C1561"/>
      <c r="M1561"/>
    </row>
    <row r="1562" spans="3:13" ht="12.75" customHeight="1" x14ac:dyDescent="0.2">
      <c r="C1562"/>
      <c r="M1562"/>
    </row>
    <row r="1563" spans="3:13" ht="12.75" customHeight="1" x14ac:dyDescent="0.2">
      <c r="C1563"/>
      <c r="M1563"/>
    </row>
    <row r="1564" spans="3:13" ht="12.75" customHeight="1" x14ac:dyDescent="0.2">
      <c r="C1564"/>
      <c r="M1564"/>
    </row>
    <row r="1565" spans="3:13" ht="12.75" customHeight="1" x14ac:dyDescent="0.2">
      <c r="C1565"/>
      <c r="M1565"/>
    </row>
    <row r="1566" spans="3:13" ht="12.75" customHeight="1" x14ac:dyDescent="0.2">
      <c r="C1566"/>
      <c r="M1566"/>
    </row>
    <row r="1567" spans="3:13" ht="12.75" customHeight="1" x14ac:dyDescent="0.2">
      <c r="C1567"/>
      <c r="M1567"/>
    </row>
    <row r="1568" spans="3:13" ht="12.75" customHeight="1" x14ac:dyDescent="0.2">
      <c r="C1568"/>
      <c r="M1568"/>
    </row>
    <row r="1569" spans="3:13" ht="12.75" customHeight="1" x14ac:dyDescent="0.2">
      <c r="C1569"/>
      <c r="M1569"/>
    </row>
    <row r="1570" spans="3:13" ht="12.75" customHeight="1" x14ac:dyDescent="0.2">
      <c r="C1570"/>
      <c r="M1570"/>
    </row>
    <row r="1571" spans="3:13" ht="12.75" customHeight="1" x14ac:dyDescent="0.2">
      <c r="C1571"/>
      <c r="M1571"/>
    </row>
    <row r="1572" spans="3:13" ht="12.75" customHeight="1" x14ac:dyDescent="0.2">
      <c r="C1572"/>
      <c r="M1572"/>
    </row>
    <row r="1573" spans="3:13" ht="12.75" customHeight="1" x14ac:dyDescent="0.2">
      <c r="C1573"/>
      <c r="M1573"/>
    </row>
    <row r="1574" spans="3:13" ht="12.75" customHeight="1" x14ac:dyDescent="0.2">
      <c r="C1574"/>
      <c r="M1574"/>
    </row>
    <row r="1575" spans="3:13" ht="12.75" customHeight="1" x14ac:dyDescent="0.2">
      <c r="C1575"/>
      <c r="M1575"/>
    </row>
    <row r="1576" spans="3:13" ht="12.75" customHeight="1" x14ac:dyDescent="0.2">
      <c r="C1576"/>
      <c r="M1576"/>
    </row>
    <row r="1577" spans="3:13" ht="12.75" customHeight="1" x14ac:dyDescent="0.2">
      <c r="C1577"/>
      <c r="M1577"/>
    </row>
    <row r="1578" spans="3:13" ht="12.75" customHeight="1" x14ac:dyDescent="0.2">
      <c r="C1578"/>
      <c r="M1578"/>
    </row>
    <row r="1579" spans="3:13" ht="12.75" customHeight="1" x14ac:dyDescent="0.2">
      <c r="C1579"/>
      <c r="M1579"/>
    </row>
    <row r="1580" spans="3:13" ht="12.75" customHeight="1" x14ac:dyDescent="0.2">
      <c r="C1580"/>
      <c r="M1580"/>
    </row>
    <row r="1581" spans="3:13" ht="12.75" customHeight="1" x14ac:dyDescent="0.2">
      <c r="C1581"/>
      <c r="M1581"/>
    </row>
    <row r="1582" spans="3:13" ht="12.75" customHeight="1" x14ac:dyDescent="0.2">
      <c r="C1582"/>
      <c r="M1582"/>
    </row>
    <row r="1583" spans="3:13" ht="12.75" customHeight="1" x14ac:dyDescent="0.2">
      <c r="C1583"/>
      <c r="M1583"/>
    </row>
    <row r="1584" spans="3:13" ht="12.75" customHeight="1" x14ac:dyDescent="0.2">
      <c r="C1584"/>
      <c r="M1584"/>
    </row>
    <row r="1585" spans="3:13" ht="12.75" customHeight="1" x14ac:dyDescent="0.2">
      <c r="C1585"/>
      <c r="M1585"/>
    </row>
    <row r="1586" spans="3:13" ht="12.75" customHeight="1" x14ac:dyDescent="0.2">
      <c r="C1586"/>
      <c r="M1586"/>
    </row>
    <row r="1587" spans="3:13" ht="12.75" customHeight="1" x14ac:dyDescent="0.2">
      <c r="C1587"/>
      <c r="M1587"/>
    </row>
    <row r="1588" spans="3:13" ht="12.75" customHeight="1" x14ac:dyDescent="0.2">
      <c r="C1588"/>
      <c r="M1588"/>
    </row>
    <row r="1589" spans="3:13" ht="12.75" customHeight="1" x14ac:dyDescent="0.2">
      <c r="C1589"/>
      <c r="M1589"/>
    </row>
    <row r="1590" spans="3:13" ht="12.75" customHeight="1" x14ac:dyDescent="0.2">
      <c r="C1590"/>
      <c r="M1590"/>
    </row>
    <row r="1591" spans="3:13" ht="12.75" customHeight="1" x14ac:dyDescent="0.2">
      <c r="C1591"/>
      <c r="M1591"/>
    </row>
    <row r="1592" spans="3:13" ht="12.75" customHeight="1" x14ac:dyDescent="0.2">
      <c r="C1592"/>
      <c r="M1592"/>
    </row>
    <row r="1593" spans="3:13" ht="12.75" customHeight="1" x14ac:dyDescent="0.2">
      <c r="C1593"/>
      <c r="M1593"/>
    </row>
    <row r="1594" spans="3:13" ht="12.75" customHeight="1" x14ac:dyDescent="0.2">
      <c r="C1594"/>
      <c r="M1594"/>
    </row>
    <row r="1595" spans="3:13" ht="12.75" customHeight="1" x14ac:dyDescent="0.2">
      <c r="C1595"/>
      <c r="M1595"/>
    </row>
    <row r="1596" spans="3:13" ht="12.75" customHeight="1" x14ac:dyDescent="0.2">
      <c r="C1596"/>
      <c r="M1596"/>
    </row>
    <row r="1597" spans="3:13" ht="12.75" customHeight="1" x14ac:dyDescent="0.2">
      <c r="C1597"/>
      <c r="M1597"/>
    </row>
    <row r="1598" spans="3:13" ht="12.75" customHeight="1" x14ac:dyDescent="0.2">
      <c r="C1598"/>
      <c r="M1598"/>
    </row>
    <row r="1599" spans="3:13" ht="12.75" customHeight="1" x14ac:dyDescent="0.2">
      <c r="C1599"/>
      <c r="M1599"/>
    </row>
    <row r="1600" spans="3:13" ht="12.75" customHeight="1" x14ac:dyDescent="0.2">
      <c r="C1600"/>
      <c r="M1600"/>
    </row>
    <row r="1601" spans="3:13" ht="12.75" customHeight="1" x14ac:dyDescent="0.2">
      <c r="C1601"/>
      <c r="M1601"/>
    </row>
    <row r="1602" spans="3:13" ht="12.75" customHeight="1" x14ac:dyDescent="0.2">
      <c r="C1602"/>
      <c r="M1602"/>
    </row>
    <row r="1603" spans="3:13" ht="12.75" customHeight="1" x14ac:dyDescent="0.2">
      <c r="C1603"/>
      <c r="M1603"/>
    </row>
    <row r="1604" spans="3:13" ht="12.75" customHeight="1" x14ac:dyDescent="0.2">
      <c r="C1604"/>
      <c r="M1604"/>
    </row>
    <row r="1605" spans="3:13" ht="12.75" customHeight="1" x14ac:dyDescent="0.2">
      <c r="C1605"/>
      <c r="M1605"/>
    </row>
    <row r="1606" spans="3:13" ht="12.75" customHeight="1" x14ac:dyDescent="0.2">
      <c r="C1606"/>
      <c r="M1606"/>
    </row>
    <row r="1607" spans="3:13" ht="12.75" customHeight="1" x14ac:dyDescent="0.2">
      <c r="C1607"/>
      <c r="M1607"/>
    </row>
    <row r="1608" spans="3:13" ht="12.75" customHeight="1" x14ac:dyDescent="0.2">
      <c r="C1608"/>
      <c r="M1608"/>
    </row>
    <row r="1609" spans="3:13" ht="12.75" customHeight="1" x14ac:dyDescent="0.2">
      <c r="C1609"/>
      <c r="M1609"/>
    </row>
    <row r="1610" spans="3:13" ht="12.75" customHeight="1" x14ac:dyDescent="0.2">
      <c r="C1610"/>
      <c r="M1610"/>
    </row>
    <row r="1611" spans="3:13" ht="12.75" customHeight="1" x14ac:dyDescent="0.2">
      <c r="C1611"/>
      <c r="M1611"/>
    </row>
    <row r="1612" spans="3:13" ht="12.75" customHeight="1" x14ac:dyDescent="0.2">
      <c r="C1612"/>
      <c r="M1612"/>
    </row>
    <row r="1613" spans="3:13" ht="12.75" customHeight="1" x14ac:dyDescent="0.2">
      <c r="C1613"/>
      <c r="M1613"/>
    </row>
    <row r="1614" spans="3:13" ht="12.75" customHeight="1" x14ac:dyDescent="0.2">
      <c r="C1614"/>
      <c r="M1614"/>
    </row>
    <row r="1615" spans="3:13" ht="12.75" customHeight="1" x14ac:dyDescent="0.2">
      <c r="C1615"/>
      <c r="M1615"/>
    </row>
    <row r="1616" spans="3:13" ht="12.75" customHeight="1" x14ac:dyDescent="0.2">
      <c r="C1616"/>
      <c r="M1616"/>
    </row>
    <row r="1617" spans="3:13" ht="12.75" customHeight="1" x14ac:dyDescent="0.2">
      <c r="C1617"/>
      <c r="M1617"/>
    </row>
    <row r="1618" spans="3:13" ht="12.75" customHeight="1" x14ac:dyDescent="0.2">
      <c r="C1618"/>
      <c r="M1618"/>
    </row>
    <row r="1619" spans="3:13" ht="12.75" customHeight="1" x14ac:dyDescent="0.2">
      <c r="C1619"/>
      <c r="M1619"/>
    </row>
    <row r="1620" spans="3:13" ht="12.75" customHeight="1" x14ac:dyDescent="0.2">
      <c r="C1620"/>
      <c r="M1620"/>
    </row>
    <row r="1621" spans="3:13" ht="12.75" customHeight="1" x14ac:dyDescent="0.2">
      <c r="C1621"/>
      <c r="M1621"/>
    </row>
    <row r="1622" spans="3:13" ht="12.75" customHeight="1" x14ac:dyDescent="0.2">
      <c r="C1622"/>
      <c r="M1622"/>
    </row>
    <row r="1623" spans="3:13" ht="12.75" customHeight="1" x14ac:dyDescent="0.2">
      <c r="C1623"/>
      <c r="M1623"/>
    </row>
    <row r="1624" spans="3:13" ht="12.75" customHeight="1" x14ac:dyDescent="0.2">
      <c r="C1624"/>
      <c r="M1624"/>
    </row>
    <row r="1625" spans="3:13" ht="12.75" customHeight="1" x14ac:dyDescent="0.2">
      <c r="C1625"/>
      <c r="M1625"/>
    </row>
    <row r="1626" spans="3:13" ht="12.75" customHeight="1" x14ac:dyDescent="0.2">
      <c r="C1626"/>
      <c r="M1626"/>
    </row>
    <row r="1627" spans="3:13" ht="12.75" customHeight="1" x14ac:dyDescent="0.2">
      <c r="C1627"/>
      <c r="M1627"/>
    </row>
    <row r="1628" spans="3:13" ht="12.75" customHeight="1" x14ac:dyDescent="0.2">
      <c r="C1628"/>
      <c r="M1628"/>
    </row>
    <row r="1629" spans="3:13" ht="12.75" customHeight="1" x14ac:dyDescent="0.2">
      <c r="C1629"/>
      <c r="M1629"/>
    </row>
    <row r="1630" spans="3:13" ht="12.75" customHeight="1" x14ac:dyDescent="0.2">
      <c r="C1630"/>
      <c r="M1630"/>
    </row>
    <row r="1631" spans="3:13" ht="12.75" customHeight="1" x14ac:dyDescent="0.2">
      <c r="C1631"/>
      <c r="M1631"/>
    </row>
    <row r="1632" spans="3:13" ht="12.75" customHeight="1" x14ac:dyDescent="0.2">
      <c r="C1632"/>
      <c r="M1632"/>
    </row>
    <row r="1633" spans="3:13" ht="12.75" customHeight="1" x14ac:dyDescent="0.2">
      <c r="C1633"/>
      <c r="M1633"/>
    </row>
    <row r="1634" spans="3:13" ht="12.75" customHeight="1" x14ac:dyDescent="0.2">
      <c r="C1634"/>
      <c r="M1634"/>
    </row>
    <row r="1635" spans="3:13" ht="12.75" customHeight="1" x14ac:dyDescent="0.2">
      <c r="C1635"/>
      <c r="M1635"/>
    </row>
    <row r="1636" spans="3:13" ht="12.75" customHeight="1" x14ac:dyDescent="0.2">
      <c r="C1636"/>
      <c r="M1636"/>
    </row>
    <row r="1637" spans="3:13" ht="12.75" customHeight="1" x14ac:dyDescent="0.2">
      <c r="C1637"/>
      <c r="M1637"/>
    </row>
    <row r="1638" spans="3:13" ht="12.75" customHeight="1" x14ac:dyDescent="0.2">
      <c r="C1638"/>
      <c r="M1638"/>
    </row>
    <row r="1639" spans="3:13" ht="12.75" customHeight="1" x14ac:dyDescent="0.2">
      <c r="C1639"/>
      <c r="M1639"/>
    </row>
    <row r="1640" spans="3:13" ht="12.75" customHeight="1" x14ac:dyDescent="0.2">
      <c r="C1640"/>
      <c r="M1640"/>
    </row>
    <row r="1641" spans="3:13" ht="12.75" customHeight="1" x14ac:dyDescent="0.2">
      <c r="C1641"/>
      <c r="M1641"/>
    </row>
    <row r="1642" spans="3:13" ht="12.75" customHeight="1" x14ac:dyDescent="0.2">
      <c r="C1642"/>
      <c r="M1642"/>
    </row>
    <row r="1643" spans="3:13" ht="12.75" customHeight="1" x14ac:dyDescent="0.2">
      <c r="C1643"/>
      <c r="M1643"/>
    </row>
    <row r="1644" spans="3:13" ht="12.75" customHeight="1" x14ac:dyDescent="0.2">
      <c r="C1644"/>
      <c r="M1644"/>
    </row>
    <row r="1645" spans="3:13" ht="12.75" customHeight="1" x14ac:dyDescent="0.2">
      <c r="C1645"/>
      <c r="M1645"/>
    </row>
    <row r="1646" spans="3:13" ht="12.75" customHeight="1" x14ac:dyDescent="0.2">
      <c r="C1646"/>
      <c r="M1646"/>
    </row>
    <row r="1647" spans="3:13" ht="12.75" customHeight="1" x14ac:dyDescent="0.2">
      <c r="C1647"/>
      <c r="M1647"/>
    </row>
    <row r="1648" spans="3:13" ht="12.75" customHeight="1" x14ac:dyDescent="0.2">
      <c r="C1648"/>
      <c r="M1648"/>
    </row>
    <row r="1649" spans="3:13" ht="12.75" customHeight="1" x14ac:dyDescent="0.2">
      <c r="C1649"/>
      <c r="M1649"/>
    </row>
    <row r="1650" spans="3:13" ht="12.75" customHeight="1" x14ac:dyDescent="0.2">
      <c r="C1650"/>
      <c r="M1650"/>
    </row>
    <row r="1651" spans="3:13" ht="12.75" customHeight="1" x14ac:dyDescent="0.2">
      <c r="C1651"/>
      <c r="M1651"/>
    </row>
    <row r="1652" spans="3:13" ht="12.75" customHeight="1" x14ac:dyDescent="0.2">
      <c r="C1652"/>
      <c r="M1652"/>
    </row>
    <row r="1653" spans="3:13" ht="12.75" customHeight="1" x14ac:dyDescent="0.2">
      <c r="C1653"/>
      <c r="M1653"/>
    </row>
    <row r="1654" spans="3:13" ht="12.75" customHeight="1" x14ac:dyDescent="0.2">
      <c r="C1654"/>
      <c r="M1654"/>
    </row>
    <row r="1655" spans="3:13" ht="12.75" customHeight="1" x14ac:dyDescent="0.2">
      <c r="C1655"/>
      <c r="M1655"/>
    </row>
    <row r="1656" spans="3:13" ht="12.75" customHeight="1" x14ac:dyDescent="0.2">
      <c r="C1656"/>
      <c r="M1656"/>
    </row>
    <row r="1657" spans="3:13" ht="12.75" customHeight="1" x14ac:dyDescent="0.2">
      <c r="C1657"/>
      <c r="M1657"/>
    </row>
    <row r="1658" spans="3:13" ht="12.75" customHeight="1" x14ac:dyDescent="0.2">
      <c r="C1658"/>
      <c r="M1658"/>
    </row>
    <row r="1659" spans="3:13" ht="12.75" customHeight="1" x14ac:dyDescent="0.2">
      <c r="C1659"/>
      <c r="M1659"/>
    </row>
    <row r="1660" spans="3:13" ht="12.75" customHeight="1" x14ac:dyDescent="0.2">
      <c r="C1660"/>
      <c r="M1660"/>
    </row>
    <row r="1661" spans="3:13" ht="12.75" customHeight="1" x14ac:dyDescent="0.2">
      <c r="C1661"/>
      <c r="M1661"/>
    </row>
    <row r="1662" spans="3:13" ht="12.75" customHeight="1" x14ac:dyDescent="0.2">
      <c r="C1662"/>
      <c r="M1662"/>
    </row>
    <row r="1663" spans="3:13" ht="12.75" customHeight="1" x14ac:dyDescent="0.2">
      <c r="C1663"/>
      <c r="M1663"/>
    </row>
    <row r="1664" spans="3:13" ht="12.75" customHeight="1" x14ac:dyDescent="0.2">
      <c r="C1664"/>
      <c r="M1664"/>
    </row>
    <row r="1665" spans="3:13" ht="12.75" customHeight="1" x14ac:dyDescent="0.2">
      <c r="C1665"/>
      <c r="M1665"/>
    </row>
    <row r="1666" spans="3:13" ht="12.75" customHeight="1" x14ac:dyDescent="0.2">
      <c r="C1666"/>
      <c r="M1666"/>
    </row>
    <row r="1667" spans="3:13" ht="12.75" customHeight="1" x14ac:dyDescent="0.2">
      <c r="C1667"/>
      <c r="M1667"/>
    </row>
    <row r="1668" spans="3:13" ht="12.75" customHeight="1" x14ac:dyDescent="0.2">
      <c r="C1668"/>
      <c r="M1668"/>
    </row>
    <row r="1669" spans="3:13" ht="12.75" customHeight="1" x14ac:dyDescent="0.2">
      <c r="C1669"/>
      <c r="M1669"/>
    </row>
    <row r="1670" spans="3:13" ht="12.75" customHeight="1" x14ac:dyDescent="0.2">
      <c r="C1670"/>
      <c r="M1670"/>
    </row>
    <row r="1671" spans="3:13" ht="12.75" customHeight="1" x14ac:dyDescent="0.2">
      <c r="C1671"/>
      <c r="M1671"/>
    </row>
    <row r="1672" spans="3:13" ht="12.75" customHeight="1" x14ac:dyDescent="0.2">
      <c r="C1672"/>
      <c r="M1672"/>
    </row>
    <row r="1673" spans="3:13" ht="12.75" customHeight="1" x14ac:dyDescent="0.2">
      <c r="C1673"/>
      <c r="M1673"/>
    </row>
    <row r="1674" spans="3:13" ht="12.75" customHeight="1" x14ac:dyDescent="0.2">
      <c r="C1674"/>
      <c r="M1674"/>
    </row>
    <row r="1675" spans="3:13" ht="12.75" customHeight="1" x14ac:dyDescent="0.2">
      <c r="C1675"/>
      <c r="M1675"/>
    </row>
    <row r="1676" spans="3:13" ht="12.75" customHeight="1" x14ac:dyDescent="0.2">
      <c r="C1676"/>
      <c r="M1676"/>
    </row>
    <row r="1677" spans="3:13" ht="12.75" customHeight="1" x14ac:dyDescent="0.2">
      <c r="C1677"/>
      <c r="M1677"/>
    </row>
    <row r="1678" spans="3:13" ht="12.75" customHeight="1" x14ac:dyDescent="0.2">
      <c r="C1678"/>
      <c r="M1678"/>
    </row>
    <row r="1679" spans="3:13" ht="12.75" customHeight="1" x14ac:dyDescent="0.2">
      <c r="C1679"/>
      <c r="M1679"/>
    </row>
    <row r="1680" spans="3:13" ht="12.75" customHeight="1" x14ac:dyDescent="0.2">
      <c r="C1680"/>
      <c r="M1680"/>
    </row>
    <row r="1681" spans="3:13" ht="12.75" customHeight="1" x14ac:dyDescent="0.2">
      <c r="C1681"/>
      <c r="M1681"/>
    </row>
    <row r="1682" spans="3:13" ht="12.75" customHeight="1" x14ac:dyDescent="0.2">
      <c r="C1682"/>
      <c r="M1682"/>
    </row>
    <row r="1683" spans="3:13" ht="12.75" customHeight="1" x14ac:dyDescent="0.2">
      <c r="C1683"/>
      <c r="M1683"/>
    </row>
    <row r="1684" spans="3:13" ht="12.75" customHeight="1" x14ac:dyDescent="0.2">
      <c r="C1684"/>
      <c r="M1684"/>
    </row>
    <row r="1685" spans="3:13" ht="12.75" customHeight="1" x14ac:dyDescent="0.2">
      <c r="C1685"/>
      <c r="M1685"/>
    </row>
    <row r="1686" spans="3:13" ht="12.75" customHeight="1" x14ac:dyDescent="0.2">
      <c r="C1686"/>
      <c r="M1686"/>
    </row>
    <row r="1687" spans="3:13" ht="12.75" customHeight="1" x14ac:dyDescent="0.2">
      <c r="C1687"/>
      <c r="M1687"/>
    </row>
    <row r="1688" spans="3:13" ht="12.75" customHeight="1" x14ac:dyDescent="0.2">
      <c r="C1688"/>
      <c r="M1688"/>
    </row>
    <row r="1689" spans="3:13" ht="12.75" customHeight="1" x14ac:dyDescent="0.2">
      <c r="C1689"/>
      <c r="M1689"/>
    </row>
    <row r="1690" spans="3:13" ht="12.75" customHeight="1" x14ac:dyDescent="0.2">
      <c r="C1690"/>
      <c r="M1690"/>
    </row>
    <row r="1691" spans="3:13" ht="12.75" customHeight="1" x14ac:dyDescent="0.2">
      <c r="C1691"/>
      <c r="M1691"/>
    </row>
    <row r="1692" spans="3:13" ht="12.75" customHeight="1" x14ac:dyDescent="0.2">
      <c r="C1692"/>
      <c r="M1692"/>
    </row>
    <row r="1693" spans="3:13" ht="12.75" customHeight="1" x14ac:dyDescent="0.2">
      <c r="C1693"/>
      <c r="M1693"/>
    </row>
    <row r="1694" spans="3:13" ht="12.75" customHeight="1" x14ac:dyDescent="0.2">
      <c r="C1694"/>
      <c r="M1694"/>
    </row>
    <row r="1695" spans="3:13" ht="12.75" customHeight="1" x14ac:dyDescent="0.2">
      <c r="C1695"/>
      <c r="M1695"/>
    </row>
    <row r="1696" spans="3:13" ht="12.75" customHeight="1" x14ac:dyDescent="0.2">
      <c r="C1696"/>
      <c r="M1696"/>
    </row>
    <row r="1697" spans="3:13" ht="12.75" customHeight="1" x14ac:dyDescent="0.2">
      <c r="C1697"/>
      <c r="M1697"/>
    </row>
    <row r="1698" spans="3:13" ht="12.75" customHeight="1" x14ac:dyDescent="0.2">
      <c r="C1698"/>
      <c r="M1698"/>
    </row>
    <row r="1699" spans="3:13" ht="12.75" customHeight="1" x14ac:dyDescent="0.2">
      <c r="C1699"/>
      <c r="M1699"/>
    </row>
    <row r="1700" spans="3:13" ht="12.75" customHeight="1" x14ac:dyDescent="0.2">
      <c r="C1700"/>
      <c r="M1700"/>
    </row>
    <row r="1701" spans="3:13" ht="12.75" customHeight="1" x14ac:dyDescent="0.2">
      <c r="C1701"/>
      <c r="M1701"/>
    </row>
    <row r="1702" spans="3:13" ht="12.75" customHeight="1" x14ac:dyDescent="0.2">
      <c r="C1702"/>
      <c r="M1702"/>
    </row>
    <row r="1703" spans="3:13" ht="12.75" customHeight="1" x14ac:dyDescent="0.2">
      <c r="C1703"/>
      <c r="M1703"/>
    </row>
    <row r="1704" spans="3:13" ht="12.75" customHeight="1" x14ac:dyDescent="0.2">
      <c r="C1704"/>
      <c r="M1704"/>
    </row>
    <row r="1705" spans="3:13" ht="12.75" customHeight="1" x14ac:dyDescent="0.2">
      <c r="C1705"/>
      <c r="M1705"/>
    </row>
    <row r="1706" spans="3:13" ht="12.75" customHeight="1" x14ac:dyDescent="0.2">
      <c r="C1706"/>
      <c r="M1706"/>
    </row>
    <row r="1707" spans="3:13" ht="12.75" customHeight="1" x14ac:dyDescent="0.2">
      <c r="C1707"/>
      <c r="M1707"/>
    </row>
    <row r="1708" spans="3:13" ht="12.75" customHeight="1" x14ac:dyDescent="0.2">
      <c r="C1708"/>
      <c r="M1708"/>
    </row>
    <row r="1709" spans="3:13" ht="12.75" customHeight="1" x14ac:dyDescent="0.2">
      <c r="C1709"/>
      <c r="M1709"/>
    </row>
    <row r="1710" spans="3:13" ht="12.75" customHeight="1" x14ac:dyDescent="0.2">
      <c r="C1710"/>
      <c r="M1710"/>
    </row>
    <row r="1711" spans="3:13" ht="12.75" customHeight="1" x14ac:dyDescent="0.2">
      <c r="C1711"/>
      <c r="M1711"/>
    </row>
    <row r="1712" spans="3:13" ht="12.75" customHeight="1" x14ac:dyDescent="0.2">
      <c r="C1712"/>
      <c r="M1712"/>
    </row>
    <row r="1713" spans="3:13" ht="12.75" customHeight="1" x14ac:dyDescent="0.2">
      <c r="C1713"/>
      <c r="M1713"/>
    </row>
    <row r="1714" spans="3:13" ht="12.75" customHeight="1" x14ac:dyDescent="0.2">
      <c r="C1714"/>
      <c r="M1714"/>
    </row>
    <row r="1715" spans="3:13" ht="12.75" customHeight="1" x14ac:dyDescent="0.2">
      <c r="C1715"/>
      <c r="M1715"/>
    </row>
    <row r="1716" spans="3:13" ht="12.75" customHeight="1" x14ac:dyDescent="0.2">
      <c r="C1716"/>
      <c r="M1716"/>
    </row>
    <row r="1717" spans="3:13" ht="12.75" customHeight="1" x14ac:dyDescent="0.2">
      <c r="C1717"/>
      <c r="M1717"/>
    </row>
    <row r="1718" spans="3:13" ht="12.75" customHeight="1" x14ac:dyDescent="0.2">
      <c r="C1718"/>
      <c r="M1718"/>
    </row>
    <row r="1719" spans="3:13" ht="12.75" customHeight="1" x14ac:dyDescent="0.2">
      <c r="C1719"/>
      <c r="M1719"/>
    </row>
    <row r="1720" spans="3:13" ht="12.75" customHeight="1" x14ac:dyDescent="0.2">
      <c r="C1720"/>
      <c r="M1720"/>
    </row>
    <row r="1721" spans="3:13" ht="12.75" customHeight="1" x14ac:dyDescent="0.2">
      <c r="C1721"/>
      <c r="M1721"/>
    </row>
    <row r="1722" spans="3:13" ht="12.75" customHeight="1" x14ac:dyDescent="0.2">
      <c r="C1722"/>
      <c r="M1722"/>
    </row>
    <row r="1723" spans="3:13" ht="12.75" customHeight="1" x14ac:dyDescent="0.2">
      <c r="C1723"/>
      <c r="M1723"/>
    </row>
    <row r="1724" spans="3:13" ht="12.75" customHeight="1" x14ac:dyDescent="0.2">
      <c r="C1724"/>
      <c r="M1724"/>
    </row>
    <row r="1725" spans="3:13" ht="12.75" customHeight="1" x14ac:dyDescent="0.2">
      <c r="C1725"/>
      <c r="M1725"/>
    </row>
    <row r="1726" spans="3:13" ht="12.75" customHeight="1" x14ac:dyDescent="0.2">
      <c r="C1726"/>
      <c r="M1726"/>
    </row>
    <row r="1727" spans="3:13" ht="12.75" customHeight="1" x14ac:dyDescent="0.2">
      <c r="C1727"/>
      <c r="M1727"/>
    </row>
    <row r="1728" spans="3:13" ht="12.75" customHeight="1" x14ac:dyDescent="0.2">
      <c r="C1728"/>
      <c r="M1728"/>
    </row>
    <row r="1729" spans="3:13" ht="12.75" customHeight="1" x14ac:dyDescent="0.2">
      <c r="C1729"/>
      <c r="M1729"/>
    </row>
    <row r="1730" spans="3:13" ht="12.75" customHeight="1" x14ac:dyDescent="0.2">
      <c r="C1730"/>
      <c r="M1730"/>
    </row>
    <row r="1731" spans="3:13" ht="12.75" customHeight="1" x14ac:dyDescent="0.2">
      <c r="C1731"/>
      <c r="M1731"/>
    </row>
    <row r="1732" spans="3:13" ht="12.75" customHeight="1" x14ac:dyDescent="0.2">
      <c r="C1732"/>
      <c r="M1732"/>
    </row>
    <row r="1733" spans="3:13" ht="12.75" customHeight="1" x14ac:dyDescent="0.2">
      <c r="C1733"/>
      <c r="M1733"/>
    </row>
    <row r="1734" spans="3:13" ht="12.75" customHeight="1" x14ac:dyDescent="0.2">
      <c r="C1734"/>
      <c r="M1734"/>
    </row>
    <row r="1735" spans="3:13" ht="12.75" customHeight="1" x14ac:dyDescent="0.2">
      <c r="C1735"/>
      <c r="M1735"/>
    </row>
    <row r="1736" spans="3:13" ht="12.75" customHeight="1" x14ac:dyDescent="0.2">
      <c r="C1736"/>
      <c r="M1736"/>
    </row>
    <row r="1737" spans="3:13" ht="12.75" customHeight="1" x14ac:dyDescent="0.2">
      <c r="C1737"/>
      <c r="M1737"/>
    </row>
    <row r="1738" spans="3:13" ht="12.75" customHeight="1" x14ac:dyDescent="0.2">
      <c r="C1738"/>
      <c r="M1738"/>
    </row>
    <row r="1739" spans="3:13" ht="12.75" customHeight="1" x14ac:dyDescent="0.2">
      <c r="C1739"/>
      <c r="M1739"/>
    </row>
    <row r="1740" spans="3:13" ht="12.75" customHeight="1" x14ac:dyDescent="0.2">
      <c r="C1740"/>
      <c r="M1740"/>
    </row>
    <row r="1741" spans="3:13" ht="12.75" customHeight="1" x14ac:dyDescent="0.2">
      <c r="C1741"/>
      <c r="M1741"/>
    </row>
    <row r="1742" spans="3:13" ht="12.75" customHeight="1" x14ac:dyDescent="0.2">
      <c r="C1742"/>
      <c r="M1742"/>
    </row>
    <row r="1743" spans="3:13" ht="12.75" customHeight="1" x14ac:dyDescent="0.2">
      <c r="C1743"/>
      <c r="M1743"/>
    </row>
    <row r="1744" spans="3:13" ht="12.75" customHeight="1" x14ac:dyDescent="0.2">
      <c r="C1744"/>
      <c r="M1744"/>
    </row>
    <row r="1745" spans="3:13" ht="12.75" customHeight="1" x14ac:dyDescent="0.2">
      <c r="C1745"/>
      <c r="M1745"/>
    </row>
    <row r="1746" spans="3:13" ht="12.75" customHeight="1" x14ac:dyDescent="0.2">
      <c r="C1746"/>
      <c r="M1746"/>
    </row>
    <row r="1747" spans="3:13" ht="12.75" customHeight="1" x14ac:dyDescent="0.2">
      <c r="C1747"/>
      <c r="M1747"/>
    </row>
    <row r="1748" spans="3:13" ht="12.75" customHeight="1" x14ac:dyDescent="0.2">
      <c r="C1748"/>
      <c r="M1748"/>
    </row>
    <row r="1749" spans="3:13" ht="12.75" customHeight="1" x14ac:dyDescent="0.2">
      <c r="C1749"/>
      <c r="M1749"/>
    </row>
    <row r="1750" spans="3:13" ht="12.75" customHeight="1" x14ac:dyDescent="0.2">
      <c r="C1750"/>
      <c r="M1750"/>
    </row>
    <row r="1751" spans="3:13" ht="12.75" customHeight="1" x14ac:dyDescent="0.2">
      <c r="C1751"/>
      <c r="M1751"/>
    </row>
    <row r="1752" spans="3:13" ht="12.75" customHeight="1" x14ac:dyDescent="0.2">
      <c r="C1752"/>
      <c r="M1752"/>
    </row>
    <row r="1753" spans="3:13" ht="12.75" customHeight="1" x14ac:dyDescent="0.2">
      <c r="C1753"/>
      <c r="M1753"/>
    </row>
    <row r="1754" spans="3:13" ht="12.75" customHeight="1" x14ac:dyDescent="0.2">
      <c r="C1754"/>
      <c r="M1754"/>
    </row>
    <row r="1755" spans="3:13" ht="12.75" customHeight="1" x14ac:dyDescent="0.2">
      <c r="C1755"/>
      <c r="M1755"/>
    </row>
    <row r="1756" spans="3:13" ht="12.75" customHeight="1" x14ac:dyDescent="0.2">
      <c r="C1756"/>
      <c r="M1756"/>
    </row>
    <row r="1757" spans="3:13" ht="12.75" customHeight="1" x14ac:dyDescent="0.2">
      <c r="C1757"/>
      <c r="M1757"/>
    </row>
    <row r="1758" spans="3:13" ht="12.75" customHeight="1" x14ac:dyDescent="0.2">
      <c r="C1758"/>
      <c r="M1758"/>
    </row>
    <row r="1759" spans="3:13" ht="12.75" customHeight="1" x14ac:dyDescent="0.2">
      <c r="C1759"/>
      <c r="M1759"/>
    </row>
    <row r="1760" spans="3:13" ht="12.75" customHeight="1" x14ac:dyDescent="0.2">
      <c r="C1760"/>
      <c r="M1760"/>
    </row>
    <row r="1761" spans="3:13" ht="12.75" customHeight="1" x14ac:dyDescent="0.2">
      <c r="C1761"/>
      <c r="M1761"/>
    </row>
    <row r="1762" spans="3:13" ht="12.75" customHeight="1" x14ac:dyDescent="0.2">
      <c r="C1762"/>
      <c r="M1762"/>
    </row>
    <row r="1763" spans="3:13" ht="12.75" customHeight="1" x14ac:dyDescent="0.2">
      <c r="C1763"/>
      <c r="M1763"/>
    </row>
    <row r="1764" spans="3:13" ht="12.75" customHeight="1" x14ac:dyDescent="0.2">
      <c r="C1764"/>
      <c r="M1764"/>
    </row>
    <row r="1765" spans="3:13" ht="12.75" customHeight="1" x14ac:dyDescent="0.2">
      <c r="C1765"/>
      <c r="M1765"/>
    </row>
    <row r="1766" spans="3:13" ht="12.75" customHeight="1" x14ac:dyDescent="0.2">
      <c r="C1766"/>
      <c r="M1766"/>
    </row>
    <row r="1767" spans="3:13" ht="12.75" customHeight="1" x14ac:dyDescent="0.2">
      <c r="C1767"/>
      <c r="M1767"/>
    </row>
    <row r="1768" spans="3:13" ht="12.75" customHeight="1" x14ac:dyDescent="0.2">
      <c r="C1768"/>
      <c r="M1768"/>
    </row>
    <row r="1769" spans="3:13" ht="12.75" customHeight="1" x14ac:dyDescent="0.2">
      <c r="C1769"/>
      <c r="M1769"/>
    </row>
    <row r="1770" spans="3:13" ht="12.75" customHeight="1" x14ac:dyDescent="0.2">
      <c r="C1770"/>
      <c r="M1770"/>
    </row>
    <row r="1771" spans="3:13" ht="12.75" customHeight="1" x14ac:dyDescent="0.2">
      <c r="C1771"/>
      <c r="M1771"/>
    </row>
    <row r="1772" spans="3:13" ht="12.75" customHeight="1" x14ac:dyDescent="0.2">
      <c r="C1772"/>
      <c r="M1772"/>
    </row>
    <row r="1773" spans="3:13" ht="12.75" customHeight="1" x14ac:dyDescent="0.2">
      <c r="C1773"/>
      <c r="M1773"/>
    </row>
    <row r="1774" spans="3:13" ht="12.75" customHeight="1" x14ac:dyDescent="0.2">
      <c r="C1774"/>
      <c r="M1774"/>
    </row>
    <row r="1775" spans="3:13" ht="12.75" customHeight="1" x14ac:dyDescent="0.2">
      <c r="C1775"/>
      <c r="M1775"/>
    </row>
    <row r="1776" spans="3:13" ht="12.75" customHeight="1" x14ac:dyDescent="0.2">
      <c r="C1776"/>
      <c r="M1776"/>
    </row>
    <row r="1777" spans="3:13" ht="12.75" customHeight="1" x14ac:dyDescent="0.2">
      <c r="C1777"/>
      <c r="M1777"/>
    </row>
    <row r="1778" spans="3:13" ht="12.75" customHeight="1" x14ac:dyDescent="0.2">
      <c r="C1778"/>
      <c r="M1778"/>
    </row>
    <row r="1779" spans="3:13" ht="12.75" customHeight="1" x14ac:dyDescent="0.2">
      <c r="C1779"/>
      <c r="M1779"/>
    </row>
    <row r="1780" spans="3:13" ht="12.75" customHeight="1" x14ac:dyDescent="0.2">
      <c r="C1780"/>
      <c r="M1780"/>
    </row>
    <row r="1781" spans="3:13" ht="12.75" customHeight="1" x14ac:dyDescent="0.2">
      <c r="C1781"/>
      <c r="M1781"/>
    </row>
    <row r="1782" spans="3:13" ht="12.75" customHeight="1" x14ac:dyDescent="0.2">
      <c r="C1782"/>
      <c r="M1782"/>
    </row>
    <row r="1783" spans="3:13" ht="12.75" customHeight="1" x14ac:dyDescent="0.2">
      <c r="C1783"/>
      <c r="M1783"/>
    </row>
    <row r="1784" spans="3:13" ht="12.75" customHeight="1" x14ac:dyDescent="0.2">
      <c r="C1784"/>
      <c r="M1784"/>
    </row>
    <row r="1785" spans="3:13" ht="12.75" customHeight="1" x14ac:dyDescent="0.2">
      <c r="C1785"/>
      <c r="M1785"/>
    </row>
    <row r="1786" spans="3:13" ht="12.75" customHeight="1" x14ac:dyDescent="0.2">
      <c r="C1786"/>
      <c r="M1786"/>
    </row>
    <row r="1787" spans="3:13" ht="12.75" customHeight="1" x14ac:dyDescent="0.2">
      <c r="C1787"/>
      <c r="M1787"/>
    </row>
    <row r="1788" spans="3:13" ht="12.75" customHeight="1" x14ac:dyDescent="0.2">
      <c r="C1788"/>
      <c r="M1788"/>
    </row>
    <row r="1789" spans="3:13" ht="12.75" customHeight="1" x14ac:dyDescent="0.2">
      <c r="C1789"/>
      <c r="M1789"/>
    </row>
    <row r="1790" spans="3:13" ht="12.75" customHeight="1" x14ac:dyDescent="0.2">
      <c r="C1790"/>
      <c r="M1790"/>
    </row>
    <row r="1791" spans="3:13" ht="12.75" customHeight="1" x14ac:dyDescent="0.2">
      <c r="C1791"/>
      <c r="M1791"/>
    </row>
    <row r="1792" spans="3:13" ht="12.75" customHeight="1" x14ac:dyDescent="0.2">
      <c r="C1792"/>
      <c r="M1792"/>
    </row>
    <row r="1793" spans="3:13" ht="12.75" customHeight="1" x14ac:dyDescent="0.2">
      <c r="C1793"/>
      <c r="M1793"/>
    </row>
    <row r="1794" spans="3:13" ht="12.75" customHeight="1" x14ac:dyDescent="0.2">
      <c r="C1794"/>
      <c r="M1794"/>
    </row>
    <row r="1795" spans="3:13" ht="12.75" customHeight="1" x14ac:dyDescent="0.2">
      <c r="C1795"/>
      <c r="M1795"/>
    </row>
    <row r="1796" spans="3:13" ht="12.75" customHeight="1" x14ac:dyDescent="0.2">
      <c r="C1796"/>
      <c r="M1796"/>
    </row>
    <row r="1797" spans="3:13" ht="12.75" customHeight="1" x14ac:dyDescent="0.2">
      <c r="C1797"/>
      <c r="M1797"/>
    </row>
    <row r="1798" spans="3:13" ht="12.75" customHeight="1" x14ac:dyDescent="0.2">
      <c r="C1798"/>
      <c r="M1798"/>
    </row>
    <row r="1799" spans="3:13" ht="12.75" customHeight="1" x14ac:dyDescent="0.2">
      <c r="C1799"/>
      <c r="M1799"/>
    </row>
    <row r="1800" spans="3:13" ht="12.75" customHeight="1" x14ac:dyDescent="0.2">
      <c r="C1800"/>
      <c r="M1800"/>
    </row>
    <row r="1801" spans="3:13" ht="12.75" customHeight="1" x14ac:dyDescent="0.2">
      <c r="C1801"/>
      <c r="M1801"/>
    </row>
    <row r="1802" spans="3:13" ht="12.75" customHeight="1" x14ac:dyDescent="0.2">
      <c r="C1802"/>
      <c r="M1802"/>
    </row>
    <row r="1803" spans="3:13" ht="12.75" customHeight="1" x14ac:dyDescent="0.2">
      <c r="C1803"/>
      <c r="M1803"/>
    </row>
    <row r="1804" spans="3:13" ht="12.75" customHeight="1" x14ac:dyDescent="0.2">
      <c r="C1804"/>
      <c r="M1804"/>
    </row>
    <row r="1805" spans="3:13" ht="12.75" customHeight="1" x14ac:dyDescent="0.2">
      <c r="C1805"/>
      <c r="M1805"/>
    </row>
    <row r="1806" spans="3:13" ht="12.75" customHeight="1" x14ac:dyDescent="0.2">
      <c r="C1806"/>
      <c r="M1806"/>
    </row>
    <row r="1807" spans="3:13" ht="12.75" customHeight="1" x14ac:dyDescent="0.2">
      <c r="C1807"/>
      <c r="M1807"/>
    </row>
    <row r="1808" spans="3:13" ht="12.75" customHeight="1" x14ac:dyDescent="0.2">
      <c r="C1808"/>
      <c r="M1808"/>
    </row>
    <row r="1809" spans="3:13" ht="12.75" customHeight="1" x14ac:dyDescent="0.2">
      <c r="C1809"/>
      <c r="M1809"/>
    </row>
    <row r="1810" spans="3:13" ht="12.75" customHeight="1" x14ac:dyDescent="0.2">
      <c r="C1810"/>
      <c r="M1810"/>
    </row>
    <row r="1811" spans="3:13" ht="12.75" customHeight="1" x14ac:dyDescent="0.2">
      <c r="C1811"/>
      <c r="M1811"/>
    </row>
    <row r="1812" spans="3:13" ht="12.75" customHeight="1" x14ac:dyDescent="0.2">
      <c r="C1812"/>
      <c r="M1812"/>
    </row>
    <row r="1813" spans="3:13" ht="12.75" customHeight="1" x14ac:dyDescent="0.2">
      <c r="C1813"/>
      <c r="M1813"/>
    </row>
    <row r="1814" spans="3:13" ht="12.75" customHeight="1" x14ac:dyDescent="0.2">
      <c r="C1814"/>
      <c r="M1814"/>
    </row>
    <row r="1815" spans="3:13" ht="12.75" customHeight="1" x14ac:dyDescent="0.2">
      <c r="C1815"/>
      <c r="M1815"/>
    </row>
    <row r="1816" spans="3:13" ht="12.75" customHeight="1" x14ac:dyDescent="0.2">
      <c r="C1816"/>
      <c r="M1816"/>
    </row>
    <row r="1817" spans="3:13" ht="12.75" customHeight="1" x14ac:dyDescent="0.2">
      <c r="C1817"/>
      <c r="M1817"/>
    </row>
    <row r="1818" spans="3:13" ht="12.75" customHeight="1" x14ac:dyDescent="0.2">
      <c r="C1818"/>
      <c r="M1818"/>
    </row>
    <row r="1819" spans="3:13" ht="12.75" customHeight="1" x14ac:dyDescent="0.2">
      <c r="C1819"/>
      <c r="M1819"/>
    </row>
    <row r="1820" spans="3:13" ht="12.75" customHeight="1" x14ac:dyDescent="0.2">
      <c r="C1820"/>
      <c r="M1820"/>
    </row>
    <row r="1821" spans="3:13" ht="12.75" customHeight="1" x14ac:dyDescent="0.2">
      <c r="C1821"/>
      <c r="M1821"/>
    </row>
    <row r="1822" spans="3:13" ht="12.75" customHeight="1" x14ac:dyDescent="0.2">
      <c r="C1822"/>
      <c r="M1822"/>
    </row>
    <row r="1823" spans="3:13" ht="12.75" customHeight="1" x14ac:dyDescent="0.2">
      <c r="C1823"/>
      <c r="M1823"/>
    </row>
    <row r="1824" spans="3:13" ht="12.75" customHeight="1" x14ac:dyDescent="0.2">
      <c r="C1824"/>
      <c r="M1824"/>
    </row>
    <row r="1825" spans="3:13" ht="12.75" customHeight="1" x14ac:dyDescent="0.2">
      <c r="C1825"/>
      <c r="M1825"/>
    </row>
    <row r="1826" spans="3:13" ht="12.75" customHeight="1" x14ac:dyDescent="0.2">
      <c r="C1826"/>
      <c r="M1826"/>
    </row>
    <row r="1827" spans="3:13" ht="12.75" customHeight="1" x14ac:dyDescent="0.2">
      <c r="C1827"/>
      <c r="M1827"/>
    </row>
    <row r="1828" spans="3:13" ht="12.75" customHeight="1" x14ac:dyDescent="0.2">
      <c r="C1828"/>
      <c r="M1828"/>
    </row>
    <row r="1829" spans="3:13" ht="12.75" customHeight="1" x14ac:dyDescent="0.2">
      <c r="C1829"/>
      <c r="M1829"/>
    </row>
    <row r="1830" spans="3:13" ht="12.75" customHeight="1" x14ac:dyDescent="0.2">
      <c r="C1830"/>
      <c r="M1830"/>
    </row>
    <row r="1831" spans="3:13" ht="12.75" customHeight="1" x14ac:dyDescent="0.2">
      <c r="C1831"/>
      <c r="M1831"/>
    </row>
    <row r="1832" spans="3:13" ht="12.75" customHeight="1" x14ac:dyDescent="0.2">
      <c r="C1832"/>
      <c r="M1832"/>
    </row>
    <row r="1833" spans="3:13" ht="12.75" customHeight="1" x14ac:dyDescent="0.2">
      <c r="C1833"/>
      <c r="M1833"/>
    </row>
    <row r="1834" spans="3:13" ht="12.75" customHeight="1" x14ac:dyDescent="0.2">
      <c r="C1834"/>
      <c r="M1834"/>
    </row>
    <row r="1835" spans="3:13" ht="12.75" customHeight="1" x14ac:dyDescent="0.2">
      <c r="C1835"/>
      <c r="M1835"/>
    </row>
    <row r="1836" spans="3:13" ht="12.75" customHeight="1" x14ac:dyDescent="0.2">
      <c r="C1836"/>
      <c r="M1836"/>
    </row>
    <row r="1837" spans="3:13" ht="12.75" customHeight="1" x14ac:dyDescent="0.2">
      <c r="C1837"/>
      <c r="M1837"/>
    </row>
    <row r="1838" spans="3:13" ht="12.75" customHeight="1" x14ac:dyDescent="0.2">
      <c r="C1838"/>
      <c r="M1838"/>
    </row>
    <row r="1839" spans="3:13" ht="12.75" customHeight="1" x14ac:dyDescent="0.2">
      <c r="C1839"/>
      <c r="M1839"/>
    </row>
    <row r="1840" spans="3:13" ht="12.75" customHeight="1" x14ac:dyDescent="0.2">
      <c r="C1840"/>
      <c r="M1840"/>
    </row>
    <row r="1841" spans="3:13" ht="12.75" customHeight="1" x14ac:dyDescent="0.2">
      <c r="C1841"/>
      <c r="M1841"/>
    </row>
    <row r="1842" spans="3:13" ht="12.75" customHeight="1" x14ac:dyDescent="0.2">
      <c r="C1842"/>
      <c r="M1842"/>
    </row>
    <row r="1843" spans="3:13" ht="12.75" customHeight="1" x14ac:dyDescent="0.2">
      <c r="C1843"/>
      <c r="M1843"/>
    </row>
    <row r="1844" spans="3:13" ht="12.75" customHeight="1" x14ac:dyDescent="0.2">
      <c r="C1844"/>
      <c r="M1844"/>
    </row>
    <row r="1845" spans="3:13" ht="12.75" customHeight="1" x14ac:dyDescent="0.2">
      <c r="C1845"/>
      <c r="M1845"/>
    </row>
    <row r="1846" spans="3:13" ht="12.75" customHeight="1" x14ac:dyDescent="0.2">
      <c r="C1846"/>
      <c r="M1846"/>
    </row>
    <row r="1847" spans="3:13" ht="12.75" customHeight="1" x14ac:dyDescent="0.2">
      <c r="C1847"/>
      <c r="M1847"/>
    </row>
    <row r="1848" spans="3:13" ht="12.75" customHeight="1" x14ac:dyDescent="0.2">
      <c r="C1848"/>
      <c r="M1848"/>
    </row>
    <row r="1849" spans="3:13" ht="12.75" customHeight="1" x14ac:dyDescent="0.2">
      <c r="C1849"/>
      <c r="M1849"/>
    </row>
    <row r="1850" spans="3:13" ht="12.75" customHeight="1" x14ac:dyDescent="0.2">
      <c r="C1850"/>
      <c r="M1850"/>
    </row>
    <row r="1851" spans="3:13" ht="12.75" customHeight="1" x14ac:dyDescent="0.2">
      <c r="C1851"/>
      <c r="M1851"/>
    </row>
    <row r="1852" spans="3:13" ht="12.75" customHeight="1" x14ac:dyDescent="0.2">
      <c r="C1852"/>
      <c r="M1852"/>
    </row>
    <row r="1853" spans="3:13" ht="12.75" customHeight="1" x14ac:dyDescent="0.2">
      <c r="C1853"/>
      <c r="M1853"/>
    </row>
    <row r="1854" spans="3:13" ht="12.75" customHeight="1" x14ac:dyDescent="0.2">
      <c r="C1854"/>
      <c r="M1854"/>
    </row>
    <row r="1855" spans="3:13" ht="12.75" customHeight="1" x14ac:dyDescent="0.2">
      <c r="C1855"/>
      <c r="M1855"/>
    </row>
    <row r="1856" spans="3:13" ht="12.75" customHeight="1" x14ac:dyDescent="0.2">
      <c r="C1856"/>
      <c r="M1856"/>
    </row>
    <row r="1857" spans="3:13" ht="12.75" customHeight="1" x14ac:dyDescent="0.2">
      <c r="C1857"/>
      <c r="M1857"/>
    </row>
    <row r="1858" spans="3:13" ht="12.75" customHeight="1" x14ac:dyDescent="0.2">
      <c r="C1858"/>
      <c r="M1858"/>
    </row>
    <row r="1859" spans="3:13" ht="12.75" customHeight="1" x14ac:dyDescent="0.2">
      <c r="C1859"/>
      <c r="M1859"/>
    </row>
    <row r="1860" spans="3:13" ht="12.75" customHeight="1" x14ac:dyDescent="0.2">
      <c r="C1860"/>
      <c r="M1860"/>
    </row>
    <row r="1861" spans="3:13" ht="12.75" customHeight="1" x14ac:dyDescent="0.2">
      <c r="C1861"/>
      <c r="M1861"/>
    </row>
    <row r="1862" spans="3:13" ht="12.75" customHeight="1" x14ac:dyDescent="0.2">
      <c r="C1862"/>
      <c r="M1862"/>
    </row>
    <row r="1863" spans="3:13" ht="12.75" customHeight="1" x14ac:dyDescent="0.2">
      <c r="C1863"/>
      <c r="M1863"/>
    </row>
    <row r="1864" spans="3:13" ht="12.75" customHeight="1" x14ac:dyDescent="0.2">
      <c r="C1864"/>
      <c r="M1864"/>
    </row>
    <row r="1865" spans="3:13" ht="12.75" customHeight="1" x14ac:dyDescent="0.2">
      <c r="C1865"/>
      <c r="M1865"/>
    </row>
    <row r="1866" spans="3:13" ht="12.75" customHeight="1" x14ac:dyDescent="0.2">
      <c r="C1866"/>
      <c r="M1866"/>
    </row>
    <row r="1867" spans="3:13" ht="12.75" customHeight="1" x14ac:dyDescent="0.2">
      <c r="C1867"/>
      <c r="M1867"/>
    </row>
    <row r="1868" spans="3:13" ht="12.75" customHeight="1" x14ac:dyDescent="0.2">
      <c r="C1868"/>
      <c r="M1868"/>
    </row>
    <row r="1869" spans="3:13" ht="12.75" customHeight="1" x14ac:dyDescent="0.2">
      <c r="C1869"/>
      <c r="M1869"/>
    </row>
    <row r="1870" spans="3:13" ht="12.75" customHeight="1" x14ac:dyDescent="0.2">
      <c r="C1870"/>
      <c r="M1870"/>
    </row>
    <row r="1871" spans="3:13" ht="12.75" customHeight="1" x14ac:dyDescent="0.2">
      <c r="C1871"/>
      <c r="M1871"/>
    </row>
    <row r="1872" spans="3:13" ht="12.75" customHeight="1" x14ac:dyDescent="0.2">
      <c r="C1872"/>
      <c r="M1872"/>
    </row>
    <row r="1873" spans="3:13" ht="12.75" customHeight="1" x14ac:dyDescent="0.2">
      <c r="C1873"/>
      <c r="M1873"/>
    </row>
    <row r="1874" spans="3:13" ht="12.75" customHeight="1" x14ac:dyDescent="0.2">
      <c r="C1874"/>
      <c r="M1874"/>
    </row>
    <row r="1875" spans="3:13" ht="12.75" customHeight="1" x14ac:dyDescent="0.2">
      <c r="C1875"/>
      <c r="M1875"/>
    </row>
    <row r="1876" spans="3:13" ht="12.75" customHeight="1" x14ac:dyDescent="0.2">
      <c r="C1876"/>
      <c r="M1876"/>
    </row>
    <row r="1877" spans="3:13" ht="12.75" customHeight="1" x14ac:dyDescent="0.2">
      <c r="C1877"/>
      <c r="M1877"/>
    </row>
    <row r="1878" spans="3:13" ht="12.75" customHeight="1" x14ac:dyDescent="0.2">
      <c r="C1878"/>
      <c r="M1878"/>
    </row>
    <row r="1879" spans="3:13" ht="12.75" customHeight="1" x14ac:dyDescent="0.2">
      <c r="C1879"/>
      <c r="M1879"/>
    </row>
    <row r="1880" spans="3:13" ht="12.75" customHeight="1" x14ac:dyDescent="0.2">
      <c r="C1880"/>
      <c r="M1880"/>
    </row>
    <row r="1881" spans="3:13" ht="12.75" customHeight="1" x14ac:dyDescent="0.2">
      <c r="C1881"/>
      <c r="M1881"/>
    </row>
    <row r="1882" spans="3:13" ht="12.75" customHeight="1" x14ac:dyDescent="0.2">
      <c r="C1882"/>
      <c r="M1882"/>
    </row>
    <row r="1883" spans="3:13" ht="12.75" customHeight="1" x14ac:dyDescent="0.2">
      <c r="C1883"/>
      <c r="M1883"/>
    </row>
    <row r="1884" spans="3:13" ht="12.75" customHeight="1" x14ac:dyDescent="0.2">
      <c r="C1884"/>
      <c r="M1884"/>
    </row>
    <row r="1885" spans="3:13" ht="12.75" customHeight="1" x14ac:dyDescent="0.2">
      <c r="C1885"/>
      <c r="M1885"/>
    </row>
    <row r="1886" spans="3:13" ht="12.75" customHeight="1" x14ac:dyDescent="0.2">
      <c r="C1886"/>
      <c r="M1886"/>
    </row>
    <row r="1887" spans="3:13" ht="12.75" customHeight="1" x14ac:dyDescent="0.2">
      <c r="C1887"/>
      <c r="M1887"/>
    </row>
    <row r="1888" spans="3:13" ht="12.75" customHeight="1" x14ac:dyDescent="0.2">
      <c r="C1888"/>
      <c r="M1888"/>
    </row>
    <row r="1889" spans="3:13" ht="12.75" customHeight="1" x14ac:dyDescent="0.2">
      <c r="C1889"/>
      <c r="M1889"/>
    </row>
    <row r="1890" spans="3:13" ht="12.75" customHeight="1" x14ac:dyDescent="0.2">
      <c r="C1890"/>
      <c r="M1890"/>
    </row>
    <row r="1891" spans="3:13" ht="12.75" customHeight="1" x14ac:dyDescent="0.2">
      <c r="C1891"/>
      <c r="M1891"/>
    </row>
    <row r="1892" spans="3:13" ht="12.75" customHeight="1" x14ac:dyDescent="0.2">
      <c r="C1892"/>
      <c r="M1892"/>
    </row>
    <row r="1893" spans="3:13" ht="12.75" customHeight="1" x14ac:dyDescent="0.2">
      <c r="C1893"/>
      <c r="M1893"/>
    </row>
    <row r="1894" spans="3:13" ht="12.75" customHeight="1" x14ac:dyDescent="0.2">
      <c r="C1894"/>
      <c r="M1894"/>
    </row>
    <row r="1895" spans="3:13" ht="12.75" customHeight="1" x14ac:dyDescent="0.2">
      <c r="C1895"/>
      <c r="M1895"/>
    </row>
    <row r="1896" spans="3:13" ht="12.75" customHeight="1" x14ac:dyDescent="0.2">
      <c r="C1896"/>
      <c r="M1896"/>
    </row>
    <row r="1897" spans="3:13" ht="12.75" customHeight="1" x14ac:dyDescent="0.2">
      <c r="C1897"/>
      <c r="M1897"/>
    </row>
    <row r="1898" spans="3:13" ht="12.75" customHeight="1" x14ac:dyDescent="0.2">
      <c r="C1898"/>
      <c r="M1898"/>
    </row>
    <row r="1899" spans="3:13" ht="12.75" customHeight="1" x14ac:dyDescent="0.2">
      <c r="C1899"/>
      <c r="M1899"/>
    </row>
    <row r="1900" spans="3:13" ht="12.75" customHeight="1" x14ac:dyDescent="0.2">
      <c r="C1900"/>
      <c r="M1900"/>
    </row>
    <row r="1901" spans="3:13" ht="12.75" customHeight="1" x14ac:dyDescent="0.2">
      <c r="C1901"/>
      <c r="M1901"/>
    </row>
    <row r="1902" spans="3:13" ht="12.75" customHeight="1" x14ac:dyDescent="0.2">
      <c r="C1902"/>
      <c r="M1902"/>
    </row>
    <row r="1903" spans="3:13" ht="12.75" customHeight="1" x14ac:dyDescent="0.2">
      <c r="C1903"/>
      <c r="M1903"/>
    </row>
    <row r="1904" spans="3:13" ht="12.75" customHeight="1" x14ac:dyDescent="0.2">
      <c r="C1904"/>
      <c r="M1904"/>
    </row>
    <row r="1905" spans="3:13" ht="12.75" customHeight="1" x14ac:dyDescent="0.2">
      <c r="C1905"/>
      <c r="M1905"/>
    </row>
    <row r="1906" spans="3:13" ht="12.75" customHeight="1" x14ac:dyDescent="0.2">
      <c r="C1906"/>
      <c r="M1906"/>
    </row>
    <row r="1907" spans="3:13" ht="12.75" customHeight="1" x14ac:dyDescent="0.2">
      <c r="C1907"/>
      <c r="M1907"/>
    </row>
    <row r="1908" spans="3:13" ht="12.75" customHeight="1" x14ac:dyDescent="0.2">
      <c r="C1908"/>
      <c r="M1908"/>
    </row>
    <row r="1909" spans="3:13" ht="12.75" customHeight="1" x14ac:dyDescent="0.2">
      <c r="C1909"/>
      <c r="M1909"/>
    </row>
    <row r="1910" spans="3:13" ht="12.75" customHeight="1" x14ac:dyDescent="0.2">
      <c r="C1910"/>
      <c r="M1910"/>
    </row>
    <row r="1911" spans="3:13" ht="12.75" customHeight="1" x14ac:dyDescent="0.2">
      <c r="C1911"/>
      <c r="M1911"/>
    </row>
    <row r="1912" spans="3:13" ht="12.75" customHeight="1" x14ac:dyDescent="0.2">
      <c r="C1912"/>
      <c r="M1912"/>
    </row>
    <row r="1913" spans="3:13" ht="12.75" customHeight="1" x14ac:dyDescent="0.2">
      <c r="C1913"/>
      <c r="M1913"/>
    </row>
    <row r="1914" spans="3:13" ht="12.75" customHeight="1" x14ac:dyDescent="0.2">
      <c r="C1914"/>
      <c r="M1914"/>
    </row>
    <row r="1915" spans="3:13" ht="12.75" customHeight="1" x14ac:dyDescent="0.2">
      <c r="C1915"/>
      <c r="M1915"/>
    </row>
    <row r="1916" spans="3:13" ht="12.75" customHeight="1" x14ac:dyDescent="0.2">
      <c r="C1916"/>
      <c r="M1916"/>
    </row>
    <row r="1917" spans="3:13" ht="12.75" customHeight="1" x14ac:dyDescent="0.2">
      <c r="C1917"/>
      <c r="M1917"/>
    </row>
    <row r="1918" spans="3:13" ht="12.75" customHeight="1" x14ac:dyDescent="0.2">
      <c r="C1918"/>
      <c r="M1918"/>
    </row>
    <row r="1919" spans="3:13" ht="12.75" customHeight="1" x14ac:dyDescent="0.2">
      <c r="C1919"/>
      <c r="M1919"/>
    </row>
    <row r="1920" spans="3:13" ht="12.75" customHeight="1" x14ac:dyDescent="0.2">
      <c r="C1920"/>
      <c r="M1920"/>
    </row>
    <row r="1921" spans="3:13" ht="12.75" customHeight="1" x14ac:dyDescent="0.2">
      <c r="C1921"/>
      <c r="M1921"/>
    </row>
    <row r="1922" spans="3:13" ht="12.75" customHeight="1" x14ac:dyDescent="0.2">
      <c r="C1922"/>
      <c r="M1922"/>
    </row>
    <row r="1923" spans="3:13" ht="12.75" customHeight="1" x14ac:dyDescent="0.2">
      <c r="C1923"/>
      <c r="M1923"/>
    </row>
    <row r="1924" spans="3:13" ht="12.75" customHeight="1" x14ac:dyDescent="0.2">
      <c r="C1924"/>
      <c r="M1924"/>
    </row>
    <row r="1925" spans="3:13" ht="12.75" customHeight="1" x14ac:dyDescent="0.2">
      <c r="C1925"/>
      <c r="M1925"/>
    </row>
    <row r="1926" spans="3:13" ht="12.75" customHeight="1" x14ac:dyDescent="0.2">
      <c r="C1926"/>
      <c r="M1926"/>
    </row>
    <row r="1927" spans="3:13" ht="12.75" customHeight="1" x14ac:dyDescent="0.2">
      <c r="C1927"/>
      <c r="M1927"/>
    </row>
    <row r="1928" spans="3:13" ht="12.75" customHeight="1" x14ac:dyDescent="0.2">
      <c r="C1928"/>
      <c r="M1928"/>
    </row>
    <row r="1929" spans="3:13" ht="12.75" customHeight="1" x14ac:dyDescent="0.2">
      <c r="C1929"/>
      <c r="M1929"/>
    </row>
    <row r="1930" spans="3:13" ht="12.75" customHeight="1" x14ac:dyDescent="0.2">
      <c r="C1930"/>
      <c r="M1930"/>
    </row>
    <row r="1931" spans="3:13" ht="12.75" customHeight="1" x14ac:dyDescent="0.2">
      <c r="C1931"/>
      <c r="M1931"/>
    </row>
    <row r="1932" spans="3:13" ht="12.75" customHeight="1" x14ac:dyDescent="0.2">
      <c r="C1932"/>
      <c r="M1932"/>
    </row>
    <row r="1933" spans="3:13" ht="12.75" customHeight="1" x14ac:dyDescent="0.2">
      <c r="C1933"/>
      <c r="M1933"/>
    </row>
    <row r="1934" spans="3:13" ht="12.75" customHeight="1" x14ac:dyDescent="0.2">
      <c r="C1934"/>
      <c r="M1934"/>
    </row>
    <row r="1935" spans="3:13" ht="12.75" customHeight="1" x14ac:dyDescent="0.2">
      <c r="C1935"/>
      <c r="M1935"/>
    </row>
    <row r="1936" spans="3:13" ht="12.75" customHeight="1" x14ac:dyDescent="0.2">
      <c r="C1936"/>
      <c r="M1936"/>
    </row>
    <row r="1937" spans="3:13" ht="12.75" customHeight="1" x14ac:dyDescent="0.2">
      <c r="C1937"/>
      <c r="M1937"/>
    </row>
    <row r="1938" spans="3:13" ht="12.75" customHeight="1" x14ac:dyDescent="0.2">
      <c r="C1938"/>
      <c r="M1938"/>
    </row>
    <row r="1939" spans="3:13" ht="12.75" customHeight="1" x14ac:dyDescent="0.2">
      <c r="C1939"/>
      <c r="M1939"/>
    </row>
    <row r="1940" spans="3:13" ht="12.75" customHeight="1" x14ac:dyDescent="0.2">
      <c r="C1940"/>
      <c r="M1940"/>
    </row>
    <row r="1941" spans="3:13" ht="12.75" customHeight="1" x14ac:dyDescent="0.2">
      <c r="C1941"/>
      <c r="M1941"/>
    </row>
    <row r="1942" spans="3:13" ht="12.75" customHeight="1" x14ac:dyDescent="0.2">
      <c r="C1942"/>
      <c r="M1942"/>
    </row>
    <row r="1943" spans="3:13" ht="12.75" customHeight="1" x14ac:dyDescent="0.2">
      <c r="C1943"/>
      <c r="M1943"/>
    </row>
    <row r="1944" spans="3:13" ht="12.75" customHeight="1" x14ac:dyDescent="0.2">
      <c r="C1944"/>
      <c r="M1944"/>
    </row>
    <row r="1945" spans="3:13" ht="12.75" customHeight="1" x14ac:dyDescent="0.2">
      <c r="C1945"/>
      <c r="M1945"/>
    </row>
    <row r="1946" spans="3:13" ht="12.75" customHeight="1" x14ac:dyDescent="0.2">
      <c r="C1946"/>
      <c r="M1946"/>
    </row>
    <row r="1947" spans="3:13" ht="12.75" customHeight="1" x14ac:dyDescent="0.2">
      <c r="C1947"/>
      <c r="M1947"/>
    </row>
    <row r="1948" spans="3:13" ht="12.75" customHeight="1" x14ac:dyDescent="0.2">
      <c r="C1948"/>
      <c r="M1948"/>
    </row>
    <row r="1949" spans="3:13" ht="12.75" customHeight="1" x14ac:dyDescent="0.2">
      <c r="C1949"/>
      <c r="M1949"/>
    </row>
    <row r="1950" spans="3:13" ht="12.75" customHeight="1" x14ac:dyDescent="0.2">
      <c r="C1950"/>
      <c r="M1950"/>
    </row>
    <row r="1951" spans="3:13" ht="12.75" customHeight="1" x14ac:dyDescent="0.2">
      <c r="C1951"/>
      <c r="M1951"/>
    </row>
    <row r="1952" spans="3:13" ht="12.75" customHeight="1" x14ac:dyDescent="0.2">
      <c r="C1952"/>
      <c r="M1952"/>
    </row>
    <row r="1953" spans="3:13" ht="12.75" customHeight="1" x14ac:dyDescent="0.2">
      <c r="C1953"/>
      <c r="M1953"/>
    </row>
    <row r="1954" spans="3:13" ht="12.75" customHeight="1" x14ac:dyDescent="0.2">
      <c r="C1954"/>
      <c r="M1954"/>
    </row>
    <row r="1955" spans="3:13" ht="12.75" customHeight="1" x14ac:dyDescent="0.2">
      <c r="C1955"/>
      <c r="M1955"/>
    </row>
    <row r="1956" spans="3:13" ht="12.75" customHeight="1" x14ac:dyDescent="0.2">
      <c r="C1956"/>
      <c r="M1956"/>
    </row>
    <row r="1957" spans="3:13" ht="12.75" customHeight="1" x14ac:dyDescent="0.2">
      <c r="C1957"/>
      <c r="M1957"/>
    </row>
    <row r="1958" spans="3:13" ht="12.75" customHeight="1" x14ac:dyDescent="0.2">
      <c r="C1958"/>
      <c r="M1958"/>
    </row>
    <row r="1959" spans="3:13" ht="12.75" customHeight="1" x14ac:dyDescent="0.2">
      <c r="C1959"/>
      <c r="M1959"/>
    </row>
    <row r="1960" spans="3:13" ht="12.75" customHeight="1" x14ac:dyDescent="0.2">
      <c r="C1960"/>
      <c r="M1960"/>
    </row>
    <row r="1961" spans="3:13" ht="12.75" customHeight="1" x14ac:dyDescent="0.2">
      <c r="C1961"/>
      <c r="M1961"/>
    </row>
    <row r="1962" spans="3:13" ht="12.75" customHeight="1" x14ac:dyDescent="0.2">
      <c r="C1962"/>
      <c r="M1962"/>
    </row>
    <row r="1963" spans="3:13" ht="12.75" customHeight="1" x14ac:dyDescent="0.2">
      <c r="C1963"/>
      <c r="M1963"/>
    </row>
    <row r="1964" spans="3:13" ht="12.75" customHeight="1" x14ac:dyDescent="0.2">
      <c r="C1964"/>
      <c r="M1964"/>
    </row>
    <row r="1965" spans="3:13" ht="12.75" customHeight="1" x14ac:dyDescent="0.2">
      <c r="C1965"/>
      <c r="M1965"/>
    </row>
    <row r="1966" spans="3:13" ht="12.75" customHeight="1" x14ac:dyDescent="0.2">
      <c r="C1966"/>
      <c r="M1966"/>
    </row>
    <row r="1967" spans="3:13" ht="12.75" customHeight="1" x14ac:dyDescent="0.2">
      <c r="C1967"/>
      <c r="M1967"/>
    </row>
    <row r="1968" spans="3:13" ht="12.75" customHeight="1" x14ac:dyDescent="0.2">
      <c r="C1968"/>
      <c r="M1968"/>
    </row>
    <row r="1969" spans="3:13" ht="12.75" customHeight="1" x14ac:dyDescent="0.2">
      <c r="C1969"/>
      <c r="M1969"/>
    </row>
    <row r="1970" spans="3:13" ht="12.75" customHeight="1" x14ac:dyDescent="0.2">
      <c r="C1970"/>
      <c r="M1970"/>
    </row>
    <row r="1971" spans="3:13" ht="12.75" customHeight="1" x14ac:dyDescent="0.2">
      <c r="C1971"/>
      <c r="M1971"/>
    </row>
    <row r="1972" spans="3:13" ht="12.75" customHeight="1" x14ac:dyDescent="0.2">
      <c r="C1972"/>
      <c r="M1972"/>
    </row>
    <row r="1973" spans="3:13" ht="12.75" customHeight="1" x14ac:dyDescent="0.2">
      <c r="C1973"/>
      <c r="M1973"/>
    </row>
    <row r="1974" spans="3:13" ht="12.75" customHeight="1" x14ac:dyDescent="0.2">
      <c r="C1974"/>
      <c r="M1974"/>
    </row>
    <row r="1975" spans="3:13" ht="12.75" customHeight="1" x14ac:dyDescent="0.2">
      <c r="C1975"/>
      <c r="M1975"/>
    </row>
    <row r="1976" spans="3:13" ht="12.75" customHeight="1" x14ac:dyDescent="0.2">
      <c r="C1976"/>
      <c r="M1976"/>
    </row>
    <row r="1977" spans="3:13" ht="12.75" customHeight="1" x14ac:dyDescent="0.2">
      <c r="C1977"/>
      <c r="M1977"/>
    </row>
    <row r="1978" spans="3:13" ht="12.75" customHeight="1" x14ac:dyDescent="0.2">
      <c r="C1978"/>
      <c r="M1978"/>
    </row>
    <row r="1979" spans="3:13" ht="12.75" customHeight="1" x14ac:dyDescent="0.2">
      <c r="C1979"/>
      <c r="M1979"/>
    </row>
    <row r="1980" spans="3:13" ht="12.75" customHeight="1" x14ac:dyDescent="0.2">
      <c r="C1980"/>
      <c r="M1980"/>
    </row>
    <row r="1981" spans="3:13" ht="12.75" customHeight="1" x14ac:dyDescent="0.2">
      <c r="C1981"/>
      <c r="M1981"/>
    </row>
    <row r="1982" spans="3:13" ht="12.75" customHeight="1" x14ac:dyDescent="0.2">
      <c r="C1982"/>
      <c r="M1982"/>
    </row>
    <row r="1983" spans="3:13" ht="12.75" customHeight="1" x14ac:dyDescent="0.2">
      <c r="C1983"/>
      <c r="M1983"/>
    </row>
    <row r="1984" spans="3:13" ht="12.75" customHeight="1" x14ac:dyDescent="0.2">
      <c r="C1984"/>
      <c r="M1984"/>
    </row>
    <row r="1985" spans="3:13" ht="12.75" customHeight="1" x14ac:dyDescent="0.2">
      <c r="C1985"/>
      <c r="M1985"/>
    </row>
    <row r="1986" spans="3:13" ht="12.75" customHeight="1" x14ac:dyDescent="0.2">
      <c r="C1986"/>
      <c r="M1986"/>
    </row>
    <row r="1987" spans="3:13" ht="12.75" customHeight="1" x14ac:dyDescent="0.2">
      <c r="C1987"/>
      <c r="M1987"/>
    </row>
    <row r="1988" spans="3:13" ht="12.75" customHeight="1" x14ac:dyDescent="0.2">
      <c r="C1988"/>
      <c r="M1988"/>
    </row>
    <row r="1989" spans="3:13" ht="12.75" customHeight="1" x14ac:dyDescent="0.2">
      <c r="C1989"/>
      <c r="M1989"/>
    </row>
    <row r="1990" spans="3:13" ht="12.75" customHeight="1" x14ac:dyDescent="0.2">
      <c r="C1990"/>
      <c r="M1990"/>
    </row>
    <row r="1991" spans="3:13" ht="12.75" customHeight="1" x14ac:dyDescent="0.2">
      <c r="C1991"/>
      <c r="M1991"/>
    </row>
    <row r="1992" spans="3:13" ht="12.75" customHeight="1" x14ac:dyDescent="0.2">
      <c r="C1992"/>
      <c r="M1992"/>
    </row>
    <row r="1993" spans="3:13" ht="12.75" customHeight="1" x14ac:dyDescent="0.2">
      <c r="C1993"/>
      <c r="M1993"/>
    </row>
    <row r="1994" spans="3:13" ht="12.75" customHeight="1" x14ac:dyDescent="0.2">
      <c r="C1994"/>
      <c r="M1994"/>
    </row>
    <row r="1995" spans="3:13" ht="12.75" customHeight="1" x14ac:dyDescent="0.2">
      <c r="C1995"/>
      <c r="M1995"/>
    </row>
    <row r="1996" spans="3:13" ht="12.75" customHeight="1" x14ac:dyDescent="0.2">
      <c r="C1996"/>
      <c r="M1996"/>
    </row>
    <row r="1997" spans="3:13" ht="12.75" customHeight="1" x14ac:dyDescent="0.2">
      <c r="C1997"/>
      <c r="M1997"/>
    </row>
    <row r="1998" spans="3:13" ht="12.75" customHeight="1" x14ac:dyDescent="0.2">
      <c r="C1998"/>
      <c r="M1998"/>
    </row>
    <row r="1999" spans="3:13" ht="12.75" customHeight="1" x14ac:dyDescent="0.2">
      <c r="C1999"/>
      <c r="M1999"/>
    </row>
    <row r="2000" spans="3:13" ht="12.75" customHeight="1" x14ac:dyDescent="0.2">
      <c r="C2000"/>
      <c r="M2000"/>
    </row>
    <row r="2001" spans="3:13" ht="12.75" customHeight="1" x14ac:dyDescent="0.2">
      <c r="C2001"/>
      <c r="M2001"/>
    </row>
    <row r="2002" spans="3:13" ht="12.75" customHeight="1" x14ac:dyDescent="0.2">
      <c r="C2002"/>
      <c r="M2002"/>
    </row>
    <row r="2003" spans="3:13" ht="12.75" customHeight="1" x14ac:dyDescent="0.2">
      <c r="C2003"/>
      <c r="M2003"/>
    </row>
    <row r="2004" spans="3:13" ht="12.75" customHeight="1" x14ac:dyDescent="0.2">
      <c r="C2004"/>
      <c r="M2004"/>
    </row>
    <row r="2005" spans="3:13" ht="12.75" customHeight="1" x14ac:dyDescent="0.2">
      <c r="C2005"/>
      <c r="M2005"/>
    </row>
    <row r="2006" spans="3:13" ht="12.75" customHeight="1" x14ac:dyDescent="0.2">
      <c r="C2006"/>
      <c r="M2006"/>
    </row>
    <row r="2007" spans="3:13" ht="12.75" customHeight="1" x14ac:dyDescent="0.2">
      <c r="C2007"/>
      <c r="M2007"/>
    </row>
    <row r="2008" spans="3:13" ht="12.75" customHeight="1" x14ac:dyDescent="0.2">
      <c r="C2008"/>
      <c r="M2008"/>
    </row>
    <row r="2009" spans="3:13" ht="12.75" customHeight="1" x14ac:dyDescent="0.2">
      <c r="C2009"/>
      <c r="M2009"/>
    </row>
    <row r="2010" spans="3:13" ht="12.75" customHeight="1" x14ac:dyDescent="0.2">
      <c r="C2010"/>
      <c r="M2010"/>
    </row>
    <row r="2011" spans="3:13" ht="12.75" customHeight="1" x14ac:dyDescent="0.2">
      <c r="C2011"/>
      <c r="M2011"/>
    </row>
    <row r="2012" spans="3:13" ht="12.75" customHeight="1" x14ac:dyDescent="0.2">
      <c r="C2012"/>
      <c r="M2012"/>
    </row>
    <row r="2013" spans="3:13" ht="12.75" customHeight="1" x14ac:dyDescent="0.2">
      <c r="C2013"/>
      <c r="M2013"/>
    </row>
    <row r="2014" spans="3:13" ht="12.75" customHeight="1" x14ac:dyDescent="0.2">
      <c r="C2014"/>
      <c r="M2014"/>
    </row>
    <row r="2015" spans="3:13" ht="12.75" customHeight="1" x14ac:dyDescent="0.2">
      <c r="C2015"/>
      <c r="M2015"/>
    </row>
    <row r="2016" spans="3:13" ht="12.75" customHeight="1" x14ac:dyDescent="0.2">
      <c r="C2016"/>
      <c r="M2016"/>
    </row>
    <row r="2017" spans="3:13" ht="12.75" customHeight="1" x14ac:dyDescent="0.2">
      <c r="C2017"/>
      <c r="M2017"/>
    </row>
    <row r="2018" spans="3:13" ht="12.75" customHeight="1" x14ac:dyDescent="0.2">
      <c r="C2018"/>
      <c r="M2018"/>
    </row>
    <row r="2019" spans="3:13" ht="12.75" customHeight="1" x14ac:dyDescent="0.2">
      <c r="C2019"/>
      <c r="M2019"/>
    </row>
    <row r="2020" spans="3:13" ht="12.75" customHeight="1" x14ac:dyDescent="0.2">
      <c r="C2020"/>
      <c r="M2020"/>
    </row>
    <row r="2021" spans="3:13" ht="12.75" customHeight="1" x14ac:dyDescent="0.2">
      <c r="C2021"/>
      <c r="M2021"/>
    </row>
    <row r="2022" spans="3:13" ht="12.75" customHeight="1" x14ac:dyDescent="0.2">
      <c r="C2022"/>
      <c r="M2022"/>
    </row>
    <row r="2023" spans="3:13" ht="12.75" customHeight="1" x14ac:dyDescent="0.2">
      <c r="C2023"/>
      <c r="M2023"/>
    </row>
    <row r="2024" spans="3:13" ht="12.75" customHeight="1" x14ac:dyDescent="0.2">
      <c r="C2024"/>
      <c r="M2024"/>
    </row>
    <row r="2025" spans="3:13" ht="12.75" customHeight="1" x14ac:dyDescent="0.2">
      <c r="C2025"/>
      <c r="M2025"/>
    </row>
    <row r="2026" spans="3:13" ht="12.75" customHeight="1" x14ac:dyDescent="0.2">
      <c r="C2026"/>
      <c r="M2026"/>
    </row>
    <row r="2027" spans="3:13" ht="12.75" customHeight="1" x14ac:dyDescent="0.2">
      <c r="C2027"/>
      <c r="M2027"/>
    </row>
    <row r="2028" spans="3:13" ht="12.75" customHeight="1" x14ac:dyDescent="0.2">
      <c r="C2028"/>
      <c r="M2028"/>
    </row>
    <row r="2029" spans="3:13" ht="12.75" customHeight="1" x14ac:dyDescent="0.2">
      <c r="C2029"/>
      <c r="M2029"/>
    </row>
    <row r="2030" spans="3:13" ht="12.75" customHeight="1" x14ac:dyDescent="0.2">
      <c r="C2030"/>
      <c r="M2030"/>
    </row>
    <row r="2031" spans="3:13" ht="12.75" customHeight="1" x14ac:dyDescent="0.2">
      <c r="C2031"/>
      <c r="M2031"/>
    </row>
    <row r="2032" spans="3:13" ht="12.75" customHeight="1" x14ac:dyDescent="0.2">
      <c r="C2032"/>
      <c r="M2032"/>
    </row>
    <row r="2033" spans="3:13" ht="12.75" customHeight="1" x14ac:dyDescent="0.2">
      <c r="C2033"/>
      <c r="M2033"/>
    </row>
    <row r="2034" spans="3:13" ht="12.75" customHeight="1" x14ac:dyDescent="0.2">
      <c r="C2034"/>
      <c r="M2034"/>
    </row>
    <row r="2035" spans="3:13" ht="12.75" customHeight="1" x14ac:dyDescent="0.2">
      <c r="C2035"/>
      <c r="M2035"/>
    </row>
    <row r="2036" spans="3:13" ht="12.75" customHeight="1" x14ac:dyDescent="0.2">
      <c r="C2036"/>
      <c r="M2036"/>
    </row>
    <row r="2037" spans="3:13" ht="12.75" customHeight="1" x14ac:dyDescent="0.2">
      <c r="C2037"/>
      <c r="M2037"/>
    </row>
    <row r="2038" spans="3:13" ht="12.75" customHeight="1" x14ac:dyDescent="0.2">
      <c r="C2038"/>
      <c r="M2038"/>
    </row>
    <row r="2039" spans="3:13" ht="12.75" customHeight="1" x14ac:dyDescent="0.2">
      <c r="C2039"/>
      <c r="M2039"/>
    </row>
    <row r="2040" spans="3:13" ht="12.75" customHeight="1" x14ac:dyDescent="0.2">
      <c r="C2040"/>
      <c r="M2040"/>
    </row>
    <row r="2041" spans="3:13" ht="12.75" customHeight="1" x14ac:dyDescent="0.2">
      <c r="C2041"/>
      <c r="M2041"/>
    </row>
    <row r="2042" spans="3:13" ht="12.75" customHeight="1" x14ac:dyDescent="0.2">
      <c r="C2042"/>
      <c r="M2042"/>
    </row>
    <row r="2043" spans="3:13" ht="12.75" customHeight="1" x14ac:dyDescent="0.2">
      <c r="C2043"/>
      <c r="M2043"/>
    </row>
    <row r="2044" spans="3:13" ht="12.75" customHeight="1" x14ac:dyDescent="0.2">
      <c r="C2044"/>
      <c r="M2044"/>
    </row>
    <row r="2045" spans="3:13" ht="12.75" customHeight="1" x14ac:dyDescent="0.2">
      <c r="C2045"/>
      <c r="M2045"/>
    </row>
    <row r="2046" spans="3:13" ht="12.75" customHeight="1" x14ac:dyDescent="0.2">
      <c r="C2046"/>
      <c r="M2046"/>
    </row>
    <row r="2047" spans="3:13" ht="12.75" customHeight="1" x14ac:dyDescent="0.2">
      <c r="C2047"/>
      <c r="M2047"/>
    </row>
    <row r="2048" spans="3:13" ht="12.75" customHeight="1" x14ac:dyDescent="0.2">
      <c r="C2048"/>
      <c r="M2048"/>
    </row>
    <row r="2049" spans="3:13" ht="12.75" customHeight="1" x14ac:dyDescent="0.2">
      <c r="C2049"/>
      <c r="M2049"/>
    </row>
    <row r="2050" spans="3:13" ht="12.75" customHeight="1" x14ac:dyDescent="0.2">
      <c r="C2050"/>
      <c r="M2050"/>
    </row>
    <row r="2051" spans="3:13" ht="12.75" customHeight="1" x14ac:dyDescent="0.2">
      <c r="C2051"/>
      <c r="M2051"/>
    </row>
    <row r="2052" spans="3:13" ht="12.75" customHeight="1" x14ac:dyDescent="0.2">
      <c r="C2052"/>
      <c r="M2052"/>
    </row>
    <row r="2053" spans="3:13" ht="12.75" customHeight="1" x14ac:dyDescent="0.2">
      <c r="C2053"/>
      <c r="M2053"/>
    </row>
    <row r="2054" spans="3:13" ht="12.75" customHeight="1" x14ac:dyDescent="0.2">
      <c r="C2054"/>
      <c r="M2054"/>
    </row>
    <row r="2055" spans="3:13" ht="12.75" customHeight="1" x14ac:dyDescent="0.2">
      <c r="C2055"/>
      <c r="M2055"/>
    </row>
    <row r="2056" spans="3:13" ht="12.75" customHeight="1" x14ac:dyDescent="0.2">
      <c r="C2056"/>
      <c r="M2056"/>
    </row>
    <row r="2057" spans="3:13" ht="12.75" customHeight="1" x14ac:dyDescent="0.2">
      <c r="C2057"/>
      <c r="M2057"/>
    </row>
    <row r="2058" spans="3:13" ht="12.75" customHeight="1" x14ac:dyDescent="0.2">
      <c r="C2058"/>
      <c r="M2058"/>
    </row>
    <row r="2059" spans="3:13" ht="12.75" customHeight="1" x14ac:dyDescent="0.2">
      <c r="C2059"/>
      <c r="M2059"/>
    </row>
    <row r="2060" spans="3:13" ht="12.75" customHeight="1" x14ac:dyDescent="0.2">
      <c r="C2060"/>
      <c r="M2060"/>
    </row>
    <row r="2061" spans="3:13" ht="12.75" customHeight="1" x14ac:dyDescent="0.2">
      <c r="C2061"/>
      <c r="M2061"/>
    </row>
    <row r="2062" spans="3:13" ht="12.75" customHeight="1" x14ac:dyDescent="0.2">
      <c r="C2062"/>
      <c r="M2062"/>
    </row>
    <row r="2063" spans="3:13" ht="12.75" customHeight="1" x14ac:dyDescent="0.2">
      <c r="C2063"/>
      <c r="M2063"/>
    </row>
    <row r="2064" spans="3:13" ht="12.75" customHeight="1" x14ac:dyDescent="0.2">
      <c r="C2064"/>
      <c r="M2064"/>
    </row>
    <row r="2065" spans="3:13" ht="12.75" customHeight="1" x14ac:dyDescent="0.2">
      <c r="C2065"/>
      <c r="M2065"/>
    </row>
    <row r="2066" spans="3:13" ht="12.75" customHeight="1" x14ac:dyDescent="0.2">
      <c r="C2066"/>
      <c r="M2066"/>
    </row>
    <row r="2067" spans="3:13" ht="12.75" customHeight="1" x14ac:dyDescent="0.2">
      <c r="C2067"/>
      <c r="M2067"/>
    </row>
    <row r="2068" spans="3:13" ht="12.75" customHeight="1" x14ac:dyDescent="0.2">
      <c r="C2068"/>
      <c r="M2068"/>
    </row>
    <row r="2069" spans="3:13" ht="12.75" customHeight="1" x14ac:dyDescent="0.2">
      <c r="C2069"/>
      <c r="M2069"/>
    </row>
    <row r="2070" spans="3:13" ht="12.75" customHeight="1" x14ac:dyDescent="0.2">
      <c r="C2070"/>
      <c r="M2070"/>
    </row>
    <row r="2071" spans="3:13" ht="12.75" customHeight="1" x14ac:dyDescent="0.2">
      <c r="C2071"/>
      <c r="M2071"/>
    </row>
    <row r="2072" spans="3:13" ht="12.75" customHeight="1" x14ac:dyDescent="0.2">
      <c r="C2072"/>
      <c r="M2072"/>
    </row>
    <row r="2073" spans="3:13" ht="12.75" customHeight="1" x14ac:dyDescent="0.2">
      <c r="C2073"/>
      <c r="M2073"/>
    </row>
    <row r="2074" spans="3:13" ht="12.75" customHeight="1" x14ac:dyDescent="0.2">
      <c r="C2074"/>
      <c r="M2074"/>
    </row>
    <row r="2075" spans="3:13" ht="12.75" customHeight="1" x14ac:dyDescent="0.2">
      <c r="C2075"/>
      <c r="M2075"/>
    </row>
    <row r="2076" spans="3:13" ht="12.75" customHeight="1" x14ac:dyDescent="0.2">
      <c r="C2076"/>
      <c r="M2076"/>
    </row>
    <row r="2077" spans="3:13" ht="12.75" customHeight="1" x14ac:dyDescent="0.2">
      <c r="C2077"/>
      <c r="M2077"/>
    </row>
    <row r="2078" spans="3:13" ht="12.75" customHeight="1" x14ac:dyDescent="0.2">
      <c r="C2078"/>
      <c r="M2078"/>
    </row>
    <row r="2079" spans="3:13" ht="12.75" customHeight="1" x14ac:dyDescent="0.2">
      <c r="C2079"/>
      <c r="M2079"/>
    </row>
    <row r="2080" spans="3:13" ht="12.75" customHeight="1" x14ac:dyDescent="0.2">
      <c r="C2080"/>
      <c r="M2080"/>
    </row>
    <row r="2081" spans="3:13" ht="12.75" customHeight="1" x14ac:dyDescent="0.2">
      <c r="C2081"/>
      <c r="M2081"/>
    </row>
    <row r="2082" spans="3:13" ht="12.75" customHeight="1" x14ac:dyDescent="0.2">
      <c r="C2082"/>
      <c r="M2082"/>
    </row>
    <row r="2083" spans="3:13" ht="12.75" customHeight="1" x14ac:dyDescent="0.2">
      <c r="C2083"/>
      <c r="M2083"/>
    </row>
    <row r="2084" spans="3:13" ht="12.75" customHeight="1" x14ac:dyDescent="0.2">
      <c r="C2084"/>
      <c r="M2084"/>
    </row>
    <row r="2085" spans="3:13" ht="12.75" customHeight="1" x14ac:dyDescent="0.2">
      <c r="C2085"/>
      <c r="M2085"/>
    </row>
    <row r="2086" spans="3:13" ht="12.75" customHeight="1" x14ac:dyDescent="0.2">
      <c r="C2086"/>
      <c r="M2086"/>
    </row>
    <row r="2087" spans="3:13" ht="12.75" customHeight="1" x14ac:dyDescent="0.2">
      <c r="C2087"/>
      <c r="M2087"/>
    </row>
    <row r="2088" spans="3:13" ht="12.75" customHeight="1" x14ac:dyDescent="0.2">
      <c r="C2088"/>
      <c r="M2088"/>
    </row>
    <row r="2089" spans="3:13" ht="12.75" customHeight="1" x14ac:dyDescent="0.2">
      <c r="C2089"/>
      <c r="M2089"/>
    </row>
    <row r="2090" spans="3:13" ht="12.75" customHeight="1" x14ac:dyDescent="0.2">
      <c r="C2090"/>
      <c r="M2090"/>
    </row>
    <row r="2091" spans="3:13" ht="12.75" customHeight="1" x14ac:dyDescent="0.2">
      <c r="C2091"/>
      <c r="M2091"/>
    </row>
    <row r="2092" spans="3:13" ht="12.75" customHeight="1" x14ac:dyDescent="0.2">
      <c r="C2092"/>
      <c r="M2092"/>
    </row>
    <row r="2093" spans="3:13" ht="12.75" customHeight="1" x14ac:dyDescent="0.2">
      <c r="C2093"/>
      <c r="M2093"/>
    </row>
    <row r="2094" spans="3:13" ht="12.75" customHeight="1" x14ac:dyDescent="0.2">
      <c r="C2094"/>
      <c r="M2094"/>
    </row>
    <row r="2095" spans="3:13" ht="12.75" customHeight="1" x14ac:dyDescent="0.2">
      <c r="C2095"/>
      <c r="M2095"/>
    </row>
    <row r="2096" spans="3:13" ht="12.75" customHeight="1" x14ac:dyDescent="0.2">
      <c r="C2096"/>
      <c r="M2096"/>
    </row>
    <row r="2097" spans="3:13" ht="12.75" customHeight="1" x14ac:dyDescent="0.2">
      <c r="C2097"/>
      <c r="M2097"/>
    </row>
    <row r="2098" spans="3:13" ht="12.75" customHeight="1" x14ac:dyDescent="0.2">
      <c r="C2098"/>
      <c r="M2098"/>
    </row>
    <row r="2099" spans="3:13" ht="12.75" customHeight="1" x14ac:dyDescent="0.2">
      <c r="C2099"/>
      <c r="M2099"/>
    </row>
    <row r="2100" spans="3:13" ht="12.75" customHeight="1" x14ac:dyDescent="0.2">
      <c r="C2100"/>
      <c r="M2100"/>
    </row>
    <row r="2101" spans="3:13" ht="12.75" customHeight="1" x14ac:dyDescent="0.2">
      <c r="C2101"/>
      <c r="M2101"/>
    </row>
    <row r="2102" spans="3:13" ht="12.75" customHeight="1" x14ac:dyDescent="0.2">
      <c r="C2102"/>
      <c r="M2102"/>
    </row>
    <row r="2103" spans="3:13" ht="12.75" customHeight="1" x14ac:dyDescent="0.2">
      <c r="C2103"/>
      <c r="M2103"/>
    </row>
    <row r="2104" spans="3:13" ht="12.75" customHeight="1" x14ac:dyDescent="0.2">
      <c r="C2104"/>
      <c r="M2104"/>
    </row>
    <row r="2105" spans="3:13" ht="12.75" customHeight="1" x14ac:dyDescent="0.2">
      <c r="C2105"/>
      <c r="M2105"/>
    </row>
    <row r="2106" spans="3:13" ht="12.75" customHeight="1" x14ac:dyDescent="0.2">
      <c r="C2106"/>
      <c r="M2106"/>
    </row>
    <row r="2107" spans="3:13" ht="12.75" customHeight="1" x14ac:dyDescent="0.2">
      <c r="C2107"/>
      <c r="M2107"/>
    </row>
    <row r="2108" spans="3:13" ht="12.75" customHeight="1" x14ac:dyDescent="0.2">
      <c r="C2108"/>
      <c r="M2108"/>
    </row>
    <row r="2109" spans="3:13" ht="12.75" customHeight="1" x14ac:dyDescent="0.2">
      <c r="C2109"/>
      <c r="M2109"/>
    </row>
    <row r="2110" spans="3:13" ht="12.75" customHeight="1" x14ac:dyDescent="0.2">
      <c r="C2110"/>
      <c r="M2110"/>
    </row>
    <row r="2111" spans="3:13" ht="12.75" customHeight="1" x14ac:dyDescent="0.2">
      <c r="C2111"/>
      <c r="M2111"/>
    </row>
    <row r="2112" spans="3:13" ht="12.75" customHeight="1" x14ac:dyDescent="0.2">
      <c r="C2112"/>
      <c r="M2112"/>
    </row>
    <row r="2113" spans="3:13" ht="12.75" customHeight="1" x14ac:dyDescent="0.2">
      <c r="C2113"/>
      <c r="M2113"/>
    </row>
    <row r="2114" spans="3:13" ht="12.75" customHeight="1" x14ac:dyDescent="0.2">
      <c r="C2114"/>
      <c r="M2114"/>
    </row>
    <row r="2115" spans="3:13" ht="12.75" customHeight="1" x14ac:dyDescent="0.2">
      <c r="C2115"/>
      <c r="M2115"/>
    </row>
    <row r="2116" spans="3:13" ht="12.75" customHeight="1" x14ac:dyDescent="0.2">
      <c r="C2116"/>
      <c r="M2116"/>
    </row>
    <row r="2117" spans="3:13" ht="12.75" customHeight="1" x14ac:dyDescent="0.2">
      <c r="C2117"/>
      <c r="M2117"/>
    </row>
    <row r="2118" spans="3:13" ht="12.75" customHeight="1" x14ac:dyDescent="0.2">
      <c r="C2118"/>
      <c r="M2118"/>
    </row>
    <row r="2119" spans="3:13" ht="12.75" customHeight="1" x14ac:dyDescent="0.2">
      <c r="C2119"/>
      <c r="M2119"/>
    </row>
    <row r="2120" spans="3:13" ht="12.75" customHeight="1" x14ac:dyDescent="0.2">
      <c r="C2120"/>
      <c r="M2120"/>
    </row>
    <row r="2121" spans="3:13" ht="12.75" customHeight="1" x14ac:dyDescent="0.2">
      <c r="C2121"/>
      <c r="M2121"/>
    </row>
    <row r="2122" spans="3:13" ht="12.75" customHeight="1" x14ac:dyDescent="0.2">
      <c r="C2122"/>
      <c r="M2122"/>
    </row>
    <row r="2123" spans="3:13" ht="12.75" customHeight="1" x14ac:dyDescent="0.2">
      <c r="C2123"/>
      <c r="M2123"/>
    </row>
    <row r="2124" spans="3:13" ht="12.75" customHeight="1" x14ac:dyDescent="0.2">
      <c r="C2124"/>
      <c r="M2124"/>
    </row>
    <row r="2125" spans="3:13" ht="12.75" customHeight="1" x14ac:dyDescent="0.2">
      <c r="C2125"/>
      <c r="M2125"/>
    </row>
    <row r="2126" spans="3:13" ht="12.75" customHeight="1" x14ac:dyDescent="0.2">
      <c r="C2126"/>
      <c r="M2126"/>
    </row>
    <row r="2127" spans="3:13" ht="12.75" customHeight="1" x14ac:dyDescent="0.2">
      <c r="C2127"/>
      <c r="M2127"/>
    </row>
    <row r="2128" spans="3:13" ht="12.75" customHeight="1" x14ac:dyDescent="0.2">
      <c r="C2128"/>
      <c r="M2128"/>
    </row>
    <row r="2129" spans="3:13" ht="12.75" customHeight="1" x14ac:dyDescent="0.2">
      <c r="C2129"/>
      <c r="M2129"/>
    </row>
    <row r="2130" spans="3:13" ht="12.75" customHeight="1" x14ac:dyDescent="0.2">
      <c r="C2130"/>
      <c r="M2130"/>
    </row>
    <row r="2131" spans="3:13" ht="12.75" customHeight="1" x14ac:dyDescent="0.2">
      <c r="C2131"/>
      <c r="M2131"/>
    </row>
    <row r="2132" spans="3:13" ht="12.75" customHeight="1" x14ac:dyDescent="0.2">
      <c r="C2132"/>
      <c r="M2132"/>
    </row>
    <row r="2133" spans="3:13" ht="12.75" customHeight="1" x14ac:dyDescent="0.2">
      <c r="C2133"/>
      <c r="M2133"/>
    </row>
    <row r="2134" spans="3:13" ht="12.75" customHeight="1" x14ac:dyDescent="0.2">
      <c r="C2134"/>
      <c r="M2134"/>
    </row>
    <row r="2135" spans="3:13" ht="12.75" customHeight="1" x14ac:dyDescent="0.2">
      <c r="C2135"/>
      <c r="M2135"/>
    </row>
    <row r="2136" spans="3:13" ht="12.75" customHeight="1" x14ac:dyDescent="0.2">
      <c r="C2136"/>
      <c r="M2136"/>
    </row>
    <row r="2137" spans="3:13" ht="12.75" customHeight="1" x14ac:dyDescent="0.2">
      <c r="C2137"/>
      <c r="M2137"/>
    </row>
    <row r="2138" spans="3:13" ht="12.75" customHeight="1" x14ac:dyDescent="0.2">
      <c r="C2138"/>
      <c r="M2138"/>
    </row>
    <row r="2139" spans="3:13" ht="12.75" customHeight="1" x14ac:dyDescent="0.2">
      <c r="C2139"/>
      <c r="M2139"/>
    </row>
    <row r="2140" spans="3:13" ht="12.75" customHeight="1" x14ac:dyDescent="0.2">
      <c r="C2140"/>
      <c r="M2140"/>
    </row>
    <row r="2141" spans="3:13" ht="12.75" customHeight="1" x14ac:dyDescent="0.2">
      <c r="C2141"/>
      <c r="M2141"/>
    </row>
    <row r="2142" spans="3:13" ht="12.75" customHeight="1" x14ac:dyDescent="0.2">
      <c r="C2142"/>
      <c r="M2142"/>
    </row>
    <row r="2143" spans="3:13" ht="12.75" customHeight="1" x14ac:dyDescent="0.2">
      <c r="C2143"/>
      <c r="M2143"/>
    </row>
    <row r="2144" spans="3:13" ht="12.75" customHeight="1" x14ac:dyDescent="0.2">
      <c r="C2144"/>
      <c r="M2144"/>
    </row>
    <row r="2145" spans="3:13" ht="12.75" customHeight="1" x14ac:dyDescent="0.2">
      <c r="C2145"/>
      <c r="M2145"/>
    </row>
    <row r="2146" spans="3:13" ht="12.75" customHeight="1" x14ac:dyDescent="0.2">
      <c r="C2146"/>
      <c r="M2146"/>
    </row>
    <row r="2147" spans="3:13" ht="12.75" customHeight="1" x14ac:dyDescent="0.2">
      <c r="C2147"/>
      <c r="M2147"/>
    </row>
    <row r="2148" spans="3:13" ht="12.75" customHeight="1" x14ac:dyDescent="0.2">
      <c r="C2148"/>
      <c r="M2148"/>
    </row>
    <row r="2149" spans="3:13" ht="12.75" customHeight="1" x14ac:dyDescent="0.2">
      <c r="C2149"/>
      <c r="M2149"/>
    </row>
    <row r="2150" spans="3:13" ht="12.75" customHeight="1" x14ac:dyDescent="0.2">
      <c r="C2150"/>
      <c r="M2150"/>
    </row>
    <row r="2151" spans="3:13" ht="12.75" customHeight="1" x14ac:dyDescent="0.2">
      <c r="C2151"/>
      <c r="M2151"/>
    </row>
    <row r="2152" spans="3:13" ht="12.75" customHeight="1" x14ac:dyDescent="0.2">
      <c r="C2152"/>
      <c r="M2152"/>
    </row>
    <row r="2153" spans="3:13" ht="12.75" customHeight="1" x14ac:dyDescent="0.2">
      <c r="C2153"/>
      <c r="M2153"/>
    </row>
    <row r="2154" spans="3:13" ht="12.75" customHeight="1" x14ac:dyDescent="0.2">
      <c r="C2154"/>
      <c r="M2154"/>
    </row>
    <row r="2155" spans="3:13" ht="12.75" customHeight="1" x14ac:dyDescent="0.2">
      <c r="C2155"/>
      <c r="M2155"/>
    </row>
    <row r="2156" spans="3:13" ht="12.75" customHeight="1" x14ac:dyDescent="0.2">
      <c r="C2156"/>
      <c r="M2156"/>
    </row>
    <row r="2157" spans="3:13" ht="12.75" customHeight="1" x14ac:dyDescent="0.2">
      <c r="C2157"/>
      <c r="M2157"/>
    </row>
    <row r="2158" spans="3:13" ht="12.75" customHeight="1" x14ac:dyDescent="0.2">
      <c r="C2158"/>
      <c r="M2158"/>
    </row>
    <row r="2159" spans="3:13" ht="12.75" customHeight="1" x14ac:dyDescent="0.2">
      <c r="C2159"/>
      <c r="M2159"/>
    </row>
    <row r="2160" spans="3:13" ht="12.75" customHeight="1" x14ac:dyDescent="0.2">
      <c r="C2160"/>
      <c r="M2160"/>
    </row>
    <row r="2161" spans="3:13" ht="12.75" customHeight="1" x14ac:dyDescent="0.2">
      <c r="C2161"/>
      <c r="M2161"/>
    </row>
    <row r="2162" spans="3:13" ht="12.75" customHeight="1" x14ac:dyDescent="0.2">
      <c r="C2162"/>
      <c r="M2162"/>
    </row>
    <row r="2163" spans="3:13" ht="12.75" customHeight="1" x14ac:dyDescent="0.2">
      <c r="C2163"/>
      <c r="M2163"/>
    </row>
    <row r="2164" spans="3:13" ht="12.75" customHeight="1" x14ac:dyDescent="0.2">
      <c r="C2164"/>
      <c r="M2164"/>
    </row>
    <row r="2165" spans="3:13" ht="12.75" customHeight="1" x14ac:dyDescent="0.2">
      <c r="C2165"/>
      <c r="M2165"/>
    </row>
    <row r="2166" spans="3:13" ht="12.75" customHeight="1" x14ac:dyDescent="0.2">
      <c r="C2166"/>
      <c r="M2166"/>
    </row>
    <row r="2167" spans="3:13" ht="12.75" customHeight="1" x14ac:dyDescent="0.2">
      <c r="C2167"/>
      <c r="M2167"/>
    </row>
    <row r="2168" spans="3:13" ht="12.75" customHeight="1" x14ac:dyDescent="0.2">
      <c r="C2168"/>
      <c r="M2168"/>
    </row>
    <row r="2169" spans="3:13" ht="12.75" customHeight="1" x14ac:dyDescent="0.2">
      <c r="C2169"/>
      <c r="M2169"/>
    </row>
    <row r="2170" spans="3:13" ht="12.75" customHeight="1" x14ac:dyDescent="0.2">
      <c r="C2170"/>
      <c r="M2170"/>
    </row>
    <row r="2171" spans="3:13" ht="12.75" customHeight="1" x14ac:dyDescent="0.2">
      <c r="C2171"/>
      <c r="M2171"/>
    </row>
    <row r="2172" spans="3:13" ht="12.75" customHeight="1" x14ac:dyDescent="0.2">
      <c r="C2172"/>
      <c r="M2172"/>
    </row>
    <row r="2173" spans="3:13" ht="12.75" customHeight="1" x14ac:dyDescent="0.2">
      <c r="C2173"/>
      <c r="M2173"/>
    </row>
    <row r="2174" spans="3:13" ht="12.75" customHeight="1" x14ac:dyDescent="0.2">
      <c r="C2174"/>
      <c r="M2174"/>
    </row>
    <row r="2175" spans="3:13" ht="12.75" customHeight="1" x14ac:dyDescent="0.2">
      <c r="C2175"/>
      <c r="M2175"/>
    </row>
    <row r="2176" spans="3:13" ht="12.75" customHeight="1" x14ac:dyDescent="0.2">
      <c r="C2176"/>
      <c r="M2176"/>
    </row>
    <row r="2177" spans="3:13" ht="12.75" customHeight="1" x14ac:dyDescent="0.2">
      <c r="C2177"/>
      <c r="M2177"/>
    </row>
    <row r="2178" spans="3:13" ht="12.75" customHeight="1" x14ac:dyDescent="0.2">
      <c r="C2178"/>
      <c r="M2178"/>
    </row>
    <row r="2179" spans="3:13" ht="12.75" customHeight="1" x14ac:dyDescent="0.2">
      <c r="C2179"/>
      <c r="M2179"/>
    </row>
    <row r="2180" spans="3:13" ht="12.75" customHeight="1" x14ac:dyDescent="0.2">
      <c r="C2180"/>
      <c r="M2180"/>
    </row>
    <row r="2181" spans="3:13" ht="12.75" customHeight="1" x14ac:dyDescent="0.2">
      <c r="C2181"/>
      <c r="M2181"/>
    </row>
    <row r="2182" spans="3:13" ht="12.75" customHeight="1" x14ac:dyDescent="0.2">
      <c r="C2182"/>
      <c r="M2182"/>
    </row>
    <row r="2183" spans="3:13" ht="12.75" customHeight="1" x14ac:dyDescent="0.2">
      <c r="C2183"/>
      <c r="M2183"/>
    </row>
    <row r="2184" spans="3:13" ht="12.75" customHeight="1" x14ac:dyDescent="0.2">
      <c r="C2184"/>
      <c r="M2184"/>
    </row>
    <row r="2185" spans="3:13" ht="12.75" customHeight="1" x14ac:dyDescent="0.2">
      <c r="C2185"/>
      <c r="M2185"/>
    </row>
    <row r="2186" spans="3:13" ht="12.75" customHeight="1" x14ac:dyDescent="0.2">
      <c r="C2186"/>
      <c r="M2186"/>
    </row>
    <row r="2187" spans="3:13" ht="12.75" customHeight="1" x14ac:dyDescent="0.2">
      <c r="C2187"/>
      <c r="M2187"/>
    </row>
    <row r="2188" spans="3:13" ht="12.75" customHeight="1" x14ac:dyDescent="0.2">
      <c r="C2188"/>
      <c r="M2188"/>
    </row>
    <row r="2189" spans="3:13" ht="12.75" customHeight="1" x14ac:dyDescent="0.2">
      <c r="C2189"/>
      <c r="M2189"/>
    </row>
    <row r="2190" spans="3:13" ht="12.75" customHeight="1" x14ac:dyDescent="0.2">
      <c r="C2190"/>
      <c r="M2190"/>
    </row>
    <row r="2191" spans="3:13" ht="12.75" customHeight="1" x14ac:dyDescent="0.2">
      <c r="C2191"/>
      <c r="M2191"/>
    </row>
    <row r="2192" spans="3:13" ht="12.75" customHeight="1" x14ac:dyDescent="0.2">
      <c r="C2192"/>
      <c r="M2192"/>
    </row>
    <row r="2193" spans="3:13" ht="12.75" customHeight="1" x14ac:dyDescent="0.2">
      <c r="C2193"/>
      <c r="M2193"/>
    </row>
    <row r="2194" spans="3:13" ht="12.75" customHeight="1" x14ac:dyDescent="0.2">
      <c r="C2194"/>
      <c r="M2194"/>
    </row>
    <row r="2195" spans="3:13" ht="12.75" customHeight="1" x14ac:dyDescent="0.2">
      <c r="C2195"/>
      <c r="M2195"/>
    </row>
    <row r="2196" spans="3:13" ht="12.75" customHeight="1" x14ac:dyDescent="0.2">
      <c r="C2196"/>
      <c r="M2196"/>
    </row>
    <row r="2197" spans="3:13" ht="12.75" customHeight="1" x14ac:dyDescent="0.2">
      <c r="C2197"/>
      <c r="M2197"/>
    </row>
    <row r="2198" spans="3:13" ht="12.75" customHeight="1" x14ac:dyDescent="0.2">
      <c r="C2198"/>
      <c r="M2198"/>
    </row>
    <row r="2199" spans="3:13" ht="12.75" customHeight="1" x14ac:dyDescent="0.2">
      <c r="C2199"/>
      <c r="M2199"/>
    </row>
    <row r="2200" spans="3:13" ht="12.75" customHeight="1" x14ac:dyDescent="0.2">
      <c r="C2200"/>
      <c r="M2200"/>
    </row>
    <row r="2201" spans="3:13" ht="12.75" customHeight="1" x14ac:dyDescent="0.2">
      <c r="C2201"/>
      <c r="M2201"/>
    </row>
    <row r="2202" spans="3:13" ht="12.75" customHeight="1" x14ac:dyDescent="0.2">
      <c r="C2202"/>
      <c r="M2202"/>
    </row>
    <row r="2203" spans="3:13" ht="12.75" customHeight="1" x14ac:dyDescent="0.2">
      <c r="C2203"/>
      <c r="M2203"/>
    </row>
    <row r="2204" spans="3:13" ht="12.75" customHeight="1" x14ac:dyDescent="0.2">
      <c r="C2204"/>
      <c r="M2204"/>
    </row>
    <row r="2205" spans="3:13" ht="12.75" customHeight="1" x14ac:dyDescent="0.2">
      <c r="C2205"/>
      <c r="M2205"/>
    </row>
    <row r="2206" spans="3:13" ht="12.75" customHeight="1" x14ac:dyDescent="0.2">
      <c r="C2206"/>
      <c r="M2206"/>
    </row>
    <row r="2207" spans="3:13" ht="12.75" customHeight="1" x14ac:dyDescent="0.2">
      <c r="C2207"/>
      <c r="M2207"/>
    </row>
    <row r="2208" spans="3:13" ht="12.75" customHeight="1" x14ac:dyDescent="0.2">
      <c r="C2208"/>
      <c r="M2208"/>
    </row>
    <row r="2209" spans="3:13" ht="12.75" customHeight="1" x14ac:dyDescent="0.2">
      <c r="C2209"/>
      <c r="M2209"/>
    </row>
    <row r="2210" spans="3:13" ht="12.75" customHeight="1" x14ac:dyDescent="0.2">
      <c r="C2210"/>
      <c r="M2210"/>
    </row>
    <row r="2211" spans="3:13" ht="12.75" customHeight="1" x14ac:dyDescent="0.2">
      <c r="C2211"/>
      <c r="M2211"/>
    </row>
    <row r="2212" spans="3:13" ht="12.75" customHeight="1" x14ac:dyDescent="0.2">
      <c r="C2212"/>
      <c r="M2212"/>
    </row>
    <row r="2213" spans="3:13" ht="12.75" customHeight="1" x14ac:dyDescent="0.2">
      <c r="C2213"/>
      <c r="M2213"/>
    </row>
    <row r="2214" spans="3:13" ht="12.75" customHeight="1" x14ac:dyDescent="0.2">
      <c r="C2214"/>
      <c r="M2214"/>
    </row>
    <row r="2215" spans="3:13" ht="12.75" customHeight="1" x14ac:dyDescent="0.2">
      <c r="C2215"/>
      <c r="M2215"/>
    </row>
    <row r="2216" spans="3:13" ht="12.75" customHeight="1" x14ac:dyDescent="0.2">
      <c r="C2216"/>
      <c r="M2216"/>
    </row>
    <row r="2217" spans="3:13" ht="12.75" customHeight="1" x14ac:dyDescent="0.2">
      <c r="C2217"/>
      <c r="M2217"/>
    </row>
    <row r="2218" spans="3:13" ht="12.75" customHeight="1" x14ac:dyDescent="0.2">
      <c r="C2218"/>
      <c r="M2218"/>
    </row>
    <row r="2219" spans="3:13" ht="12.75" customHeight="1" x14ac:dyDescent="0.2">
      <c r="C2219"/>
      <c r="M2219"/>
    </row>
    <row r="2220" spans="3:13" ht="12.75" customHeight="1" x14ac:dyDescent="0.2">
      <c r="C2220"/>
      <c r="M2220"/>
    </row>
    <row r="2221" spans="3:13" ht="12.75" customHeight="1" x14ac:dyDescent="0.2">
      <c r="C2221"/>
      <c r="M2221"/>
    </row>
    <row r="2222" spans="3:13" ht="12.75" customHeight="1" x14ac:dyDescent="0.2">
      <c r="C2222"/>
      <c r="M2222"/>
    </row>
    <row r="2223" spans="3:13" ht="12.75" customHeight="1" x14ac:dyDescent="0.2">
      <c r="C2223"/>
      <c r="M2223"/>
    </row>
    <row r="2224" spans="3:13" ht="12.75" customHeight="1" x14ac:dyDescent="0.2">
      <c r="C2224"/>
      <c r="M2224"/>
    </row>
    <row r="2225" spans="3:13" ht="12.75" customHeight="1" x14ac:dyDescent="0.2">
      <c r="C2225"/>
      <c r="M2225"/>
    </row>
    <row r="2226" spans="3:13" ht="12.75" customHeight="1" x14ac:dyDescent="0.2">
      <c r="C2226"/>
      <c r="M2226"/>
    </row>
    <row r="2227" spans="3:13" ht="12.75" customHeight="1" x14ac:dyDescent="0.2">
      <c r="C2227"/>
      <c r="M2227"/>
    </row>
    <row r="2228" spans="3:13" ht="12.75" customHeight="1" x14ac:dyDescent="0.2">
      <c r="C2228"/>
      <c r="M2228"/>
    </row>
    <row r="2229" spans="3:13" ht="12.75" customHeight="1" x14ac:dyDescent="0.2">
      <c r="C2229"/>
      <c r="M2229"/>
    </row>
    <row r="2230" spans="3:13" ht="12.75" customHeight="1" x14ac:dyDescent="0.2">
      <c r="C2230"/>
      <c r="M2230"/>
    </row>
    <row r="2231" spans="3:13" ht="12.75" customHeight="1" x14ac:dyDescent="0.2">
      <c r="C2231"/>
      <c r="M2231"/>
    </row>
    <row r="2232" spans="3:13" ht="12.75" customHeight="1" x14ac:dyDescent="0.2">
      <c r="C2232"/>
      <c r="M2232"/>
    </row>
    <row r="2233" spans="3:13" ht="12.75" customHeight="1" x14ac:dyDescent="0.2">
      <c r="C2233"/>
      <c r="M2233"/>
    </row>
    <row r="2234" spans="3:13" ht="12.75" customHeight="1" x14ac:dyDescent="0.2">
      <c r="C2234"/>
      <c r="M2234"/>
    </row>
    <row r="2235" spans="3:13" ht="12.75" customHeight="1" x14ac:dyDescent="0.2">
      <c r="C2235"/>
      <c r="M2235"/>
    </row>
    <row r="2236" spans="3:13" ht="12.75" customHeight="1" x14ac:dyDescent="0.2">
      <c r="C2236"/>
      <c r="M2236"/>
    </row>
    <row r="2237" spans="3:13" ht="12.75" customHeight="1" x14ac:dyDescent="0.2">
      <c r="C2237"/>
      <c r="M2237"/>
    </row>
    <row r="2238" spans="3:13" ht="12.75" customHeight="1" x14ac:dyDescent="0.2">
      <c r="C2238"/>
      <c r="M2238"/>
    </row>
    <row r="2239" spans="3:13" ht="12.75" customHeight="1" x14ac:dyDescent="0.2">
      <c r="C2239"/>
      <c r="M2239"/>
    </row>
    <row r="2240" spans="3:13" ht="12.75" customHeight="1" x14ac:dyDescent="0.2">
      <c r="C2240"/>
      <c r="M2240"/>
    </row>
    <row r="2241" spans="3:13" ht="12.75" customHeight="1" x14ac:dyDescent="0.2">
      <c r="C2241"/>
      <c r="M2241"/>
    </row>
    <row r="2242" spans="3:13" ht="12.75" customHeight="1" x14ac:dyDescent="0.2">
      <c r="C2242"/>
      <c r="M2242"/>
    </row>
    <row r="2243" spans="3:13" ht="12.75" customHeight="1" x14ac:dyDescent="0.2">
      <c r="C2243"/>
      <c r="M2243"/>
    </row>
    <row r="2244" spans="3:13" ht="12.75" customHeight="1" x14ac:dyDescent="0.2">
      <c r="C2244"/>
      <c r="M2244"/>
    </row>
    <row r="2245" spans="3:13" ht="12.75" customHeight="1" x14ac:dyDescent="0.2">
      <c r="C2245"/>
      <c r="M2245"/>
    </row>
    <row r="2246" spans="3:13" ht="12.75" customHeight="1" x14ac:dyDescent="0.2">
      <c r="C2246"/>
      <c r="M2246"/>
    </row>
    <row r="2247" spans="3:13" ht="12.75" customHeight="1" x14ac:dyDescent="0.2">
      <c r="C2247"/>
      <c r="M2247"/>
    </row>
    <row r="2248" spans="3:13" ht="12.75" customHeight="1" x14ac:dyDescent="0.2">
      <c r="C2248"/>
      <c r="M2248"/>
    </row>
    <row r="2249" spans="3:13" ht="12.75" customHeight="1" x14ac:dyDescent="0.2">
      <c r="C2249"/>
      <c r="M2249"/>
    </row>
    <row r="2250" spans="3:13" ht="12.75" customHeight="1" x14ac:dyDescent="0.2">
      <c r="C2250"/>
      <c r="M2250"/>
    </row>
    <row r="2251" spans="3:13" ht="12.75" customHeight="1" x14ac:dyDescent="0.2">
      <c r="C2251"/>
      <c r="M2251"/>
    </row>
    <row r="2252" spans="3:13" ht="12.75" customHeight="1" x14ac:dyDescent="0.2">
      <c r="C2252"/>
      <c r="M2252"/>
    </row>
    <row r="2253" spans="3:13" ht="12.75" customHeight="1" x14ac:dyDescent="0.2">
      <c r="C2253"/>
      <c r="M2253"/>
    </row>
    <row r="2254" spans="3:13" ht="12.75" customHeight="1" x14ac:dyDescent="0.2">
      <c r="C2254"/>
      <c r="M2254"/>
    </row>
    <row r="2255" spans="3:13" ht="12.75" customHeight="1" x14ac:dyDescent="0.2">
      <c r="C2255"/>
      <c r="M2255"/>
    </row>
    <row r="2256" spans="3:13" ht="12.75" customHeight="1" x14ac:dyDescent="0.2">
      <c r="C2256"/>
      <c r="M2256"/>
    </row>
    <row r="2257" spans="3:13" ht="12.75" customHeight="1" x14ac:dyDescent="0.2">
      <c r="C2257"/>
      <c r="M2257"/>
    </row>
    <row r="2258" spans="3:13" ht="12.75" customHeight="1" x14ac:dyDescent="0.2">
      <c r="C2258"/>
      <c r="M2258"/>
    </row>
    <row r="2259" spans="3:13" ht="12.75" customHeight="1" x14ac:dyDescent="0.2">
      <c r="C2259"/>
      <c r="M2259"/>
    </row>
    <row r="2260" spans="3:13" ht="12.75" customHeight="1" x14ac:dyDescent="0.2">
      <c r="C2260"/>
      <c r="M2260"/>
    </row>
    <row r="2261" spans="3:13" ht="12.75" customHeight="1" x14ac:dyDescent="0.2">
      <c r="C2261"/>
      <c r="M2261"/>
    </row>
    <row r="2262" spans="3:13" ht="12.75" customHeight="1" x14ac:dyDescent="0.2">
      <c r="C2262"/>
      <c r="M2262"/>
    </row>
    <row r="2263" spans="3:13" ht="12.75" customHeight="1" x14ac:dyDescent="0.2">
      <c r="C2263"/>
      <c r="M2263"/>
    </row>
    <row r="2264" spans="3:13" ht="12.75" customHeight="1" x14ac:dyDescent="0.2">
      <c r="C2264"/>
      <c r="M2264"/>
    </row>
    <row r="2265" spans="3:13" ht="12.75" customHeight="1" x14ac:dyDescent="0.2">
      <c r="C2265"/>
      <c r="M2265"/>
    </row>
    <row r="2266" spans="3:13" ht="12.75" customHeight="1" x14ac:dyDescent="0.2">
      <c r="C2266"/>
      <c r="M2266"/>
    </row>
    <row r="2267" spans="3:13" ht="12.75" customHeight="1" x14ac:dyDescent="0.2">
      <c r="C2267"/>
      <c r="M2267"/>
    </row>
    <row r="2268" spans="3:13" ht="12.75" customHeight="1" x14ac:dyDescent="0.2">
      <c r="C2268"/>
      <c r="M2268"/>
    </row>
    <row r="2269" spans="3:13" ht="12.75" customHeight="1" x14ac:dyDescent="0.2">
      <c r="C2269"/>
      <c r="M2269"/>
    </row>
    <row r="2270" spans="3:13" ht="12.75" customHeight="1" x14ac:dyDescent="0.2">
      <c r="C2270"/>
      <c r="M2270"/>
    </row>
    <row r="2271" spans="3:13" ht="12.75" customHeight="1" x14ac:dyDescent="0.2">
      <c r="C2271"/>
      <c r="M2271"/>
    </row>
    <row r="2272" spans="3:13" ht="12.75" customHeight="1" x14ac:dyDescent="0.2">
      <c r="C2272"/>
      <c r="M2272"/>
    </row>
    <row r="2273" spans="3:13" ht="12.75" customHeight="1" x14ac:dyDescent="0.2">
      <c r="C2273"/>
      <c r="M2273"/>
    </row>
    <row r="2274" spans="3:13" ht="12.75" customHeight="1" x14ac:dyDescent="0.2">
      <c r="C2274"/>
      <c r="M2274"/>
    </row>
    <row r="2275" spans="3:13" ht="12.75" customHeight="1" x14ac:dyDescent="0.2">
      <c r="C2275"/>
      <c r="M2275"/>
    </row>
    <row r="2276" spans="3:13" ht="12.75" customHeight="1" x14ac:dyDescent="0.2">
      <c r="C2276"/>
      <c r="M2276"/>
    </row>
    <row r="2277" spans="3:13" ht="12.75" customHeight="1" x14ac:dyDescent="0.2">
      <c r="C2277"/>
      <c r="M2277"/>
    </row>
    <row r="2278" spans="3:13" ht="12.75" customHeight="1" x14ac:dyDescent="0.2">
      <c r="C2278"/>
      <c r="M2278"/>
    </row>
    <row r="2279" spans="3:13" ht="12.75" customHeight="1" x14ac:dyDescent="0.2">
      <c r="C2279"/>
      <c r="M2279"/>
    </row>
    <row r="2280" spans="3:13" ht="12.75" customHeight="1" x14ac:dyDescent="0.2">
      <c r="C2280"/>
      <c r="M2280"/>
    </row>
    <row r="2281" spans="3:13" ht="12.75" customHeight="1" x14ac:dyDescent="0.2">
      <c r="C2281"/>
      <c r="M2281"/>
    </row>
    <row r="2282" spans="3:13" ht="12.75" customHeight="1" x14ac:dyDescent="0.2">
      <c r="C2282"/>
      <c r="M2282"/>
    </row>
    <row r="2283" spans="3:13" ht="12.75" customHeight="1" x14ac:dyDescent="0.2">
      <c r="C2283"/>
      <c r="M2283"/>
    </row>
    <row r="2284" spans="3:13" ht="12.75" customHeight="1" x14ac:dyDescent="0.2">
      <c r="C2284"/>
      <c r="M2284"/>
    </row>
    <row r="2285" spans="3:13" ht="12.75" customHeight="1" x14ac:dyDescent="0.2">
      <c r="C2285"/>
      <c r="M2285"/>
    </row>
    <row r="2286" spans="3:13" ht="12.75" customHeight="1" x14ac:dyDescent="0.2">
      <c r="C2286"/>
      <c r="M2286"/>
    </row>
    <row r="2287" spans="3:13" ht="12.75" customHeight="1" x14ac:dyDescent="0.2">
      <c r="C2287"/>
      <c r="M2287"/>
    </row>
    <row r="2288" spans="3:13" ht="12.75" customHeight="1" x14ac:dyDescent="0.2">
      <c r="C2288"/>
      <c r="M2288"/>
    </row>
    <row r="2289" spans="3:13" ht="12.75" customHeight="1" x14ac:dyDescent="0.2">
      <c r="C2289"/>
      <c r="M2289"/>
    </row>
    <row r="2290" spans="3:13" ht="12.75" customHeight="1" x14ac:dyDescent="0.2">
      <c r="C2290"/>
      <c r="M2290"/>
    </row>
    <row r="2291" spans="3:13" ht="12.75" customHeight="1" x14ac:dyDescent="0.2">
      <c r="C2291"/>
      <c r="M2291"/>
    </row>
    <row r="2292" spans="3:13" ht="12.75" customHeight="1" x14ac:dyDescent="0.2">
      <c r="C2292"/>
      <c r="M2292"/>
    </row>
    <row r="2293" spans="3:13" ht="12.75" customHeight="1" x14ac:dyDescent="0.2">
      <c r="C2293"/>
      <c r="M2293"/>
    </row>
    <row r="2294" spans="3:13" ht="12.75" customHeight="1" x14ac:dyDescent="0.2">
      <c r="C2294"/>
      <c r="M2294"/>
    </row>
    <row r="2295" spans="3:13" ht="12.75" customHeight="1" x14ac:dyDescent="0.2">
      <c r="C2295"/>
      <c r="M2295"/>
    </row>
    <row r="2296" spans="3:13" ht="12.75" customHeight="1" x14ac:dyDescent="0.2">
      <c r="C2296"/>
      <c r="M2296"/>
    </row>
    <row r="2297" spans="3:13" ht="12.75" customHeight="1" x14ac:dyDescent="0.2">
      <c r="C2297"/>
      <c r="M2297"/>
    </row>
    <row r="2298" spans="3:13" ht="12.75" customHeight="1" x14ac:dyDescent="0.2">
      <c r="C2298"/>
      <c r="M2298"/>
    </row>
    <row r="2299" spans="3:13" ht="12.75" customHeight="1" x14ac:dyDescent="0.2">
      <c r="C2299"/>
      <c r="M2299"/>
    </row>
    <row r="2300" spans="3:13" ht="12.75" customHeight="1" x14ac:dyDescent="0.2">
      <c r="C2300"/>
      <c r="M2300"/>
    </row>
    <row r="2301" spans="3:13" ht="12.75" customHeight="1" x14ac:dyDescent="0.2">
      <c r="C2301"/>
      <c r="M2301"/>
    </row>
    <row r="2302" spans="3:13" ht="12.75" customHeight="1" x14ac:dyDescent="0.2">
      <c r="C2302"/>
      <c r="M2302"/>
    </row>
    <row r="2303" spans="3:13" ht="12.75" customHeight="1" x14ac:dyDescent="0.2">
      <c r="C2303"/>
      <c r="M2303"/>
    </row>
    <row r="2304" spans="3:13" ht="12.75" customHeight="1" x14ac:dyDescent="0.2">
      <c r="C2304"/>
      <c r="M2304"/>
    </row>
    <row r="2305" spans="3:13" ht="12.75" customHeight="1" x14ac:dyDescent="0.2">
      <c r="C2305"/>
      <c r="M2305"/>
    </row>
    <row r="2306" spans="3:13" ht="12.75" customHeight="1" x14ac:dyDescent="0.2">
      <c r="C2306"/>
      <c r="M2306"/>
    </row>
    <row r="2307" spans="3:13" ht="12.75" customHeight="1" x14ac:dyDescent="0.2">
      <c r="C2307"/>
      <c r="M2307"/>
    </row>
    <row r="2308" spans="3:13" ht="12.75" customHeight="1" x14ac:dyDescent="0.2">
      <c r="C2308"/>
      <c r="M2308"/>
    </row>
    <row r="2309" spans="3:13" ht="12.75" customHeight="1" x14ac:dyDescent="0.2">
      <c r="C2309"/>
      <c r="M2309"/>
    </row>
    <row r="2310" spans="3:13" ht="12.75" customHeight="1" x14ac:dyDescent="0.2">
      <c r="C2310"/>
      <c r="M2310"/>
    </row>
    <row r="2311" spans="3:13" ht="12.75" customHeight="1" x14ac:dyDescent="0.2">
      <c r="C2311"/>
      <c r="M2311"/>
    </row>
    <row r="2312" spans="3:13" ht="12.75" customHeight="1" x14ac:dyDescent="0.2">
      <c r="C2312"/>
      <c r="M2312"/>
    </row>
    <row r="2313" spans="3:13" ht="12.75" customHeight="1" x14ac:dyDescent="0.2">
      <c r="C2313"/>
      <c r="M2313"/>
    </row>
    <row r="2314" spans="3:13" ht="12.75" customHeight="1" x14ac:dyDescent="0.2">
      <c r="C2314"/>
      <c r="M2314"/>
    </row>
    <row r="2315" spans="3:13" ht="12.75" customHeight="1" x14ac:dyDescent="0.2">
      <c r="C2315"/>
      <c r="M2315"/>
    </row>
    <row r="2316" spans="3:13" ht="12.75" customHeight="1" x14ac:dyDescent="0.2">
      <c r="C2316"/>
      <c r="M2316"/>
    </row>
    <row r="2317" spans="3:13" ht="12.75" customHeight="1" x14ac:dyDescent="0.2">
      <c r="C2317"/>
      <c r="M2317"/>
    </row>
    <row r="2318" spans="3:13" ht="12.75" customHeight="1" x14ac:dyDescent="0.2">
      <c r="C2318"/>
      <c r="M2318"/>
    </row>
    <row r="2319" spans="3:13" ht="12.75" customHeight="1" x14ac:dyDescent="0.2">
      <c r="C2319"/>
      <c r="M2319"/>
    </row>
    <row r="2320" spans="3:13" ht="12.75" customHeight="1" x14ac:dyDescent="0.2">
      <c r="C2320"/>
      <c r="M2320"/>
    </row>
    <row r="2321" spans="3:13" ht="12.75" customHeight="1" x14ac:dyDescent="0.2">
      <c r="C2321"/>
      <c r="M2321"/>
    </row>
    <row r="2322" spans="3:13" ht="12.75" customHeight="1" x14ac:dyDescent="0.2">
      <c r="C2322"/>
      <c r="M2322"/>
    </row>
    <row r="2323" spans="3:13" ht="12.75" customHeight="1" x14ac:dyDescent="0.2">
      <c r="C2323"/>
      <c r="M2323"/>
    </row>
    <row r="2324" spans="3:13" ht="12.75" customHeight="1" x14ac:dyDescent="0.2">
      <c r="C2324"/>
      <c r="M2324"/>
    </row>
    <row r="2325" spans="3:13" ht="12.75" customHeight="1" x14ac:dyDescent="0.2">
      <c r="C2325"/>
      <c r="M2325"/>
    </row>
    <row r="2326" spans="3:13" ht="12.75" customHeight="1" x14ac:dyDescent="0.2">
      <c r="C2326"/>
      <c r="M2326"/>
    </row>
    <row r="2327" spans="3:13" ht="12.75" customHeight="1" x14ac:dyDescent="0.2">
      <c r="C2327"/>
      <c r="M2327"/>
    </row>
    <row r="2328" spans="3:13" ht="12.75" customHeight="1" x14ac:dyDescent="0.2">
      <c r="C2328"/>
      <c r="M2328"/>
    </row>
    <row r="2329" spans="3:13" ht="12.75" customHeight="1" x14ac:dyDescent="0.2">
      <c r="C2329"/>
      <c r="M2329"/>
    </row>
    <row r="2330" spans="3:13" ht="12.75" customHeight="1" x14ac:dyDescent="0.2">
      <c r="C2330"/>
      <c r="M2330"/>
    </row>
    <row r="2331" spans="3:13" ht="12.75" customHeight="1" x14ac:dyDescent="0.2">
      <c r="C2331"/>
      <c r="M2331"/>
    </row>
    <row r="2332" spans="3:13" ht="12.75" customHeight="1" x14ac:dyDescent="0.2">
      <c r="C2332"/>
      <c r="M2332"/>
    </row>
    <row r="2333" spans="3:13" ht="12.75" customHeight="1" x14ac:dyDescent="0.2">
      <c r="C2333"/>
      <c r="M2333"/>
    </row>
    <row r="2334" spans="3:13" ht="12.75" customHeight="1" x14ac:dyDescent="0.2">
      <c r="C2334"/>
      <c r="M2334"/>
    </row>
    <row r="2335" spans="3:13" ht="12.75" customHeight="1" x14ac:dyDescent="0.2">
      <c r="C2335"/>
      <c r="M2335"/>
    </row>
    <row r="2336" spans="3:13" ht="12.75" customHeight="1" x14ac:dyDescent="0.2">
      <c r="C2336"/>
      <c r="M2336"/>
    </row>
    <row r="2337" spans="3:13" ht="12.75" customHeight="1" x14ac:dyDescent="0.2">
      <c r="C2337"/>
      <c r="M2337"/>
    </row>
    <row r="2338" spans="3:13" ht="12.75" customHeight="1" x14ac:dyDescent="0.2">
      <c r="C2338"/>
      <c r="M2338"/>
    </row>
    <row r="2339" spans="3:13" ht="12.75" customHeight="1" x14ac:dyDescent="0.2">
      <c r="C2339"/>
      <c r="M2339"/>
    </row>
    <row r="2340" spans="3:13" ht="12.75" customHeight="1" x14ac:dyDescent="0.2">
      <c r="C2340"/>
      <c r="M2340"/>
    </row>
    <row r="2341" spans="3:13" ht="12.75" customHeight="1" x14ac:dyDescent="0.2">
      <c r="C2341"/>
      <c r="M2341"/>
    </row>
    <row r="2342" spans="3:13" ht="12.75" customHeight="1" x14ac:dyDescent="0.2">
      <c r="C2342"/>
      <c r="M2342"/>
    </row>
    <row r="2343" spans="3:13" ht="12.75" customHeight="1" x14ac:dyDescent="0.2">
      <c r="C2343"/>
      <c r="M2343"/>
    </row>
    <row r="2344" spans="3:13" ht="12.75" customHeight="1" x14ac:dyDescent="0.2">
      <c r="C2344"/>
      <c r="M2344"/>
    </row>
    <row r="2345" spans="3:13" ht="12.75" customHeight="1" x14ac:dyDescent="0.2">
      <c r="C2345"/>
      <c r="M2345"/>
    </row>
    <row r="2346" spans="3:13" ht="12.75" customHeight="1" x14ac:dyDescent="0.2">
      <c r="C2346"/>
      <c r="M2346"/>
    </row>
    <row r="2347" spans="3:13" ht="12.75" customHeight="1" x14ac:dyDescent="0.2">
      <c r="C2347"/>
      <c r="M2347"/>
    </row>
    <row r="2348" spans="3:13" ht="12.75" customHeight="1" x14ac:dyDescent="0.2">
      <c r="C2348"/>
      <c r="M2348"/>
    </row>
    <row r="2349" spans="3:13" ht="12.75" customHeight="1" x14ac:dyDescent="0.2">
      <c r="C2349"/>
      <c r="M2349"/>
    </row>
    <row r="2350" spans="3:13" ht="12.75" customHeight="1" x14ac:dyDescent="0.2">
      <c r="C2350"/>
      <c r="M2350"/>
    </row>
    <row r="2351" spans="3:13" ht="12.75" customHeight="1" x14ac:dyDescent="0.2">
      <c r="C2351"/>
      <c r="M2351"/>
    </row>
    <row r="2352" spans="3:13" ht="12.75" customHeight="1" x14ac:dyDescent="0.2">
      <c r="C2352"/>
      <c r="M2352"/>
    </row>
    <row r="2353" spans="3:13" ht="12.75" customHeight="1" x14ac:dyDescent="0.2">
      <c r="C2353"/>
      <c r="M2353"/>
    </row>
    <row r="2354" spans="3:13" ht="12.75" customHeight="1" x14ac:dyDescent="0.2">
      <c r="C2354"/>
      <c r="M2354"/>
    </row>
    <row r="2355" spans="3:13" ht="12.75" customHeight="1" x14ac:dyDescent="0.2">
      <c r="C2355"/>
      <c r="M2355"/>
    </row>
    <row r="2356" spans="3:13" ht="12.75" customHeight="1" x14ac:dyDescent="0.2">
      <c r="C2356"/>
      <c r="M2356"/>
    </row>
    <row r="2357" spans="3:13" ht="12.75" customHeight="1" x14ac:dyDescent="0.2">
      <c r="C2357"/>
      <c r="M2357"/>
    </row>
    <row r="2358" spans="3:13" ht="12.75" customHeight="1" x14ac:dyDescent="0.2">
      <c r="C2358"/>
      <c r="M2358"/>
    </row>
    <row r="2359" spans="3:13" ht="12.75" customHeight="1" x14ac:dyDescent="0.2">
      <c r="C2359"/>
      <c r="M2359"/>
    </row>
    <row r="2360" spans="3:13" ht="12.75" customHeight="1" x14ac:dyDescent="0.2">
      <c r="C2360"/>
      <c r="M2360"/>
    </row>
    <row r="2361" spans="3:13" ht="12.75" customHeight="1" x14ac:dyDescent="0.2">
      <c r="C2361"/>
      <c r="M2361"/>
    </row>
    <row r="2362" spans="3:13" ht="12.75" customHeight="1" x14ac:dyDescent="0.2">
      <c r="C2362"/>
      <c r="M2362"/>
    </row>
    <row r="2363" spans="3:13" ht="12.75" customHeight="1" x14ac:dyDescent="0.2">
      <c r="C2363"/>
      <c r="M2363"/>
    </row>
    <row r="2364" spans="3:13" ht="12.75" customHeight="1" x14ac:dyDescent="0.2">
      <c r="C2364"/>
      <c r="M2364"/>
    </row>
    <row r="2365" spans="3:13" ht="12.75" customHeight="1" x14ac:dyDescent="0.2">
      <c r="C2365"/>
      <c r="M2365"/>
    </row>
    <row r="2366" spans="3:13" ht="12.75" customHeight="1" x14ac:dyDescent="0.2">
      <c r="C2366"/>
      <c r="M2366"/>
    </row>
    <row r="2367" spans="3:13" ht="12.75" customHeight="1" x14ac:dyDescent="0.2">
      <c r="C2367"/>
      <c r="M2367"/>
    </row>
    <row r="2368" spans="3:13" ht="12.75" customHeight="1" x14ac:dyDescent="0.2">
      <c r="C2368"/>
      <c r="M2368"/>
    </row>
    <row r="2369" spans="3:13" ht="12.75" customHeight="1" x14ac:dyDescent="0.2">
      <c r="C2369"/>
      <c r="M2369"/>
    </row>
    <row r="2370" spans="3:13" ht="12.75" customHeight="1" x14ac:dyDescent="0.2">
      <c r="C2370"/>
      <c r="M2370"/>
    </row>
    <row r="2371" spans="3:13" ht="12.75" customHeight="1" x14ac:dyDescent="0.2">
      <c r="C2371"/>
      <c r="M2371"/>
    </row>
    <row r="2372" spans="3:13" ht="12.75" customHeight="1" x14ac:dyDescent="0.2">
      <c r="C2372"/>
      <c r="M2372"/>
    </row>
    <row r="2373" spans="3:13" ht="12.75" customHeight="1" x14ac:dyDescent="0.2">
      <c r="C2373"/>
      <c r="M2373"/>
    </row>
    <row r="2374" spans="3:13" ht="12.75" customHeight="1" x14ac:dyDescent="0.2">
      <c r="C2374"/>
      <c r="M2374"/>
    </row>
    <row r="2375" spans="3:13" ht="12.75" customHeight="1" x14ac:dyDescent="0.2">
      <c r="C2375"/>
      <c r="M2375"/>
    </row>
    <row r="2376" spans="3:13" ht="12.75" customHeight="1" x14ac:dyDescent="0.2">
      <c r="C2376"/>
      <c r="M2376"/>
    </row>
    <row r="2377" spans="3:13" ht="12.75" customHeight="1" x14ac:dyDescent="0.2">
      <c r="C2377"/>
      <c r="M2377"/>
    </row>
    <row r="2378" spans="3:13" ht="12.75" customHeight="1" x14ac:dyDescent="0.2">
      <c r="C2378"/>
      <c r="M2378"/>
    </row>
    <row r="2379" spans="3:13" ht="12.75" customHeight="1" x14ac:dyDescent="0.2">
      <c r="C2379"/>
      <c r="M2379"/>
    </row>
    <row r="2380" spans="3:13" ht="12.75" customHeight="1" x14ac:dyDescent="0.2">
      <c r="C2380"/>
      <c r="M2380"/>
    </row>
    <row r="2381" spans="3:13" ht="12.75" customHeight="1" x14ac:dyDescent="0.2">
      <c r="C2381"/>
      <c r="M2381"/>
    </row>
    <row r="2382" spans="3:13" ht="12.75" customHeight="1" x14ac:dyDescent="0.2">
      <c r="C2382"/>
      <c r="M2382"/>
    </row>
    <row r="2383" spans="3:13" ht="12.75" customHeight="1" x14ac:dyDescent="0.2">
      <c r="C2383"/>
      <c r="M2383"/>
    </row>
    <row r="2384" spans="3:13" ht="12.75" customHeight="1" x14ac:dyDescent="0.2">
      <c r="C2384"/>
      <c r="M2384"/>
    </row>
    <row r="2385" spans="3:13" ht="12.75" customHeight="1" x14ac:dyDescent="0.2">
      <c r="C2385"/>
      <c r="M2385"/>
    </row>
    <row r="2386" spans="3:13" ht="12.75" customHeight="1" x14ac:dyDescent="0.2">
      <c r="C2386"/>
      <c r="M2386"/>
    </row>
    <row r="2387" spans="3:13" ht="12.75" customHeight="1" x14ac:dyDescent="0.2">
      <c r="C2387"/>
      <c r="M2387"/>
    </row>
    <row r="2388" spans="3:13" ht="12.75" customHeight="1" x14ac:dyDescent="0.2">
      <c r="C2388"/>
      <c r="M2388"/>
    </row>
    <row r="2389" spans="3:13" ht="12.75" customHeight="1" x14ac:dyDescent="0.2">
      <c r="C2389"/>
      <c r="M2389"/>
    </row>
    <row r="2390" spans="3:13" ht="12.75" customHeight="1" x14ac:dyDescent="0.2">
      <c r="C2390"/>
      <c r="M2390"/>
    </row>
    <row r="2391" spans="3:13" ht="12.75" customHeight="1" x14ac:dyDescent="0.2">
      <c r="C2391"/>
      <c r="M2391"/>
    </row>
    <row r="2392" spans="3:13" ht="12.75" customHeight="1" x14ac:dyDescent="0.2">
      <c r="C2392"/>
      <c r="M2392"/>
    </row>
    <row r="2393" spans="3:13" ht="12.75" customHeight="1" x14ac:dyDescent="0.2">
      <c r="C2393"/>
      <c r="M2393"/>
    </row>
    <row r="2394" spans="3:13" ht="12.75" customHeight="1" x14ac:dyDescent="0.2">
      <c r="C2394"/>
      <c r="M2394"/>
    </row>
    <row r="2395" spans="3:13" ht="12.75" customHeight="1" x14ac:dyDescent="0.2">
      <c r="C2395"/>
      <c r="M2395"/>
    </row>
    <row r="2396" spans="3:13" ht="12.75" customHeight="1" x14ac:dyDescent="0.2">
      <c r="C2396"/>
      <c r="M2396"/>
    </row>
    <row r="2397" spans="3:13" ht="12.75" customHeight="1" x14ac:dyDescent="0.2">
      <c r="C2397"/>
      <c r="M2397"/>
    </row>
    <row r="2398" spans="3:13" ht="12.75" customHeight="1" x14ac:dyDescent="0.2">
      <c r="C2398"/>
      <c r="M2398"/>
    </row>
    <row r="2399" spans="3:13" ht="12.75" customHeight="1" x14ac:dyDescent="0.2">
      <c r="C2399"/>
      <c r="M2399"/>
    </row>
    <row r="2400" spans="3:13" ht="12.75" customHeight="1" x14ac:dyDescent="0.2">
      <c r="C2400"/>
      <c r="M2400"/>
    </row>
    <row r="2401" spans="3:13" ht="12.75" customHeight="1" x14ac:dyDescent="0.2">
      <c r="C2401"/>
      <c r="M2401"/>
    </row>
    <row r="2402" spans="3:13" ht="12.75" customHeight="1" x14ac:dyDescent="0.2">
      <c r="C2402"/>
      <c r="M2402"/>
    </row>
    <row r="2403" spans="3:13" ht="12.75" customHeight="1" x14ac:dyDescent="0.2">
      <c r="C2403"/>
      <c r="M2403"/>
    </row>
    <row r="2404" spans="3:13" ht="12.75" customHeight="1" x14ac:dyDescent="0.2">
      <c r="C2404"/>
      <c r="M2404"/>
    </row>
    <row r="2405" spans="3:13" ht="12.75" customHeight="1" x14ac:dyDescent="0.2">
      <c r="C2405"/>
      <c r="M2405"/>
    </row>
    <row r="2406" spans="3:13" ht="12.75" customHeight="1" x14ac:dyDescent="0.2">
      <c r="C2406"/>
      <c r="M2406"/>
    </row>
    <row r="2407" spans="3:13" ht="12.75" customHeight="1" x14ac:dyDescent="0.2">
      <c r="C2407"/>
      <c r="M2407"/>
    </row>
    <row r="2408" spans="3:13" ht="12.75" customHeight="1" x14ac:dyDescent="0.2">
      <c r="C2408"/>
      <c r="M2408"/>
    </row>
    <row r="2409" spans="3:13" ht="12.75" customHeight="1" x14ac:dyDescent="0.2">
      <c r="C2409"/>
      <c r="M2409"/>
    </row>
    <row r="2410" spans="3:13" ht="12.75" customHeight="1" x14ac:dyDescent="0.2">
      <c r="C2410"/>
      <c r="M2410"/>
    </row>
    <row r="2411" spans="3:13" ht="12.75" customHeight="1" x14ac:dyDescent="0.2">
      <c r="C2411"/>
      <c r="M2411"/>
    </row>
    <row r="2412" spans="3:13" ht="12.75" customHeight="1" x14ac:dyDescent="0.2">
      <c r="C2412"/>
      <c r="M2412"/>
    </row>
    <row r="2413" spans="3:13" ht="12.75" customHeight="1" x14ac:dyDescent="0.2">
      <c r="C2413"/>
      <c r="M2413"/>
    </row>
    <row r="2414" spans="3:13" ht="12.75" customHeight="1" x14ac:dyDescent="0.2">
      <c r="C2414"/>
      <c r="M2414"/>
    </row>
    <row r="2415" spans="3:13" ht="12.75" customHeight="1" x14ac:dyDescent="0.2">
      <c r="C2415"/>
      <c r="M2415"/>
    </row>
    <row r="2416" spans="3:13" ht="12.75" customHeight="1" x14ac:dyDescent="0.2">
      <c r="C2416"/>
      <c r="M2416"/>
    </row>
    <row r="2417" spans="3:13" ht="12.75" customHeight="1" x14ac:dyDescent="0.2">
      <c r="C2417"/>
      <c r="M2417"/>
    </row>
    <row r="2418" spans="3:13" ht="12.75" customHeight="1" x14ac:dyDescent="0.2">
      <c r="C2418"/>
      <c r="M2418"/>
    </row>
    <row r="2419" spans="3:13" ht="12.75" customHeight="1" x14ac:dyDescent="0.2">
      <c r="C2419"/>
      <c r="M2419"/>
    </row>
    <row r="2420" spans="3:13" ht="12.75" customHeight="1" x14ac:dyDescent="0.2">
      <c r="C2420"/>
      <c r="M2420"/>
    </row>
    <row r="2421" spans="3:13" ht="12.75" customHeight="1" x14ac:dyDescent="0.2">
      <c r="C2421"/>
      <c r="M2421"/>
    </row>
    <row r="2422" spans="3:13" ht="12.75" customHeight="1" x14ac:dyDescent="0.2">
      <c r="C2422"/>
      <c r="M2422"/>
    </row>
    <row r="2423" spans="3:13" ht="12.75" customHeight="1" x14ac:dyDescent="0.2">
      <c r="C2423"/>
      <c r="M2423"/>
    </row>
    <row r="2424" spans="3:13" ht="12.75" customHeight="1" x14ac:dyDescent="0.2">
      <c r="C2424"/>
      <c r="M2424"/>
    </row>
    <row r="2425" spans="3:13" ht="12.75" customHeight="1" x14ac:dyDescent="0.2">
      <c r="C2425"/>
      <c r="M2425"/>
    </row>
    <row r="2426" spans="3:13" ht="12.75" customHeight="1" x14ac:dyDescent="0.2">
      <c r="C2426"/>
      <c r="M2426"/>
    </row>
    <row r="2427" spans="3:13" ht="12.75" customHeight="1" x14ac:dyDescent="0.2">
      <c r="C2427"/>
      <c r="M2427"/>
    </row>
    <row r="2428" spans="3:13" ht="12.75" customHeight="1" x14ac:dyDescent="0.2">
      <c r="C2428"/>
      <c r="M2428"/>
    </row>
    <row r="2429" spans="3:13" ht="12.75" customHeight="1" x14ac:dyDescent="0.2">
      <c r="C2429"/>
      <c r="M2429"/>
    </row>
    <row r="2430" spans="3:13" ht="12.75" customHeight="1" x14ac:dyDescent="0.2">
      <c r="C2430"/>
      <c r="M2430"/>
    </row>
    <row r="2431" spans="3:13" ht="12.75" customHeight="1" x14ac:dyDescent="0.2">
      <c r="C2431"/>
      <c r="M2431"/>
    </row>
    <row r="2432" spans="3:13" ht="12.75" customHeight="1" x14ac:dyDescent="0.2">
      <c r="C2432"/>
      <c r="M2432"/>
    </row>
    <row r="2433" spans="3:13" ht="12.75" customHeight="1" x14ac:dyDescent="0.2">
      <c r="C2433"/>
      <c r="M2433"/>
    </row>
    <row r="2434" spans="3:13" ht="12.75" customHeight="1" x14ac:dyDescent="0.2">
      <c r="C2434"/>
      <c r="M2434"/>
    </row>
    <row r="2435" spans="3:13" ht="12.75" customHeight="1" x14ac:dyDescent="0.2">
      <c r="C2435"/>
      <c r="M2435"/>
    </row>
    <row r="2436" spans="3:13" ht="12.75" customHeight="1" x14ac:dyDescent="0.2">
      <c r="C2436"/>
      <c r="M2436"/>
    </row>
    <row r="2437" spans="3:13" ht="12.75" customHeight="1" x14ac:dyDescent="0.2">
      <c r="C2437"/>
      <c r="M2437"/>
    </row>
    <row r="2438" spans="3:13" ht="12.75" customHeight="1" x14ac:dyDescent="0.2">
      <c r="C2438"/>
      <c r="M2438"/>
    </row>
    <row r="2439" spans="3:13" ht="12.75" customHeight="1" x14ac:dyDescent="0.2">
      <c r="C2439"/>
      <c r="M2439"/>
    </row>
    <row r="2440" spans="3:13" ht="12.75" customHeight="1" x14ac:dyDescent="0.2">
      <c r="C2440"/>
      <c r="M2440"/>
    </row>
    <row r="2441" spans="3:13" ht="12.75" customHeight="1" x14ac:dyDescent="0.2">
      <c r="C2441"/>
      <c r="M2441"/>
    </row>
    <row r="2442" spans="3:13" ht="12.75" customHeight="1" x14ac:dyDescent="0.2">
      <c r="C2442"/>
      <c r="M2442"/>
    </row>
    <row r="2443" spans="3:13" ht="12.75" customHeight="1" x14ac:dyDescent="0.2">
      <c r="C2443"/>
      <c r="M2443"/>
    </row>
    <row r="2444" spans="3:13" ht="12.75" customHeight="1" x14ac:dyDescent="0.2">
      <c r="C2444"/>
      <c r="M2444"/>
    </row>
    <row r="2445" spans="3:13" ht="12.75" customHeight="1" x14ac:dyDescent="0.2">
      <c r="C2445"/>
      <c r="M2445"/>
    </row>
    <row r="2446" spans="3:13" ht="12.75" customHeight="1" x14ac:dyDescent="0.2">
      <c r="C2446"/>
      <c r="M2446"/>
    </row>
    <row r="2447" spans="3:13" ht="12.75" customHeight="1" x14ac:dyDescent="0.2">
      <c r="C2447"/>
      <c r="M2447"/>
    </row>
    <row r="2448" spans="3:13" ht="12.75" customHeight="1" x14ac:dyDescent="0.2">
      <c r="C2448"/>
      <c r="M2448"/>
    </row>
    <row r="2449" spans="3:13" ht="12.75" customHeight="1" x14ac:dyDescent="0.2">
      <c r="C2449"/>
      <c r="M2449"/>
    </row>
    <row r="2450" spans="3:13" ht="12.75" customHeight="1" x14ac:dyDescent="0.2">
      <c r="C2450"/>
      <c r="M2450"/>
    </row>
    <row r="2451" spans="3:13" ht="12.75" customHeight="1" x14ac:dyDescent="0.2">
      <c r="C2451"/>
      <c r="M2451"/>
    </row>
    <row r="2452" spans="3:13" ht="12.75" customHeight="1" x14ac:dyDescent="0.2">
      <c r="C2452"/>
      <c r="M2452"/>
    </row>
    <row r="2453" spans="3:13" ht="12.75" customHeight="1" x14ac:dyDescent="0.2">
      <c r="C2453"/>
      <c r="M2453"/>
    </row>
    <row r="2454" spans="3:13" ht="12.75" customHeight="1" x14ac:dyDescent="0.2">
      <c r="C2454"/>
      <c r="M2454"/>
    </row>
    <row r="2455" spans="3:13" ht="12.75" customHeight="1" x14ac:dyDescent="0.2">
      <c r="C2455"/>
      <c r="M2455"/>
    </row>
    <row r="2456" spans="3:13" ht="12.75" customHeight="1" x14ac:dyDescent="0.2">
      <c r="C2456"/>
      <c r="M2456"/>
    </row>
    <row r="2457" spans="3:13" ht="12.75" customHeight="1" x14ac:dyDescent="0.2">
      <c r="C2457"/>
      <c r="M2457"/>
    </row>
    <row r="2458" spans="3:13" ht="12.75" customHeight="1" x14ac:dyDescent="0.2">
      <c r="C2458"/>
      <c r="M2458"/>
    </row>
    <row r="2459" spans="3:13" ht="12.75" customHeight="1" x14ac:dyDescent="0.2">
      <c r="C2459"/>
      <c r="M2459"/>
    </row>
    <row r="2460" spans="3:13" ht="12.75" customHeight="1" x14ac:dyDescent="0.2">
      <c r="C2460"/>
      <c r="M2460"/>
    </row>
    <row r="2461" spans="3:13" ht="12.75" customHeight="1" x14ac:dyDescent="0.2">
      <c r="C2461"/>
      <c r="M2461"/>
    </row>
    <row r="2462" spans="3:13" ht="12.75" customHeight="1" x14ac:dyDescent="0.2">
      <c r="C2462"/>
      <c r="M2462"/>
    </row>
    <row r="2463" spans="3:13" ht="12.75" customHeight="1" x14ac:dyDescent="0.2">
      <c r="C2463"/>
      <c r="M2463"/>
    </row>
    <row r="2464" spans="3:13" ht="12.75" customHeight="1" x14ac:dyDescent="0.2">
      <c r="C2464"/>
      <c r="M2464"/>
    </row>
    <row r="2465" spans="3:13" ht="12.75" customHeight="1" x14ac:dyDescent="0.2">
      <c r="C2465"/>
      <c r="M2465"/>
    </row>
    <row r="2466" spans="3:13" ht="12.75" customHeight="1" x14ac:dyDescent="0.2">
      <c r="C2466"/>
      <c r="M2466"/>
    </row>
    <row r="2467" spans="3:13" ht="12.75" customHeight="1" x14ac:dyDescent="0.2">
      <c r="C2467"/>
      <c r="M2467"/>
    </row>
    <row r="2468" spans="3:13" ht="12.75" customHeight="1" x14ac:dyDescent="0.2">
      <c r="C2468"/>
      <c r="M2468"/>
    </row>
    <row r="2469" spans="3:13" ht="12.75" customHeight="1" x14ac:dyDescent="0.2">
      <c r="C2469"/>
      <c r="M2469"/>
    </row>
    <row r="2470" spans="3:13" ht="12.75" customHeight="1" x14ac:dyDescent="0.2">
      <c r="C2470"/>
      <c r="M2470"/>
    </row>
    <row r="2471" spans="3:13" ht="12.75" customHeight="1" x14ac:dyDescent="0.2">
      <c r="C2471"/>
      <c r="M2471"/>
    </row>
    <row r="2472" spans="3:13" ht="12.75" customHeight="1" x14ac:dyDescent="0.2">
      <c r="C2472"/>
      <c r="M2472"/>
    </row>
    <row r="2473" spans="3:13" ht="12.75" customHeight="1" x14ac:dyDescent="0.2">
      <c r="C2473"/>
      <c r="M2473"/>
    </row>
    <row r="2474" spans="3:13" ht="12.75" customHeight="1" x14ac:dyDescent="0.2">
      <c r="C2474"/>
      <c r="M2474"/>
    </row>
    <row r="2475" spans="3:13" ht="12.75" customHeight="1" x14ac:dyDescent="0.2">
      <c r="C2475"/>
      <c r="M2475"/>
    </row>
    <row r="2476" spans="3:13" ht="12.75" customHeight="1" x14ac:dyDescent="0.2">
      <c r="C2476"/>
      <c r="M2476"/>
    </row>
    <row r="2477" spans="3:13" ht="12.75" customHeight="1" x14ac:dyDescent="0.2">
      <c r="C2477"/>
      <c r="M2477"/>
    </row>
    <row r="2478" spans="3:13" ht="12.75" customHeight="1" x14ac:dyDescent="0.2">
      <c r="C2478"/>
      <c r="M2478"/>
    </row>
    <row r="2479" spans="3:13" ht="12.75" customHeight="1" x14ac:dyDescent="0.2">
      <c r="C2479"/>
      <c r="M2479"/>
    </row>
    <row r="2480" spans="3:13" ht="12.75" customHeight="1" x14ac:dyDescent="0.2">
      <c r="C2480"/>
      <c r="M2480"/>
    </row>
    <row r="2481" spans="3:13" ht="12.75" customHeight="1" x14ac:dyDescent="0.2">
      <c r="C2481"/>
      <c r="M2481"/>
    </row>
    <row r="2482" spans="3:13" ht="12.75" customHeight="1" x14ac:dyDescent="0.2">
      <c r="C2482"/>
      <c r="M2482"/>
    </row>
    <row r="2483" spans="3:13" ht="12.75" customHeight="1" x14ac:dyDescent="0.2">
      <c r="C2483"/>
      <c r="M2483"/>
    </row>
    <row r="2484" spans="3:13" ht="12.75" customHeight="1" x14ac:dyDescent="0.2">
      <c r="C2484"/>
      <c r="M2484"/>
    </row>
    <row r="2485" spans="3:13" ht="12.75" customHeight="1" x14ac:dyDescent="0.2">
      <c r="C2485"/>
      <c r="M2485"/>
    </row>
    <row r="2486" spans="3:13" ht="12.75" customHeight="1" x14ac:dyDescent="0.2">
      <c r="C2486"/>
      <c r="M2486"/>
    </row>
    <row r="2487" spans="3:13" ht="12.75" customHeight="1" x14ac:dyDescent="0.2">
      <c r="C2487"/>
      <c r="M2487"/>
    </row>
    <row r="2488" spans="3:13" ht="12.75" customHeight="1" x14ac:dyDescent="0.2">
      <c r="C2488"/>
      <c r="M2488"/>
    </row>
    <row r="2489" spans="3:13" ht="12.75" customHeight="1" x14ac:dyDescent="0.2">
      <c r="C2489"/>
      <c r="M2489"/>
    </row>
    <row r="2490" spans="3:13" ht="12.75" customHeight="1" x14ac:dyDescent="0.2">
      <c r="C2490"/>
      <c r="M2490"/>
    </row>
    <row r="2491" spans="3:13" ht="12.75" customHeight="1" x14ac:dyDescent="0.2">
      <c r="C2491"/>
      <c r="M2491"/>
    </row>
    <row r="2492" spans="3:13" ht="12.75" customHeight="1" x14ac:dyDescent="0.2">
      <c r="C2492"/>
      <c r="M2492"/>
    </row>
    <row r="2493" spans="3:13" ht="12.75" customHeight="1" x14ac:dyDescent="0.2">
      <c r="C2493"/>
      <c r="M2493"/>
    </row>
    <row r="2494" spans="3:13" ht="12.75" customHeight="1" x14ac:dyDescent="0.2">
      <c r="C2494"/>
      <c r="M2494"/>
    </row>
    <row r="2495" spans="3:13" ht="12.75" customHeight="1" x14ac:dyDescent="0.2">
      <c r="C2495"/>
      <c r="M2495"/>
    </row>
    <row r="2496" spans="3:13" ht="12.75" customHeight="1" x14ac:dyDescent="0.2">
      <c r="C2496"/>
      <c r="M2496"/>
    </row>
    <row r="2497" spans="3:13" ht="12.75" customHeight="1" x14ac:dyDescent="0.2">
      <c r="C2497"/>
      <c r="M2497"/>
    </row>
    <row r="2498" spans="3:13" ht="12.75" customHeight="1" x14ac:dyDescent="0.2">
      <c r="C2498"/>
      <c r="M2498"/>
    </row>
    <row r="2499" spans="3:13" ht="12.75" customHeight="1" x14ac:dyDescent="0.2">
      <c r="C2499"/>
      <c r="M2499"/>
    </row>
    <row r="2500" spans="3:13" ht="12.75" customHeight="1" x14ac:dyDescent="0.2">
      <c r="C2500"/>
      <c r="M2500"/>
    </row>
    <row r="2501" spans="3:13" ht="12.75" customHeight="1" x14ac:dyDescent="0.2">
      <c r="C2501"/>
      <c r="M2501"/>
    </row>
    <row r="2502" spans="3:13" ht="12.75" customHeight="1" x14ac:dyDescent="0.2">
      <c r="C2502"/>
      <c r="M2502"/>
    </row>
    <row r="2503" spans="3:13" ht="12.75" customHeight="1" x14ac:dyDescent="0.2">
      <c r="C2503"/>
      <c r="M2503"/>
    </row>
    <row r="2504" spans="3:13" ht="12.75" customHeight="1" x14ac:dyDescent="0.2">
      <c r="C2504"/>
      <c r="M2504"/>
    </row>
    <row r="2505" spans="3:13" ht="12.75" customHeight="1" x14ac:dyDescent="0.2">
      <c r="C2505"/>
      <c r="M2505"/>
    </row>
    <row r="2506" spans="3:13" ht="12.75" customHeight="1" x14ac:dyDescent="0.2">
      <c r="C2506"/>
      <c r="M2506"/>
    </row>
    <row r="2507" spans="3:13" ht="12.75" customHeight="1" x14ac:dyDescent="0.2">
      <c r="C2507"/>
      <c r="M2507"/>
    </row>
    <row r="2508" spans="3:13" ht="12.75" customHeight="1" x14ac:dyDescent="0.2">
      <c r="C2508"/>
      <c r="M2508"/>
    </row>
    <row r="2509" spans="3:13" ht="12.75" customHeight="1" x14ac:dyDescent="0.2">
      <c r="C2509"/>
      <c r="M2509"/>
    </row>
    <row r="2510" spans="3:13" ht="12.75" customHeight="1" x14ac:dyDescent="0.2">
      <c r="C2510"/>
      <c r="M2510"/>
    </row>
    <row r="2511" spans="3:13" ht="12.75" customHeight="1" x14ac:dyDescent="0.2">
      <c r="C2511"/>
      <c r="M2511"/>
    </row>
    <row r="2512" spans="3:13" ht="12.75" customHeight="1" x14ac:dyDescent="0.2">
      <c r="C2512"/>
      <c r="M2512"/>
    </row>
    <row r="2513" spans="3:13" ht="12.75" customHeight="1" x14ac:dyDescent="0.2">
      <c r="C2513"/>
      <c r="M2513"/>
    </row>
    <row r="2514" spans="3:13" ht="12.75" customHeight="1" x14ac:dyDescent="0.2">
      <c r="C2514"/>
      <c r="M2514"/>
    </row>
    <row r="2515" spans="3:13" ht="12.75" customHeight="1" x14ac:dyDescent="0.2">
      <c r="C2515"/>
      <c r="M2515"/>
    </row>
    <row r="2516" spans="3:13" ht="12.75" customHeight="1" x14ac:dyDescent="0.2">
      <c r="C2516"/>
      <c r="M2516"/>
    </row>
    <row r="2517" spans="3:13" ht="12.75" customHeight="1" x14ac:dyDescent="0.2">
      <c r="C2517"/>
      <c r="M2517"/>
    </row>
    <row r="2518" spans="3:13" ht="12.75" customHeight="1" x14ac:dyDescent="0.2">
      <c r="C2518"/>
      <c r="M2518"/>
    </row>
    <row r="2519" spans="3:13" ht="12.75" customHeight="1" x14ac:dyDescent="0.2">
      <c r="C2519"/>
      <c r="M2519"/>
    </row>
    <row r="2520" spans="3:13" ht="12.75" customHeight="1" x14ac:dyDescent="0.2">
      <c r="C2520"/>
      <c r="M2520"/>
    </row>
    <row r="2521" spans="3:13" ht="12.75" customHeight="1" x14ac:dyDescent="0.2">
      <c r="C2521"/>
      <c r="M2521"/>
    </row>
    <row r="2522" spans="3:13" ht="12.75" customHeight="1" x14ac:dyDescent="0.2">
      <c r="C2522"/>
      <c r="M2522"/>
    </row>
    <row r="2523" spans="3:13" ht="12.75" customHeight="1" x14ac:dyDescent="0.2">
      <c r="C2523"/>
      <c r="M2523"/>
    </row>
    <row r="2524" spans="3:13" ht="12.75" customHeight="1" x14ac:dyDescent="0.2">
      <c r="C2524"/>
      <c r="M2524"/>
    </row>
    <row r="2525" spans="3:13" ht="12.75" customHeight="1" x14ac:dyDescent="0.2">
      <c r="C2525"/>
      <c r="M2525"/>
    </row>
    <row r="2526" spans="3:13" ht="12.75" customHeight="1" x14ac:dyDescent="0.2">
      <c r="C2526"/>
      <c r="M2526"/>
    </row>
    <row r="2527" spans="3:13" ht="12.75" customHeight="1" x14ac:dyDescent="0.2">
      <c r="C2527"/>
      <c r="M2527"/>
    </row>
    <row r="2528" spans="3:13" ht="12.75" customHeight="1" x14ac:dyDescent="0.2">
      <c r="C2528"/>
      <c r="M2528"/>
    </row>
    <row r="2529" spans="3:13" ht="12.75" customHeight="1" x14ac:dyDescent="0.2">
      <c r="C2529"/>
      <c r="M2529"/>
    </row>
    <row r="2530" spans="3:13" ht="12.75" customHeight="1" x14ac:dyDescent="0.2">
      <c r="C2530"/>
      <c r="M2530"/>
    </row>
    <row r="2531" spans="3:13" ht="12.75" customHeight="1" x14ac:dyDescent="0.2">
      <c r="C2531"/>
      <c r="M2531"/>
    </row>
    <row r="2532" spans="3:13" ht="12.75" customHeight="1" x14ac:dyDescent="0.2">
      <c r="C2532"/>
      <c r="M2532"/>
    </row>
    <row r="2533" spans="3:13" ht="12.75" customHeight="1" x14ac:dyDescent="0.2">
      <c r="C2533"/>
      <c r="M2533"/>
    </row>
    <row r="2534" spans="3:13" ht="12.75" customHeight="1" x14ac:dyDescent="0.2">
      <c r="C2534"/>
      <c r="M2534"/>
    </row>
    <row r="2535" spans="3:13" ht="12.75" customHeight="1" x14ac:dyDescent="0.2">
      <c r="C2535"/>
      <c r="M2535"/>
    </row>
    <row r="2536" spans="3:13" ht="12.75" customHeight="1" x14ac:dyDescent="0.2">
      <c r="C2536"/>
      <c r="M2536"/>
    </row>
    <row r="2537" spans="3:13" ht="12.75" customHeight="1" x14ac:dyDescent="0.2">
      <c r="C2537"/>
      <c r="M2537"/>
    </row>
    <row r="2538" spans="3:13" ht="12.75" customHeight="1" x14ac:dyDescent="0.2">
      <c r="C2538"/>
      <c r="M2538"/>
    </row>
    <row r="2539" spans="3:13" ht="12.75" customHeight="1" x14ac:dyDescent="0.2">
      <c r="C2539"/>
      <c r="M2539"/>
    </row>
    <row r="2540" spans="3:13" ht="12.75" customHeight="1" x14ac:dyDescent="0.2">
      <c r="C2540"/>
      <c r="M2540"/>
    </row>
    <row r="2541" spans="3:13" ht="12.75" customHeight="1" x14ac:dyDescent="0.2">
      <c r="C2541"/>
      <c r="M2541"/>
    </row>
    <row r="2542" spans="3:13" ht="12.75" customHeight="1" x14ac:dyDescent="0.2">
      <c r="C2542"/>
      <c r="M2542"/>
    </row>
    <row r="2543" spans="3:13" ht="12.75" customHeight="1" x14ac:dyDescent="0.2">
      <c r="C2543"/>
      <c r="M2543"/>
    </row>
    <row r="2544" spans="3:13" ht="12.75" customHeight="1" x14ac:dyDescent="0.2">
      <c r="C2544"/>
      <c r="M2544"/>
    </row>
    <row r="2545" spans="3:13" ht="12.75" customHeight="1" x14ac:dyDescent="0.2">
      <c r="C2545"/>
      <c r="M2545"/>
    </row>
    <row r="2546" spans="3:13" ht="12.75" customHeight="1" x14ac:dyDescent="0.2">
      <c r="C2546"/>
      <c r="M2546"/>
    </row>
    <row r="2547" spans="3:13" ht="12.75" customHeight="1" x14ac:dyDescent="0.2">
      <c r="C2547"/>
      <c r="M2547"/>
    </row>
    <row r="2548" spans="3:13" ht="12.75" customHeight="1" x14ac:dyDescent="0.2">
      <c r="C2548"/>
      <c r="M2548"/>
    </row>
    <row r="2549" spans="3:13" ht="12.75" customHeight="1" x14ac:dyDescent="0.2">
      <c r="C2549"/>
      <c r="M2549"/>
    </row>
    <row r="2550" spans="3:13" ht="12.75" customHeight="1" x14ac:dyDescent="0.2">
      <c r="C2550"/>
      <c r="M2550"/>
    </row>
    <row r="2551" spans="3:13" ht="12.75" customHeight="1" x14ac:dyDescent="0.2">
      <c r="C2551"/>
      <c r="M2551"/>
    </row>
    <row r="2552" spans="3:13" ht="12.75" customHeight="1" x14ac:dyDescent="0.2">
      <c r="C2552"/>
      <c r="M2552"/>
    </row>
    <row r="2553" spans="3:13" ht="12.75" customHeight="1" x14ac:dyDescent="0.2">
      <c r="C2553"/>
      <c r="M2553"/>
    </row>
    <row r="2554" spans="3:13" ht="12.75" customHeight="1" x14ac:dyDescent="0.2">
      <c r="C2554"/>
      <c r="M2554"/>
    </row>
    <row r="2555" spans="3:13" ht="12.75" customHeight="1" x14ac:dyDescent="0.2">
      <c r="C2555"/>
      <c r="M2555"/>
    </row>
    <row r="2556" spans="3:13" ht="12.75" customHeight="1" x14ac:dyDescent="0.2">
      <c r="C2556"/>
      <c r="M2556"/>
    </row>
    <row r="2557" spans="3:13" ht="12.75" customHeight="1" x14ac:dyDescent="0.2">
      <c r="C2557"/>
      <c r="M2557"/>
    </row>
    <row r="2558" spans="3:13" ht="12.75" customHeight="1" x14ac:dyDescent="0.2">
      <c r="C2558"/>
      <c r="M2558"/>
    </row>
    <row r="2559" spans="3:13" ht="12.75" customHeight="1" x14ac:dyDescent="0.2">
      <c r="C2559"/>
      <c r="M2559"/>
    </row>
    <row r="2560" spans="3:13" ht="12.75" customHeight="1" x14ac:dyDescent="0.2">
      <c r="C2560"/>
      <c r="M2560"/>
    </row>
    <row r="2561" spans="3:13" ht="12.75" customHeight="1" x14ac:dyDescent="0.2">
      <c r="C2561"/>
      <c r="M2561"/>
    </row>
    <row r="2562" spans="3:13" ht="12.75" customHeight="1" x14ac:dyDescent="0.2">
      <c r="C2562"/>
      <c r="M2562"/>
    </row>
    <row r="2563" spans="3:13" ht="12.75" customHeight="1" x14ac:dyDescent="0.2">
      <c r="C2563"/>
      <c r="M2563"/>
    </row>
    <row r="2564" spans="3:13" ht="12.75" customHeight="1" x14ac:dyDescent="0.2">
      <c r="C2564"/>
      <c r="M2564"/>
    </row>
    <row r="2565" spans="3:13" ht="12.75" customHeight="1" x14ac:dyDescent="0.2">
      <c r="C2565"/>
      <c r="M2565"/>
    </row>
    <row r="2566" spans="3:13" ht="12.75" customHeight="1" x14ac:dyDescent="0.2">
      <c r="C2566"/>
      <c r="M2566"/>
    </row>
    <row r="2567" spans="3:13" ht="12.75" customHeight="1" x14ac:dyDescent="0.2">
      <c r="C2567"/>
      <c r="M2567"/>
    </row>
    <row r="2568" spans="3:13" ht="12.75" customHeight="1" x14ac:dyDescent="0.2">
      <c r="C2568"/>
      <c r="M2568"/>
    </row>
    <row r="2569" spans="3:13" ht="12.75" customHeight="1" x14ac:dyDescent="0.2">
      <c r="C2569"/>
      <c r="M2569"/>
    </row>
    <row r="2570" spans="3:13" ht="12.75" customHeight="1" x14ac:dyDescent="0.2">
      <c r="C2570"/>
      <c r="M2570"/>
    </row>
    <row r="2571" spans="3:13" ht="12.75" customHeight="1" x14ac:dyDescent="0.2">
      <c r="C2571"/>
      <c r="M2571"/>
    </row>
    <row r="2572" spans="3:13" ht="12.75" customHeight="1" x14ac:dyDescent="0.2">
      <c r="C2572"/>
      <c r="M2572"/>
    </row>
    <row r="2573" spans="3:13" ht="12.75" customHeight="1" x14ac:dyDescent="0.2">
      <c r="C2573"/>
      <c r="M2573"/>
    </row>
    <row r="2574" spans="3:13" ht="12.75" customHeight="1" x14ac:dyDescent="0.2">
      <c r="C2574"/>
      <c r="M2574"/>
    </row>
    <row r="2575" spans="3:13" ht="12.75" customHeight="1" x14ac:dyDescent="0.2">
      <c r="C2575"/>
      <c r="M2575"/>
    </row>
    <row r="2576" spans="3:13" ht="12.75" customHeight="1" x14ac:dyDescent="0.2">
      <c r="C2576"/>
      <c r="M2576"/>
    </row>
    <row r="2577" spans="3:13" ht="12.75" customHeight="1" x14ac:dyDescent="0.2">
      <c r="C2577"/>
      <c r="M2577"/>
    </row>
    <row r="2578" spans="3:13" ht="12.75" customHeight="1" x14ac:dyDescent="0.2">
      <c r="C2578"/>
      <c r="M2578"/>
    </row>
    <row r="2579" spans="3:13" ht="12.75" customHeight="1" x14ac:dyDescent="0.2">
      <c r="C2579"/>
      <c r="M2579"/>
    </row>
    <row r="2580" spans="3:13" ht="12.75" customHeight="1" x14ac:dyDescent="0.2">
      <c r="C2580"/>
      <c r="M2580"/>
    </row>
    <row r="2581" spans="3:13" ht="12.75" customHeight="1" x14ac:dyDescent="0.2">
      <c r="C2581"/>
      <c r="M2581"/>
    </row>
    <row r="2582" spans="3:13" ht="12.75" customHeight="1" x14ac:dyDescent="0.2">
      <c r="C2582"/>
      <c r="M2582"/>
    </row>
    <row r="2583" spans="3:13" ht="12.75" customHeight="1" x14ac:dyDescent="0.2">
      <c r="C2583"/>
      <c r="M2583"/>
    </row>
    <row r="2584" spans="3:13" ht="12.75" customHeight="1" x14ac:dyDescent="0.2">
      <c r="C2584"/>
      <c r="M2584"/>
    </row>
    <row r="2585" spans="3:13" ht="12.75" customHeight="1" x14ac:dyDescent="0.2">
      <c r="C2585"/>
      <c r="M2585"/>
    </row>
    <row r="2586" spans="3:13" ht="12.75" customHeight="1" x14ac:dyDescent="0.2">
      <c r="C2586"/>
      <c r="M2586"/>
    </row>
    <row r="2587" spans="3:13" ht="12.75" customHeight="1" x14ac:dyDescent="0.2">
      <c r="C2587"/>
      <c r="M2587"/>
    </row>
    <row r="2588" spans="3:13" ht="12.75" customHeight="1" x14ac:dyDescent="0.2">
      <c r="C2588"/>
      <c r="M2588"/>
    </row>
    <row r="2589" spans="3:13" ht="12.75" customHeight="1" x14ac:dyDescent="0.2">
      <c r="C2589"/>
      <c r="M2589"/>
    </row>
    <row r="2590" spans="3:13" ht="12.75" customHeight="1" x14ac:dyDescent="0.2">
      <c r="C2590"/>
      <c r="M2590"/>
    </row>
    <row r="2591" spans="3:13" ht="12.75" customHeight="1" x14ac:dyDescent="0.2">
      <c r="C2591"/>
      <c r="M2591"/>
    </row>
    <row r="2592" spans="3:13" ht="12.75" customHeight="1" x14ac:dyDescent="0.2">
      <c r="C2592"/>
      <c r="M2592"/>
    </row>
    <row r="2593" spans="3:13" ht="12.75" customHeight="1" x14ac:dyDescent="0.2">
      <c r="C2593"/>
      <c r="M2593"/>
    </row>
    <row r="2594" spans="3:13" ht="12.75" customHeight="1" x14ac:dyDescent="0.2">
      <c r="C2594"/>
      <c r="M2594"/>
    </row>
    <row r="2595" spans="3:13" ht="12.75" customHeight="1" x14ac:dyDescent="0.2">
      <c r="C2595"/>
      <c r="M2595"/>
    </row>
    <row r="2596" spans="3:13" ht="12.75" customHeight="1" x14ac:dyDescent="0.2">
      <c r="C2596"/>
      <c r="M2596"/>
    </row>
    <row r="2597" spans="3:13" ht="12.75" customHeight="1" x14ac:dyDescent="0.2">
      <c r="C2597"/>
      <c r="M2597"/>
    </row>
    <row r="2598" spans="3:13" ht="12.75" customHeight="1" x14ac:dyDescent="0.2">
      <c r="C2598"/>
      <c r="M2598"/>
    </row>
    <row r="2599" spans="3:13" ht="12.75" customHeight="1" x14ac:dyDescent="0.2">
      <c r="C2599"/>
      <c r="M2599"/>
    </row>
    <row r="2600" spans="3:13" ht="12.75" customHeight="1" x14ac:dyDescent="0.2">
      <c r="C2600"/>
      <c r="M2600"/>
    </row>
    <row r="2601" spans="3:13" ht="12.75" customHeight="1" x14ac:dyDescent="0.2">
      <c r="C2601"/>
      <c r="M2601"/>
    </row>
    <row r="2602" spans="3:13" ht="12.75" customHeight="1" x14ac:dyDescent="0.2">
      <c r="C2602"/>
      <c r="M2602"/>
    </row>
    <row r="2603" spans="3:13" ht="12.75" customHeight="1" x14ac:dyDescent="0.2">
      <c r="C2603"/>
      <c r="M2603"/>
    </row>
    <row r="2604" spans="3:13" ht="12.75" customHeight="1" x14ac:dyDescent="0.2">
      <c r="C2604"/>
      <c r="M2604"/>
    </row>
    <row r="2605" spans="3:13" ht="12.75" customHeight="1" x14ac:dyDescent="0.2">
      <c r="C2605"/>
      <c r="M2605"/>
    </row>
    <row r="2606" spans="3:13" ht="12.75" customHeight="1" x14ac:dyDescent="0.2">
      <c r="C2606"/>
      <c r="M2606"/>
    </row>
    <row r="2607" spans="3:13" ht="12.75" customHeight="1" x14ac:dyDescent="0.2">
      <c r="C2607"/>
      <c r="M2607"/>
    </row>
    <row r="2608" spans="3:13" ht="12.75" customHeight="1" x14ac:dyDescent="0.2">
      <c r="C2608"/>
      <c r="M2608"/>
    </row>
    <row r="2609" spans="3:13" ht="12.75" customHeight="1" x14ac:dyDescent="0.2">
      <c r="C2609"/>
      <c r="M2609"/>
    </row>
    <row r="2610" spans="3:13" ht="12.75" customHeight="1" x14ac:dyDescent="0.2">
      <c r="C2610"/>
      <c r="M2610"/>
    </row>
    <row r="2611" spans="3:13" ht="12.75" customHeight="1" x14ac:dyDescent="0.2">
      <c r="C2611"/>
      <c r="M2611"/>
    </row>
    <row r="2612" spans="3:13" ht="12.75" customHeight="1" x14ac:dyDescent="0.2">
      <c r="C2612"/>
      <c r="M2612"/>
    </row>
    <row r="2613" spans="3:13" ht="12.75" customHeight="1" x14ac:dyDescent="0.2">
      <c r="C2613"/>
      <c r="M2613"/>
    </row>
    <row r="2614" spans="3:13" ht="12.75" customHeight="1" x14ac:dyDescent="0.2">
      <c r="C2614"/>
      <c r="M2614"/>
    </row>
    <row r="2615" spans="3:13" ht="12.75" customHeight="1" x14ac:dyDescent="0.2">
      <c r="C2615"/>
      <c r="M2615"/>
    </row>
    <row r="2616" spans="3:13" ht="12.75" customHeight="1" x14ac:dyDescent="0.2">
      <c r="C2616"/>
      <c r="M2616"/>
    </row>
    <row r="2617" spans="3:13" ht="12.75" customHeight="1" x14ac:dyDescent="0.2">
      <c r="C2617"/>
      <c r="M2617"/>
    </row>
    <row r="2618" spans="3:13" ht="12.75" customHeight="1" x14ac:dyDescent="0.2">
      <c r="C2618"/>
      <c r="M2618"/>
    </row>
    <row r="2619" spans="3:13" ht="12.75" customHeight="1" x14ac:dyDescent="0.2">
      <c r="C2619"/>
      <c r="M2619"/>
    </row>
    <row r="2620" spans="3:13" ht="12.75" customHeight="1" x14ac:dyDescent="0.2">
      <c r="C2620"/>
      <c r="M2620"/>
    </row>
    <row r="2621" spans="3:13" ht="12.75" customHeight="1" x14ac:dyDescent="0.2">
      <c r="C2621"/>
      <c r="M2621"/>
    </row>
    <row r="2622" spans="3:13" ht="12.75" customHeight="1" x14ac:dyDescent="0.2">
      <c r="C2622"/>
      <c r="M2622"/>
    </row>
    <row r="2623" spans="3:13" ht="12.75" customHeight="1" x14ac:dyDescent="0.2">
      <c r="C2623"/>
      <c r="M2623"/>
    </row>
    <row r="2624" spans="3:13" ht="12.75" customHeight="1" x14ac:dyDescent="0.2">
      <c r="C2624"/>
      <c r="M2624"/>
    </row>
    <row r="2625" spans="3:13" ht="12.75" customHeight="1" x14ac:dyDescent="0.2">
      <c r="C2625"/>
      <c r="M2625"/>
    </row>
    <row r="2626" spans="3:13" ht="12.75" customHeight="1" x14ac:dyDescent="0.2">
      <c r="C2626"/>
      <c r="M2626"/>
    </row>
    <row r="2627" spans="3:13" ht="12.75" customHeight="1" x14ac:dyDescent="0.2">
      <c r="C2627"/>
      <c r="M2627"/>
    </row>
    <row r="2628" spans="3:13" ht="12.75" customHeight="1" x14ac:dyDescent="0.2">
      <c r="C2628"/>
      <c r="M2628"/>
    </row>
    <row r="2629" spans="3:13" ht="12.75" customHeight="1" x14ac:dyDescent="0.2">
      <c r="C2629"/>
      <c r="M2629"/>
    </row>
    <row r="2630" spans="3:13" ht="12.75" customHeight="1" x14ac:dyDescent="0.2">
      <c r="C2630"/>
      <c r="M2630"/>
    </row>
    <row r="2631" spans="3:13" ht="12.75" customHeight="1" x14ac:dyDescent="0.2">
      <c r="C2631"/>
      <c r="M2631"/>
    </row>
    <row r="2632" spans="3:13" ht="12.75" customHeight="1" x14ac:dyDescent="0.2">
      <c r="C2632"/>
      <c r="M2632"/>
    </row>
    <row r="2633" spans="3:13" ht="12.75" customHeight="1" x14ac:dyDescent="0.2">
      <c r="C2633"/>
      <c r="M2633"/>
    </row>
    <row r="2634" spans="3:13" ht="12.75" customHeight="1" x14ac:dyDescent="0.2">
      <c r="C2634"/>
      <c r="M2634"/>
    </row>
    <row r="2635" spans="3:13" ht="12.75" customHeight="1" x14ac:dyDescent="0.2">
      <c r="C2635"/>
      <c r="M2635"/>
    </row>
    <row r="2636" spans="3:13" ht="12.75" customHeight="1" x14ac:dyDescent="0.2">
      <c r="C2636"/>
      <c r="M2636"/>
    </row>
    <row r="2637" spans="3:13" ht="12.75" customHeight="1" x14ac:dyDescent="0.2">
      <c r="C2637"/>
      <c r="M2637"/>
    </row>
    <row r="2638" spans="3:13" ht="12.75" customHeight="1" x14ac:dyDescent="0.2">
      <c r="C2638"/>
      <c r="M2638"/>
    </row>
    <row r="2639" spans="3:13" ht="12.75" customHeight="1" x14ac:dyDescent="0.2">
      <c r="C2639"/>
      <c r="M2639"/>
    </row>
    <row r="2640" spans="3:13" ht="12.75" customHeight="1" x14ac:dyDescent="0.2">
      <c r="C2640"/>
      <c r="M2640"/>
    </row>
    <row r="2641" spans="3:13" ht="12.75" customHeight="1" x14ac:dyDescent="0.2">
      <c r="C2641"/>
      <c r="M2641"/>
    </row>
    <row r="2642" spans="3:13" ht="12.75" customHeight="1" x14ac:dyDescent="0.2">
      <c r="C2642"/>
      <c r="M2642"/>
    </row>
    <row r="2643" spans="3:13" ht="12.75" customHeight="1" x14ac:dyDescent="0.2">
      <c r="C2643"/>
      <c r="M2643"/>
    </row>
    <row r="2644" spans="3:13" ht="12.75" customHeight="1" x14ac:dyDescent="0.2">
      <c r="C2644"/>
      <c r="M2644"/>
    </row>
    <row r="2645" spans="3:13" ht="12.75" customHeight="1" x14ac:dyDescent="0.2">
      <c r="C2645"/>
      <c r="M2645"/>
    </row>
    <row r="2646" spans="3:13" ht="12.75" customHeight="1" x14ac:dyDescent="0.2">
      <c r="C2646"/>
      <c r="M2646"/>
    </row>
    <row r="2647" spans="3:13" ht="12.75" customHeight="1" x14ac:dyDescent="0.2">
      <c r="C2647"/>
      <c r="M2647"/>
    </row>
    <row r="2648" spans="3:13" ht="12.75" customHeight="1" x14ac:dyDescent="0.2">
      <c r="C2648"/>
      <c r="M2648"/>
    </row>
    <row r="2649" spans="3:13" ht="12.75" customHeight="1" x14ac:dyDescent="0.2">
      <c r="C2649"/>
      <c r="M2649"/>
    </row>
    <row r="2650" spans="3:13" ht="12.75" customHeight="1" x14ac:dyDescent="0.2">
      <c r="C2650"/>
      <c r="M2650"/>
    </row>
    <row r="2651" spans="3:13" ht="12.75" customHeight="1" x14ac:dyDescent="0.2">
      <c r="C2651"/>
      <c r="M2651"/>
    </row>
    <row r="2652" spans="3:13" ht="12.75" customHeight="1" x14ac:dyDescent="0.2">
      <c r="C2652"/>
      <c r="M2652"/>
    </row>
    <row r="2653" spans="3:13" ht="12.75" customHeight="1" x14ac:dyDescent="0.2">
      <c r="C2653"/>
      <c r="M2653"/>
    </row>
    <row r="2654" spans="3:13" ht="12.75" customHeight="1" x14ac:dyDescent="0.2">
      <c r="C2654"/>
      <c r="M2654"/>
    </row>
    <row r="2655" spans="3:13" ht="12.75" customHeight="1" x14ac:dyDescent="0.2">
      <c r="C2655"/>
      <c r="M2655"/>
    </row>
    <row r="2656" spans="3:13" ht="12.75" customHeight="1" x14ac:dyDescent="0.2">
      <c r="C2656"/>
      <c r="M2656"/>
    </row>
    <row r="2657" spans="3:13" ht="12.75" customHeight="1" x14ac:dyDescent="0.2">
      <c r="C2657"/>
      <c r="M2657"/>
    </row>
    <row r="2658" spans="3:13" ht="12.75" customHeight="1" x14ac:dyDescent="0.2">
      <c r="C2658"/>
      <c r="M2658"/>
    </row>
    <row r="2659" spans="3:13" ht="12.75" customHeight="1" x14ac:dyDescent="0.2">
      <c r="C2659"/>
      <c r="M2659"/>
    </row>
    <row r="2660" spans="3:13" ht="12.75" customHeight="1" x14ac:dyDescent="0.2">
      <c r="C2660"/>
      <c r="M2660"/>
    </row>
    <row r="2661" spans="3:13" ht="12.75" customHeight="1" x14ac:dyDescent="0.2">
      <c r="C2661"/>
      <c r="M2661"/>
    </row>
    <row r="2662" spans="3:13" ht="12.75" customHeight="1" x14ac:dyDescent="0.2">
      <c r="C2662"/>
      <c r="M2662"/>
    </row>
    <row r="2663" spans="3:13" ht="12.75" customHeight="1" x14ac:dyDescent="0.2">
      <c r="C2663"/>
      <c r="M2663"/>
    </row>
    <row r="2664" spans="3:13" ht="12.75" customHeight="1" x14ac:dyDescent="0.2">
      <c r="C2664"/>
      <c r="M2664"/>
    </row>
    <row r="2665" spans="3:13" ht="12.75" customHeight="1" x14ac:dyDescent="0.2">
      <c r="C2665"/>
      <c r="M2665"/>
    </row>
    <row r="2666" spans="3:13" ht="12.75" customHeight="1" x14ac:dyDescent="0.2">
      <c r="C2666"/>
      <c r="M2666"/>
    </row>
    <row r="2667" spans="3:13" ht="12.75" customHeight="1" x14ac:dyDescent="0.2">
      <c r="C2667"/>
      <c r="M2667"/>
    </row>
    <row r="2668" spans="3:13" ht="12.75" customHeight="1" x14ac:dyDescent="0.2">
      <c r="C2668"/>
      <c r="M2668"/>
    </row>
    <row r="2669" spans="3:13" ht="12.75" customHeight="1" x14ac:dyDescent="0.2">
      <c r="C2669"/>
      <c r="M2669"/>
    </row>
    <row r="2670" spans="3:13" ht="12.75" customHeight="1" x14ac:dyDescent="0.2">
      <c r="C2670"/>
      <c r="M2670"/>
    </row>
    <row r="2671" spans="3:13" ht="12.75" customHeight="1" x14ac:dyDescent="0.2">
      <c r="C2671"/>
      <c r="M2671"/>
    </row>
    <row r="2672" spans="3:13" ht="12.75" customHeight="1" x14ac:dyDescent="0.2">
      <c r="C2672"/>
      <c r="M2672"/>
    </row>
    <row r="2673" spans="3:13" ht="12.75" customHeight="1" x14ac:dyDescent="0.2">
      <c r="C2673"/>
      <c r="M2673"/>
    </row>
    <row r="2674" spans="3:13" ht="12.75" customHeight="1" x14ac:dyDescent="0.2">
      <c r="C2674"/>
      <c r="M2674"/>
    </row>
    <row r="2675" spans="3:13" ht="12.75" customHeight="1" x14ac:dyDescent="0.2">
      <c r="C2675"/>
      <c r="M2675"/>
    </row>
    <row r="2676" spans="3:13" ht="12.75" customHeight="1" x14ac:dyDescent="0.2">
      <c r="C2676"/>
      <c r="M2676"/>
    </row>
    <row r="2677" spans="3:13" ht="12.75" customHeight="1" x14ac:dyDescent="0.2">
      <c r="C2677"/>
      <c r="M2677"/>
    </row>
    <row r="2678" spans="3:13" ht="12.75" customHeight="1" x14ac:dyDescent="0.2">
      <c r="C2678"/>
      <c r="M2678"/>
    </row>
    <row r="2679" spans="3:13" ht="12.75" customHeight="1" x14ac:dyDescent="0.2">
      <c r="C2679"/>
      <c r="M2679"/>
    </row>
    <row r="2680" spans="3:13" ht="12.75" customHeight="1" x14ac:dyDescent="0.2">
      <c r="C2680"/>
      <c r="M2680"/>
    </row>
    <row r="2681" spans="3:13" ht="12.75" customHeight="1" x14ac:dyDescent="0.2">
      <c r="C2681"/>
      <c r="M2681"/>
    </row>
    <row r="2682" spans="3:13" ht="12.75" customHeight="1" x14ac:dyDescent="0.2">
      <c r="C2682"/>
      <c r="M2682"/>
    </row>
    <row r="2683" spans="3:13" ht="12.75" customHeight="1" x14ac:dyDescent="0.2">
      <c r="C2683"/>
      <c r="M2683"/>
    </row>
    <row r="2684" spans="3:13" ht="12.75" customHeight="1" x14ac:dyDescent="0.2">
      <c r="C2684"/>
      <c r="M2684"/>
    </row>
    <row r="2685" spans="3:13" ht="12.75" customHeight="1" x14ac:dyDescent="0.2">
      <c r="C2685"/>
      <c r="M2685"/>
    </row>
    <row r="2686" spans="3:13" ht="12.75" customHeight="1" x14ac:dyDescent="0.2">
      <c r="C2686"/>
      <c r="M2686"/>
    </row>
    <row r="2687" spans="3:13" ht="12.75" customHeight="1" x14ac:dyDescent="0.2">
      <c r="C2687"/>
      <c r="M2687"/>
    </row>
    <row r="2688" spans="3:13" ht="12.75" customHeight="1" x14ac:dyDescent="0.2">
      <c r="C2688"/>
      <c r="M2688"/>
    </row>
    <row r="2689" spans="3:13" ht="12.75" customHeight="1" x14ac:dyDescent="0.2">
      <c r="C2689"/>
      <c r="M2689"/>
    </row>
    <row r="2690" spans="3:13" ht="12.75" customHeight="1" x14ac:dyDescent="0.2">
      <c r="C2690"/>
      <c r="M2690"/>
    </row>
    <row r="2691" spans="3:13" ht="12.75" customHeight="1" x14ac:dyDescent="0.2">
      <c r="C2691"/>
      <c r="M2691"/>
    </row>
    <row r="2692" spans="3:13" ht="12.75" customHeight="1" x14ac:dyDescent="0.2">
      <c r="C2692"/>
      <c r="M2692"/>
    </row>
    <row r="2693" spans="3:13" ht="12.75" customHeight="1" x14ac:dyDescent="0.2">
      <c r="C2693"/>
      <c r="M2693"/>
    </row>
    <row r="2694" spans="3:13" ht="12.75" customHeight="1" x14ac:dyDescent="0.2">
      <c r="C2694"/>
      <c r="M2694"/>
    </row>
    <row r="2695" spans="3:13" ht="12.75" customHeight="1" x14ac:dyDescent="0.2">
      <c r="C2695"/>
      <c r="M2695"/>
    </row>
    <row r="2696" spans="3:13" ht="12.75" customHeight="1" x14ac:dyDescent="0.2">
      <c r="C2696"/>
      <c r="M2696"/>
    </row>
    <row r="2697" spans="3:13" ht="12.75" customHeight="1" x14ac:dyDescent="0.2">
      <c r="C2697"/>
      <c r="M2697"/>
    </row>
    <row r="2698" spans="3:13" ht="12.75" customHeight="1" x14ac:dyDescent="0.2">
      <c r="C2698"/>
      <c r="M2698"/>
    </row>
    <row r="2699" spans="3:13" ht="12.75" customHeight="1" x14ac:dyDescent="0.2">
      <c r="C2699"/>
      <c r="M2699"/>
    </row>
    <row r="2700" spans="3:13" ht="12.75" customHeight="1" x14ac:dyDescent="0.2">
      <c r="C2700"/>
      <c r="M2700"/>
    </row>
    <row r="2701" spans="3:13" ht="12.75" customHeight="1" x14ac:dyDescent="0.2">
      <c r="C2701"/>
      <c r="M2701"/>
    </row>
    <row r="2702" spans="3:13" ht="12.75" customHeight="1" x14ac:dyDescent="0.2">
      <c r="C2702"/>
      <c r="M2702"/>
    </row>
    <row r="2703" spans="3:13" ht="12.75" customHeight="1" x14ac:dyDescent="0.2">
      <c r="C2703"/>
      <c r="M2703"/>
    </row>
    <row r="2704" spans="3:13" ht="12.75" customHeight="1" x14ac:dyDescent="0.2">
      <c r="C2704"/>
      <c r="M2704"/>
    </row>
    <row r="2705" spans="3:13" ht="12.75" customHeight="1" x14ac:dyDescent="0.2">
      <c r="C2705"/>
      <c r="M2705"/>
    </row>
    <row r="2706" spans="3:13" ht="12.75" customHeight="1" x14ac:dyDescent="0.2">
      <c r="C2706"/>
      <c r="M2706"/>
    </row>
    <row r="2707" spans="3:13" ht="12.75" customHeight="1" x14ac:dyDescent="0.2">
      <c r="C2707"/>
      <c r="M2707"/>
    </row>
    <row r="2708" spans="3:13" ht="12.75" customHeight="1" x14ac:dyDescent="0.2">
      <c r="C2708"/>
      <c r="M2708"/>
    </row>
    <row r="2709" spans="3:13" ht="12.75" customHeight="1" x14ac:dyDescent="0.2">
      <c r="C2709"/>
      <c r="M2709"/>
    </row>
    <row r="2710" spans="3:13" ht="12.75" customHeight="1" x14ac:dyDescent="0.2">
      <c r="C2710"/>
      <c r="M2710"/>
    </row>
    <row r="2711" spans="3:13" ht="12.75" customHeight="1" x14ac:dyDescent="0.2">
      <c r="C2711"/>
      <c r="M2711"/>
    </row>
    <row r="2712" spans="3:13" ht="12.75" customHeight="1" x14ac:dyDescent="0.2">
      <c r="C2712"/>
      <c r="M2712"/>
    </row>
    <row r="2713" spans="3:13" ht="12.75" customHeight="1" x14ac:dyDescent="0.2">
      <c r="C2713"/>
      <c r="M2713"/>
    </row>
    <row r="2714" spans="3:13" ht="12.75" customHeight="1" x14ac:dyDescent="0.2">
      <c r="C2714"/>
      <c r="M2714"/>
    </row>
    <row r="2715" spans="3:13" ht="12.75" customHeight="1" x14ac:dyDescent="0.2">
      <c r="C2715"/>
      <c r="M2715"/>
    </row>
    <row r="2716" spans="3:13" ht="12.75" customHeight="1" x14ac:dyDescent="0.2">
      <c r="C2716"/>
      <c r="M2716"/>
    </row>
    <row r="2717" spans="3:13" ht="12.75" customHeight="1" x14ac:dyDescent="0.2">
      <c r="C2717"/>
      <c r="M2717"/>
    </row>
    <row r="2718" spans="3:13" ht="12.75" customHeight="1" x14ac:dyDescent="0.2">
      <c r="C2718"/>
      <c r="M2718"/>
    </row>
    <row r="2719" spans="3:13" ht="12.75" customHeight="1" x14ac:dyDescent="0.2">
      <c r="C2719"/>
      <c r="M2719"/>
    </row>
    <row r="2720" spans="3:13" ht="12.75" customHeight="1" x14ac:dyDescent="0.2">
      <c r="C2720"/>
      <c r="M2720"/>
    </row>
    <row r="2721" spans="3:13" ht="12.75" customHeight="1" x14ac:dyDescent="0.2">
      <c r="C2721"/>
      <c r="M2721"/>
    </row>
    <row r="2722" spans="3:13" ht="12.75" customHeight="1" x14ac:dyDescent="0.2">
      <c r="C2722"/>
      <c r="M2722"/>
    </row>
    <row r="2723" spans="3:13" ht="12.75" customHeight="1" x14ac:dyDescent="0.2">
      <c r="C2723"/>
      <c r="M2723"/>
    </row>
    <row r="2724" spans="3:13" ht="12.75" customHeight="1" x14ac:dyDescent="0.2">
      <c r="C2724"/>
      <c r="M2724"/>
    </row>
    <row r="2725" spans="3:13" ht="12.75" customHeight="1" x14ac:dyDescent="0.2">
      <c r="C2725"/>
      <c r="M2725"/>
    </row>
    <row r="2726" spans="3:13" ht="12.75" customHeight="1" x14ac:dyDescent="0.2">
      <c r="C2726"/>
      <c r="M2726"/>
    </row>
    <row r="2727" spans="3:13" ht="12.75" customHeight="1" x14ac:dyDescent="0.2">
      <c r="C2727"/>
      <c r="M2727"/>
    </row>
    <row r="2728" spans="3:13" ht="12.75" customHeight="1" x14ac:dyDescent="0.2">
      <c r="C2728"/>
      <c r="M2728"/>
    </row>
    <row r="2729" spans="3:13" ht="12.75" customHeight="1" x14ac:dyDescent="0.2">
      <c r="C2729"/>
      <c r="M2729"/>
    </row>
    <row r="2730" spans="3:13" ht="12.75" customHeight="1" x14ac:dyDescent="0.2">
      <c r="C2730"/>
      <c r="M2730"/>
    </row>
    <row r="2731" spans="3:13" ht="12.75" customHeight="1" x14ac:dyDescent="0.2">
      <c r="C2731"/>
      <c r="M2731"/>
    </row>
    <row r="2732" spans="3:13" ht="12.75" customHeight="1" x14ac:dyDescent="0.2">
      <c r="C2732"/>
      <c r="M2732"/>
    </row>
    <row r="2733" spans="3:13" ht="12.75" customHeight="1" x14ac:dyDescent="0.2">
      <c r="C2733"/>
      <c r="M2733"/>
    </row>
    <row r="2734" spans="3:13" ht="12.75" customHeight="1" x14ac:dyDescent="0.2">
      <c r="C2734"/>
      <c r="M2734"/>
    </row>
    <row r="2735" spans="3:13" ht="12.75" customHeight="1" x14ac:dyDescent="0.2">
      <c r="C2735"/>
      <c r="M2735"/>
    </row>
    <row r="2736" spans="3:13" ht="12.75" customHeight="1" x14ac:dyDescent="0.2">
      <c r="C2736"/>
      <c r="M2736"/>
    </row>
    <row r="2737" spans="3:13" ht="12.75" customHeight="1" x14ac:dyDescent="0.2">
      <c r="C2737"/>
      <c r="M2737"/>
    </row>
    <row r="2738" spans="3:13" ht="12.75" customHeight="1" x14ac:dyDescent="0.2">
      <c r="C2738"/>
      <c r="M2738"/>
    </row>
    <row r="2739" spans="3:13" ht="12.75" customHeight="1" x14ac:dyDescent="0.2">
      <c r="C2739"/>
      <c r="M2739"/>
    </row>
    <row r="2740" spans="3:13" ht="12.75" customHeight="1" x14ac:dyDescent="0.2">
      <c r="C2740"/>
      <c r="M2740"/>
    </row>
    <row r="2741" spans="3:13" ht="12.75" customHeight="1" x14ac:dyDescent="0.2">
      <c r="C2741"/>
      <c r="M2741"/>
    </row>
    <row r="2742" spans="3:13" ht="12.75" customHeight="1" x14ac:dyDescent="0.2">
      <c r="C2742"/>
      <c r="M2742"/>
    </row>
    <row r="2743" spans="3:13" ht="12.75" customHeight="1" x14ac:dyDescent="0.2">
      <c r="C2743"/>
      <c r="M2743"/>
    </row>
    <row r="2744" spans="3:13" ht="12.75" customHeight="1" x14ac:dyDescent="0.2">
      <c r="C2744"/>
      <c r="M2744"/>
    </row>
    <row r="2745" spans="3:13" ht="12.75" customHeight="1" x14ac:dyDescent="0.2">
      <c r="C2745"/>
      <c r="M2745"/>
    </row>
    <row r="2746" spans="3:13" ht="12.75" customHeight="1" x14ac:dyDescent="0.2">
      <c r="C2746"/>
      <c r="M2746"/>
    </row>
    <row r="2747" spans="3:13" ht="12.75" customHeight="1" x14ac:dyDescent="0.2">
      <c r="C2747"/>
      <c r="M2747"/>
    </row>
    <row r="2748" spans="3:13" ht="12.75" customHeight="1" x14ac:dyDescent="0.2">
      <c r="C2748"/>
      <c r="M2748"/>
    </row>
    <row r="2749" spans="3:13" ht="12.75" customHeight="1" x14ac:dyDescent="0.2">
      <c r="C2749"/>
      <c r="M2749"/>
    </row>
    <row r="2750" spans="3:13" ht="12.75" customHeight="1" x14ac:dyDescent="0.2">
      <c r="C2750"/>
      <c r="M2750"/>
    </row>
    <row r="2751" spans="3:13" ht="12.75" customHeight="1" x14ac:dyDescent="0.2">
      <c r="C2751"/>
      <c r="M2751"/>
    </row>
    <row r="2752" spans="3:13" ht="12.75" customHeight="1" x14ac:dyDescent="0.2">
      <c r="C2752"/>
      <c r="M2752"/>
    </row>
    <row r="2753" spans="3:13" ht="12.75" customHeight="1" x14ac:dyDescent="0.2">
      <c r="C2753"/>
      <c r="M2753"/>
    </row>
    <row r="2754" spans="3:13" ht="12.75" customHeight="1" x14ac:dyDescent="0.2">
      <c r="C2754"/>
      <c r="M2754"/>
    </row>
    <row r="2755" spans="3:13" ht="12.75" customHeight="1" x14ac:dyDescent="0.2">
      <c r="C2755"/>
      <c r="M2755"/>
    </row>
    <row r="2756" spans="3:13" ht="12.75" customHeight="1" x14ac:dyDescent="0.2">
      <c r="C2756"/>
      <c r="M2756"/>
    </row>
    <row r="2757" spans="3:13" ht="12.75" customHeight="1" x14ac:dyDescent="0.2">
      <c r="C2757"/>
      <c r="M2757"/>
    </row>
    <row r="2758" spans="3:13" ht="12.75" customHeight="1" x14ac:dyDescent="0.2">
      <c r="C2758"/>
      <c r="M2758"/>
    </row>
    <row r="2759" spans="3:13" ht="12.75" customHeight="1" x14ac:dyDescent="0.2">
      <c r="C2759"/>
      <c r="M2759"/>
    </row>
    <row r="2760" spans="3:13" ht="12.75" customHeight="1" x14ac:dyDescent="0.2">
      <c r="C2760"/>
      <c r="M2760"/>
    </row>
    <row r="2761" spans="3:13" ht="12.75" customHeight="1" x14ac:dyDescent="0.2">
      <c r="C2761"/>
      <c r="M2761"/>
    </row>
    <row r="2762" spans="3:13" ht="12.75" customHeight="1" x14ac:dyDescent="0.2">
      <c r="C2762"/>
      <c r="M2762"/>
    </row>
    <row r="2763" spans="3:13" ht="12.75" customHeight="1" x14ac:dyDescent="0.2">
      <c r="C2763"/>
      <c r="M2763"/>
    </row>
    <row r="2764" spans="3:13" ht="12.75" customHeight="1" x14ac:dyDescent="0.2">
      <c r="C2764"/>
      <c r="M2764"/>
    </row>
    <row r="2765" spans="3:13" ht="12.75" customHeight="1" x14ac:dyDescent="0.2">
      <c r="C2765"/>
      <c r="M2765"/>
    </row>
    <row r="2766" spans="3:13" ht="12.75" customHeight="1" x14ac:dyDescent="0.2">
      <c r="C2766"/>
      <c r="M2766"/>
    </row>
    <row r="2767" spans="3:13" ht="12.75" customHeight="1" x14ac:dyDescent="0.2">
      <c r="C2767"/>
      <c r="M2767"/>
    </row>
    <row r="2768" spans="3:13" ht="12.75" customHeight="1" x14ac:dyDescent="0.2">
      <c r="C2768"/>
      <c r="M2768"/>
    </row>
    <row r="2769" spans="3:13" ht="12.75" customHeight="1" x14ac:dyDescent="0.2">
      <c r="C2769"/>
      <c r="M2769"/>
    </row>
    <row r="2770" spans="3:13" ht="12.75" customHeight="1" x14ac:dyDescent="0.2">
      <c r="C2770"/>
      <c r="M2770"/>
    </row>
    <row r="2771" spans="3:13" ht="12.75" customHeight="1" x14ac:dyDescent="0.2">
      <c r="C2771"/>
      <c r="M2771"/>
    </row>
    <row r="2772" spans="3:13" ht="12.75" customHeight="1" x14ac:dyDescent="0.2">
      <c r="C2772"/>
      <c r="M2772"/>
    </row>
    <row r="2773" spans="3:13" ht="12.75" customHeight="1" x14ac:dyDescent="0.2">
      <c r="C2773"/>
      <c r="M2773"/>
    </row>
    <row r="2774" spans="3:13" ht="12.75" customHeight="1" x14ac:dyDescent="0.2">
      <c r="C2774"/>
      <c r="M2774"/>
    </row>
    <row r="2775" spans="3:13" ht="12.75" customHeight="1" x14ac:dyDescent="0.2">
      <c r="C2775"/>
      <c r="M2775"/>
    </row>
    <row r="2776" spans="3:13" ht="12.75" customHeight="1" x14ac:dyDescent="0.2">
      <c r="C2776"/>
      <c r="M2776"/>
    </row>
    <row r="2777" spans="3:13" ht="12.75" customHeight="1" x14ac:dyDescent="0.2">
      <c r="C2777"/>
      <c r="M2777"/>
    </row>
    <row r="2778" spans="3:13" ht="12.75" customHeight="1" x14ac:dyDescent="0.2">
      <c r="C2778"/>
      <c r="M2778"/>
    </row>
    <row r="2779" spans="3:13" ht="12.75" customHeight="1" x14ac:dyDescent="0.2">
      <c r="C2779"/>
      <c r="M2779"/>
    </row>
    <row r="2780" spans="3:13" ht="12.75" customHeight="1" x14ac:dyDescent="0.2">
      <c r="C2780"/>
      <c r="M2780"/>
    </row>
    <row r="2781" spans="3:13" ht="12.75" customHeight="1" x14ac:dyDescent="0.2">
      <c r="C2781"/>
      <c r="M2781"/>
    </row>
    <row r="2782" spans="3:13" ht="12.75" customHeight="1" x14ac:dyDescent="0.2">
      <c r="C2782"/>
      <c r="M2782"/>
    </row>
    <row r="2783" spans="3:13" ht="12.75" customHeight="1" x14ac:dyDescent="0.2">
      <c r="C2783"/>
      <c r="M2783"/>
    </row>
    <row r="2784" spans="3:13" ht="12.75" customHeight="1" x14ac:dyDescent="0.2">
      <c r="C2784"/>
      <c r="M2784"/>
    </row>
    <row r="2785" spans="3:13" ht="12.75" customHeight="1" x14ac:dyDescent="0.2">
      <c r="C2785"/>
      <c r="M2785"/>
    </row>
    <row r="2786" spans="3:13" ht="12.75" customHeight="1" x14ac:dyDescent="0.2">
      <c r="C2786"/>
      <c r="M2786"/>
    </row>
    <row r="2787" spans="3:13" ht="12.75" customHeight="1" x14ac:dyDescent="0.2">
      <c r="C2787"/>
      <c r="M2787"/>
    </row>
    <row r="2788" spans="3:13" ht="12.75" customHeight="1" x14ac:dyDescent="0.2">
      <c r="C2788"/>
      <c r="M2788"/>
    </row>
    <row r="2789" spans="3:13" ht="12.75" customHeight="1" x14ac:dyDescent="0.2">
      <c r="C2789"/>
      <c r="M2789"/>
    </row>
    <row r="2790" spans="3:13" ht="12.75" customHeight="1" x14ac:dyDescent="0.2">
      <c r="C2790"/>
      <c r="M2790"/>
    </row>
    <row r="2791" spans="3:13" ht="12.75" customHeight="1" x14ac:dyDescent="0.2">
      <c r="C2791"/>
      <c r="M2791"/>
    </row>
    <row r="2792" spans="3:13" ht="12.75" customHeight="1" x14ac:dyDescent="0.2">
      <c r="C2792"/>
      <c r="M2792"/>
    </row>
    <row r="2793" spans="3:13" ht="12.75" customHeight="1" x14ac:dyDescent="0.2">
      <c r="C2793"/>
      <c r="M2793"/>
    </row>
    <row r="2794" spans="3:13" ht="12.75" customHeight="1" x14ac:dyDescent="0.2">
      <c r="C2794"/>
      <c r="M2794"/>
    </row>
    <row r="2795" spans="3:13" ht="12.75" customHeight="1" x14ac:dyDescent="0.2">
      <c r="C2795"/>
      <c r="M2795"/>
    </row>
    <row r="2796" spans="3:13" ht="12.75" customHeight="1" x14ac:dyDescent="0.2">
      <c r="C2796"/>
      <c r="M2796"/>
    </row>
    <row r="2797" spans="3:13" ht="12.75" customHeight="1" x14ac:dyDescent="0.2">
      <c r="C2797"/>
      <c r="M2797"/>
    </row>
    <row r="2798" spans="3:13" ht="12.75" customHeight="1" x14ac:dyDescent="0.2">
      <c r="C2798"/>
      <c r="M2798"/>
    </row>
    <row r="2799" spans="3:13" ht="12.75" customHeight="1" x14ac:dyDescent="0.2">
      <c r="C2799"/>
      <c r="M2799"/>
    </row>
    <row r="2800" spans="3:13" ht="12.75" customHeight="1" x14ac:dyDescent="0.2">
      <c r="C2800"/>
      <c r="M2800"/>
    </row>
    <row r="2801" spans="3:13" ht="12.75" customHeight="1" x14ac:dyDescent="0.2">
      <c r="C2801"/>
      <c r="M2801"/>
    </row>
    <row r="2802" spans="3:13" ht="12.75" customHeight="1" x14ac:dyDescent="0.2">
      <c r="C2802"/>
      <c r="M2802"/>
    </row>
    <row r="2803" spans="3:13" ht="12.75" customHeight="1" x14ac:dyDescent="0.2">
      <c r="C2803"/>
      <c r="M2803"/>
    </row>
    <row r="2804" spans="3:13" ht="12.75" customHeight="1" x14ac:dyDescent="0.2">
      <c r="C2804"/>
      <c r="M2804"/>
    </row>
    <row r="2805" spans="3:13" ht="12.75" customHeight="1" x14ac:dyDescent="0.2">
      <c r="C2805"/>
      <c r="M2805"/>
    </row>
    <row r="2806" spans="3:13" ht="12.75" customHeight="1" x14ac:dyDescent="0.2">
      <c r="C2806"/>
      <c r="M2806"/>
    </row>
    <row r="2807" spans="3:13" ht="12.75" customHeight="1" x14ac:dyDescent="0.2">
      <c r="C2807"/>
      <c r="M2807"/>
    </row>
    <row r="2808" spans="3:13" ht="12.75" customHeight="1" x14ac:dyDescent="0.2">
      <c r="C2808"/>
      <c r="M2808"/>
    </row>
    <row r="2809" spans="3:13" ht="12.75" customHeight="1" x14ac:dyDescent="0.2">
      <c r="C2809"/>
      <c r="M2809"/>
    </row>
    <row r="2810" spans="3:13" ht="12.75" customHeight="1" x14ac:dyDescent="0.2">
      <c r="C2810"/>
      <c r="M2810"/>
    </row>
    <row r="2811" spans="3:13" ht="12.75" customHeight="1" x14ac:dyDescent="0.2">
      <c r="C2811"/>
      <c r="M2811"/>
    </row>
    <row r="2812" spans="3:13" ht="12.75" customHeight="1" x14ac:dyDescent="0.2">
      <c r="C2812"/>
      <c r="M2812"/>
    </row>
    <row r="2813" spans="3:13" ht="12.75" customHeight="1" x14ac:dyDescent="0.2">
      <c r="C2813"/>
      <c r="M2813"/>
    </row>
    <row r="2814" spans="3:13" ht="12.75" customHeight="1" x14ac:dyDescent="0.2">
      <c r="C2814"/>
      <c r="M2814"/>
    </row>
    <row r="2815" spans="3:13" ht="12.75" customHeight="1" x14ac:dyDescent="0.2">
      <c r="C2815"/>
      <c r="M2815"/>
    </row>
    <row r="2816" spans="3:13" ht="12.75" customHeight="1" x14ac:dyDescent="0.2">
      <c r="C2816"/>
      <c r="M2816"/>
    </row>
    <row r="2817" spans="3:13" ht="12.75" customHeight="1" x14ac:dyDescent="0.2">
      <c r="C2817"/>
      <c r="M2817"/>
    </row>
    <row r="2818" spans="3:13" ht="12.75" customHeight="1" x14ac:dyDescent="0.2">
      <c r="C2818"/>
      <c r="M2818"/>
    </row>
    <row r="2819" spans="3:13" ht="12.75" customHeight="1" x14ac:dyDescent="0.2">
      <c r="C2819"/>
      <c r="M2819"/>
    </row>
    <row r="2820" spans="3:13" ht="12.75" customHeight="1" x14ac:dyDescent="0.2">
      <c r="C2820"/>
      <c r="M2820"/>
    </row>
    <row r="2821" spans="3:13" ht="12.75" customHeight="1" x14ac:dyDescent="0.2">
      <c r="C2821"/>
      <c r="M2821"/>
    </row>
    <row r="2822" spans="3:13" ht="12.75" customHeight="1" x14ac:dyDescent="0.2">
      <c r="C2822"/>
      <c r="M2822"/>
    </row>
    <row r="2823" spans="3:13" ht="12.75" customHeight="1" x14ac:dyDescent="0.2">
      <c r="C2823"/>
      <c r="M2823"/>
    </row>
    <row r="2824" spans="3:13" ht="12.75" customHeight="1" x14ac:dyDescent="0.2">
      <c r="C2824"/>
      <c r="M2824"/>
    </row>
    <row r="2825" spans="3:13" ht="12.75" customHeight="1" x14ac:dyDescent="0.2">
      <c r="C2825"/>
      <c r="M2825"/>
    </row>
    <row r="2826" spans="3:13" ht="12.75" customHeight="1" x14ac:dyDescent="0.2">
      <c r="C2826"/>
      <c r="M2826"/>
    </row>
    <row r="2827" spans="3:13" ht="12.75" customHeight="1" x14ac:dyDescent="0.2">
      <c r="C2827"/>
      <c r="M2827"/>
    </row>
    <row r="2828" spans="3:13" ht="12.75" customHeight="1" x14ac:dyDescent="0.2">
      <c r="C2828"/>
      <c r="M2828"/>
    </row>
    <row r="2829" spans="3:13" ht="12.75" customHeight="1" x14ac:dyDescent="0.2">
      <c r="C2829"/>
      <c r="M2829"/>
    </row>
    <row r="2830" spans="3:13" ht="12.75" customHeight="1" x14ac:dyDescent="0.2">
      <c r="C2830"/>
      <c r="M2830"/>
    </row>
    <row r="2831" spans="3:13" ht="12.75" customHeight="1" x14ac:dyDescent="0.2">
      <c r="C2831"/>
      <c r="M2831"/>
    </row>
    <row r="2832" spans="3:13" ht="12.75" customHeight="1" x14ac:dyDescent="0.2">
      <c r="C2832"/>
      <c r="M2832"/>
    </row>
    <row r="2833" spans="3:13" ht="12.75" customHeight="1" x14ac:dyDescent="0.2">
      <c r="C2833"/>
      <c r="M2833"/>
    </row>
    <row r="2834" spans="3:13" ht="12.75" customHeight="1" x14ac:dyDescent="0.2">
      <c r="C2834"/>
      <c r="M2834"/>
    </row>
    <row r="2835" spans="3:13" ht="12.75" customHeight="1" x14ac:dyDescent="0.2">
      <c r="C2835"/>
      <c r="M2835"/>
    </row>
    <row r="2836" spans="3:13" ht="12.75" customHeight="1" x14ac:dyDescent="0.2">
      <c r="C2836"/>
      <c r="M2836"/>
    </row>
    <row r="2837" spans="3:13" ht="12.75" customHeight="1" x14ac:dyDescent="0.2">
      <c r="C2837"/>
      <c r="M2837"/>
    </row>
    <row r="2838" spans="3:13" ht="12.75" customHeight="1" x14ac:dyDescent="0.2">
      <c r="C2838"/>
      <c r="M2838"/>
    </row>
    <row r="2839" spans="3:13" ht="12.75" customHeight="1" x14ac:dyDescent="0.2">
      <c r="C2839"/>
      <c r="M2839"/>
    </row>
    <row r="2840" spans="3:13" ht="12.75" customHeight="1" x14ac:dyDescent="0.2">
      <c r="C2840"/>
      <c r="M2840"/>
    </row>
    <row r="2841" spans="3:13" ht="12.75" customHeight="1" x14ac:dyDescent="0.2">
      <c r="C2841"/>
      <c r="M2841"/>
    </row>
    <row r="2842" spans="3:13" ht="12.75" customHeight="1" x14ac:dyDescent="0.2">
      <c r="C2842"/>
      <c r="M2842"/>
    </row>
    <row r="2843" spans="3:13" ht="12.75" customHeight="1" x14ac:dyDescent="0.2">
      <c r="C2843"/>
      <c r="M2843"/>
    </row>
    <row r="2844" spans="3:13" ht="12.75" customHeight="1" x14ac:dyDescent="0.2">
      <c r="C2844"/>
      <c r="M2844"/>
    </row>
    <row r="2845" spans="3:13" ht="12.75" customHeight="1" x14ac:dyDescent="0.2">
      <c r="C2845"/>
      <c r="M2845"/>
    </row>
    <row r="2846" spans="3:13" ht="12.75" customHeight="1" x14ac:dyDescent="0.2">
      <c r="C2846"/>
      <c r="M2846"/>
    </row>
    <row r="2847" spans="3:13" ht="12.75" customHeight="1" x14ac:dyDescent="0.2">
      <c r="C2847"/>
      <c r="M2847"/>
    </row>
    <row r="2848" spans="3:13" ht="12.75" customHeight="1" x14ac:dyDescent="0.2">
      <c r="C2848"/>
      <c r="M2848"/>
    </row>
    <row r="2849" spans="3:13" ht="12.75" customHeight="1" x14ac:dyDescent="0.2">
      <c r="C2849"/>
      <c r="M2849"/>
    </row>
    <row r="2850" spans="3:13" ht="12.75" customHeight="1" x14ac:dyDescent="0.2">
      <c r="C2850"/>
      <c r="M2850"/>
    </row>
    <row r="2851" spans="3:13" ht="12.75" customHeight="1" x14ac:dyDescent="0.2">
      <c r="C2851"/>
      <c r="M2851"/>
    </row>
    <row r="2852" spans="3:13" ht="12.75" customHeight="1" x14ac:dyDescent="0.2">
      <c r="C2852"/>
      <c r="M2852"/>
    </row>
    <row r="2853" spans="3:13" ht="12.75" customHeight="1" x14ac:dyDescent="0.2">
      <c r="C2853"/>
      <c r="M2853"/>
    </row>
    <row r="2854" spans="3:13" ht="12.75" customHeight="1" x14ac:dyDescent="0.2">
      <c r="C2854"/>
      <c r="M2854"/>
    </row>
    <row r="2855" spans="3:13" ht="12.75" customHeight="1" x14ac:dyDescent="0.2">
      <c r="C2855"/>
      <c r="M2855"/>
    </row>
    <row r="2856" spans="3:13" ht="12.75" customHeight="1" x14ac:dyDescent="0.2">
      <c r="C2856"/>
      <c r="M2856"/>
    </row>
    <row r="2857" spans="3:13" ht="12.75" customHeight="1" x14ac:dyDescent="0.2">
      <c r="C2857"/>
      <c r="M2857"/>
    </row>
    <row r="2858" spans="3:13" ht="12.75" customHeight="1" x14ac:dyDescent="0.2">
      <c r="C2858"/>
      <c r="M2858"/>
    </row>
    <row r="2859" spans="3:13" ht="12.75" customHeight="1" x14ac:dyDescent="0.2">
      <c r="C2859"/>
      <c r="M2859"/>
    </row>
    <row r="2860" spans="3:13" ht="12.75" customHeight="1" x14ac:dyDescent="0.2">
      <c r="C2860"/>
      <c r="M2860"/>
    </row>
    <row r="2861" spans="3:13" ht="12.75" customHeight="1" x14ac:dyDescent="0.2">
      <c r="C2861"/>
      <c r="M2861"/>
    </row>
    <row r="2862" spans="3:13" ht="12.75" customHeight="1" x14ac:dyDescent="0.2">
      <c r="C2862"/>
      <c r="M2862"/>
    </row>
    <row r="2863" spans="3:13" ht="12.75" customHeight="1" x14ac:dyDescent="0.2">
      <c r="C2863"/>
      <c r="M2863"/>
    </row>
    <row r="2864" spans="3:13" ht="12.75" customHeight="1" x14ac:dyDescent="0.2">
      <c r="C2864"/>
      <c r="M2864"/>
    </row>
    <row r="2865" spans="3:13" ht="12.75" customHeight="1" x14ac:dyDescent="0.2">
      <c r="C2865"/>
      <c r="M2865"/>
    </row>
    <row r="2866" spans="3:13" ht="12.75" customHeight="1" x14ac:dyDescent="0.2">
      <c r="C2866"/>
      <c r="M2866"/>
    </row>
    <row r="2867" spans="3:13" ht="12.75" customHeight="1" x14ac:dyDescent="0.2">
      <c r="C2867"/>
      <c r="M2867"/>
    </row>
    <row r="2868" spans="3:13" ht="12.75" customHeight="1" x14ac:dyDescent="0.2">
      <c r="C2868"/>
      <c r="M2868"/>
    </row>
    <row r="2869" spans="3:13" ht="12.75" customHeight="1" x14ac:dyDescent="0.2">
      <c r="C2869"/>
      <c r="M2869"/>
    </row>
    <row r="2870" spans="3:13" ht="12.75" customHeight="1" x14ac:dyDescent="0.2">
      <c r="C2870"/>
      <c r="M2870"/>
    </row>
    <row r="2871" spans="3:13" ht="12.75" customHeight="1" x14ac:dyDescent="0.2">
      <c r="C2871"/>
      <c r="M2871"/>
    </row>
    <row r="2872" spans="3:13" ht="12.75" customHeight="1" x14ac:dyDescent="0.2">
      <c r="C2872"/>
      <c r="M2872"/>
    </row>
    <row r="2873" spans="3:13" ht="12.75" customHeight="1" x14ac:dyDescent="0.2">
      <c r="C2873"/>
      <c r="M2873"/>
    </row>
    <row r="2874" spans="3:13" ht="12.75" customHeight="1" x14ac:dyDescent="0.2">
      <c r="C2874"/>
      <c r="M2874"/>
    </row>
    <row r="2875" spans="3:13" ht="12.75" customHeight="1" x14ac:dyDescent="0.2">
      <c r="C2875"/>
      <c r="M2875"/>
    </row>
    <row r="2876" spans="3:13" ht="12.75" customHeight="1" x14ac:dyDescent="0.2">
      <c r="C2876"/>
      <c r="M2876"/>
    </row>
    <row r="2877" spans="3:13" ht="12.75" customHeight="1" x14ac:dyDescent="0.2">
      <c r="C2877"/>
      <c r="M2877"/>
    </row>
    <row r="2878" spans="3:13" ht="12.75" customHeight="1" x14ac:dyDescent="0.2">
      <c r="C2878"/>
      <c r="M2878"/>
    </row>
    <row r="2879" spans="3:13" ht="12.75" customHeight="1" x14ac:dyDescent="0.2">
      <c r="C2879"/>
      <c r="M2879"/>
    </row>
    <row r="2880" spans="3:13" ht="12.75" customHeight="1" x14ac:dyDescent="0.2">
      <c r="C2880"/>
      <c r="M2880"/>
    </row>
    <row r="2881" spans="3:13" ht="12.75" customHeight="1" x14ac:dyDescent="0.2">
      <c r="C2881"/>
      <c r="M2881"/>
    </row>
    <row r="2882" spans="3:13" ht="12.75" customHeight="1" x14ac:dyDescent="0.2">
      <c r="C2882"/>
      <c r="M2882"/>
    </row>
    <row r="2883" spans="3:13" ht="12.75" customHeight="1" x14ac:dyDescent="0.2">
      <c r="C2883"/>
      <c r="M2883"/>
    </row>
    <row r="2884" spans="3:13" ht="12.75" customHeight="1" x14ac:dyDescent="0.2">
      <c r="C2884"/>
      <c r="M2884"/>
    </row>
    <row r="2885" spans="3:13" ht="12.75" customHeight="1" x14ac:dyDescent="0.2">
      <c r="C2885"/>
      <c r="M2885"/>
    </row>
    <row r="2886" spans="3:13" ht="12.75" customHeight="1" x14ac:dyDescent="0.2">
      <c r="C2886"/>
      <c r="M2886"/>
    </row>
    <row r="2887" spans="3:13" ht="12.75" customHeight="1" x14ac:dyDescent="0.2">
      <c r="C2887"/>
      <c r="M2887"/>
    </row>
    <row r="2888" spans="3:13" ht="12.75" customHeight="1" x14ac:dyDescent="0.2">
      <c r="C2888"/>
      <c r="M2888"/>
    </row>
    <row r="2889" spans="3:13" ht="12.75" customHeight="1" x14ac:dyDescent="0.2">
      <c r="C2889"/>
      <c r="M2889"/>
    </row>
    <row r="2890" spans="3:13" ht="12.75" customHeight="1" x14ac:dyDescent="0.2">
      <c r="C2890"/>
      <c r="M2890"/>
    </row>
    <row r="2891" spans="3:13" ht="12.75" customHeight="1" x14ac:dyDescent="0.2">
      <c r="C2891"/>
      <c r="M2891"/>
    </row>
    <row r="2892" spans="3:13" ht="12.75" customHeight="1" x14ac:dyDescent="0.2">
      <c r="C2892"/>
      <c r="M2892"/>
    </row>
    <row r="2893" spans="3:13" ht="12.75" customHeight="1" x14ac:dyDescent="0.2">
      <c r="C2893"/>
      <c r="M2893"/>
    </row>
    <row r="2894" spans="3:13" ht="12.75" customHeight="1" x14ac:dyDescent="0.2">
      <c r="C2894"/>
      <c r="M2894"/>
    </row>
    <row r="2895" spans="3:13" ht="12.75" customHeight="1" x14ac:dyDescent="0.2">
      <c r="C2895"/>
      <c r="M2895"/>
    </row>
    <row r="2896" spans="3:13" ht="12.75" customHeight="1" x14ac:dyDescent="0.2">
      <c r="C2896"/>
      <c r="M2896"/>
    </row>
    <row r="2897" spans="3:13" ht="12.75" customHeight="1" x14ac:dyDescent="0.2">
      <c r="C2897"/>
      <c r="M2897"/>
    </row>
    <row r="2898" spans="3:13" ht="12.75" customHeight="1" x14ac:dyDescent="0.2">
      <c r="C2898"/>
      <c r="M2898"/>
    </row>
    <row r="2899" spans="3:13" ht="12.75" customHeight="1" x14ac:dyDescent="0.2">
      <c r="C2899"/>
      <c r="M2899"/>
    </row>
    <row r="2900" spans="3:13" ht="12.75" customHeight="1" x14ac:dyDescent="0.2">
      <c r="C2900"/>
      <c r="M2900"/>
    </row>
    <row r="2901" spans="3:13" ht="12.75" customHeight="1" x14ac:dyDescent="0.2">
      <c r="C2901"/>
      <c r="M2901"/>
    </row>
    <row r="2902" spans="3:13" ht="12.75" customHeight="1" x14ac:dyDescent="0.2">
      <c r="C2902"/>
      <c r="M2902"/>
    </row>
    <row r="2903" spans="3:13" ht="12.75" customHeight="1" x14ac:dyDescent="0.2">
      <c r="C2903"/>
      <c r="M2903"/>
    </row>
    <row r="2904" spans="3:13" ht="12.75" customHeight="1" x14ac:dyDescent="0.2">
      <c r="C2904"/>
      <c r="M2904"/>
    </row>
    <row r="2905" spans="3:13" ht="12.75" customHeight="1" x14ac:dyDescent="0.2">
      <c r="C2905"/>
      <c r="M2905"/>
    </row>
    <row r="2906" spans="3:13" ht="12.75" customHeight="1" x14ac:dyDescent="0.2">
      <c r="C2906"/>
      <c r="M2906"/>
    </row>
    <row r="2907" spans="3:13" ht="12.75" customHeight="1" x14ac:dyDescent="0.2">
      <c r="C2907"/>
      <c r="M2907"/>
    </row>
    <row r="2908" spans="3:13" ht="12.75" customHeight="1" x14ac:dyDescent="0.2">
      <c r="C2908"/>
      <c r="M2908"/>
    </row>
    <row r="2909" spans="3:13" ht="12.75" customHeight="1" x14ac:dyDescent="0.2">
      <c r="C2909"/>
      <c r="M2909"/>
    </row>
    <row r="2910" spans="3:13" ht="12.75" customHeight="1" x14ac:dyDescent="0.2">
      <c r="C2910"/>
      <c r="M2910"/>
    </row>
    <row r="2911" spans="3:13" ht="12.75" customHeight="1" x14ac:dyDescent="0.2">
      <c r="C2911"/>
      <c r="M2911"/>
    </row>
    <row r="2912" spans="3:13" ht="12.75" customHeight="1" x14ac:dyDescent="0.2">
      <c r="C2912"/>
      <c r="M2912"/>
    </row>
    <row r="2913" spans="3:13" ht="12.75" customHeight="1" x14ac:dyDescent="0.2">
      <c r="C2913"/>
      <c r="M2913"/>
    </row>
    <row r="2914" spans="3:13" ht="12.75" customHeight="1" x14ac:dyDescent="0.2">
      <c r="C2914"/>
      <c r="M2914"/>
    </row>
    <row r="2915" spans="3:13" ht="12.75" customHeight="1" x14ac:dyDescent="0.2">
      <c r="C2915"/>
      <c r="M2915"/>
    </row>
    <row r="2916" spans="3:13" ht="12.75" customHeight="1" x14ac:dyDescent="0.2">
      <c r="C2916"/>
      <c r="M2916"/>
    </row>
    <row r="2917" spans="3:13" ht="12.75" customHeight="1" x14ac:dyDescent="0.2">
      <c r="C2917"/>
      <c r="M2917"/>
    </row>
    <row r="2918" spans="3:13" ht="12.75" customHeight="1" x14ac:dyDescent="0.2">
      <c r="C2918"/>
      <c r="M2918"/>
    </row>
    <row r="2919" spans="3:13" ht="12.75" customHeight="1" x14ac:dyDescent="0.2">
      <c r="C2919"/>
      <c r="M2919"/>
    </row>
    <row r="2920" spans="3:13" ht="12.75" customHeight="1" x14ac:dyDescent="0.2">
      <c r="C2920"/>
      <c r="M2920"/>
    </row>
    <row r="2921" spans="3:13" ht="12.75" customHeight="1" x14ac:dyDescent="0.2">
      <c r="C2921"/>
      <c r="M2921"/>
    </row>
    <row r="2922" spans="3:13" ht="12.75" customHeight="1" x14ac:dyDescent="0.2">
      <c r="C2922"/>
      <c r="M2922"/>
    </row>
    <row r="2923" spans="3:13" ht="12.75" customHeight="1" x14ac:dyDescent="0.2">
      <c r="C2923"/>
      <c r="M2923"/>
    </row>
    <row r="2924" spans="3:13" ht="12.75" customHeight="1" x14ac:dyDescent="0.2">
      <c r="C2924"/>
      <c r="M2924"/>
    </row>
    <row r="2925" spans="3:13" ht="12.75" customHeight="1" x14ac:dyDescent="0.2">
      <c r="C2925"/>
      <c r="M2925"/>
    </row>
    <row r="2926" spans="3:13" ht="12.75" customHeight="1" x14ac:dyDescent="0.2">
      <c r="C2926"/>
      <c r="M2926"/>
    </row>
    <row r="2927" spans="3:13" ht="12.75" customHeight="1" x14ac:dyDescent="0.2">
      <c r="C2927"/>
      <c r="M2927"/>
    </row>
    <row r="2928" spans="3:13" ht="12.75" customHeight="1" x14ac:dyDescent="0.2">
      <c r="C2928"/>
      <c r="M2928"/>
    </row>
    <row r="2929" spans="3:13" ht="12.75" customHeight="1" x14ac:dyDescent="0.2">
      <c r="C2929"/>
      <c r="M2929"/>
    </row>
    <row r="2930" spans="3:13" ht="12.75" customHeight="1" x14ac:dyDescent="0.2">
      <c r="C2930"/>
      <c r="M2930"/>
    </row>
    <row r="2931" spans="3:13" ht="12.75" customHeight="1" x14ac:dyDescent="0.2">
      <c r="C2931"/>
      <c r="M2931"/>
    </row>
    <row r="2932" spans="3:13" ht="12.75" customHeight="1" x14ac:dyDescent="0.2">
      <c r="C2932"/>
      <c r="M2932"/>
    </row>
    <row r="2933" spans="3:13" ht="12.75" customHeight="1" x14ac:dyDescent="0.2">
      <c r="C2933"/>
      <c r="M2933"/>
    </row>
    <row r="2934" spans="3:13" ht="12.75" customHeight="1" x14ac:dyDescent="0.2">
      <c r="C2934"/>
      <c r="M2934"/>
    </row>
    <row r="2935" spans="3:13" ht="12.75" customHeight="1" x14ac:dyDescent="0.2">
      <c r="C2935"/>
      <c r="M2935"/>
    </row>
    <row r="2936" spans="3:13" ht="12.75" customHeight="1" x14ac:dyDescent="0.2">
      <c r="C2936"/>
      <c r="M2936"/>
    </row>
    <row r="2937" spans="3:13" ht="12.75" customHeight="1" x14ac:dyDescent="0.2">
      <c r="C2937"/>
      <c r="M2937"/>
    </row>
    <row r="2938" spans="3:13" ht="12.75" customHeight="1" x14ac:dyDescent="0.2">
      <c r="C2938"/>
      <c r="M2938"/>
    </row>
    <row r="2939" spans="3:13" ht="12.75" customHeight="1" x14ac:dyDescent="0.2">
      <c r="C2939"/>
      <c r="M2939"/>
    </row>
    <row r="2940" spans="3:13" ht="12.75" customHeight="1" x14ac:dyDescent="0.2">
      <c r="C2940"/>
      <c r="M2940"/>
    </row>
    <row r="2941" spans="3:13" ht="12.75" customHeight="1" x14ac:dyDescent="0.2">
      <c r="C2941"/>
      <c r="M2941"/>
    </row>
    <row r="2942" spans="3:13" ht="12.75" customHeight="1" x14ac:dyDescent="0.2">
      <c r="C2942"/>
      <c r="M2942"/>
    </row>
    <row r="2943" spans="3:13" ht="12.75" customHeight="1" x14ac:dyDescent="0.2">
      <c r="C2943"/>
      <c r="M2943"/>
    </row>
    <row r="2944" spans="3:13" ht="12.75" customHeight="1" x14ac:dyDescent="0.2">
      <c r="C2944"/>
      <c r="M2944"/>
    </row>
    <row r="2945" spans="3:13" ht="12.75" customHeight="1" x14ac:dyDescent="0.2">
      <c r="C2945"/>
      <c r="M2945"/>
    </row>
    <row r="2946" spans="3:13" ht="12.75" customHeight="1" x14ac:dyDescent="0.2">
      <c r="C2946"/>
      <c r="M2946"/>
    </row>
    <row r="2947" spans="3:13" ht="12.75" customHeight="1" x14ac:dyDescent="0.2">
      <c r="C2947"/>
      <c r="M2947"/>
    </row>
    <row r="2948" spans="3:13" ht="12.75" customHeight="1" x14ac:dyDescent="0.2">
      <c r="C2948"/>
      <c r="M2948"/>
    </row>
    <row r="2949" spans="3:13" ht="12.75" customHeight="1" x14ac:dyDescent="0.2">
      <c r="C2949"/>
      <c r="M2949"/>
    </row>
    <row r="2950" spans="3:13" ht="12.75" customHeight="1" x14ac:dyDescent="0.2">
      <c r="C2950"/>
      <c r="M2950"/>
    </row>
    <row r="2951" spans="3:13" ht="12.75" customHeight="1" x14ac:dyDescent="0.2">
      <c r="C2951"/>
      <c r="M2951"/>
    </row>
    <row r="2952" spans="3:13" ht="12.75" customHeight="1" x14ac:dyDescent="0.2">
      <c r="C2952"/>
      <c r="M2952"/>
    </row>
    <row r="2953" spans="3:13" ht="12.75" customHeight="1" x14ac:dyDescent="0.2">
      <c r="C2953"/>
      <c r="M2953"/>
    </row>
    <row r="2954" spans="3:13" ht="12.75" customHeight="1" x14ac:dyDescent="0.2">
      <c r="C2954"/>
      <c r="M2954"/>
    </row>
    <row r="2955" spans="3:13" ht="12.75" customHeight="1" x14ac:dyDescent="0.2">
      <c r="C2955"/>
      <c r="M2955"/>
    </row>
    <row r="2956" spans="3:13" ht="12.75" customHeight="1" x14ac:dyDescent="0.2">
      <c r="C2956"/>
      <c r="M2956"/>
    </row>
    <row r="2957" spans="3:13" ht="12.75" customHeight="1" x14ac:dyDescent="0.2">
      <c r="C2957"/>
      <c r="M2957"/>
    </row>
    <row r="2958" spans="3:13" ht="12.75" customHeight="1" x14ac:dyDescent="0.2">
      <c r="C2958"/>
      <c r="M2958"/>
    </row>
    <row r="2959" spans="3:13" ht="12.75" customHeight="1" x14ac:dyDescent="0.2">
      <c r="C2959"/>
      <c r="M2959"/>
    </row>
    <row r="2960" spans="3:13" ht="12.75" customHeight="1" x14ac:dyDescent="0.2">
      <c r="C2960"/>
      <c r="M2960"/>
    </row>
    <row r="2961" spans="3:13" ht="12.75" customHeight="1" x14ac:dyDescent="0.2">
      <c r="C2961"/>
      <c r="M2961"/>
    </row>
    <row r="2962" spans="3:13" ht="12.75" customHeight="1" x14ac:dyDescent="0.2">
      <c r="C2962"/>
      <c r="M2962"/>
    </row>
    <row r="2963" spans="3:13" ht="12.75" customHeight="1" x14ac:dyDescent="0.2">
      <c r="C2963"/>
      <c r="M2963"/>
    </row>
    <row r="2964" spans="3:13" ht="12.75" customHeight="1" x14ac:dyDescent="0.2">
      <c r="C2964"/>
      <c r="M2964"/>
    </row>
    <row r="2965" spans="3:13" ht="12.75" customHeight="1" x14ac:dyDescent="0.2">
      <c r="C2965"/>
      <c r="M2965"/>
    </row>
    <row r="2966" spans="3:13" ht="12.75" customHeight="1" x14ac:dyDescent="0.2">
      <c r="C2966"/>
      <c r="M2966"/>
    </row>
    <row r="2967" spans="3:13" ht="12.75" customHeight="1" x14ac:dyDescent="0.2">
      <c r="C2967"/>
      <c r="M2967"/>
    </row>
    <row r="2968" spans="3:13" ht="12.75" customHeight="1" x14ac:dyDescent="0.2">
      <c r="C2968"/>
      <c r="M2968"/>
    </row>
    <row r="2969" spans="3:13" ht="12.75" customHeight="1" x14ac:dyDescent="0.2">
      <c r="C2969"/>
      <c r="M2969"/>
    </row>
    <row r="2970" spans="3:13" ht="12.75" customHeight="1" x14ac:dyDescent="0.2">
      <c r="C2970"/>
      <c r="M2970"/>
    </row>
    <row r="2971" spans="3:13" ht="12.75" customHeight="1" x14ac:dyDescent="0.2">
      <c r="C2971"/>
      <c r="M2971"/>
    </row>
    <row r="2972" spans="3:13" ht="12.75" customHeight="1" x14ac:dyDescent="0.2">
      <c r="C2972"/>
      <c r="M2972"/>
    </row>
    <row r="2973" spans="3:13" ht="12.75" customHeight="1" x14ac:dyDescent="0.2">
      <c r="C2973"/>
      <c r="M2973"/>
    </row>
    <row r="2974" spans="3:13" ht="12.75" customHeight="1" x14ac:dyDescent="0.2">
      <c r="C2974"/>
      <c r="M2974"/>
    </row>
    <row r="2975" spans="3:13" ht="12.75" customHeight="1" x14ac:dyDescent="0.2">
      <c r="C2975"/>
      <c r="M2975"/>
    </row>
    <row r="2976" spans="3:13" ht="12.75" customHeight="1" x14ac:dyDescent="0.2">
      <c r="C2976"/>
      <c r="M2976"/>
    </row>
    <row r="2977" spans="3:13" ht="12.75" customHeight="1" x14ac:dyDescent="0.2">
      <c r="C2977"/>
      <c r="M2977"/>
    </row>
    <row r="2978" spans="3:13" ht="12.75" customHeight="1" x14ac:dyDescent="0.2">
      <c r="C2978"/>
      <c r="M2978"/>
    </row>
    <row r="2979" spans="3:13" ht="12.75" customHeight="1" x14ac:dyDescent="0.2">
      <c r="C2979"/>
      <c r="M2979"/>
    </row>
    <row r="2980" spans="3:13" ht="12.75" customHeight="1" x14ac:dyDescent="0.2">
      <c r="C2980"/>
      <c r="M2980"/>
    </row>
    <row r="2981" spans="3:13" ht="12.75" customHeight="1" x14ac:dyDescent="0.2">
      <c r="C2981"/>
      <c r="M2981"/>
    </row>
    <row r="2982" spans="3:13" ht="12.75" customHeight="1" x14ac:dyDescent="0.2">
      <c r="C2982"/>
      <c r="M2982"/>
    </row>
    <row r="2983" spans="3:13" ht="12.75" customHeight="1" x14ac:dyDescent="0.2">
      <c r="C2983"/>
      <c r="M2983"/>
    </row>
    <row r="2984" spans="3:13" ht="12.75" customHeight="1" x14ac:dyDescent="0.2">
      <c r="C2984"/>
      <c r="M2984"/>
    </row>
    <row r="2985" spans="3:13" ht="12.75" customHeight="1" x14ac:dyDescent="0.2">
      <c r="C2985"/>
      <c r="M2985"/>
    </row>
    <row r="2986" spans="3:13" ht="12.75" customHeight="1" x14ac:dyDescent="0.2">
      <c r="C2986"/>
      <c r="M2986"/>
    </row>
    <row r="2987" spans="3:13" ht="12.75" customHeight="1" x14ac:dyDescent="0.2">
      <c r="C2987"/>
      <c r="M2987"/>
    </row>
    <row r="2988" spans="3:13" ht="12.75" customHeight="1" x14ac:dyDescent="0.2">
      <c r="C2988"/>
      <c r="M2988"/>
    </row>
    <row r="2989" spans="3:13" ht="12.75" customHeight="1" x14ac:dyDescent="0.2">
      <c r="C2989"/>
      <c r="M2989"/>
    </row>
    <row r="2990" spans="3:13" ht="12.75" customHeight="1" x14ac:dyDescent="0.2">
      <c r="C2990"/>
      <c r="M2990"/>
    </row>
    <row r="2991" spans="3:13" ht="12.75" customHeight="1" x14ac:dyDescent="0.2">
      <c r="C2991"/>
      <c r="M2991"/>
    </row>
    <row r="2992" spans="3:13" ht="12.75" customHeight="1" x14ac:dyDescent="0.2">
      <c r="C2992"/>
      <c r="M2992"/>
    </row>
    <row r="2993" spans="3:13" ht="12.75" customHeight="1" x14ac:dyDescent="0.2">
      <c r="C2993"/>
      <c r="M2993"/>
    </row>
    <row r="2994" spans="3:13" ht="12.75" customHeight="1" x14ac:dyDescent="0.2">
      <c r="C2994"/>
      <c r="M2994"/>
    </row>
    <row r="2995" spans="3:13" ht="12.75" customHeight="1" x14ac:dyDescent="0.2">
      <c r="C2995"/>
      <c r="M2995"/>
    </row>
    <row r="2996" spans="3:13" ht="12.75" customHeight="1" x14ac:dyDescent="0.2">
      <c r="C2996"/>
      <c r="M2996"/>
    </row>
    <row r="2997" spans="3:13" ht="12.75" customHeight="1" x14ac:dyDescent="0.2">
      <c r="C2997"/>
      <c r="M2997"/>
    </row>
    <row r="2998" spans="3:13" ht="12.75" customHeight="1" x14ac:dyDescent="0.2">
      <c r="C2998"/>
      <c r="M2998"/>
    </row>
    <row r="2999" spans="3:13" ht="12.75" customHeight="1" x14ac:dyDescent="0.2">
      <c r="C2999"/>
      <c r="M2999"/>
    </row>
    <row r="3000" spans="3:13" ht="12.75" customHeight="1" x14ac:dyDescent="0.2">
      <c r="C3000"/>
      <c r="M3000"/>
    </row>
    <row r="3001" spans="3:13" ht="12.75" customHeight="1" x14ac:dyDescent="0.2">
      <c r="C3001"/>
      <c r="M3001"/>
    </row>
    <row r="3002" spans="3:13" ht="12.75" customHeight="1" x14ac:dyDescent="0.2">
      <c r="C3002"/>
      <c r="M3002"/>
    </row>
    <row r="3003" spans="3:13" ht="12.75" customHeight="1" x14ac:dyDescent="0.2">
      <c r="C3003"/>
      <c r="M3003"/>
    </row>
    <row r="3004" spans="3:13" ht="12.75" customHeight="1" x14ac:dyDescent="0.2">
      <c r="C3004"/>
      <c r="M3004"/>
    </row>
    <row r="3005" spans="3:13" ht="12.75" customHeight="1" x14ac:dyDescent="0.2">
      <c r="C3005"/>
      <c r="M3005"/>
    </row>
    <row r="3006" spans="3:13" ht="12.75" customHeight="1" x14ac:dyDescent="0.2">
      <c r="C3006"/>
      <c r="M3006"/>
    </row>
    <row r="3007" spans="3:13" ht="12.75" customHeight="1" x14ac:dyDescent="0.2">
      <c r="C3007"/>
      <c r="M3007"/>
    </row>
    <row r="3008" spans="3:13" ht="12.75" customHeight="1" x14ac:dyDescent="0.2">
      <c r="C3008"/>
      <c r="M3008"/>
    </row>
    <row r="3009" spans="3:13" ht="12.75" customHeight="1" x14ac:dyDescent="0.2">
      <c r="C3009"/>
      <c r="M3009"/>
    </row>
    <row r="3010" spans="3:13" ht="12.75" customHeight="1" x14ac:dyDescent="0.2">
      <c r="C3010"/>
      <c r="M3010"/>
    </row>
    <row r="3011" spans="3:13" ht="12.75" customHeight="1" x14ac:dyDescent="0.2">
      <c r="C3011"/>
      <c r="M3011"/>
    </row>
    <row r="3012" spans="3:13" ht="12.75" customHeight="1" x14ac:dyDescent="0.2">
      <c r="C3012"/>
      <c r="M3012"/>
    </row>
    <row r="3013" spans="3:13" ht="12.75" customHeight="1" x14ac:dyDescent="0.2">
      <c r="C3013"/>
      <c r="M3013"/>
    </row>
    <row r="3014" spans="3:13" ht="12.75" customHeight="1" x14ac:dyDescent="0.2">
      <c r="C3014"/>
      <c r="M3014"/>
    </row>
    <row r="3015" spans="3:13" ht="12.75" customHeight="1" x14ac:dyDescent="0.2">
      <c r="C3015"/>
      <c r="M3015"/>
    </row>
    <row r="3016" spans="3:13" ht="12.75" customHeight="1" x14ac:dyDescent="0.2">
      <c r="C3016"/>
      <c r="M3016"/>
    </row>
    <row r="3017" spans="3:13" ht="12.75" customHeight="1" x14ac:dyDescent="0.2">
      <c r="C3017"/>
      <c r="M3017"/>
    </row>
    <row r="3018" spans="3:13" ht="12.75" customHeight="1" x14ac:dyDescent="0.2">
      <c r="C3018"/>
      <c r="M3018"/>
    </row>
    <row r="3019" spans="3:13" ht="12.75" customHeight="1" x14ac:dyDescent="0.2">
      <c r="C3019"/>
      <c r="M3019"/>
    </row>
    <row r="3020" spans="3:13" ht="12.75" customHeight="1" x14ac:dyDescent="0.2">
      <c r="C3020"/>
      <c r="M3020"/>
    </row>
    <row r="3021" spans="3:13" ht="12.75" customHeight="1" x14ac:dyDescent="0.2">
      <c r="C3021"/>
      <c r="M3021"/>
    </row>
    <row r="3022" spans="3:13" ht="12.75" customHeight="1" x14ac:dyDescent="0.2">
      <c r="C3022"/>
      <c r="M3022"/>
    </row>
    <row r="3023" spans="3:13" ht="12.75" customHeight="1" x14ac:dyDescent="0.2">
      <c r="C3023"/>
      <c r="M3023"/>
    </row>
    <row r="3024" spans="3:13" ht="12.75" customHeight="1" x14ac:dyDescent="0.2">
      <c r="C3024"/>
      <c r="M3024"/>
    </row>
    <row r="3025" spans="3:13" ht="12.75" customHeight="1" x14ac:dyDescent="0.2">
      <c r="C3025"/>
      <c r="M3025"/>
    </row>
    <row r="3026" spans="3:13" ht="12.75" customHeight="1" x14ac:dyDescent="0.2">
      <c r="C3026"/>
      <c r="M3026"/>
    </row>
    <row r="3027" spans="3:13" ht="12.75" customHeight="1" x14ac:dyDescent="0.2">
      <c r="C3027"/>
      <c r="M3027"/>
    </row>
    <row r="3028" spans="3:13" ht="12.75" customHeight="1" x14ac:dyDescent="0.2">
      <c r="C3028"/>
      <c r="M3028"/>
    </row>
    <row r="3029" spans="3:13" ht="12.75" customHeight="1" x14ac:dyDescent="0.2">
      <c r="C3029"/>
      <c r="M3029"/>
    </row>
    <row r="3030" spans="3:13" ht="12.75" customHeight="1" x14ac:dyDescent="0.2">
      <c r="C3030"/>
      <c r="M3030"/>
    </row>
    <row r="3031" spans="3:13" ht="12.75" customHeight="1" x14ac:dyDescent="0.2">
      <c r="C3031"/>
      <c r="M3031"/>
    </row>
    <row r="3032" spans="3:13" ht="12.75" customHeight="1" x14ac:dyDescent="0.2">
      <c r="C3032"/>
      <c r="M3032"/>
    </row>
    <row r="3033" spans="3:13" ht="12.75" customHeight="1" x14ac:dyDescent="0.2">
      <c r="C3033"/>
      <c r="M3033"/>
    </row>
    <row r="3034" spans="3:13" ht="12.75" customHeight="1" x14ac:dyDescent="0.2">
      <c r="C3034"/>
      <c r="M3034"/>
    </row>
    <row r="3035" spans="3:13" ht="12.75" customHeight="1" x14ac:dyDescent="0.2">
      <c r="C3035"/>
      <c r="M3035"/>
    </row>
    <row r="3036" spans="3:13" ht="12.75" customHeight="1" x14ac:dyDescent="0.2">
      <c r="C3036"/>
      <c r="M3036"/>
    </row>
    <row r="3037" spans="3:13" ht="12.75" customHeight="1" x14ac:dyDescent="0.2">
      <c r="C3037"/>
      <c r="M3037"/>
    </row>
    <row r="3038" spans="3:13" ht="12.75" customHeight="1" x14ac:dyDescent="0.2">
      <c r="C3038"/>
      <c r="M3038"/>
    </row>
    <row r="3039" spans="3:13" ht="12.75" customHeight="1" x14ac:dyDescent="0.2">
      <c r="C3039"/>
      <c r="M3039"/>
    </row>
    <row r="3040" spans="3:13" ht="12.75" customHeight="1" x14ac:dyDescent="0.2">
      <c r="C3040"/>
      <c r="M3040"/>
    </row>
    <row r="3041" spans="3:13" ht="12.75" customHeight="1" x14ac:dyDescent="0.2">
      <c r="C3041"/>
      <c r="M3041"/>
    </row>
    <row r="3042" spans="3:13" ht="12.75" customHeight="1" x14ac:dyDescent="0.2">
      <c r="C3042"/>
      <c r="M3042"/>
    </row>
    <row r="3043" spans="3:13" ht="12.75" customHeight="1" x14ac:dyDescent="0.2">
      <c r="C3043"/>
      <c r="M3043"/>
    </row>
    <row r="3044" spans="3:13" ht="12.75" customHeight="1" x14ac:dyDescent="0.2">
      <c r="C3044"/>
      <c r="M3044"/>
    </row>
    <row r="3045" spans="3:13" ht="12.75" customHeight="1" x14ac:dyDescent="0.2">
      <c r="C3045"/>
      <c r="M3045"/>
    </row>
    <row r="3046" spans="3:13" ht="12.75" customHeight="1" x14ac:dyDescent="0.2">
      <c r="C3046"/>
      <c r="M3046"/>
    </row>
    <row r="3047" spans="3:13" ht="12.75" customHeight="1" x14ac:dyDescent="0.2">
      <c r="C3047"/>
      <c r="M3047"/>
    </row>
    <row r="3048" spans="3:13" ht="12.75" customHeight="1" x14ac:dyDescent="0.2">
      <c r="C3048"/>
      <c r="M3048"/>
    </row>
    <row r="3049" spans="3:13" ht="12.75" customHeight="1" x14ac:dyDescent="0.2">
      <c r="C3049"/>
      <c r="M3049"/>
    </row>
    <row r="3050" spans="3:13" ht="12.75" customHeight="1" x14ac:dyDescent="0.2">
      <c r="C3050"/>
      <c r="M3050"/>
    </row>
    <row r="3051" spans="3:13" ht="12.75" customHeight="1" x14ac:dyDescent="0.2">
      <c r="C3051"/>
      <c r="M3051"/>
    </row>
    <row r="3052" spans="3:13" ht="12.75" customHeight="1" x14ac:dyDescent="0.2">
      <c r="C3052"/>
      <c r="M3052"/>
    </row>
    <row r="3053" spans="3:13" ht="12.75" customHeight="1" x14ac:dyDescent="0.2">
      <c r="C3053"/>
      <c r="M3053"/>
    </row>
    <row r="3054" spans="3:13" ht="12.75" customHeight="1" x14ac:dyDescent="0.2">
      <c r="C3054"/>
      <c r="M3054"/>
    </row>
    <row r="3055" spans="3:13" ht="12.75" customHeight="1" x14ac:dyDescent="0.2">
      <c r="C3055"/>
      <c r="M3055"/>
    </row>
    <row r="3056" spans="3:13" ht="12.75" customHeight="1" x14ac:dyDescent="0.2">
      <c r="C3056"/>
      <c r="M3056"/>
    </row>
    <row r="3057" spans="3:13" ht="12.75" customHeight="1" x14ac:dyDescent="0.2">
      <c r="C3057"/>
      <c r="M3057"/>
    </row>
    <row r="3058" spans="3:13" ht="12.75" customHeight="1" x14ac:dyDescent="0.2">
      <c r="C3058"/>
      <c r="M3058"/>
    </row>
    <row r="3059" spans="3:13" ht="12.75" customHeight="1" x14ac:dyDescent="0.2">
      <c r="C3059"/>
      <c r="M3059"/>
    </row>
    <row r="3060" spans="3:13" ht="12.75" customHeight="1" x14ac:dyDescent="0.2">
      <c r="C3060"/>
      <c r="M3060"/>
    </row>
    <row r="3061" spans="3:13" ht="12.75" customHeight="1" x14ac:dyDescent="0.2">
      <c r="C3061"/>
      <c r="M3061"/>
    </row>
    <row r="3062" spans="3:13" ht="12.75" customHeight="1" x14ac:dyDescent="0.2">
      <c r="C3062"/>
      <c r="M3062"/>
    </row>
    <row r="3063" spans="3:13" ht="12.75" customHeight="1" x14ac:dyDescent="0.2">
      <c r="C3063"/>
      <c r="M3063"/>
    </row>
    <row r="3064" spans="3:13" ht="12.75" customHeight="1" x14ac:dyDescent="0.2">
      <c r="C3064"/>
      <c r="M3064"/>
    </row>
    <row r="3065" spans="3:13" ht="12.75" customHeight="1" x14ac:dyDescent="0.2">
      <c r="C3065"/>
      <c r="M3065"/>
    </row>
    <row r="3066" spans="3:13" ht="12.75" customHeight="1" x14ac:dyDescent="0.2">
      <c r="C3066"/>
      <c r="M3066"/>
    </row>
    <row r="3067" spans="3:13" ht="12.75" customHeight="1" x14ac:dyDescent="0.2">
      <c r="C3067"/>
      <c r="M3067"/>
    </row>
    <row r="3068" spans="3:13" ht="12.75" customHeight="1" x14ac:dyDescent="0.2">
      <c r="C3068"/>
      <c r="M3068"/>
    </row>
    <row r="3069" spans="3:13" ht="12.75" customHeight="1" x14ac:dyDescent="0.2">
      <c r="C3069"/>
      <c r="M3069"/>
    </row>
    <row r="3070" spans="3:13" ht="12.75" customHeight="1" x14ac:dyDescent="0.2">
      <c r="C3070"/>
      <c r="M3070"/>
    </row>
    <row r="3071" spans="3:13" ht="12.75" customHeight="1" x14ac:dyDescent="0.2">
      <c r="C3071"/>
      <c r="M3071"/>
    </row>
    <row r="3072" spans="3:13" ht="12.75" customHeight="1" x14ac:dyDescent="0.2">
      <c r="C3072"/>
      <c r="M3072"/>
    </row>
    <row r="3073" spans="3:13" ht="12.75" customHeight="1" x14ac:dyDescent="0.2">
      <c r="C3073"/>
      <c r="M3073"/>
    </row>
    <row r="3074" spans="3:13" ht="12.75" customHeight="1" x14ac:dyDescent="0.2">
      <c r="C3074"/>
      <c r="M3074"/>
    </row>
    <row r="3075" spans="3:13" ht="12.75" customHeight="1" x14ac:dyDescent="0.2">
      <c r="C3075"/>
      <c r="M3075"/>
    </row>
    <row r="3076" spans="3:13" ht="12.75" customHeight="1" x14ac:dyDescent="0.2">
      <c r="C3076"/>
      <c r="M3076"/>
    </row>
    <row r="3077" spans="3:13" ht="12.75" customHeight="1" x14ac:dyDescent="0.2">
      <c r="C3077"/>
      <c r="M3077"/>
    </row>
    <row r="3078" spans="3:13" ht="12.75" customHeight="1" x14ac:dyDescent="0.2">
      <c r="C3078"/>
      <c r="M3078"/>
    </row>
    <row r="3079" spans="3:13" ht="12.75" customHeight="1" x14ac:dyDescent="0.2">
      <c r="C3079"/>
      <c r="M3079"/>
    </row>
    <row r="3080" spans="3:13" ht="12.75" customHeight="1" x14ac:dyDescent="0.2">
      <c r="C3080"/>
      <c r="M3080"/>
    </row>
    <row r="3081" spans="3:13" ht="12.75" customHeight="1" x14ac:dyDescent="0.2">
      <c r="C3081"/>
      <c r="M3081"/>
    </row>
    <row r="3082" spans="3:13" ht="12.75" customHeight="1" x14ac:dyDescent="0.2">
      <c r="C3082"/>
      <c r="M3082"/>
    </row>
    <row r="3083" spans="3:13" ht="12.75" customHeight="1" x14ac:dyDescent="0.2">
      <c r="C3083"/>
      <c r="M3083"/>
    </row>
    <row r="3084" spans="3:13" ht="12.75" customHeight="1" x14ac:dyDescent="0.2">
      <c r="C3084"/>
      <c r="M3084"/>
    </row>
    <row r="3085" spans="3:13" ht="12.75" customHeight="1" x14ac:dyDescent="0.2">
      <c r="C3085"/>
      <c r="M3085"/>
    </row>
    <row r="3086" spans="3:13" ht="12.75" customHeight="1" x14ac:dyDescent="0.2">
      <c r="C3086"/>
      <c r="M3086"/>
    </row>
    <row r="3087" spans="3:13" ht="12.75" customHeight="1" x14ac:dyDescent="0.2">
      <c r="C3087"/>
      <c r="M3087"/>
    </row>
    <row r="3088" spans="3:13" ht="12.75" customHeight="1" x14ac:dyDescent="0.2">
      <c r="C3088"/>
      <c r="M3088"/>
    </row>
    <row r="3089" spans="3:13" ht="12.75" customHeight="1" x14ac:dyDescent="0.2">
      <c r="C3089"/>
      <c r="M3089"/>
    </row>
    <row r="3090" spans="3:13" ht="12.75" customHeight="1" x14ac:dyDescent="0.2">
      <c r="C3090"/>
      <c r="M3090"/>
    </row>
    <row r="3091" spans="3:13" ht="12.75" customHeight="1" x14ac:dyDescent="0.2">
      <c r="C3091"/>
      <c r="M3091"/>
    </row>
    <row r="3092" spans="3:13" ht="12.75" customHeight="1" x14ac:dyDescent="0.2">
      <c r="C3092"/>
      <c r="M3092"/>
    </row>
    <row r="3093" spans="3:13" ht="12.75" customHeight="1" x14ac:dyDescent="0.2">
      <c r="C3093"/>
      <c r="M3093"/>
    </row>
    <row r="3094" spans="3:13" ht="12.75" customHeight="1" x14ac:dyDescent="0.2">
      <c r="C3094"/>
      <c r="M3094"/>
    </row>
    <row r="3095" spans="3:13" ht="12.75" customHeight="1" x14ac:dyDescent="0.2">
      <c r="C3095"/>
      <c r="M3095"/>
    </row>
    <row r="3096" spans="3:13" ht="12.75" customHeight="1" x14ac:dyDescent="0.2">
      <c r="C3096"/>
      <c r="M3096"/>
    </row>
    <row r="3097" spans="3:13" ht="12.75" customHeight="1" x14ac:dyDescent="0.2">
      <c r="C3097"/>
      <c r="M3097"/>
    </row>
    <row r="3098" spans="3:13" ht="12.75" customHeight="1" x14ac:dyDescent="0.2">
      <c r="C3098"/>
      <c r="M3098"/>
    </row>
    <row r="3099" spans="3:13" ht="12.75" customHeight="1" x14ac:dyDescent="0.2">
      <c r="C3099"/>
      <c r="M3099"/>
    </row>
    <row r="3100" spans="3:13" ht="12.75" customHeight="1" x14ac:dyDescent="0.2">
      <c r="C3100"/>
      <c r="M3100"/>
    </row>
    <row r="3101" spans="3:13" ht="12.75" customHeight="1" x14ac:dyDescent="0.2">
      <c r="C3101"/>
      <c r="M3101"/>
    </row>
    <row r="3102" spans="3:13" ht="12.75" customHeight="1" x14ac:dyDescent="0.2">
      <c r="C3102"/>
      <c r="M3102"/>
    </row>
    <row r="3103" spans="3:13" ht="12.75" customHeight="1" x14ac:dyDescent="0.2">
      <c r="C3103"/>
      <c r="M3103"/>
    </row>
    <row r="3104" spans="3:13" ht="12.75" customHeight="1" x14ac:dyDescent="0.2">
      <c r="C3104"/>
      <c r="M3104"/>
    </row>
    <row r="3105" spans="3:13" ht="12.75" customHeight="1" x14ac:dyDescent="0.2">
      <c r="C3105"/>
      <c r="M3105"/>
    </row>
    <row r="3106" spans="3:13" ht="12.75" customHeight="1" x14ac:dyDescent="0.2">
      <c r="C3106"/>
      <c r="M3106"/>
    </row>
    <row r="3107" spans="3:13" ht="12.75" customHeight="1" x14ac:dyDescent="0.2">
      <c r="C3107"/>
      <c r="M3107"/>
    </row>
    <row r="3108" spans="3:13" ht="12.75" customHeight="1" x14ac:dyDescent="0.2">
      <c r="C3108"/>
      <c r="M3108"/>
    </row>
    <row r="3109" spans="3:13" ht="12.75" customHeight="1" x14ac:dyDescent="0.2">
      <c r="C3109"/>
      <c r="M3109"/>
    </row>
    <row r="3110" spans="3:13" ht="12.75" customHeight="1" x14ac:dyDescent="0.2">
      <c r="C3110"/>
      <c r="M3110"/>
    </row>
    <row r="3111" spans="3:13" ht="12.75" customHeight="1" x14ac:dyDescent="0.2">
      <c r="C3111"/>
      <c r="M3111"/>
    </row>
    <row r="3112" spans="3:13" ht="12.75" customHeight="1" x14ac:dyDescent="0.2">
      <c r="C3112"/>
      <c r="M3112"/>
    </row>
    <row r="3113" spans="3:13" ht="12.75" customHeight="1" x14ac:dyDescent="0.2">
      <c r="C3113"/>
      <c r="M3113"/>
    </row>
    <row r="3114" spans="3:13" ht="12.75" customHeight="1" x14ac:dyDescent="0.2">
      <c r="C3114"/>
      <c r="M3114"/>
    </row>
    <row r="3115" spans="3:13" ht="12.75" customHeight="1" x14ac:dyDescent="0.2">
      <c r="C3115"/>
      <c r="M3115"/>
    </row>
    <row r="3116" spans="3:13" ht="12.75" customHeight="1" x14ac:dyDescent="0.2">
      <c r="C3116"/>
      <c r="M3116"/>
    </row>
    <row r="3117" spans="3:13" ht="12.75" customHeight="1" x14ac:dyDescent="0.2">
      <c r="C3117"/>
      <c r="M3117"/>
    </row>
    <row r="3118" spans="3:13" ht="12.75" customHeight="1" x14ac:dyDescent="0.2">
      <c r="C3118"/>
      <c r="M3118"/>
    </row>
    <row r="3119" spans="3:13" ht="12.75" customHeight="1" x14ac:dyDescent="0.2">
      <c r="C3119"/>
      <c r="M3119"/>
    </row>
    <row r="3120" spans="3:13" ht="12.75" customHeight="1" x14ac:dyDescent="0.2">
      <c r="C3120"/>
      <c r="M3120"/>
    </row>
    <row r="3121" spans="3:13" ht="12.75" customHeight="1" x14ac:dyDescent="0.2">
      <c r="C3121"/>
      <c r="M3121"/>
    </row>
    <row r="3122" spans="3:13" ht="12.75" customHeight="1" x14ac:dyDescent="0.2">
      <c r="C3122"/>
      <c r="M3122"/>
    </row>
    <row r="3123" spans="3:13" ht="12.75" customHeight="1" x14ac:dyDescent="0.2">
      <c r="C3123"/>
      <c r="M3123"/>
    </row>
    <row r="3124" spans="3:13" ht="12.75" customHeight="1" x14ac:dyDescent="0.2">
      <c r="C3124"/>
      <c r="M3124"/>
    </row>
    <row r="3125" spans="3:13" ht="12.75" customHeight="1" x14ac:dyDescent="0.2">
      <c r="C3125"/>
      <c r="M3125"/>
    </row>
    <row r="3126" spans="3:13" ht="12.75" customHeight="1" x14ac:dyDescent="0.2">
      <c r="C3126"/>
      <c r="M3126"/>
    </row>
    <row r="3127" spans="3:13" ht="12.75" customHeight="1" x14ac:dyDescent="0.2">
      <c r="C3127"/>
      <c r="M3127"/>
    </row>
    <row r="3128" spans="3:13" ht="12.75" customHeight="1" x14ac:dyDescent="0.2">
      <c r="C3128"/>
      <c r="M3128"/>
    </row>
    <row r="3129" spans="3:13" ht="12.75" customHeight="1" x14ac:dyDescent="0.2">
      <c r="C3129"/>
      <c r="M3129"/>
    </row>
    <row r="3130" spans="3:13" ht="12.75" customHeight="1" x14ac:dyDescent="0.2">
      <c r="C3130"/>
      <c r="M3130"/>
    </row>
    <row r="3131" spans="3:13" ht="12.75" customHeight="1" x14ac:dyDescent="0.2">
      <c r="C3131"/>
      <c r="M3131"/>
    </row>
    <row r="3132" spans="3:13" ht="12.75" customHeight="1" x14ac:dyDescent="0.2">
      <c r="C3132"/>
      <c r="M3132"/>
    </row>
    <row r="3133" spans="3:13" ht="12.75" customHeight="1" x14ac:dyDescent="0.2">
      <c r="C3133"/>
      <c r="M3133"/>
    </row>
    <row r="3134" spans="3:13" ht="12.75" customHeight="1" x14ac:dyDescent="0.2">
      <c r="C3134"/>
      <c r="M3134"/>
    </row>
    <row r="3135" spans="3:13" ht="12.75" customHeight="1" x14ac:dyDescent="0.2">
      <c r="C3135"/>
      <c r="M3135"/>
    </row>
    <row r="3136" spans="3:13" ht="12.75" customHeight="1" x14ac:dyDescent="0.2">
      <c r="C3136"/>
      <c r="M3136"/>
    </row>
    <row r="3137" spans="3:13" ht="12.75" customHeight="1" x14ac:dyDescent="0.2">
      <c r="C3137"/>
      <c r="M3137"/>
    </row>
    <row r="3138" spans="3:13" ht="12.75" customHeight="1" x14ac:dyDescent="0.2">
      <c r="C3138"/>
      <c r="M3138"/>
    </row>
    <row r="3139" spans="3:13" ht="12.75" customHeight="1" x14ac:dyDescent="0.2">
      <c r="C3139"/>
      <c r="M3139"/>
    </row>
    <row r="3140" spans="3:13" ht="12.75" customHeight="1" x14ac:dyDescent="0.2">
      <c r="C3140"/>
      <c r="M3140"/>
    </row>
    <row r="3141" spans="3:13" ht="12.75" customHeight="1" x14ac:dyDescent="0.2">
      <c r="C3141"/>
      <c r="M3141"/>
    </row>
    <row r="3142" spans="3:13" ht="12.75" customHeight="1" x14ac:dyDescent="0.2">
      <c r="C3142"/>
      <c r="M3142"/>
    </row>
    <row r="3143" spans="3:13" ht="12.75" customHeight="1" x14ac:dyDescent="0.2">
      <c r="C3143"/>
      <c r="M3143"/>
    </row>
    <row r="3144" spans="3:13" ht="12.75" customHeight="1" x14ac:dyDescent="0.2">
      <c r="C3144"/>
      <c r="M3144"/>
    </row>
    <row r="3145" spans="3:13" ht="12.75" customHeight="1" x14ac:dyDescent="0.2">
      <c r="C3145"/>
      <c r="M3145"/>
    </row>
    <row r="3146" spans="3:13" ht="12.75" customHeight="1" x14ac:dyDescent="0.2">
      <c r="C3146"/>
      <c r="M3146"/>
    </row>
    <row r="3147" spans="3:13" ht="12.75" customHeight="1" x14ac:dyDescent="0.2">
      <c r="C3147"/>
      <c r="M3147"/>
    </row>
    <row r="3148" spans="3:13" ht="12.75" customHeight="1" x14ac:dyDescent="0.2">
      <c r="C3148"/>
      <c r="M3148"/>
    </row>
    <row r="3149" spans="3:13" ht="12.75" customHeight="1" x14ac:dyDescent="0.2">
      <c r="C3149"/>
      <c r="M3149"/>
    </row>
    <row r="3150" spans="3:13" ht="12.75" customHeight="1" x14ac:dyDescent="0.2">
      <c r="C3150"/>
      <c r="M3150"/>
    </row>
    <row r="3151" spans="3:13" ht="12.75" customHeight="1" x14ac:dyDescent="0.2">
      <c r="C3151"/>
      <c r="M3151"/>
    </row>
    <row r="3152" spans="3:13" ht="12.75" customHeight="1" x14ac:dyDescent="0.2">
      <c r="C3152"/>
      <c r="M3152"/>
    </row>
    <row r="3153" spans="3:13" ht="12.75" customHeight="1" x14ac:dyDescent="0.2">
      <c r="C3153"/>
      <c r="M3153"/>
    </row>
    <row r="3154" spans="3:13" ht="12.75" customHeight="1" x14ac:dyDescent="0.2">
      <c r="C3154"/>
      <c r="M3154"/>
    </row>
    <row r="3155" spans="3:13" ht="12.75" customHeight="1" x14ac:dyDescent="0.2">
      <c r="C3155"/>
      <c r="M3155"/>
    </row>
    <row r="3156" spans="3:13" ht="12.75" customHeight="1" x14ac:dyDescent="0.2">
      <c r="C3156"/>
      <c r="M3156"/>
    </row>
    <row r="3157" spans="3:13" ht="12.75" customHeight="1" x14ac:dyDescent="0.2">
      <c r="C3157"/>
      <c r="M3157"/>
    </row>
    <row r="3158" spans="3:13" ht="12.75" customHeight="1" x14ac:dyDescent="0.2">
      <c r="C3158"/>
      <c r="M3158"/>
    </row>
    <row r="3159" spans="3:13" ht="12.75" customHeight="1" x14ac:dyDescent="0.2">
      <c r="C3159"/>
      <c r="M3159"/>
    </row>
    <row r="3160" spans="3:13" ht="12.75" customHeight="1" x14ac:dyDescent="0.2">
      <c r="C3160"/>
      <c r="M3160"/>
    </row>
    <row r="3161" spans="3:13" ht="12.75" customHeight="1" x14ac:dyDescent="0.2">
      <c r="C3161"/>
      <c r="M3161"/>
    </row>
    <row r="3162" spans="3:13" ht="12.75" customHeight="1" x14ac:dyDescent="0.2">
      <c r="C3162"/>
      <c r="M3162"/>
    </row>
    <row r="3163" spans="3:13" ht="12.75" customHeight="1" x14ac:dyDescent="0.2">
      <c r="C3163"/>
      <c r="M3163"/>
    </row>
    <row r="3164" spans="3:13" ht="12.75" customHeight="1" x14ac:dyDescent="0.2">
      <c r="C3164"/>
      <c r="M3164"/>
    </row>
    <row r="3165" spans="3:13" ht="12.75" customHeight="1" x14ac:dyDescent="0.2">
      <c r="C3165"/>
      <c r="M3165"/>
    </row>
    <row r="3166" spans="3:13" ht="12.75" customHeight="1" x14ac:dyDescent="0.2">
      <c r="C3166"/>
      <c r="M3166"/>
    </row>
    <row r="3167" spans="3:13" ht="12.75" customHeight="1" x14ac:dyDescent="0.2">
      <c r="C3167"/>
      <c r="M3167"/>
    </row>
    <row r="3168" spans="3:13" ht="12.75" customHeight="1" x14ac:dyDescent="0.2">
      <c r="C3168"/>
      <c r="M3168"/>
    </row>
    <row r="3169" spans="3:13" ht="12.75" customHeight="1" x14ac:dyDescent="0.2">
      <c r="C3169"/>
      <c r="M3169"/>
    </row>
    <row r="3170" spans="3:13" ht="12.75" customHeight="1" x14ac:dyDescent="0.2">
      <c r="C3170"/>
      <c r="M3170"/>
    </row>
    <row r="3171" spans="3:13" ht="12.75" customHeight="1" x14ac:dyDescent="0.2">
      <c r="C3171"/>
      <c r="M3171"/>
    </row>
    <row r="3172" spans="3:13" ht="12.75" customHeight="1" x14ac:dyDescent="0.2">
      <c r="C3172"/>
      <c r="M3172"/>
    </row>
    <row r="3173" spans="3:13" ht="12.75" customHeight="1" x14ac:dyDescent="0.2">
      <c r="C3173"/>
      <c r="M3173"/>
    </row>
    <row r="3174" spans="3:13" ht="12.75" customHeight="1" x14ac:dyDescent="0.2">
      <c r="C3174"/>
      <c r="M3174"/>
    </row>
    <row r="3175" spans="3:13" ht="12.75" customHeight="1" x14ac:dyDescent="0.2">
      <c r="C3175"/>
      <c r="M3175"/>
    </row>
    <row r="3176" spans="3:13" ht="12.75" customHeight="1" x14ac:dyDescent="0.2">
      <c r="C3176"/>
      <c r="M3176"/>
    </row>
    <row r="3177" spans="3:13" ht="12.75" customHeight="1" x14ac:dyDescent="0.2">
      <c r="C3177"/>
      <c r="M3177"/>
    </row>
    <row r="3178" spans="3:13" ht="12.75" customHeight="1" x14ac:dyDescent="0.2">
      <c r="C3178"/>
      <c r="M3178"/>
    </row>
    <row r="3179" spans="3:13" ht="12.75" customHeight="1" x14ac:dyDescent="0.2">
      <c r="C3179"/>
      <c r="M3179"/>
    </row>
    <row r="3180" spans="3:13" ht="12.75" customHeight="1" x14ac:dyDescent="0.2">
      <c r="C3180"/>
      <c r="M3180"/>
    </row>
    <row r="3181" spans="3:13" ht="12.75" customHeight="1" x14ac:dyDescent="0.2">
      <c r="C3181"/>
      <c r="M3181"/>
    </row>
    <row r="3182" spans="3:13" ht="12.75" customHeight="1" x14ac:dyDescent="0.2">
      <c r="C3182"/>
      <c r="M3182"/>
    </row>
    <row r="3183" spans="3:13" ht="12.75" customHeight="1" x14ac:dyDescent="0.2">
      <c r="C3183"/>
      <c r="M3183"/>
    </row>
    <row r="3184" spans="3:13" ht="12.75" customHeight="1" x14ac:dyDescent="0.2">
      <c r="C3184"/>
      <c r="M3184"/>
    </row>
    <row r="3185" spans="3:13" ht="12.75" customHeight="1" x14ac:dyDescent="0.2">
      <c r="C3185"/>
      <c r="M3185"/>
    </row>
    <row r="3186" spans="3:13" ht="12.75" customHeight="1" x14ac:dyDescent="0.2">
      <c r="C3186"/>
      <c r="M3186"/>
    </row>
    <row r="3187" spans="3:13" ht="12.75" customHeight="1" x14ac:dyDescent="0.2">
      <c r="C3187"/>
      <c r="M3187"/>
    </row>
    <row r="3188" spans="3:13" ht="12.75" customHeight="1" x14ac:dyDescent="0.2">
      <c r="C3188"/>
      <c r="M3188"/>
    </row>
    <row r="3189" spans="3:13" ht="12.75" customHeight="1" x14ac:dyDescent="0.2">
      <c r="C3189"/>
      <c r="M3189"/>
    </row>
    <row r="3190" spans="3:13" ht="12.75" customHeight="1" x14ac:dyDescent="0.2">
      <c r="C3190"/>
      <c r="M3190"/>
    </row>
    <row r="3191" spans="3:13" ht="12.75" customHeight="1" x14ac:dyDescent="0.2">
      <c r="C3191"/>
      <c r="M3191"/>
    </row>
    <row r="3192" spans="3:13" ht="12.75" customHeight="1" x14ac:dyDescent="0.2">
      <c r="C3192"/>
      <c r="M3192"/>
    </row>
    <row r="3193" spans="3:13" ht="12.75" customHeight="1" x14ac:dyDescent="0.2">
      <c r="C3193"/>
      <c r="M3193"/>
    </row>
    <row r="3194" spans="3:13" ht="12.75" customHeight="1" x14ac:dyDescent="0.2">
      <c r="C3194"/>
      <c r="M3194"/>
    </row>
    <row r="3195" spans="3:13" ht="12.75" customHeight="1" x14ac:dyDescent="0.2">
      <c r="C3195"/>
      <c r="M3195"/>
    </row>
    <row r="3196" spans="3:13" ht="12.75" customHeight="1" x14ac:dyDescent="0.2">
      <c r="C3196"/>
      <c r="M3196"/>
    </row>
    <row r="3197" spans="3:13" ht="12.75" customHeight="1" x14ac:dyDescent="0.2">
      <c r="C3197"/>
      <c r="M3197"/>
    </row>
    <row r="3198" spans="3:13" ht="12.75" customHeight="1" x14ac:dyDescent="0.2">
      <c r="C3198"/>
      <c r="M3198"/>
    </row>
    <row r="3199" spans="3:13" ht="12.75" customHeight="1" x14ac:dyDescent="0.2">
      <c r="C3199"/>
      <c r="M3199"/>
    </row>
    <row r="3200" spans="3:13" ht="12.75" customHeight="1" x14ac:dyDescent="0.2">
      <c r="C3200"/>
      <c r="M3200"/>
    </row>
    <row r="3201" spans="3:13" ht="12.75" customHeight="1" x14ac:dyDescent="0.2">
      <c r="C3201"/>
      <c r="M3201"/>
    </row>
    <row r="3202" spans="3:13" ht="12.75" customHeight="1" x14ac:dyDescent="0.2">
      <c r="C3202"/>
      <c r="M3202"/>
    </row>
    <row r="3203" spans="3:13" ht="12.75" customHeight="1" x14ac:dyDescent="0.2">
      <c r="C3203"/>
      <c r="M3203"/>
    </row>
    <row r="3204" spans="3:13" ht="12.75" customHeight="1" x14ac:dyDescent="0.2">
      <c r="C3204"/>
      <c r="M3204"/>
    </row>
    <row r="3205" spans="3:13" ht="12.75" customHeight="1" x14ac:dyDescent="0.2">
      <c r="C3205"/>
      <c r="M3205"/>
    </row>
    <row r="3206" spans="3:13" ht="12.75" customHeight="1" x14ac:dyDescent="0.2">
      <c r="C3206"/>
      <c r="M3206"/>
    </row>
    <row r="3207" spans="3:13" ht="12.75" customHeight="1" x14ac:dyDescent="0.2">
      <c r="C3207"/>
      <c r="M3207"/>
    </row>
    <row r="3208" spans="3:13" ht="12.75" customHeight="1" x14ac:dyDescent="0.2">
      <c r="C3208"/>
      <c r="M3208"/>
    </row>
    <row r="3209" spans="3:13" ht="12.75" customHeight="1" x14ac:dyDescent="0.2">
      <c r="C3209"/>
      <c r="M3209"/>
    </row>
    <row r="3210" spans="3:13" ht="12.75" customHeight="1" x14ac:dyDescent="0.2">
      <c r="C3210"/>
      <c r="M3210"/>
    </row>
    <row r="3211" spans="3:13" ht="12.75" customHeight="1" x14ac:dyDescent="0.2">
      <c r="C3211"/>
      <c r="M3211"/>
    </row>
    <row r="3212" spans="3:13" ht="12.75" customHeight="1" x14ac:dyDescent="0.2">
      <c r="C3212"/>
      <c r="M3212"/>
    </row>
    <row r="3213" spans="3:13" ht="12.75" customHeight="1" x14ac:dyDescent="0.2">
      <c r="C3213"/>
      <c r="M3213"/>
    </row>
    <row r="3214" spans="3:13" ht="12.75" customHeight="1" x14ac:dyDescent="0.2">
      <c r="C3214"/>
      <c r="M3214"/>
    </row>
    <row r="3215" spans="3:13" ht="12.75" customHeight="1" x14ac:dyDescent="0.2">
      <c r="C3215"/>
      <c r="M3215"/>
    </row>
    <row r="3216" spans="3:13" ht="12.75" customHeight="1" x14ac:dyDescent="0.2">
      <c r="C3216"/>
      <c r="M3216"/>
    </row>
    <row r="3217" spans="3:13" ht="12.75" customHeight="1" x14ac:dyDescent="0.2">
      <c r="C3217"/>
      <c r="M3217"/>
    </row>
    <row r="3218" spans="3:13" ht="12.75" customHeight="1" x14ac:dyDescent="0.2">
      <c r="C3218"/>
      <c r="M3218"/>
    </row>
    <row r="3219" spans="3:13" ht="12.75" customHeight="1" x14ac:dyDescent="0.2">
      <c r="C3219"/>
      <c r="M3219"/>
    </row>
    <row r="3220" spans="3:13" ht="12.75" customHeight="1" x14ac:dyDescent="0.2">
      <c r="C3220"/>
      <c r="M3220"/>
    </row>
    <row r="3221" spans="3:13" ht="12.75" customHeight="1" x14ac:dyDescent="0.2">
      <c r="C3221"/>
      <c r="M3221"/>
    </row>
    <row r="3222" spans="3:13" ht="12.75" customHeight="1" x14ac:dyDescent="0.2">
      <c r="C3222"/>
      <c r="M3222"/>
    </row>
    <row r="3223" spans="3:13" ht="12.75" customHeight="1" x14ac:dyDescent="0.2">
      <c r="C3223"/>
      <c r="M3223"/>
    </row>
    <row r="3224" spans="3:13" ht="12.75" customHeight="1" x14ac:dyDescent="0.2">
      <c r="C3224"/>
      <c r="M3224"/>
    </row>
    <row r="3225" spans="3:13" ht="12.75" customHeight="1" x14ac:dyDescent="0.2">
      <c r="C3225"/>
      <c r="M3225"/>
    </row>
    <row r="3226" spans="3:13" ht="12.75" customHeight="1" x14ac:dyDescent="0.2">
      <c r="C3226"/>
      <c r="M3226"/>
    </row>
    <row r="3227" spans="3:13" ht="12.75" customHeight="1" x14ac:dyDescent="0.2">
      <c r="C3227"/>
      <c r="M3227"/>
    </row>
    <row r="3228" spans="3:13" ht="12.75" customHeight="1" x14ac:dyDescent="0.2">
      <c r="C3228"/>
      <c r="M3228"/>
    </row>
    <row r="3229" spans="3:13" ht="12.75" customHeight="1" x14ac:dyDescent="0.2">
      <c r="C3229"/>
      <c r="M3229"/>
    </row>
    <row r="3230" spans="3:13" ht="12.75" customHeight="1" x14ac:dyDescent="0.2">
      <c r="C3230"/>
      <c r="M3230"/>
    </row>
    <row r="3231" spans="3:13" ht="12.75" customHeight="1" x14ac:dyDescent="0.2">
      <c r="C3231"/>
      <c r="M3231"/>
    </row>
    <row r="3232" spans="3:13" ht="12.75" customHeight="1" x14ac:dyDescent="0.2">
      <c r="C3232"/>
      <c r="M3232"/>
    </row>
    <row r="3233" spans="3:13" ht="12.75" customHeight="1" x14ac:dyDescent="0.2">
      <c r="C3233"/>
      <c r="M3233"/>
    </row>
    <row r="3234" spans="3:13" ht="12.75" customHeight="1" x14ac:dyDescent="0.2">
      <c r="C3234"/>
      <c r="M3234"/>
    </row>
    <row r="3235" spans="3:13" ht="12.75" customHeight="1" x14ac:dyDescent="0.2">
      <c r="C3235"/>
      <c r="M3235"/>
    </row>
    <row r="3236" spans="3:13" ht="12.75" customHeight="1" x14ac:dyDescent="0.2">
      <c r="C3236"/>
      <c r="M3236"/>
    </row>
    <row r="3237" spans="3:13" ht="12.75" customHeight="1" x14ac:dyDescent="0.2">
      <c r="C3237"/>
      <c r="M3237"/>
    </row>
    <row r="3238" spans="3:13" ht="12.75" customHeight="1" x14ac:dyDescent="0.2">
      <c r="C3238"/>
      <c r="M3238"/>
    </row>
    <row r="3239" spans="3:13" ht="12.75" customHeight="1" x14ac:dyDescent="0.2">
      <c r="C3239"/>
      <c r="M3239"/>
    </row>
    <row r="3240" spans="3:13" ht="12.75" customHeight="1" x14ac:dyDescent="0.2">
      <c r="C3240"/>
      <c r="M3240"/>
    </row>
    <row r="3241" spans="3:13" ht="12.75" customHeight="1" x14ac:dyDescent="0.2">
      <c r="C3241"/>
      <c r="M3241"/>
    </row>
    <row r="3242" spans="3:13" ht="12.75" customHeight="1" x14ac:dyDescent="0.2">
      <c r="C3242"/>
      <c r="M3242"/>
    </row>
    <row r="3243" spans="3:13" ht="12.75" customHeight="1" x14ac:dyDescent="0.2">
      <c r="C3243"/>
      <c r="M3243"/>
    </row>
    <row r="3244" spans="3:13" ht="12.75" customHeight="1" x14ac:dyDescent="0.2">
      <c r="C3244"/>
      <c r="M3244"/>
    </row>
    <row r="3245" spans="3:13" ht="12.75" customHeight="1" x14ac:dyDescent="0.2">
      <c r="C3245"/>
      <c r="M3245"/>
    </row>
    <row r="3246" spans="3:13" ht="12.75" customHeight="1" x14ac:dyDescent="0.2">
      <c r="C3246"/>
      <c r="M3246"/>
    </row>
    <row r="3247" spans="3:13" ht="12.75" customHeight="1" x14ac:dyDescent="0.2">
      <c r="C3247"/>
      <c r="M3247"/>
    </row>
    <row r="3248" spans="3:13" ht="12.75" customHeight="1" x14ac:dyDescent="0.2">
      <c r="C3248"/>
      <c r="M3248"/>
    </row>
    <row r="3249" spans="3:13" ht="12.75" customHeight="1" x14ac:dyDescent="0.2">
      <c r="C3249"/>
      <c r="M3249"/>
    </row>
    <row r="3250" spans="3:13" ht="12.75" customHeight="1" x14ac:dyDescent="0.2">
      <c r="C3250"/>
      <c r="M3250"/>
    </row>
    <row r="3251" spans="3:13" ht="12.75" customHeight="1" x14ac:dyDescent="0.2">
      <c r="C3251"/>
      <c r="M3251"/>
    </row>
    <row r="3252" spans="3:13" ht="12.75" customHeight="1" x14ac:dyDescent="0.2">
      <c r="C3252"/>
      <c r="M3252"/>
    </row>
    <row r="3253" spans="3:13" ht="12.75" customHeight="1" x14ac:dyDescent="0.2">
      <c r="C3253"/>
      <c r="M3253"/>
    </row>
    <row r="3254" spans="3:13" ht="12.75" customHeight="1" x14ac:dyDescent="0.2">
      <c r="C3254"/>
      <c r="M3254"/>
    </row>
    <row r="3255" spans="3:13" ht="12.75" customHeight="1" x14ac:dyDescent="0.2">
      <c r="C3255"/>
      <c r="M3255"/>
    </row>
    <row r="3256" spans="3:13" ht="12.75" customHeight="1" x14ac:dyDescent="0.2">
      <c r="C3256"/>
      <c r="M3256"/>
    </row>
    <row r="3257" spans="3:13" ht="12.75" customHeight="1" x14ac:dyDescent="0.2">
      <c r="C3257"/>
      <c r="M3257"/>
    </row>
    <row r="3258" spans="3:13" ht="12.75" customHeight="1" x14ac:dyDescent="0.2">
      <c r="C3258"/>
      <c r="M3258"/>
    </row>
    <row r="3259" spans="3:13" ht="12.75" customHeight="1" x14ac:dyDescent="0.2">
      <c r="C3259"/>
      <c r="M3259"/>
    </row>
    <row r="3260" spans="3:13" ht="12.75" customHeight="1" x14ac:dyDescent="0.2">
      <c r="C3260"/>
      <c r="M3260"/>
    </row>
    <row r="3261" spans="3:13" ht="12.75" customHeight="1" x14ac:dyDescent="0.2">
      <c r="C3261"/>
      <c r="M3261"/>
    </row>
    <row r="3262" spans="3:13" ht="12.75" customHeight="1" x14ac:dyDescent="0.2">
      <c r="C3262"/>
      <c r="M3262"/>
    </row>
    <row r="3263" spans="3:13" ht="12.75" customHeight="1" x14ac:dyDescent="0.2">
      <c r="C3263"/>
      <c r="M3263"/>
    </row>
    <row r="3264" spans="3:13" ht="12.75" customHeight="1" x14ac:dyDescent="0.2">
      <c r="C3264"/>
      <c r="M3264"/>
    </row>
    <row r="3265" spans="3:13" ht="12.75" customHeight="1" x14ac:dyDescent="0.2">
      <c r="C3265"/>
      <c r="M3265"/>
    </row>
    <row r="3266" spans="3:13" ht="12.75" customHeight="1" x14ac:dyDescent="0.2">
      <c r="C3266"/>
      <c r="M3266"/>
    </row>
    <row r="3267" spans="3:13" ht="12.75" customHeight="1" x14ac:dyDescent="0.2">
      <c r="C3267"/>
      <c r="M3267"/>
    </row>
    <row r="3268" spans="3:13" ht="12.75" customHeight="1" x14ac:dyDescent="0.2">
      <c r="C3268"/>
      <c r="M3268"/>
    </row>
    <row r="3269" spans="3:13" ht="12.75" customHeight="1" x14ac:dyDescent="0.2">
      <c r="C3269"/>
      <c r="M3269"/>
    </row>
    <row r="3270" spans="3:13" ht="12.75" customHeight="1" x14ac:dyDescent="0.2">
      <c r="C3270"/>
      <c r="M3270"/>
    </row>
    <row r="3271" spans="3:13" ht="12.75" customHeight="1" x14ac:dyDescent="0.2">
      <c r="C3271"/>
      <c r="M3271"/>
    </row>
    <row r="3272" spans="3:13" ht="12.75" customHeight="1" x14ac:dyDescent="0.2">
      <c r="C3272"/>
      <c r="M3272"/>
    </row>
    <row r="3273" spans="3:13" ht="12.75" customHeight="1" x14ac:dyDescent="0.2">
      <c r="C3273"/>
      <c r="M3273"/>
    </row>
    <row r="3274" spans="3:13" ht="12.75" customHeight="1" x14ac:dyDescent="0.2">
      <c r="C3274"/>
      <c r="M3274"/>
    </row>
    <row r="3275" spans="3:13" ht="12.75" customHeight="1" x14ac:dyDescent="0.2">
      <c r="C3275"/>
      <c r="M3275"/>
    </row>
    <row r="3276" spans="3:13" ht="12.75" customHeight="1" x14ac:dyDescent="0.2">
      <c r="C3276"/>
      <c r="M3276"/>
    </row>
    <row r="3277" spans="3:13" ht="12.75" customHeight="1" x14ac:dyDescent="0.2">
      <c r="C3277"/>
      <c r="M3277"/>
    </row>
    <row r="3278" spans="3:13" ht="12.75" customHeight="1" x14ac:dyDescent="0.2">
      <c r="C3278"/>
      <c r="M3278"/>
    </row>
    <row r="3279" spans="3:13" ht="12.75" customHeight="1" x14ac:dyDescent="0.2">
      <c r="C3279"/>
      <c r="M3279"/>
    </row>
    <row r="3280" spans="3:13" ht="12.75" customHeight="1" x14ac:dyDescent="0.2">
      <c r="C3280"/>
      <c r="M3280"/>
    </row>
    <row r="3281" spans="3:13" ht="12.75" customHeight="1" x14ac:dyDescent="0.2">
      <c r="C3281"/>
      <c r="M3281"/>
    </row>
    <row r="3282" spans="3:13" ht="12.75" customHeight="1" x14ac:dyDescent="0.2">
      <c r="C3282"/>
      <c r="M3282"/>
    </row>
    <row r="3283" spans="3:13" ht="12.75" customHeight="1" x14ac:dyDescent="0.2">
      <c r="C3283"/>
      <c r="M3283"/>
    </row>
    <row r="3284" spans="3:13" ht="12.75" customHeight="1" x14ac:dyDescent="0.2">
      <c r="C3284"/>
      <c r="M3284"/>
    </row>
    <row r="3285" spans="3:13" ht="12.75" customHeight="1" x14ac:dyDescent="0.2">
      <c r="C3285"/>
      <c r="M3285"/>
    </row>
    <row r="3286" spans="3:13" ht="12.75" customHeight="1" x14ac:dyDescent="0.2">
      <c r="C3286"/>
      <c r="M3286"/>
    </row>
    <row r="3287" spans="3:13" ht="12.75" customHeight="1" x14ac:dyDescent="0.2">
      <c r="C3287"/>
      <c r="M3287"/>
    </row>
    <row r="3288" spans="3:13" ht="12.75" customHeight="1" x14ac:dyDescent="0.2">
      <c r="C3288"/>
      <c r="M3288"/>
    </row>
    <row r="3289" spans="3:13" ht="12.75" customHeight="1" x14ac:dyDescent="0.2">
      <c r="C3289"/>
      <c r="M3289"/>
    </row>
    <row r="3290" spans="3:13" ht="12.75" customHeight="1" x14ac:dyDescent="0.2">
      <c r="C3290"/>
      <c r="M3290"/>
    </row>
    <row r="3291" spans="3:13" ht="12.75" customHeight="1" x14ac:dyDescent="0.2">
      <c r="C3291"/>
      <c r="M3291"/>
    </row>
    <row r="3292" spans="3:13" ht="12.75" customHeight="1" x14ac:dyDescent="0.2">
      <c r="C3292"/>
      <c r="M3292"/>
    </row>
    <row r="3293" spans="3:13" ht="12.75" customHeight="1" x14ac:dyDescent="0.2">
      <c r="C3293"/>
      <c r="M3293"/>
    </row>
    <row r="3294" spans="3:13" ht="12.75" customHeight="1" x14ac:dyDescent="0.2">
      <c r="C3294"/>
      <c r="M3294"/>
    </row>
    <row r="3295" spans="3:13" ht="12.75" customHeight="1" x14ac:dyDescent="0.2">
      <c r="C3295"/>
      <c r="M3295"/>
    </row>
    <row r="3296" spans="3:13" ht="12.75" customHeight="1" x14ac:dyDescent="0.2">
      <c r="C3296"/>
      <c r="M3296"/>
    </row>
    <row r="3297" spans="3:13" ht="12.75" customHeight="1" x14ac:dyDescent="0.2">
      <c r="C3297"/>
      <c r="M3297"/>
    </row>
    <row r="3298" spans="3:13" ht="12.75" customHeight="1" x14ac:dyDescent="0.2">
      <c r="C3298"/>
      <c r="M3298"/>
    </row>
    <row r="3299" spans="3:13" ht="12.75" customHeight="1" x14ac:dyDescent="0.2">
      <c r="C3299"/>
      <c r="M3299"/>
    </row>
    <row r="3300" spans="3:13" ht="12.75" customHeight="1" x14ac:dyDescent="0.2">
      <c r="C3300"/>
      <c r="M3300"/>
    </row>
    <row r="3301" spans="3:13" ht="12.75" customHeight="1" x14ac:dyDescent="0.2">
      <c r="C3301"/>
      <c r="M3301"/>
    </row>
    <row r="3302" spans="3:13" ht="12.75" customHeight="1" x14ac:dyDescent="0.2">
      <c r="C3302"/>
      <c r="M3302"/>
    </row>
    <row r="3303" spans="3:13" ht="12.75" customHeight="1" x14ac:dyDescent="0.2">
      <c r="C3303"/>
      <c r="M3303"/>
    </row>
    <row r="3304" spans="3:13" ht="12.75" customHeight="1" x14ac:dyDescent="0.2">
      <c r="C3304"/>
      <c r="M3304"/>
    </row>
    <row r="3305" spans="3:13" ht="12.75" customHeight="1" x14ac:dyDescent="0.2">
      <c r="C3305"/>
      <c r="M3305"/>
    </row>
    <row r="3306" spans="3:13" ht="12.75" customHeight="1" x14ac:dyDescent="0.2">
      <c r="C3306"/>
      <c r="M3306"/>
    </row>
    <row r="3307" spans="3:13" ht="12.75" customHeight="1" x14ac:dyDescent="0.2">
      <c r="C3307"/>
      <c r="M3307"/>
    </row>
    <row r="3308" spans="3:13" ht="12.75" customHeight="1" x14ac:dyDescent="0.2">
      <c r="C3308"/>
      <c r="M3308"/>
    </row>
    <row r="3309" spans="3:13" ht="12.75" customHeight="1" x14ac:dyDescent="0.2">
      <c r="C3309"/>
      <c r="M3309"/>
    </row>
    <row r="3310" spans="3:13" ht="12.75" customHeight="1" x14ac:dyDescent="0.2">
      <c r="C3310"/>
      <c r="M3310"/>
    </row>
    <row r="3311" spans="3:13" ht="12.75" customHeight="1" x14ac:dyDescent="0.2">
      <c r="C3311"/>
      <c r="M3311"/>
    </row>
    <row r="3312" spans="3:13" ht="12.75" customHeight="1" x14ac:dyDescent="0.2">
      <c r="C3312"/>
      <c r="M3312"/>
    </row>
    <row r="3313" spans="3:13" ht="12.75" customHeight="1" x14ac:dyDescent="0.2">
      <c r="C3313"/>
      <c r="M3313"/>
    </row>
    <row r="3314" spans="3:13" ht="12.75" customHeight="1" x14ac:dyDescent="0.2">
      <c r="C3314"/>
      <c r="M3314"/>
    </row>
    <row r="3315" spans="3:13" ht="12.75" customHeight="1" x14ac:dyDescent="0.2">
      <c r="C3315"/>
      <c r="M3315"/>
    </row>
    <row r="3316" spans="3:13" ht="12.75" customHeight="1" x14ac:dyDescent="0.2">
      <c r="C3316"/>
      <c r="M3316"/>
    </row>
    <row r="3317" spans="3:13" ht="12.75" customHeight="1" x14ac:dyDescent="0.2">
      <c r="C3317"/>
      <c r="M3317"/>
    </row>
    <row r="3318" spans="3:13" ht="12.75" customHeight="1" x14ac:dyDescent="0.2">
      <c r="C3318"/>
      <c r="M3318"/>
    </row>
    <row r="3319" spans="3:13" ht="12.75" customHeight="1" x14ac:dyDescent="0.2">
      <c r="C3319"/>
      <c r="M3319"/>
    </row>
    <row r="3320" spans="3:13" ht="12.75" customHeight="1" x14ac:dyDescent="0.2">
      <c r="C3320"/>
      <c r="M3320"/>
    </row>
    <row r="3321" spans="3:13" ht="12.75" customHeight="1" x14ac:dyDescent="0.2">
      <c r="C3321"/>
      <c r="M3321"/>
    </row>
    <row r="3322" spans="3:13" ht="12.75" customHeight="1" x14ac:dyDescent="0.2">
      <c r="C3322"/>
      <c r="M3322"/>
    </row>
    <row r="3323" spans="3:13" ht="12.75" customHeight="1" x14ac:dyDescent="0.2">
      <c r="C3323"/>
      <c r="M3323"/>
    </row>
    <row r="3324" spans="3:13" ht="12.75" customHeight="1" x14ac:dyDescent="0.2">
      <c r="C3324"/>
      <c r="M3324"/>
    </row>
    <row r="3325" spans="3:13" ht="12.75" customHeight="1" x14ac:dyDescent="0.2">
      <c r="C3325"/>
      <c r="M3325"/>
    </row>
    <row r="3326" spans="3:13" ht="12.75" customHeight="1" x14ac:dyDescent="0.2">
      <c r="C3326"/>
      <c r="M3326"/>
    </row>
    <row r="3327" spans="3:13" ht="12.75" customHeight="1" x14ac:dyDescent="0.2">
      <c r="C3327"/>
      <c r="M3327"/>
    </row>
    <row r="3328" spans="3:13" ht="12.75" customHeight="1" x14ac:dyDescent="0.2">
      <c r="C3328"/>
      <c r="M3328"/>
    </row>
    <row r="3329" spans="3:13" ht="12.75" customHeight="1" x14ac:dyDescent="0.2">
      <c r="C3329"/>
      <c r="M3329"/>
    </row>
    <row r="3330" spans="3:13" ht="12.75" customHeight="1" x14ac:dyDescent="0.2">
      <c r="C3330"/>
      <c r="M3330"/>
    </row>
    <row r="3331" spans="3:13" ht="12.75" customHeight="1" x14ac:dyDescent="0.2">
      <c r="C3331"/>
      <c r="M3331"/>
    </row>
    <row r="3332" spans="3:13" ht="12.75" customHeight="1" x14ac:dyDescent="0.2">
      <c r="C3332"/>
      <c r="M3332"/>
    </row>
    <row r="3333" spans="3:13" ht="12.75" customHeight="1" x14ac:dyDescent="0.2">
      <c r="C3333"/>
      <c r="M3333"/>
    </row>
    <row r="3334" spans="3:13" ht="12.75" customHeight="1" x14ac:dyDescent="0.2">
      <c r="C3334"/>
      <c r="M3334"/>
    </row>
    <row r="3335" spans="3:13" ht="12.75" customHeight="1" x14ac:dyDescent="0.2">
      <c r="C3335"/>
      <c r="M3335"/>
    </row>
    <row r="3336" spans="3:13" ht="12.75" customHeight="1" x14ac:dyDescent="0.2">
      <c r="C3336"/>
      <c r="M3336"/>
    </row>
    <row r="3337" spans="3:13" ht="12.75" customHeight="1" x14ac:dyDescent="0.2">
      <c r="C3337"/>
      <c r="M3337"/>
    </row>
    <row r="3338" spans="3:13" ht="12.75" customHeight="1" x14ac:dyDescent="0.2">
      <c r="C3338"/>
      <c r="M3338"/>
    </row>
    <row r="3339" spans="3:13" ht="12.75" customHeight="1" x14ac:dyDescent="0.2">
      <c r="C3339"/>
      <c r="M3339"/>
    </row>
    <row r="3340" spans="3:13" ht="12.75" customHeight="1" x14ac:dyDescent="0.2">
      <c r="C3340"/>
      <c r="M3340"/>
    </row>
    <row r="3341" spans="3:13" ht="12.75" customHeight="1" x14ac:dyDescent="0.2">
      <c r="C3341"/>
      <c r="M3341"/>
    </row>
    <row r="3342" spans="3:13" ht="12.75" customHeight="1" x14ac:dyDescent="0.2">
      <c r="C3342"/>
      <c r="M3342"/>
    </row>
    <row r="3343" spans="3:13" ht="12.75" customHeight="1" x14ac:dyDescent="0.2">
      <c r="C3343"/>
      <c r="M3343"/>
    </row>
    <row r="3344" spans="3:13" ht="12.75" customHeight="1" x14ac:dyDescent="0.2">
      <c r="C3344"/>
      <c r="M3344"/>
    </row>
    <row r="3345" spans="3:13" ht="12.75" customHeight="1" x14ac:dyDescent="0.2">
      <c r="C3345"/>
      <c r="M3345"/>
    </row>
    <row r="3346" spans="3:13" ht="12.75" customHeight="1" x14ac:dyDescent="0.2">
      <c r="C3346"/>
      <c r="M3346"/>
    </row>
    <row r="3347" spans="3:13" ht="12.75" customHeight="1" x14ac:dyDescent="0.2">
      <c r="C3347"/>
      <c r="M3347"/>
    </row>
    <row r="3348" spans="3:13" ht="12.75" customHeight="1" x14ac:dyDescent="0.2">
      <c r="C3348"/>
      <c r="M3348"/>
    </row>
    <row r="3349" spans="3:13" ht="12.75" customHeight="1" x14ac:dyDescent="0.2">
      <c r="C3349"/>
      <c r="M3349"/>
    </row>
    <row r="3350" spans="3:13" ht="12.75" customHeight="1" x14ac:dyDescent="0.2">
      <c r="C3350"/>
      <c r="M3350"/>
    </row>
    <row r="3351" spans="3:13" ht="12.75" customHeight="1" x14ac:dyDescent="0.2">
      <c r="C3351"/>
      <c r="M3351"/>
    </row>
    <row r="3352" spans="3:13" ht="12.75" customHeight="1" x14ac:dyDescent="0.2">
      <c r="C3352"/>
      <c r="M3352"/>
    </row>
    <row r="3353" spans="3:13" ht="12.75" customHeight="1" x14ac:dyDescent="0.2">
      <c r="C3353"/>
      <c r="M3353"/>
    </row>
    <row r="3354" spans="3:13" ht="12.75" customHeight="1" x14ac:dyDescent="0.2">
      <c r="C3354"/>
      <c r="M3354"/>
    </row>
    <row r="3355" spans="3:13" ht="12.75" customHeight="1" x14ac:dyDescent="0.2">
      <c r="C3355"/>
      <c r="M3355"/>
    </row>
    <row r="3356" spans="3:13" ht="12.75" customHeight="1" x14ac:dyDescent="0.2">
      <c r="C3356"/>
      <c r="M3356"/>
    </row>
    <row r="3357" spans="3:13" ht="12.75" customHeight="1" x14ac:dyDescent="0.2">
      <c r="C3357"/>
      <c r="M3357"/>
    </row>
    <row r="3358" spans="3:13" ht="12.75" customHeight="1" x14ac:dyDescent="0.2">
      <c r="C3358"/>
      <c r="M3358"/>
    </row>
    <row r="3359" spans="3:13" ht="12.75" customHeight="1" x14ac:dyDescent="0.2">
      <c r="C3359"/>
      <c r="M3359"/>
    </row>
    <row r="3360" spans="3:13" ht="12.75" customHeight="1" x14ac:dyDescent="0.2">
      <c r="C3360"/>
      <c r="M3360"/>
    </row>
    <row r="3361" spans="3:13" ht="12.75" customHeight="1" x14ac:dyDescent="0.2">
      <c r="C3361"/>
      <c r="M3361"/>
    </row>
    <row r="3362" spans="3:13" ht="12.75" customHeight="1" x14ac:dyDescent="0.2">
      <c r="C3362"/>
      <c r="M3362"/>
    </row>
    <row r="3363" spans="3:13" ht="12.75" customHeight="1" x14ac:dyDescent="0.2">
      <c r="C3363"/>
      <c r="M3363"/>
    </row>
    <row r="3364" spans="3:13" ht="12.75" customHeight="1" x14ac:dyDescent="0.2">
      <c r="C3364"/>
      <c r="M3364"/>
    </row>
    <row r="3365" spans="3:13" ht="12.75" customHeight="1" x14ac:dyDescent="0.2">
      <c r="C3365"/>
      <c r="M3365"/>
    </row>
    <row r="3366" spans="3:13" ht="12.75" customHeight="1" x14ac:dyDescent="0.2">
      <c r="C3366"/>
      <c r="M3366"/>
    </row>
    <row r="3367" spans="3:13" ht="12.75" customHeight="1" x14ac:dyDescent="0.2">
      <c r="C3367"/>
      <c r="M3367"/>
    </row>
    <row r="3368" spans="3:13" ht="12.75" customHeight="1" x14ac:dyDescent="0.2">
      <c r="C3368"/>
      <c r="M3368"/>
    </row>
    <row r="3369" spans="3:13" ht="12.75" customHeight="1" x14ac:dyDescent="0.2">
      <c r="C3369"/>
      <c r="M3369"/>
    </row>
    <row r="3370" spans="3:13" ht="12.75" customHeight="1" x14ac:dyDescent="0.2">
      <c r="C3370"/>
      <c r="M3370"/>
    </row>
    <row r="3371" spans="3:13" ht="12.75" customHeight="1" x14ac:dyDescent="0.2">
      <c r="C3371"/>
      <c r="M3371"/>
    </row>
    <row r="3372" spans="3:13" ht="12.75" customHeight="1" x14ac:dyDescent="0.2">
      <c r="C3372"/>
      <c r="M3372"/>
    </row>
    <row r="3373" spans="3:13" ht="12.75" customHeight="1" x14ac:dyDescent="0.2">
      <c r="C3373"/>
      <c r="M3373"/>
    </row>
    <row r="3374" spans="3:13" ht="12.75" customHeight="1" x14ac:dyDescent="0.2">
      <c r="C3374"/>
      <c r="M3374"/>
    </row>
    <row r="3375" spans="3:13" ht="12.75" customHeight="1" x14ac:dyDescent="0.2">
      <c r="C3375"/>
      <c r="M3375"/>
    </row>
    <row r="3376" spans="3:13" ht="12.75" customHeight="1" x14ac:dyDescent="0.2">
      <c r="C3376"/>
      <c r="M3376"/>
    </row>
    <row r="3377" spans="3:13" ht="12.75" customHeight="1" x14ac:dyDescent="0.2">
      <c r="C3377"/>
      <c r="M3377"/>
    </row>
    <row r="3378" spans="3:13" ht="12.75" customHeight="1" x14ac:dyDescent="0.2">
      <c r="C3378"/>
      <c r="M3378"/>
    </row>
    <row r="3379" spans="3:13" ht="12.75" customHeight="1" x14ac:dyDescent="0.2">
      <c r="C3379"/>
      <c r="M3379"/>
    </row>
    <row r="3380" spans="3:13" ht="12.75" customHeight="1" x14ac:dyDescent="0.2">
      <c r="C3380"/>
      <c r="M3380"/>
    </row>
    <row r="3381" spans="3:13" ht="12.75" customHeight="1" x14ac:dyDescent="0.2">
      <c r="C3381"/>
      <c r="M3381"/>
    </row>
    <row r="3382" spans="3:13" ht="12.75" customHeight="1" x14ac:dyDescent="0.2">
      <c r="C3382"/>
      <c r="M3382"/>
    </row>
    <row r="3383" spans="3:13" ht="12.75" customHeight="1" x14ac:dyDescent="0.2">
      <c r="C3383"/>
      <c r="M3383"/>
    </row>
    <row r="3384" spans="3:13" ht="12.75" customHeight="1" x14ac:dyDescent="0.2">
      <c r="C3384"/>
      <c r="M3384"/>
    </row>
    <row r="3385" spans="3:13" ht="12.75" customHeight="1" x14ac:dyDescent="0.2">
      <c r="C3385"/>
      <c r="M3385"/>
    </row>
    <row r="3386" spans="3:13" ht="12.75" customHeight="1" x14ac:dyDescent="0.2">
      <c r="C3386"/>
      <c r="M3386"/>
    </row>
    <row r="3387" spans="3:13" ht="12.75" customHeight="1" x14ac:dyDescent="0.2">
      <c r="C3387"/>
      <c r="M3387"/>
    </row>
    <row r="3388" spans="3:13" ht="12.75" customHeight="1" x14ac:dyDescent="0.2">
      <c r="C3388"/>
      <c r="M3388"/>
    </row>
    <row r="3389" spans="3:13" ht="12.75" customHeight="1" x14ac:dyDescent="0.2">
      <c r="C3389"/>
      <c r="M3389"/>
    </row>
    <row r="3390" spans="3:13" ht="12.75" customHeight="1" x14ac:dyDescent="0.2">
      <c r="C3390"/>
      <c r="M3390"/>
    </row>
    <row r="3391" spans="3:13" ht="12.75" customHeight="1" x14ac:dyDescent="0.2">
      <c r="C3391"/>
      <c r="M3391"/>
    </row>
    <row r="3392" spans="3:13" ht="12.75" customHeight="1" x14ac:dyDescent="0.2">
      <c r="C3392"/>
      <c r="M3392"/>
    </row>
    <row r="3393" spans="3:13" ht="12.75" customHeight="1" x14ac:dyDescent="0.2">
      <c r="C3393"/>
      <c r="M3393"/>
    </row>
    <row r="3394" spans="3:13" ht="12.75" customHeight="1" x14ac:dyDescent="0.2">
      <c r="C3394"/>
      <c r="M3394"/>
    </row>
    <row r="3395" spans="3:13" ht="12.75" customHeight="1" x14ac:dyDescent="0.2">
      <c r="C3395"/>
      <c r="M3395"/>
    </row>
    <row r="3396" spans="3:13" ht="12.75" customHeight="1" x14ac:dyDescent="0.2">
      <c r="C3396"/>
      <c r="M3396"/>
    </row>
    <row r="3397" spans="3:13" ht="12.75" customHeight="1" x14ac:dyDescent="0.2">
      <c r="C3397"/>
      <c r="M3397"/>
    </row>
    <row r="3398" spans="3:13" ht="12.75" customHeight="1" x14ac:dyDescent="0.2">
      <c r="C3398"/>
      <c r="M3398"/>
    </row>
    <row r="3399" spans="3:13" ht="12.75" customHeight="1" x14ac:dyDescent="0.2">
      <c r="C3399"/>
      <c r="M3399"/>
    </row>
    <row r="3400" spans="3:13" ht="12.75" customHeight="1" x14ac:dyDescent="0.2">
      <c r="C3400"/>
      <c r="M3400"/>
    </row>
    <row r="3401" spans="3:13" ht="12.75" customHeight="1" x14ac:dyDescent="0.2">
      <c r="C3401"/>
      <c r="M3401"/>
    </row>
    <row r="3402" spans="3:13" ht="12.75" customHeight="1" x14ac:dyDescent="0.2">
      <c r="C3402"/>
      <c r="M3402"/>
    </row>
    <row r="3403" spans="3:13" ht="12.75" customHeight="1" x14ac:dyDescent="0.2">
      <c r="C3403"/>
      <c r="M3403"/>
    </row>
    <row r="3404" spans="3:13" ht="12.75" customHeight="1" x14ac:dyDescent="0.2">
      <c r="C3404"/>
      <c r="M3404"/>
    </row>
    <row r="3405" spans="3:13" ht="12.75" customHeight="1" x14ac:dyDescent="0.2">
      <c r="C3405"/>
      <c r="M3405"/>
    </row>
    <row r="3406" spans="3:13" ht="12.75" customHeight="1" x14ac:dyDescent="0.2">
      <c r="C3406"/>
      <c r="M3406"/>
    </row>
    <row r="3407" spans="3:13" ht="12.75" customHeight="1" x14ac:dyDescent="0.2">
      <c r="C3407"/>
      <c r="M3407"/>
    </row>
    <row r="3408" spans="3:13" ht="12.75" customHeight="1" x14ac:dyDescent="0.2">
      <c r="C3408"/>
      <c r="M3408"/>
    </row>
    <row r="3409" spans="3:13" ht="12.75" customHeight="1" x14ac:dyDescent="0.2">
      <c r="C3409"/>
      <c r="M3409"/>
    </row>
    <row r="3410" spans="3:13" ht="12.75" customHeight="1" x14ac:dyDescent="0.2">
      <c r="C3410"/>
      <c r="M3410"/>
    </row>
    <row r="3411" spans="3:13" ht="12.75" customHeight="1" x14ac:dyDescent="0.2">
      <c r="C3411"/>
      <c r="M3411"/>
    </row>
    <row r="3412" spans="3:13" ht="12.75" customHeight="1" x14ac:dyDescent="0.2">
      <c r="C3412"/>
      <c r="M3412"/>
    </row>
    <row r="3413" spans="3:13" ht="12.75" customHeight="1" x14ac:dyDescent="0.2">
      <c r="C3413"/>
      <c r="M3413"/>
    </row>
    <row r="3414" spans="3:13" ht="12.75" customHeight="1" x14ac:dyDescent="0.2">
      <c r="C3414"/>
      <c r="M3414"/>
    </row>
    <row r="3415" spans="3:13" ht="12.75" customHeight="1" x14ac:dyDescent="0.2">
      <c r="C3415"/>
      <c r="M3415"/>
    </row>
    <row r="3416" spans="3:13" ht="12.75" customHeight="1" x14ac:dyDescent="0.2">
      <c r="C3416"/>
      <c r="M3416"/>
    </row>
    <row r="3417" spans="3:13" ht="12.75" customHeight="1" x14ac:dyDescent="0.2">
      <c r="C3417"/>
      <c r="M3417"/>
    </row>
    <row r="3418" spans="3:13" ht="12.75" customHeight="1" x14ac:dyDescent="0.2">
      <c r="C3418"/>
      <c r="M3418"/>
    </row>
    <row r="3419" spans="3:13" ht="12.75" customHeight="1" x14ac:dyDescent="0.2">
      <c r="C3419"/>
      <c r="M3419"/>
    </row>
    <row r="3420" spans="3:13" ht="12.75" customHeight="1" x14ac:dyDescent="0.2">
      <c r="C3420"/>
      <c r="M3420"/>
    </row>
    <row r="3421" spans="3:13" ht="12.75" customHeight="1" x14ac:dyDescent="0.2">
      <c r="C3421"/>
      <c r="M3421"/>
    </row>
    <row r="3422" spans="3:13" ht="12.75" customHeight="1" x14ac:dyDescent="0.2">
      <c r="C3422"/>
      <c r="M3422"/>
    </row>
    <row r="3423" spans="3:13" ht="12.75" customHeight="1" x14ac:dyDescent="0.2">
      <c r="C3423"/>
      <c r="M3423"/>
    </row>
    <row r="3424" spans="3:13" ht="12.75" customHeight="1" x14ac:dyDescent="0.2">
      <c r="C3424"/>
      <c r="M3424"/>
    </row>
    <row r="3425" spans="3:13" ht="12.75" customHeight="1" x14ac:dyDescent="0.2">
      <c r="C3425"/>
      <c r="M3425"/>
    </row>
    <row r="3426" spans="3:13" ht="12.75" customHeight="1" x14ac:dyDescent="0.2">
      <c r="C3426"/>
      <c r="M3426"/>
    </row>
    <row r="3427" spans="3:13" ht="12.75" customHeight="1" x14ac:dyDescent="0.2">
      <c r="C3427"/>
      <c r="M3427"/>
    </row>
    <row r="3428" spans="3:13" ht="12.75" customHeight="1" x14ac:dyDescent="0.2">
      <c r="C3428"/>
      <c r="M3428"/>
    </row>
    <row r="3429" spans="3:13" ht="12.75" customHeight="1" x14ac:dyDescent="0.2">
      <c r="C3429"/>
      <c r="M3429"/>
    </row>
    <row r="3430" spans="3:13" ht="12.75" customHeight="1" x14ac:dyDescent="0.2">
      <c r="C3430"/>
      <c r="M3430"/>
    </row>
    <row r="3431" spans="3:13" ht="12.75" customHeight="1" x14ac:dyDescent="0.2">
      <c r="C3431"/>
      <c r="M3431"/>
    </row>
    <row r="3432" spans="3:13" ht="12.75" customHeight="1" x14ac:dyDescent="0.2">
      <c r="C3432"/>
      <c r="M3432"/>
    </row>
    <row r="3433" spans="3:13" ht="12.75" customHeight="1" x14ac:dyDescent="0.2">
      <c r="C3433"/>
      <c r="M3433"/>
    </row>
    <row r="3434" spans="3:13" ht="12.75" customHeight="1" x14ac:dyDescent="0.2">
      <c r="C3434"/>
      <c r="M3434"/>
    </row>
    <row r="3435" spans="3:13" ht="12.75" customHeight="1" x14ac:dyDescent="0.2">
      <c r="C3435"/>
      <c r="M3435"/>
    </row>
    <row r="3436" spans="3:13" ht="12.75" customHeight="1" x14ac:dyDescent="0.2">
      <c r="C3436"/>
      <c r="M3436"/>
    </row>
    <row r="3437" spans="3:13" ht="12.75" customHeight="1" x14ac:dyDescent="0.2">
      <c r="C3437"/>
      <c r="M3437"/>
    </row>
    <row r="3438" spans="3:13" ht="12.75" customHeight="1" x14ac:dyDescent="0.2">
      <c r="C3438"/>
      <c r="M3438"/>
    </row>
    <row r="3439" spans="3:13" ht="12.75" customHeight="1" x14ac:dyDescent="0.2">
      <c r="C3439"/>
      <c r="M3439"/>
    </row>
    <row r="3440" spans="3:13" ht="12.75" customHeight="1" x14ac:dyDescent="0.2">
      <c r="C3440"/>
      <c r="M3440"/>
    </row>
    <row r="3441" spans="3:13" ht="12.75" customHeight="1" x14ac:dyDescent="0.2">
      <c r="C3441"/>
      <c r="M3441"/>
    </row>
    <row r="3442" spans="3:13" ht="12.75" customHeight="1" x14ac:dyDescent="0.2">
      <c r="C3442"/>
      <c r="M3442"/>
    </row>
    <row r="3443" spans="3:13" ht="12.75" customHeight="1" x14ac:dyDescent="0.2">
      <c r="C3443"/>
      <c r="M3443"/>
    </row>
    <row r="3444" spans="3:13" ht="12.75" customHeight="1" x14ac:dyDescent="0.2">
      <c r="C3444"/>
      <c r="M3444"/>
    </row>
    <row r="3445" spans="3:13" ht="12.75" customHeight="1" x14ac:dyDescent="0.2">
      <c r="C3445"/>
      <c r="M3445"/>
    </row>
    <row r="3446" spans="3:13" ht="12.75" customHeight="1" x14ac:dyDescent="0.2">
      <c r="C3446"/>
      <c r="M3446"/>
    </row>
    <row r="3447" spans="3:13" ht="12.75" customHeight="1" x14ac:dyDescent="0.2">
      <c r="C3447"/>
      <c r="M3447"/>
    </row>
    <row r="3448" spans="3:13" ht="12.75" customHeight="1" x14ac:dyDescent="0.2">
      <c r="C3448"/>
      <c r="M3448"/>
    </row>
    <row r="3449" spans="3:13" ht="12.75" customHeight="1" x14ac:dyDescent="0.2">
      <c r="C3449"/>
      <c r="M3449"/>
    </row>
    <row r="3450" spans="3:13" ht="12.75" customHeight="1" x14ac:dyDescent="0.2">
      <c r="C3450"/>
      <c r="M3450"/>
    </row>
    <row r="3451" spans="3:13" ht="12.75" customHeight="1" x14ac:dyDescent="0.2">
      <c r="C3451"/>
      <c r="M3451"/>
    </row>
    <row r="3452" spans="3:13" ht="12.75" customHeight="1" x14ac:dyDescent="0.2">
      <c r="C3452"/>
      <c r="M3452"/>
    </row>
    <row r="3453" spans="3:13" ht="12.75" customHeight="1" x14ac:dyDescent="0.2">
      <c r="C3453"/>
      <c r="M3453"/>
    </row>
    <row r="3454" spans="3:13" ht="12.75" customHeight="1" x14ac:dyDescent="0.2">
      <c r="C3454"/>
      <c r="M3454"/>
    </row>
    <row r="3455" spans="3:13" ht="12.75" customHeight="1" x14ac:dyDescent="0.2">
      <c r="C3455"/>
      <c r="M3455"/>
    </row>
    <row r="3456" spans="3:13" ht="12.75" customHeight="1" x14ac:dyDescent="0.2">
      <c r="C3456"/>
      <c r="M3456"/>
    </row>
    <row r="3457" spans="3:13" ht="12.75" customHeight="1" x14ac:dyDescent="0.2">
      <c r="C3457"/>
      <c r="M3457"/>
    </row>
    <row r="3458" spans="3:13" ht="12.75" customHeight="1" x14ac:dyDescent="0.2">
      <c r="C3458"/>
      <c r="M3458"/>
    </row>
    <row r="3459" spans="3:13" ht="12.75" customHeight="1" x14ac:dyDescent="0.2">
      <c r="C3459"/>
      <c r="M3459"/>
    </row>
    <row r="3460" spans="3:13" ht="12.75" customHeight="1" x14ac:dyDescent="0.2">
      <c r="C3460"/>
      <c r="M3460"/>
    </row>
    <row r="3461" spans="3:13" ht="12.75" customHeight="1" x14ac:dyDescent="0.2">
      <c r="C3461"/>
      <c r="M3461"/>
    </row>
    <row r="3462" spans="3:13" ht="12.75" customHeight="1" x14ac:dyDescent="0.2">
      <c r="C3462"/>
      <c r="M3462"/>
    </row>
    <row r="3463" spans="3:13" ht="12.75" customHeight="1" x14ac:dyDescent="0.2">
      <c r="C3463"/>
      <c r="M3463"/>
    </row>
    <row r="3464" spans="3:13" ht="12.75" customHeight="1" x14ac:dyDescent="0.2">
      <c r="C3464"/>
      <c r="M3464"/>
    </row>
    <row r="3465" spans="3:13" ht="12.75" customHeight="1" x14ac:dyDescent="0.2">
      <c r="C3465"/>
      <c r="M3465"/>
    </row>
    <row r="3466" spans="3:13" ht="12.75" customHeight="1" x14ac:dyDescent="0.2">
      <c r="C3466"/>
      <c r="M3466"/>
    </row>
    <row r="3467" spans="3:13" ht="12.75" customHeight="1" x14ac:dyDescent="0.2">
      <c r="C3467"/>
      <c r="M3467"/>
    </row>
    <row r="3468" spans="3:13" ht="12.75" customHeight="1" x14ac:dyDescent="0.2">
      <c r="C3468"/>
      <c r="M3468"/>
    </row>
    <row r="3469" spans="3:13" ht="12.75" customHeight="1" x14ac:dyDescent="0.2">
      <c r="C3469"/>
      <c r="M3469"/>
    </row>
    <row r="3470" spans="3:13" ht="12.75" customHeight="1" x14ac:dyDescent="0.2">
      <c r="C3470"/>
      <c r="M3470"/>
    </row>
    <row r="3471" spans="3:13" ht="12.75" customHeight="1" x14ac:dyDescent="0.2">
      <c r="C3471"/>
      <c r="M3471"/>
    </row>
    <row r="3472" spans="3:13" ht="12.75" customHeight="1" x14ac:dyDescent="0.2">
      <c r="C3472"/>
      <c r="M3472"/>
    </row>
    <row r="3473" spans="3:13" ht="12.75" customHeight="1" x14ac:dyDescent="0.2">
      <c r="C3473"/>
      <c r="M3473"/>
    </row>
    <row r="3474" spans="3:13" ht="12.75" customHeight="1" x14ac:dyDescent="0.2">
      <c r="C3474"/>
      <c r="M3474"/>
    </row>
    <row r="3475" spans="3:13" ht="12.75" customHeight="1" x14ac:dyDescent="0.2">
      <c r="C3475"/>
      <c r="M3475"/>
    </row>
    <row r="3476" spans="3:13" ht="12.75" customHeight="1" x14ac:dyDescent="0.2">
      <c r="C3476"/>
      <c r="M3476"/>
    </row>
    <row r="3477" spans="3:13" ht="12.75" customHeight="1" x14ac:dyDescent="0.2">
      <c r="C3477"/>
      <c r="M3477"/>
    </row>
    <row r="3478" spans="3:13" ht="12.75" customHeight="1" x14ac:dyDescent="0.2">
      <c r="C3478"/>
      <c r="M3478"/>
    </row>
    <row r="3479" spans="3:13" ht="12.75" customHeight="1" x14ac:dyDescent="0.2">
      <c r="C3479"/>
      <c r="M3479"/>
    </row>
    <row r="3480" spans="3:13" ht="12.75" customHeight="1" x14ac:dyDescent="0.2">
      <c r="C3480"/>
      <c r="M3480"/>
    </row>
    <row r="3481" spans="3:13" ht="12.75" customHeight="1" x14ac:dyDescent="0.2">
      <c r="C3481"/>
      <c r="M3481"/>
    </row>
    <row r="3482" spans="3:13" ht="12.75" customHeight="1" x14ac:dyDescent="0.2">
      <c r="C3482"/>
      <c r="M3482"/>
    </row>
    <row r="3483" spans="3:13" ht="12.75" customHeight="1" x14ac:dyDescent="0.2">
      <c r="C3483"/>
      <c r="M3483"/>
    </row>
    <row r="3484" spans="3:13" ht="12.75" customHeight="1" x14ac:dyDescent="0.2">
      <c r="C3484"/>
      <c r="M3484"/>
    </row>
    <row r="3485" spans="3:13" ht="12.75" customHeight="1" x14ac:dyDescent="0.2">
      <c r="C3485"/>
      <c r="M3485"/>
    </row>
    <row r="3486" spans="3:13" ht="12.75" customHeight="1" x14ac:dyDescent="0.2">
      <c r="C3486"/>
      <c r="M3486"/>
    </row>
    <row r="3487" spans="3:13" ht="12.75" customHeight="1" x14ac:dyDescent="0.2">
      <c r="C3487"/>
      <c r="M3487"/>
    </row>
    <row r="3488" spans="3:13" ht="12.75" customHeight="1" x14ac:dyDescent="0.2">
      <c r="C3488"/>
      <c r="M3488"/>
    </row>
    <row r="3489" spans="3:13" ht="12.75" customHeight="1" x14ac:dyDescent="0.2">
      <c r="C3489"/>
      <c r="M3489"/>
    </row>
    <row r="3490" spans="3:13" ht="12.75" customHeight="1" x14ac:dyDescent="0.2">
      <c r="C3490"/>
      <c r="M3490"/>
    </row>
    <row r="3491" spans="3:13" ht="12.75" customHeight="1" x14ac:dyDescent="0.2">
      <c r="C3491"/>
      <c r="M3491"/>
    </row>
    <row r="3492" spans="3:13" ht="12.75" customHeight="1" x14ac:dyDescent="0.2">
      <c r="C3492"/>
      <c r="M3492"/>
    </row>
    <row r="3493" spans="3:13" ht="12.75" customHeight="1" x14ac:dyDescent="0.2">
      <c r="C3493"/>
      <c r="M3493"/>
    </row>
    <row r="3494" spans="3:13" ht="12.75" customHeight="1" x14ac:dyDescent="0.2">
      <c r="C3494"/>
      <c r="M3494"/>
    </row>
    <row r="3495" spans="3:13" ht="12.75" customHeight="1" x14ac:dyDescent="0.2">
      <c r="C3495"/>
      <c r="M3495"/>
    </row>
    <row r="3496" spans="3:13" ht="12.75" customHeight="1" x14ac:dyDescent="0.2">
      <c r="C3496"/>
      <c r="M3496"/>
    </row>
    <row r="3497" spans="3:13" ht="12.75" customHeight="1" x14ac:dyDescent="0.2">
      <c r="C3497"/>
      <c r="M3497"/>
    </row>
    <row r="3498" spans="3:13" ht="12.75" customHeight="1" x14ac:dyDescent="0.2">
      <c r="C3498"/>
      <c r="M3498"/>
    </row>
    <row r="3499" spans="3:13" ht="12.75" customHeight="1" x14ac:dyDescent="0.2">
      <c r="C3499"/>
      <c r="M3499"/>
    </row>
    <row r="3500" spans="3:13" ht="12.75" customHeight="1" x14ac:dyDescent="0.2">
      <c r="C3500"/>
      <c r="M3500"/>
    </row>
    <row r="3501" spans="3:13" ht="12.75" customHeight="1" x14ac:dyDescent="0.2">
      <c r="C3501"/>
      <c r="M3501"/>
    </row>
    <row r="3502" spans="3:13" ht="12.75" customHeight="1" x14ac:dyDescent="0.2">
      <c r="C3502"/>
      <c r="M3502"/>
    </row>
    <row r="3503" spans="3:13" ht="12.75" customHeight="1" x14ac:dyDescent="0.2">
      <c r="C3503"/>
      <c r="M3503"/>
    </row>
    <row r="3504" spans="3:13" ht="12.75" customHeight="1" x14ac:dyDescent="0.2">
      <c r="C3504"/>
      <c r="M3504"/>
    </row>
    <row r="3505" spans="3:13" ht="12.75" customHeight="1" x14ac:dyDescent="0.2">
      <c r="C3505"/>
      <c r="M3505"/>
    </row>
    <row r="3506" spans="3:13" ht="12.75" customHeight="1" x14ac:dyDescent="0.2">
      <c r="C3506"/>
      <c r="M3506"/>
    </row>
    <row r="3507" spans="3:13" ht="12.75" customHeight="1" x14ac:dyDescent="0.2">
      <c r="C3507"/>
      <c r="M3507"/>
    </row>
    <row r="3508" spans="3:13" ht="12.75" customHeight="1" x14ac:dyDescent="0.2">
      <c r="C3508"/>
      <c r="M3508"/>
    </row>
    <row r="3509" spans="3:13" ht="12.75" customHeight="1" x14ac:dyDescent="0.2">
      <c r="C3509"/>
      <c r="M3509"/>
    </row>
    <row r="3510" spans="3:13" ht="12.75" customHeight="1" x14ac:dyDescent="0.2">
      <c r="C3510"/>
      <c r="M3510"/>
    </row>
    <row r="3511" spans="3:13" ht="12.75" customHeight="1" x14ac:dyDescent="0.2">
      <c r="C3511"/>
      <c r="M3511"/>
    </row>
    <row r="3512" spans="3:13" ht="12.75" customHeight="1" x14ac:dyDescent="0.2">
      <c r="C3512"/>
      <c r="M3512"/>
    </row>
    <row r="3513" spans="3:13" ht="12.75" customHeight="1" x14ac:dyDescent="0.2">
      <c r="C3513"/>
      <c r="M3513"/>
    </row>
    <row r="3514" spans="3:13" ht="12.75" customHeight="1" x14ac:dyDescent="0.2">
      <c r="C3514"/>
      <c r="M3514"/>
    </row>
    <row r="3515" spans="3:13" ht="12.75" customHeight="1" x14ac:dyDescent="0.2">
      <c r="C3515"/>
      <c r="M3515"/>
    </row>
    <row r="3516" spans="3:13" ht="12.75" customHeight="1" x14ac:dyDescent="0.2">
      <c r="C3516"/>
      <c r="M3516"/>
    </row>
    <row r="3517" spans="3:13" ht="12.75" customHeight="1" x14ac:dyDescent="0.2">
      <c r="C3517"/>
      <c r="M3517"/>
    </row>
    <row r="3518" spans="3:13" ht="12.75" customHeight="1" x14ac:dyDescent="0.2">
      <c r="C3518"/>
      <c r="M3518"/>
    </row>
    <row r="3519" spans="3:13" ht="12.75" customHeight="1" x14ac:dyDescent="0.2">
      <c r="C3519"/>
      <c r="M3519"/>
    </row>
    <row r="3520" spans="3:13" ht="12.75" customHeight="1" x14ac:dyDescent="0.2">
      <c r="C3520"/>
      <c r="M3520"/>
    </row>
    <row r="3521" spans="3:13" ht="12.75" customHeight="1" x14ac:dyDescent="0.2">
      <c r="C3521"/>
      <c r="M3521"/>
    </row>
    <row r="3522" spans="3:13" ht="12.75" customHeight="1" x14ac:dyDescent="0.2">
      <c r="C3522"/>
      <c r="M3522"/>
    </row>
    <row r="3523" spans="3:13" ht="12.75" customHeight="1" x14ac:dyDescent="0.2">
      <c r="C3523"/>
      <c r="M3523"/>
    </row>
    <row r="3524" spans="3:13" ht="12.75" customHeight="1" x14ac:dyDescent="0.2">
      <c r="C3524"/>
      <c r="M3524"/>
    </row>
    <row r="3525" spans="3:13" ht="12.75" customHeight="1" x14ac:dyDescent="0.2">
      <c r="C3525"/>
      <c r="M3525"/>
    </row>
    <row r="3526" spans="3:13" ht="12.75" customHeight="1" x14ac:dyDescent="0.2">
      <c r="C3526"/>
      <c r="M3526"/>
    </row>
    <row r="3527" spans="3:13" ht="12.75" customHeight="1" x14ac:dyDescent="0.2">
      <c r="C3527"/>
      <c r="M3527"/>
    </row>
    <row r="3528" spans="3:13" ht="12.75" customHeight="1" x14ac:dyDescent="0.2">
      <c r="C3528"/>
      <c r="M3528"/>
    </row>
    <row r="3529" spans="3:13" ht="12.75" customHeight="1" x14ac:dyDescent="0.2">
      <c r="C3529"/>
      <c r="M3529"/>
    </row>
    <row r="3530" spans="3:13" ht="12.75" customHeight="1" x14ac:dyDescent="0.2">
      <c r="C3530"/>
      <c r="M3530"/>
    </row>
    <row r="3531" spans="3:13" ht="12.75" customHeight="1" x14ac:dyDescent="0.2">
      <c r="C3531"/>
      <c r="M3531"/>
    </row>
    <row r="3532" spans="3:13" ht="12.75" customHeight="1" x14ac:dyDescent="0.2">
      <c r="C3532"/>
      <c r="M3532"/>
    </row>
    <row r="3533" spans="3:13" ht="12.75" customHeight="1" x14ac:dyDescent="0.2">
      <c r="C3533"/>
      <c r="M3533"/>
    </row>
    <row r="3534" spans="3:13" ht="12.75" customHeight="1" x14ac:dyDescent="0.2">
      <c r="C3534"/>
      <c r="M3534"/>
    </row>
    <row r="3535" spans="3:13" ht="12.75" customHeight="1" x14ac:dyDescent="0.2">
      <c r="C3535"/>
      <c r="M3535"/>
    </row>
    <row r="3536" spans="3:13" ht="12.75" customHeight="1" x14ac:dyDescent="0.2">
      <c r="C3536"/>
      <c r="M3536"/>
    </row>
    <row r="3537" spans="3:13" ht="12.75" customHeight="1" x14ac:dyDescent="0.2">
      <c r="C3537"/>
      <c r="M3537"/>
    </row>
    <row r="3538" spans="3:13" ht="12.75" customHeight="1" x14ac:dyDescent="0.2">
      <c r="C3538"/>
      <c r="M3538"/>
    </row>
    <row r="3539" spans="3:13" ht="12.75" customHeight="1" x14ac:dyDescent="0.2">
      <c r="C3539"/>
      <c r="M3539"/>
    </row>
    <row r="3540" spans="3:13" ht="12.75" customHeight="1" x14ac:dyDescent="0.2">
      <c r="C3540"/>
      <c r="M3540"/>
    </row>
    <row r="3541" spans="3:13" ht="12.75" customHeight="1" x14ac:dyDescent="0.2">
      <c r="C3541"/>
      <c r="M3541"/>
    </row>
    <row r="3542" spans="3:13" ht="12.75" customHeight="1" x14ac:dyDescent="0.2">
      <c r="C3542"/>
      <c r="M3542"/>
    </row>
    <row r="3543" spans="3:13" ht="12.75" customHeight="1" x14ac:dyDescent="0.2">
      <c r="C3543"/>
      <c r="M3543"/>
    </row>
    <row r="3544" spans="3:13" ht="12.75" customHeight="1" x14ac:dyDescent="0.2">
      <c r="C3544"/>
      <c r="M3544"/>
    </row>
    <row r="3545" spans="3:13" ht="12.75" customHeight="1" x14ac:dyDescent="0.2">
      <c r="C3545"/>
      <c r="M3545"/>
    </row>
    <row r="3546" spans="3:13" ht="12.75" customHeight="1" x14ac:dyDescent="0.2">
      <c r="C3546"/>
      <c r="M3546"/>
    </row>
    <row r="3547" spans="3:13" ht="12.75" customHeight="1" x14ac:dyDescent="0.2">
      <c r="C3547"/>
      <c r="M3547"/>
    </row>
    <row r="3548" spans="3:13" ht="12.75" customHeight="1" x14ac:dyDescent="0.2">
      <c r="C3548"/>
      <c r="M3548"/>
    </row>
    <row r="3549" spans="3:13" ht="12.75" customHeight="1" x14ac:dyDescent="0.2">
      <c r="C3549"/>
      <c r="M3549"/>
    </row>
    <row r="3550" spans="3:13" ht="12.75" customHeight="1" x14ac:dyDescent="0.2">
      <c r="C3550"/>
      <c r="M3550"/>
    </row>
    <row r="3551" spans="3:13" ht="12.75" customHeight="1" x14ac:dyDescent="0.2">
      <c r="C3551"/>
      <c r="M3551"/>
    </row>
    <row r="3552" spans="3:13" ht="12.75" customHeight="1" x14ac:dyDescent="0.2">
      <c r="C3552"/>
      <c r="M3552"/>
    </row>
    <row r="3553" spans="3:13" ht="12.75" customHeight="1" x14ac:dyDescent="0.2">
      <c r="C3553"/>
      <c r="M3553"/>
    </row>
    <row r="3554" spans="3:13" ht="12.75" customHeight="1" x14ac:dyDescent="0.2">
      <c r="C3554"/>
      <c r="M3554"/>
    </row>
    <row r="3555" spans="3:13" ht="12.75" customHeight="1" x14ac:dyDescent="0.2">
      <c r="C3555"/>
      <c r="M3555"/>
    </row>
    <row r="3556" spans="3:13" ht="12.75" customHeight="1" x14ac:dyDescent="0.2">
      <c r="C3556"/>
      <c r="M3556"/>
    </row>
    <row r="3557" spans="3:13" ht="12.75" customHeight="1" x14ac:dyDescent="0.2">
      <c r="C3557"/>
      <c r="M3557"/>
    </row>
    <row r="3558" spans="3:13" ht="12.75" customHeight="1" x14ac:dyDescent="0.2">
      <c r="C3558"/>
      <c r="M3558"/>
    </row>
    <row r="3559" spans="3:13" ht="12.75" customHeight="1" x14ac:dyDescent="0.2">
      <c r="C3559"/>
      <c r="M3559"/>
    </row>
    <row r="3560" spans="3:13" ht="12.75" customHeight="1" x14ac:dyDescent="0.2">
      <c r="C3560"/>
      <c r="M3560"/>
    </row>
    <row r="3561" spans="3:13" ht="12.75" customHeight="1" x14ac:dyDescent="0.2">
      <c r="C3561"/>
      <c r="M3561"/>
    </row>
    <row r="3562" spans="3:13" ht="12.75" customHeight="1" x14ac:dyDescent="0.2">
      <c r="C3562"/>
      <c r="M3562"/>
    </row>
    <row r="3563" spans="3:13" ht="12.75" customHeight="1" x14ac:dyDescent="0.2">
      <c r="C3563"/>
      <c r="M3563"/>
    </row>
    <row r="3564" spans="3:13" ht="12.75" customHeight="1" x14ac:dyDescent="0.2">
      <c r="C3564"/>
      <c r="M3564"/>
    </row>
    <row r="3565" spans="3:13" ht="12.75" customHeight="1" x14ac:dyDescent="0.2">
      <c r="C3565"/>
      <c r="M3565"/>
    </row>
    <row r="3566" spans="3:13" ht="12.75" customHeight="1" x14ac:dyDescent="0.2">
      <c r="C3566"/>
      <c r="M3566"/>
    </row>
    <row r="3567" spans="3:13" ht="12.75" customHeight="1" x14ac:dyDescent="0.2">
      <c r="C3567"/>
      <c r="M3567"/>
    </row>
    <row r="3568" spans="3:13" ht="12.75" customHeight="1" x14ac:dyDescent="0.2">
      <c r="C3568"/>
      <c r="M3568"/>
    </row>
    <row r="3569" spans="3:13" ht="12.75" customHeight="1" x14ac:dyDescent="0.2">
      <c r="C3569"/>
      <c r="M3569"/>
    </row>
    <row r="3570" spans="3:13" ht="12.75" customHeight="1" x14ac:dyDescent="0.2">
      <c r="C3570"/>
      <c r="M3570"/>
    </row>
    <row r="3571" spans="3:13" ht="12.75" customHeight="1" x14ac:dyDescent="0.2">
      <c r="C3571"/>
      <c r="M3571"/>
    </row>
    <row r="3572" spans="3:13" ht="12.75" customHeight="1" x14ac:dyDescent="0.2">
      <c r="C3572"/>
      <c r="M3572"/>
    </row>
    <row r="3573" spans="3:13" ht="12.75" customHeight="1" x14ac:dyDescent="0.2">
      <c r="C3573"/>
      <c r="M3573"/>
    </row>
    <row r="3574" spans="3:13" ht="12.75" customHeight="1" x14ac:dyDescent="0.2">
      <c r="C3574"/>
      <c r="M3574"/>
    </row>
    <row r="3575" spans="3:13" ht="12.75" customHeight="1" x14ac:dyDescent="0.2">
      <c r="C3575"/>
      <c r="M3575"/>
    </row>
    <row r="3576" spans="3:13" ht="12.75" customHeight="1" x14ac:dyDescent="0.2">
      <c r="C3576"/>
      <c r="M3576"/>
    </row>
    <row r="3577" spans="3:13" ht="12.75" customHeight="1" x14ac:dyDescent="0.2">
      <c r="C3577"/>
      <c r="M3577"/>
    </row>
    <row r="3578" spans="3:13" ht="12.75" customHeight="1" x14ac:dyDescent="0.2">
      <c r="C3578"/>
      <c r="M3578"/>
    </row>
    <row r="3579" spans="3:13" ht="12.75" customHeight="1" x14ac:dyDescent="0.2">
      <c r="C3579"/>
      <c r="M3579"/>
    </row>
    <row r="3580" spans="3:13" ht="12.75" customHeight="1" x14ac:dyDescent="0.2">
      <c r="C3580"/>
      <c r="M3580"/>
    </row>
    <row r="3581" spans="3:13" ht="12.75" customHeight="1" x14ac:dyDescent="0.2">
      <c r="C3581"/>
      <c r="M3581"/>
    </row>
    <row r="3582" spans="3:13" ht="12.75" customHeight="1" x14ac:dyDescent="0.2">
      <c r="C3582"/>
      <c r="M3582"/>
    </row>
    <row r="3583" spans="3:13" ht="12.75" customHeight="1" x14ac:dyDescent="0.2">
      <c r="C3583"/>
      <c r="M3583"/>
    </row>
    <row r="3584" spans="3:13" ht="12.75" customHeight="1" x14ac:dyDescent="0.2">
      <c r="C3584"/>
      <c r="M3584"/>
    </row>
    <row r="3585" spans="3:13" ht="12.75" customHeight="1" x14ac:dyDescent="0.2">
      <c r="C3585"/>
      <c r="M3585"/>
    </row>
    <row r="3586" spans="3:13" ht="12.75" customHeight="1" x14ac:dyDescent="0.2">
      <c r="C3586"/>
      <c r="M3586"/>
    </row>
    <row r="3587" spans="3:13" ht="12.75" customHeight="1" x14ac:dyDescent="0.2">
      <c r="C3587"/>
      <c r="M3587"/>
    </row>
    <row r="3588" spans="3:13" ht="12.75" customHeight="1" x14ac:dyDescent="0.2">
      <c r="C3588"/>
      <c r="M3588"/>
    </row>
    <row r="3589" spans="3:13" ht="12.75" customHeight="1" x14ac:dyDescent="0.2">
      <c r="C3589"/>
      <c r="M3589"/>
    </row>
    <row r="3590" spans="3:13" ht="12.75" customHeight="1" x14ac:dyDescent="0.2">
      <c r="C3590"/>
      <c r="M3590"/>
    </row>
    <row r="3591" spans="3:13" ht="12.75" customHeight="1" x14ac:dyDescent="0.2">
      <c r="C3591"/>
      <c r="M3591"/>
    </row>
    <row r="3592" spans="3:13" ht="12.75" customHeight="1" x14ac:dyDescent="0.2">
      <c r="C3592"/>
      <c r="M3592"/>
    </row>
    <row r="3593" spans="3:13" ht="12.75" customHeight="1" x14ac:dyDescent="0.2">
      <c r="C3593"/>
      <c r="M3593"/>
    </row>
    <row r="3594" spans="3:13" ht="12.75" customHeight="1" x14ac:dyDescent="0.2">
      <c r="C3594"/>
      <c r="M3594"/>
    </row>
    <row r="3595" spans="3:13" ht="12.75" customHeight="1" x14ac:dyDescent="0.2">
      <c r="C3595"/>
      <c r="M3595"/>
    </row>
    <row r="3596" spans="3:13" ht="12.75" customHeight="1" x14ac:dyDescent="0.2">
      <c r="C3596"/>
      <c r="M3596"/>
    </row>
    <row r="3597" spans="3:13" ht="12.75" customHeight="1" x14ac:dyDescent="0.2">
      <c r="C3597"/>
      <c r="M3597"/>
    </row>
    <row r="3598" spans="3:13" ht="12.75" customHeight="1" x14ac:dyDescent="0.2">
      <c r="C3598"/>
      <c r="M3598"/>
    </row>
    <row r="3599" spans="3:13" ht="12.75" customHeight="1" x14ac:dyDescent="0.2">
      <c r="C3599"/>
      <c r="M3599"/>
    </row>
    <row r="3600" spans="3:13" ht="12.75" customHeight="1" x14ac:dyDescent="0.2">
      <c r="C3600"/>
      <c r="M3600"/>
    </row>
    <row r="3601" spans="3:13" ht="12.75" customHeight="1" x14ac:dyDescent="0.2">
      <c r="C3601"/>
      <c r="M3601"/>
    </row>
    <row r="3602" spans="3:13" ht="12.75" customHeight="1" x14ac:dyDescent="0.2">
      <c r="C3602"/>
      <c r="M3602"/>
    </row>
    <row r="3603" spans="3:13" ht="12.75" customHeight="1" x14ac:dyDescent="0.2">
      <c r="C3603"/>
      <c r="M3603"/>
    </row>
    <row r="3604" spans="3:13" ht="12.75" customHeight="1" x14ac:dyDescent="0.2">
      <c r="C3604"/>
      <c r="M3604"/>
    </row>
    <row r="3605" spans="3:13" ht="12.75" customHeight="1" x14ac:dyDescent="0.2">
      <c r="C3605"/>
      <c r="M3605"/>
    </row>
    <row r="3606" spans="3:13" ht="12.75" customHeight="1" x14ac:dyDescent="0.2">
      <c r="C3606"/>
      <c r="M3606"/>
    </row>
    <row r="3607" spans="3:13" ht="12.75" customHeight="1" x14ac:dyDescent="0.2">
      <c r="C3607"/>
      <c r="M3607"/>
    </row>
    <row r="3608" spans="3:13" ht="12.75" customHeight="1" x14ac:dyDescent="0.2">
      <c r="C3608"/>
      <c r="M3608"/>
    </row>
    <row r="3609" spans="3:13" ht="12.75" customHeight="1" x14ac:dyDescent="0.2">
      <c r="C3609"/>
      <c r="M3609"/>
    </row>
    <row r="3610" spans="3:13" ht="12.75" customHeight="1" x14ac:dyDescent="0.2">
      <c r="C3610"/>
      <c r="M3610"/>
    </row>
    <row r="3611" spans="3:13" ht="12.75" customHeight="1" x14ac:dyDescent="0.2">
      <c r="C3611"/>
      <c r="M3611"/>
    </row>
    <row r="3612" spans="3:13" ht="12.75" customHeight="1" x14ac:dyDescent="0.2">
      <c r="C3612"/>
      <c r="M3612"/>
    </row>
    <row r="3613" spans="3:13" ht="12.75" customHeight="1" x14ac:dyDescent="0.2">
      <c r="C3613"/>
      <c r="M3613"/>
    </row>
    <row r="3614" spans="3:13" ht="12.75" customHeight="1" x14ac:dyDescent="0.2">
      <c r="C3614"/>
      <c r="M3614"/>
    </row>
    <row r="3615" spans="3:13" ht="12.75" customHeight="1" x14ac:dyDescent="0.2">
      <c r="C3615"/>
      <c r="M3615"/>
    </row>
    <row r="3616" spans="3:13" ht="12.75" customHeight="1" x14ac:dyDescent="0.2">
      <c r="C3616"/>
      <c r="M3616"/>
    </row>
    <row r="3617" spans="3:13" ht="12.75" customHeight="1" x14ac:dyDescent="0.2">
      <c r="C3617"/>
      <c r="M3617"/>
    </row>
    <row r="3618" spans="3:13" ht="12.75" customHeight="1" x14ac:dyDescent="0.2">
      <c r="C3618"/>
      <c r="M3618"/>
    </row>
    <row r="3619" spans="3:13" ht="12.75" customHeight="1" x14ac:dyDescent="0.2">
      <c r="C3619"/>
      <c r="M3619"/>
    </row>
    <row r="3620" spans="3:13" ht="12.75" customHeight="1" x14ac:dyDescent="0.2">
      <c r="C3620"/>
      <c r="M3620"/>
    </row>
    <row r="3621" spans="3:13" ht="12.75" customHeight="1" x14ac:dyDescent="0.2">
      <c r="C3621"/>
      <c r="M3621"/>
    </row>
    <row r="3622" spans="3:13" ht="12.75" customHeight="1" x14ac:dyDescent="0.2">
      <c r="C3622"/>
      <c r="M3622"/>
    </row>
    <row r="3623" spans="3:13" ht="12.75" customHeight="1" x14ac:dyDescent="0.2">
      <c r="C3623"/>
      <c r="M3623"/>
    </row>
    <row r="3624" spans="3:13" ht="12.75" customHeight="1" x14ac:dyDescent="0.2">
      <c r="C3624"/>
      <c r="M3624"/>
    </row>
    <row r="3625" spans="3:13" ht="12.75" customHeight="1" x14ac:dyDescent="0.2">
      <c r="C3625"/>
      <c r="M3625"/>
    </row>
    <row r="3626" spans="3:13" ht="12.75" customHeight="1" x14ac:dyDescent="0.2">
      <c r="C3626"/>
      <c r="M3626"/>
    </row>
    <row r="3627" spans="3:13" ht="12.75" customHeight="1" x14ac:dyDescent="0.2">
      <c r="C3627"/>
      <c r="M3627"/>
    </row>
    <row r="3628" spans="3:13" ht="12.75" customHeight="1" x14ac:dyDescent="0.2">
      <c r="C3628"/>
      <c r="M3628"/>
    </row>
    <row r="3629" spans="3:13" ht="12.75" customHeight="1" x14ac:dyDescent="0.2">
      <c r="C3629"/>
      <c r="M3629"/>
    </row>
    <row r="3630" spans="3:13" ht="12.75" customHeight="1" x14ac:dyDescent="0.2">
      <c r="C3630"/>
      <c r="M3630"/>
    </row>
    <row r="3631" spans="3:13" ht="12.75" customHeight="1" x14ac:dyDescent="0.2">
      <c r="C3631"/>
      <c r="M3631"/>
    </row>
    <row r="3632" spans="3:13" ht="12.75" customHeight="1" x14ac:dyDescent="0.2">
      <c r="C3632"/>
      <c r="M3632"/>
    </row>
    <row r="3633" spans="3:13" ht="12.75" customHeight="1" x14ac:dyDescent="0.2">
      <c r="C3633"/>
      <c r="M3633"/>
    </row>
    <row r="3634" spans="3:13" ht="12.75" customHeight="1" x14ac:dyDescent="0.2">
      <c r="C3634"/>
      <c r="M3634"/>
    </row>
    <row r="3635" spans="3:13" ht="12.75" customHeight="1" x14ac:dyDescent="0.2">
      <c r="C3635"/>
      <c r="M3635"/>
    </row>
    <row r="3636" spans="3:13" ht="12.75" customHeight="1" x14ac:dyDescent="0.2">
      <c r="C3636"/>
      <c r="M3636"/>
    </row>
    <row r="3637" spans="3:13" ht="12.75" customHeight="1" x14ac:dyDescent="0.2">
      <c r="C3637"/>
      <c r="M3637"/>
    </row>
    <row r="3638" spans="3:13" ht="12.75" customHeight="1" x14ac:dyDescent="0.2">
      <c r="C3638"/>
      <c r="M3638"/>
    </row>
    <row r="3639" spans="3:13" ht="12.75" customHeight="1" x14ac:dyDescent="0.2">
      <c r="C3639"/>
      <c r="M3639"/>
    </row>
    <row r="3640" spans="3:13" ht="12.75" customHeight="1" x14ac:dyDescent="0.2">
      <c r="C3640"/>
      <c r="M3640"/>
    </row>
    <row r="3641" spans="3:13" ht="12.75" customHeight="1" x14ac:dyDescent="0.2">
      <c r="C3641"/>
      <c r="M3641"/>
    </row>
    <row r="3642" spans="3:13" ht="12.75" customHeight="1" x14ac:dyDescent="0.2">
      <c r="C3642"/>
      <c r="M3642"/>
    </row>
    <row r="3643" spans="3:13" ht="12.75" customHeight="1" x14ac:dyDescent="0.2">
      <c r="C3643"/>
      <c r="M3643"/>
    </row>
    <row r="3644" spans="3:13" ht="12.75" customHeight="1" x14ac:dyDescent="0.2">
      <c r="C3644"/>
      <c r="M3644"/>
    </row>
    <row r="3645" spans="3:13" ht="12.75" customHeight="1" x14ac:dyDescent="0.2">
      <c r="C3645"/>
      <c r="M3645"/>
    </row>
    <row r="3646" spans="3:13" ht="12.75" customHeight="1" x14ac:dyDescent="0.2">
      <c r="C3646"/>
      <c r="M3646"/>
    </row>
    <row r="3647" spans="3:13" ht="12.75" customHeight="1" x14ac:dyDescent="0.2">
      <c r="C3647"/>
      <c r="M3647"/>
    </row>
    <row r="3648" spans="3:13" ht="12.75" customHeight="1" x14ac:dyDescent="0.2">
      <c r="C3648"/>
      <c r="M3648"/>
    </row>
    <row r="3649" spans="3:13" ht="12.75" customHeight="1" x14ac:dyDescent="0.2">
      <c r="C3649"/>
      <c r="M3649"/>
    </row>
    <row r="3650" spans="3:13" ht="12.75" customHeight="1" x14ac:dyDescent="0.2">
      <c r="C3650"/>
      <c r="M3650"/>
    </row>
    <row r="3651" spans="3:13" ht="12.75" customHeight="1" x14ac:dyDescent="0.2">
      <c r="C3651"/>
      <c r="M3651"/>
    </row>
    <row r="3652" spans="3:13" ht="12.75" customHeight="1" x14ac:dyDescent="0.2">
      <c r="C3652"/>
      <c r="M3652"/>
    </row>
    <row r="3653" spans="3:13" ht="12.75" customHeight="1" x14ac:dyDescent="0.2">
      <c r="C3653"/>
      <c r="M3653"/>
    </row>
    <row r="3654" spans="3:13" ht="12.75" customHeight="1" x14ac:dyDescent="0.2">
      <c r="C3654"/>
      <c r="M3654"/>
    </row>
    <row r="3655" spans="3:13" ht="12.75" customHeight="1" x14ac:dyDescent="0.2">
      <c r="C3655"/>
      <c r="M3655"/>
    </row>
    <row r="3656" spans="3:13" ht="12.75" customHeight="1" x14ac:dyDescent="0.2">
      <c r="C3656"/>
      <c r="M3656"/>
    </row>
    <row r="3657" spans="3:13" ht="12.75" customHeight="1" x14ac:dyDescent="0.2">
      <c r="C3657"/>
      <c r="M3657"/>
    </row>
    <row r="3658" spans="3:13" ht="12.75" customHeight="1" x14ac:dyDescent="0.2">
      <c r="C3658"/>
      <c r="M3658"/>
    </row>
    <row r="3659" spans="3:13" ht="12.75" customHeight="1" x14ac:dyDescent="0.2">
      <c r="C3659"/>
      <c r="M3659"/>
    </row>
    <row r="3660" spans="3:13" ht="12.75" customHeight="1" x14ac:dyDescent="0.2">
      <c r="C3660"/>
      <c r="M3660"/>
    </row>
    <row r="3661" spans="3:13" ht="12.75" customHeight="1" x14ac:dyDescent="0.2">
      <c r="C3661"/>
      <c r="M3661"/>
    </row>
    <row r="3662" spans="3:13" ht="12.75" customHeight="1" x14ac:dyDescent="0.2">
      <c r="C3662"/>
      <c r="M3662"/>
    </row>
    <row r="3663" spans="3:13" ht="12.75" customHeight="1" x14ac:dyDescent="0.2">
      <c r="C3663"/>
      <c r="M3663"/>
    </row>
    <row r="3664" spans="3:13" ht="12.75" customHeight="1" x14ac:dyDescent="0.2">
      <c r="C3664"/>
      <c r="M3664"/>
    </row>
    <row r="3665" spans="3:13" ht="12.75" customHeight="1" x14ac:dyDescent="0.2">
      <c r="C3665"/>
      <c r="M3665"/>
    </row>
    <row r="3666" spans="3:13" ht="12.75" customHeight="1" x14ac:dyDescent="0.2">
      <c r="C3666"/>
      <c r="M3666"/>
    </row>
    <row r="3667" spans="3:13" ht="12.75" customHeight="1" x14ac:dyDescent="0.2">
      <c r="C3667"/>
      <c r="M3667"/>
    </row>
    <row r="3668" spans="3:13" ht="12.75" customHeight="1" x14ac:dyDescent="0.2">
      <c r="C3668"/>
      <c r="M3668"/>
    </row>
    <row r="3669" spans="3:13" ht="12.75" customHeight="1" x14ac:dyDescent="0.2">
      <c r="C3669"/>
      <c r="M3669"/>
    </row>
    <row r="3670" spans="3:13" ht="12.75" customHeight="1" x14ac:dyDescent="0.2">
      <c r="C3670"/>
      <c r="M3670"/>
    </row>
    <row r="3671" spans="3:13" ht="12.75" customHeight="1" x14ac:dyDescent="0.2">
      <c r="C3671"/>
      <c r="M3671"/>
    </row>
    <row r="3672" spans="3:13" ht="12.75" customHeight="1" x14ac:dyDescent="0.2">
      <c r="C3672"/>
      <c r="M3672"/>
    </row>
    <row r="3673" spans="3:13" ht="12.75" customHeight="1" x14ac:dyDescent="0.2">
      <c r="C3673"/>
      <c r="M3673"/>
    </row>
    <row r="3674" spans="3:13" ht="12.75" customHeight="1" x14ac:dyDescent="0.2">
      <c r="C3674"/>
      <c r="M3674"/>
    </row>
    <row r="3675" spans="3:13" ht="12.75" customHeight="1" x14ac:dyDescent="0.2">
      <c r="C3675"/>
      <c r="M3675"/>
    </row>
    <row r="3676" spans="3:13" ht="12.75" customHeight="1" x14ac:dyDescent="0.2">
      <c r="C3676"/>
      <c r="M3676"/>
    </row>
    <row r="3677" spans="3:13" ht="12.75" customHeight="1" x14ac:dyDescent="0.2">
      <c r="C3677"/>
      <c r="M3677"/>
    </row>
    <row r="3678" spans="3:13" ht="12.75" customHeight="1" x14ac:dyDescent="0.2">
      <c r="C3678"/>
      <c r="M3678"/>
    </row>
    <row r="3679" spans="3:13" ht="12.75" customHeight="1" x14ac:dyDescent="0.2">
      <c r="C3679"/>
      <c r="M3679"/>
    </row>
    <row r="3680" spans="3:13" ht="12.75" customHeight="1" x14ac:dyDescent="0.2">
      <c r="C3680"/>
      <c r="M3680"/>
    </row>
    <row r="3681" spans="3:13" ht="12.75" customHeight="1" x14ac:dyDescent="0.2">
      <c r="C3681"/>
      <c r="M3681"/>
    </row>
    <row r="3682" spans="3:13" ht="12.75" customHeight="1" x14ac:dyDescent="0.2">
      <c r="C3682"/>
      <c r="M3682"/>
    </row>
    <row r="3683" spans="3:13" ht="12.75" customHeight="1" x14ac:dyDescent="0.2">
      <c r="C3683"/>
      <c r="M3683"/>
    </row>
    <row r="3684" spans="3:13" ht="12.75" customHeight="1" x14ac:dyDescent="0.2">
      <c r="C3684"/>
      <c r="M3684"/>
    </row>
    <row r="3685" spans="3:13" ht="12.75" customHeight="1" x14ac:dyDescent="0.2">
      <c r="C3685"/>
      <c r="M3685"/>
    </row>
    <row r="3686" spans="3:13" ht="12.75" customHeight="1" x14ac:dyDescent="0.2">
      <c r="C3686"/>
      <c r="M3686"/>
    </row>
    <row r="3687" spans="3:13" ht="12.75" customHeight="1" x14ac:dyDescent="0.2">
      <c r="C3687"/>
      <c r="M3687"/>
    </row>
    <row r="3688" spans="3:13" ht="12.75" customHeight="1" x14ac:dyDescent="0.2">
      <c r="C3688"/>
      <c r="M3688"/>
    </row>
    <row r="3689" spans="3:13" ht="12.75" customHeight="1" x14ac:dyDescent="0.2">
      <c r="C3689"/>
      <c r="M3689"/>
    </row>
    <row r="3690" spans="3:13" ht="12.75" customHeight="1" x14ac:dyDescent="0.2">
      <c r="C3690"/>
      <c r="M3690"/>
    </row>
    <row r="3691" spans="3:13" ht="12.75" customHeight="1" x14ac:dyDescent="0.2">
      <c r="C3691"/>
      <c r="M3691"/>
    </row>
    <row r="3692" spans="3:13" ht="12.75" customHeight="1" x14ac:dyDescent="0.2">
      <c r="C3692"/>
      <c r="M3692"/>
    </row>
    <row r="3693" spans="3:13" ht="12.75" customHeight="1" x14ac:dyDescent="0.2">
      <c r="C3693"/>
      <c r="M3693"/>
    </row>
    <row r="3694" spans="3:13" ht="12.75" customHeight="1" x14ac:dyDescent="0.2">
      <c r="C3694"/>
      <c r="M3694"/>
    </row>
    <row r="3695" spans="3:13" ht="12.75" customHeight="1" x14ac:dyDescent="0.2">
      <c r="C3695"/>
      <c r="M3695"/>
    </row>
    <row r="3696" spans="3:13" ht="12.75" customHeight="1" x14ac:dyDescent="0.2">
      <c r="C3696"/>
      <c r="M3696"/>
    </row>
    <row r="3697" spans="3:13" ht="12.75" customHeight="1" x14ac:dyDescent="0.2">
      <c r="C3697"/>
      <c r="M3697"/>
    </row>
    <row r="3698" spans="3:13" ht="12.75" customHeight="1" x14ac:dyDescent="0.2">
      <c r="C3698"/>
      <c r="M3698"/>
    </row>
    <row r="3699" spans="3:13" ht="12.75" customHeight="1" x14ac:dyDescent="0.2">
      <c r="C3699"/>
      <c r="M3699"/>
    </row>
    <row r="3700" spans="3:13" ht="12.75" customHeight="1" x14ac:dyDescent="0.2">
      <c r="C3700"/>
      <c r="M3700"/>
    </row>
    <row r="3701" spans="3:13" ht="12.75" customHeight="1" x14ac:dyDescent="0.2">
      <c r="C3701"/>
      <c r="M3701"/>
    </row>
    <row r="3702" spans="3:13" ht="12.75" customHeight="1" x14ac:dyDescent="0.2">
      <c r="C3702"/>
      <c r="M3702"/>
    </row>
    <row r="3703" spans="3:13" ht="12.75" customHeight="1" x14ac:dyDescent="0.2">
      <c r="C3703"/>
      <c r="M3703"/>
    </row>
    <row r="3704" spans="3:13" ht="12.75" customHeight="1" x14ac:dyDescent="0.2">
      <c r="C3704"/>
      <c r="M3704"/>
    </row>
    <row r="3705" spans="3:13" ht="12.75" customHeight="1" x14ac:dyDescent="0.2">
      <c r="C3705"/>
      <c r="M3705"/>
    </row>
    <row r="3706" spans="3:13" ht="12.75" customHeight="1" x14ac:dyDescent="0.2">
      <c r="C3706"/>
      <c r="M3706"/>
    </row>
    <row r="3707" spans="3:13" ht="12.75" customHeight="1" x14ac:dyDescent="0.2">
      <c r="C3707"/>
      <c r="M3707"/>
    </row>
    <row r="3708" spans="3:13" ht="12.75" customHeight="1" x14ac:dyDescent="0.2">
      <c r="C3708"/>
      <c r="M3708"/>
    </row>
    <row r="3709" spans="3:13" ht="12.75" customHeight="1" x14ac:dyDescent="0.2">
      <c r="C3709"/>
      <c r="M3709"/>
    </row>
    <row r="3710" spans="3:13" ht="12.75" customHeight="1" x14ac:dyDescent="0.2">
      <c r="C3710"/>
      <c r="M3710"/>
    </row>
    <row r="3711" spans="3:13" ht="12.75" customHeight="1" x14ac:dyDescent="0.2">
      <c r="C3711"/>
      <c r="M3711"/>
    </row>
    <row r="3712" spans="3:13" ht="12.75" customHeight="1" x14ac:dyDescent="0.2">
      <c r="C3712"/>
      <c r="M3712"/>
    </row>
    <row r="3713" spans="3:13" ht="12.75" customHeight="1" x14ac:dyDescent="0.2">
      <c r="C3713"/>
      <c r="M3713"/>
    </row>
    <row r="3714" spans="3:13" ht="12.75" customHeight="1" x14ac:dyDescent="0.2">
      <c r="C3714"/>
      <c r="M3714"/>
    </row>
    <row r="3715" spans="3:13" ht="12.75" customHeight="1" x14ac:dyDescent="0.2">
      <c r="C3715"/>
      <c r="M3715"/>
    </row>
    <row r="3716" spans="3:13" ht="12.75" customHeight="1" x14ac:dyDescent="0.2">
      <c r="C3716"/>
      <c r="M3716"/>
    </row>
    <row r="3717" spans="3:13" ht="12.75" customHeight="1" x14ac:dyDescent="0.2">
      <c r="C3717"/>
      <c r="M3717"/>
    </row>
    <row r="3718" spans="3:13" ht="12.75" customHeight="1" x14ac:dyDescent="0.2">
      <c r="C3718"/>
      <c r="M3718"/>
    </row>
    <row r="3719" spans="3:13" ht="12.75" customHeight="1" x14ac:dyDescent="0.2">
      <c r="C3719"/>
      <c r="M3719"/>
    </row>
    <row r="3720" spans="3:13" ht="12.75" customHeight="1" x14ac:dyDescent="0.2">
      <c r="C3720"/>
      <c r="M3720"/>
    </row>
    <row r="3721" spans="3:13" ht="12.75" customHeight="1" x14ac:dyDescent="0.2">
      <c r="C3721"/>
      <c r="M3721"/>
    </row>
    <row r="3722" spans="3:13" ht="12.75" customHeight="1" x14ac:dyDescent="0.2">
      <c r="C3722"/>
      <c r="M3722"/>
    </row>
    <row r="3723" spans="3:13" ht="12.75" customHeight="1" x14ac:dyDescent="0.2">
      <c r="C3723"/>
      <c r="M3723"/>
    </row>
    <row r="3724" spans="3:13" ht="12.75" customHeight="1" x14ac:dyDescent="0.2">
      <c r="C3724"/>
      <c r="M3724"/>
    </row>
    <row r="3725" spans="3:13" ht="12.75" customHeight="1" x14ac:dyDescent="0.2">
      <c r="C3725"/>
      <c r="M3725"/>
    </row>
    <row r="3726" spans="3:13" ht="12.75" customHeight="1" x14ac:dyDescent="0.2">
      <c r="C3726"/>
      <c r="M3726"/>
    </row>
    <row r="3727" spans="3:13" ht="12.75" customHeight="1" x14ac:dyDescent="0.2">
      <c r="C3727"/>
      <c r="M3727"/>
    </row>
    <row r="3728" spans="3:13" ht="12.75" customHeight="1" x14ac:dyDescent="0.2">
      <c r="C3728"/>
      <c r="M3728"/>
    </row>
    <row r="3729" spans="3:13" ht="12.75" customHeight="1" x14ac:dyDescent="0.2">
      <c r="C3729"/>
      <c r="M3729"/>
    </row>
    <row r="3730" spans="3:13" ht="12.75" customHeight="1" x14ac:dyDescent="0.2">
      <c r="C3730"/>
      <c r="M3730"/>
    </row>
    <row r="3731" spans="3:13" ht="12.75" customHeight="1" x14ac:dyDescent="0.2">
      <c r="C3731"/>
      <c r="M3731"/>
    </row>
    <row r="3732" spans="3:13" ht="12.75" customHeight="1" x14ac:dyDescent="0.2">
      <c r="C3732"/>
      <c r="M3732"/>
    </row>
    <row r="3733" spans="3:13" ht="12.75" customHeight="1" x14ac:dyDescent="0.2">
      <c r="C3733"/>
      <c r="M3733"/>
    </row>
    <row r="3734" spans="3:13" ht="12.75" customHeight="1" x14ac:dyDescent="0.2">
      <c r="C3734"/>
      <c r="M3734"/>
    </row>
    <row r="3735" spans="3:13" ht="12.75" customHeight="1" x14ac:dyDescent="0.2">
      <c r="C3735"/>
      <c r="M3735"/>
    </row>
    <row r="3736" spans="3:13" ht="12.75" customHeight="1" x14ac:dyDescent="0.2">
      <c r="C3736"/>
      <c r="M3736"/>
    </row>
    <row r="3737" spans="3:13" ht="12.75" customHeight="1" x14ac:dyDescent="0.2">
      <c r="C3737"/>
      <c r="M3737"/>
    </row>
    <row r="3738" spans="3:13" ht="12.75" customHeight="1" x14ac:dyDescent="0.2">
      <c r="C3738"/>
      <c r="M3738"/>
    </row>
    <row r="3739" spans="3:13" ht="12.75" customHeight="1" x14ac:dyDescent="0.2">
      <c r="C3739"/>
      <c r="M3739"/>
    </row>
    <row r="3740" spans="3:13" ht="12.75" customHeight="1" x14ac:dyDescent="0.2">
      <c r="C3740"/>
      <c r="M3740"/>
    </row>
    <row r="3741" spans="3:13" ht="12.75" customHeight="1" x14ac:dyDescent="0.2">
      <c r="C3741"/>
      <c r="M3741"/>
    </row>
    <row r="3742" spans="3:13" ht="12.75" customHeight="1" x14ac:dyDescent="0.2">
      <c r="C3742"/>
      <c r="M3742"/>
    </row>
    <row r="3743" spans="3:13" ht="12.75" customHeight="1" x14ac:dyDescent="0.2">
      <c r="C3743"/>
      <c r="M3743"/>
    </row>
    <row r="3744" spans="3:13" ht="12.75" customHeight="1" x14ac:dyDescent="0.2">
      <c r="C3744"/>
      <c r="M3744"/>
    </row>
    <row r="3745" spans="3:13" ht="12.75" customHeight="1" x14ac:dyDescent="0.2">
      <c r="C3745"/>
      <c r="M3745"/>
    </row>
    <row r="3746" spans="3:13" ht="12.75" customHeight="1" x14ac:dyDescent="0.2">
      <c r="C3746"/>
      <c r="M3746"/>
    </row>
    <row r="3747" spans="3:13" ht="12.75" customHeight="1" x14ac:dyDescent="0.2">
      <c r="C3747"/>
      <c r="M3747"/>
    </row>
    <row r="3748" spans="3:13" ht="12.75" customHeight="1" x14ac:dyDescent="0.2">
      <c r="C3748"/>
      <c r="M3748"/>
    </row>
    <row r="3749" spans="3:13" ht="12.75" customHeight="1" x14ac:dyDescent="0.2">
      <c r="C3749"/>
      <c r="M3749"/>
    </row>
    <row r="3750" spans="3:13" ht="12.75" customHeight="1" x14ac:dyDescent="0.2">
      <c r="C3750"/>
      <c r="M3750"/>
    </row>
    <row r="3751" spans="3:13" ht="12.75" customHeight="1" x14ac:dyDescent="0.2">
      <c r="C3751"/>
      <c r="M3751"/>
    </row>
    <row r="3752" spans="3:13" ht="12.75" customHeight="1" x14ac:dyDescent="0.2">
      <c r="C3752"/>
      <c r="M3752"/>
    </row>
    <row r="3753" spans="3:13" ht="12.75" customHeight="1" x14ac:dyDescent="0.2">
      <c r="C3753"/>
      <c r="M3753"/>
    </row>
    <row r="3754" spans="3:13" ht="12.75" customHeight="1" x14ac:dyDescent="0.2">
      <c r="C3754"/>
      <c r="M3754"/>
    </row>
    <row r="3755" spans="3:13" ht="12.75" customHeight="1" x14ac:dyDescent="0.2">
      <c r="C3755"/>
      <c r="M3755"/>
    </row>
    <row r="3756" spans="3:13" ht="12.75" customHeight="1" x14ac:dyDescent="0.2">
      <c r="C3756"/>
      <c r="M3756"/>
    </row>
    <row r="3757" spans="3:13" ht="12.75" customHeight="1" x14ac:dyDescent="0.2">
      <c r="C3757"/>
      <c r="M3757"/>
    </row>
    <row r="3758" spans="3:13" ht="12.75" customHeight="1" x14ac:dyDescent="0.2">
      <c r="C3758"/>
      <c r="M3758"/>
    </row>
    <row r="3759" spans="3:13" ht="12.75" customHeight="1" x14ac:dyDescent="0.2">
      <c r="C3759"/>
      <c r="M3759"/>
    </row>
    <row r="3760" spans="3:13" ht="12.75" customHeight="1" x14ac:dyDescent="0.2">
      <c r="C3760"/>
      <c r="M3760"/>
    </row>
    <row r="3761" spans="3:13" ht="12.75" customHeight="1" x14ac:dyDescent="0.2">
      <c r="C3761"/>
      <c r="M3761"/>
    </row>
    <row r="3762" spans="3:13" ht="12.75" customHeight="1" x14ac:dyDescent="0.2">
      <c r="C3762"/>
      <c r="M3762"/>
    </row>
    <row r="3763" spans="3:13" ht="12.75" customHeight="1" x14ac:dyDescent="0.2">
      <c r="C3763"/>
      <c r="M3763"/>
    </row>
    <row r="3764" spans="3:13" ht="12.75" customHeight="1" x14ac:dyDescent="0.2">
      <c r="C3764"/>
      <c r="M3764"/>
    </row>
    <row r="3765" spans="3:13" ht="12.75" customHeight="1" x14ac:dyDescent="0.2">
      <c r="C3765"/>
      <c r="M3765"/>
    </row>
    <row r="3766" spans="3:13" ht="12.75" customHeight="1" x14ac:dyDescent="0.2">
      <c r="C3766"/>
      <c r="M3766"/>
    </row>
    <row r="3767" spans="3:13" ht="12.75" customHeight="1" x14ac:dyDescent="0.2">
      <c r="C3767"/>
      <c r="M3767"/>
    </row>
    <row r="3768" spans="3:13" ht="12.75" customHeight="1" x14ac:dyDescent="0.2">
      <c r="C3768"/>
      <c r="M3768"/>
    </row>
    <row r="3769" spans="3:13" ht="12.75" customHeight="1" x14ac:dyDescent="0.2">
      <c r="C3769"/>
      <c r="M3769"/>
    </row>
    <row r="3770" spans="3:13" ht="12.75" customHeight="1" x14ac:dyDescent="0.2">
      <c r="C3770"/>
      <c r="M3770"/>
    </row>
    <row r="3771" spans="3:13" ht="12.75" customHeight="1" x14ac:dyDescent="0.2">
      <c r="C3771"/>
      <c r="M3771"/>
    </row>
    <row r="3772" spans="3:13" ht="12.75" customHeight="1" x14ac:dyDescent="0.2">
      <c r="C3772"/>
      <c r="M3772"/>
    </row>
    <row r="3773" spans="3:13" ht="12.75" customHeight="1" x14ac:dyDescent="0.2">
      <c r="C3773"/>
      <c r="M3773"/>
    </row>
    <row r="3774" spans="3:13" ht="12.75" customHeight="1" x14ac:dyDescent="0.2">
      <c r="C3774"/>
      <c r="M3774"/>
    </row>
    <row r="3775" spans="3:13" ht="12.75" customHeight="1" x14ac:dyDescent="0.2">
      <c r="C3775"/>
      <c r="M3775"/>
    </row>
    <row r="3776" spans="3:13" ht="12.75" customHeight="1" x14ac:dyDescent="0.2">
      <c r="C3776"/>
      <c r="M3776"/>
    </row>
    <row r="3777" spans="3:13" ht="12.75" customHeight="1" x14ac:dyDescent="0.2">
      <c r="C3777"/>
      <c r="M3777"/>
    </row>
    <row r="3778" spans="3:13" ht="12.75" customHeight="1" x14ac:dyDescent="0.2">
      <c r="C3778"/>
      <c r="M3778"/>
    </row>
    <row r="3779" spans="3:13" ht="12.75" customHeight="1" x14ac:dyDescent="0.2">
      <c r="C3779"/>
      <c r="M3779"/>
    </row>
    <row r="3780" spans="3:13" ht="12.75" customHeight="1" x14ac:dyDescent="0.2">
      <c r="C3780"/>
      <c r="M3780"/>
    </row>
    <row r="3781" spans="3:13" ht="12.75" customHeight="1" x14ac:dyDescent="0.2">
      <c r="C3781"/>
      <c r="M3781"/>
    </row>
    <row r="3782" spans="3:13" ht="12.75" customHeight="1" x14ac:dyDescent="0.2">
      <c r="C3782"/>
      <c r="M3782"/>
    </row>
    <row r="3783" spans="3:13" ht="12.75" customHeight="1" x14ac:dyDescent="0.2">
      <c r="C3783"/>
      <c r="M3783"/>
    </row>
    <row r="3784" spans="3:13" ht="12.75" customHeight="1" x14ac:dyDescent="0.2">
      <c r="C3784"/>
      <c r="M3784"/>
    </row>
    <row r="3785" spans="3:13" ht="12.75" customHeight="1" x14ac:dyDescent="0.2">
      <c r="C3785"/>
      <c r="M3785"/>
    </row>
    <row r="3786" spans="3:13" ht="12.75" customHeight="1" x14ac:dyDescent="0.2">
      <c r="C3786"/>
      <c r="M3786"/>
    </row>
    <row r="3787" spans="3:13" ht="12.75" customHeight="1" x14ac:dyDescent="0.2">
      <c r="C3787"/>
      <c r="M3787"/>
    </row>
    <row r="3788" spans="3:13" ht="12.75" customHeight="1" x14ac:dyDescent="0.2">
      <c r="C3788"/>
      <c r="M3788"/>
    </row>
    <row r="3789" spans="3:13" ht="12.75" customHeight="1" x14ac:dyDescent="0.2">
      <c r="C3789"/>
      <c r="M3789"/>
    </row>
    <row r="3790" spans="3:13" ht="12.75" customHeight="1" x14ac:dyDescent="0.2">
      <c r="C3790"/>
      <c r="M3790"/>
    </row>
    <row r="3791" spans="3:13" ht="12.75" customHeight="1" x14ac:dyDescent="0.2">
      <c r="C3791"/>
      <c r="M3791"/>
    </row>
    <row r="3792" spans="3:13" ht="12.75" customHeight="1" x14ac:dyDescent="0.2">
      <c r="C3792"/>
      <c r="M3792"/>
    </row>
    <row r="3793" spans="3:13" ht="12.75" customHeight="1" x14ac:dyDescent="0.2">
      <c r="C3793"/>
      <c r="M3793"/>
    </row>
    <row r="3794" spans="3:13" ht="12.75" customHeight="1" x14ac:dyDescent="0.2">
      <c r="C3794"/>
      <c r="M3794"/>
    </row>
    <row r="3795" spans="3:13" ht="12.75" customHeight="1" x14ac:dyDescent="0.2">
      <c r="C3795"/>
      <c r="M3795"/>
    </row>
    <row r="3796" spans="3:13" ht="12.75" customHeight="1" x14ac:dyDescent="0.2">
      <c r="C3796"/>
      <c r="M3796"/>
    </row>
    <row r="3797" spans="3:13" ht="12.75" customHeight="1" x14ac:dyDescent="0.2">
      <c r="C3797"/>
      <c r="M3797"/>
    </row>
    <row r="3798" spans="3:13" ht="12.75" customHeight="1" x14ac:dyDescent="0.2">
      <c r="C3798"/>
      <c r="M3798"/>
    </row>
    <row r="3799" spans="3:13" ht="12.75" customHeight="1" x14ac:dyDescent="0.2">
      <c r="C3799"/>
      <c r="M3799"/>
    </row>
    <row r="3800" spans="3:13" ht="12.75" customHeight="1" x14ac:dyDescent="0.2">
      <c r="C3800"/>
      <c r="M3800"/>
    </row>
    <row r="3801" spans="3:13" ht="12.75" customHeight="1" x14ac:dyDescent="0.2">
      <c r="C3801"/>
      <c r="M3801"/>
    </row>
    <row r="3802" spans="3:13" ht="12.75" customHeight="1" x14ac:dyDescent="0.2">
      <c r="C3802"/>
      <c r="M3802"/>
    </row>
    <row r="3803" spans="3:13" ht="12.75" customHeight="1" x14ac:dyDescent="0.2">
      <c r="C3803"/>
      <c r="M3803"/>
    </row>
    <row r="3804" spans="3:13" ht="12.75" customHeight="1" x14ac:dyDescent="0.2">
      <c r="C3804"/>
      <c r="M3804"/>
    </row>
    <row r="3805" spans="3:13" ht="12.75" customHeight="1" x14ac:dyDescent="0.2">
      <c r="C3805"/>
      <c r="M3805"/>
    </row>
    <row r="3806" spans="3:13" ht="12.75" customHeight="1" x14ac:dyDescent="0.2">
      <c r="C3806"/>
      <c r="M3806"/>
    </row>
    <row r="3807" spans="3:13" ht="12.75" customHeight="1" x14ac:dyDescent="0.2">
      <c r="C3807"/>
      <c r="M3807"/>
    </row>
    <row r="3808" spans="3:13" ht="12.75" customHeight="1" x14ac:dyDescent="0.2">
      <c r="C3808"/>
      <c r="M3808"/>
    </row>
    <row r="3809" spans="3:13" ht="12.75" customHeight="1" x14ac:dyDescent="0.2">
      <c r="C3809"/>
      <c r="M3809"/>
    </row>
    <row r="3810" spans="3:13" ht="12.75" customHeight="1" x14ac:dyDescent="0.2">
      <c r="C3810"/>
      <c r="M3810"/>
    </row>
    <row r="3811" spans="3:13" ht="12.75" customHeight="1" x14ac:dyDescent="0.2">
      <c r="C3811"/>
      <c r="M3811"/>
    </row>
    <row r="3812" spans="3:13" ht="12.75" customHeight="1" x14ac:dyDescent="0.2">
      <c r="C3812"/>
      <c r="M3812"/>
    </row>
    <row r="3813" spans="3:13" ht="12.75" customHeight="1" x14ac:dyDescent="0.2">
      <c r="C3813"/>
      <c r="M3813"/>
    </row>
    <row r="3814" spans="3:13" ht="12.75" customHeight="1" x14ac:dyDescent="0.2">
      <c r="C3814"/>
      <c r="M3814"/>
    </row>
    <row r="3815" spans="3:13" ht="12.75" customHeight="1" x14ac:dyDescent="0.2">
      <c r="C3815"/>
      <c r="M3815"/>
    </row>
    <row r="3816" spans="3:13" ht="12.75" customHeight="1" x14ac:dyDescent="0.2">
      <c r="C3816"/>
      <c r="M3816"/>
    </row>
    <row r="3817" spans="3:13" ht="12.75" customHeight="1" x14ac:dyDescent="0.2">
      <c r="C3817"/>
      <c r="M3817"/>
    </row>
    <row r="3818" spans="3:13" ht="12.75" customHeight="1" x14ac:dyDescent="0.2">
      <c r="C3818"/>
      <c r="M3818"/>
    </row>
    <row r="3819" spans="3:13" ht="12.75" customHeight="1" x14ac:dyDescent="0.2">
      <c r="C3819"/>
      <c r="M3819"/>
    </row>
    <row r="3820" spans="3:13" ht="12.75" customHeight="1" x14ac:dyDescent="0.2">
      <c r="C3820"/>
      <c r="M3820"/>
    </row>
    <row r="3821" spans="3:13" ht="12.75" customHeight="1" x14ac:dyDescent="0.2">
      <c r="C3821"/>
      <c r="M3821"/>
    </row>
    <row r="3822" spans="3:13" ht="12.75" customHeight="1" x14ac:dyDescent="0.2">
      <c r="C3822"/>
      <c r="M3822"/>
    </row>
    <row r="3823" spans="3:13" ht="12.75" customHeight="1" x14ac:dyDescent="0.2">
      <c r="C3823"/>
      <c r="M3823"/>
    </row>
    <row r="3824" spans="3:13" ht="12.75" customHeight="1" x14ac:dyDescent="0.2">
      <c r="C3824"/>
      <c r="M3824"/>
    </row>
    <row r="3825" spans="3:13" ht="12.75" customHeight="1" x14ac:dyDescent="0.2">
      <c r="C3825"/>
      <c r="M3825"/>
    </row>
    <row r="3826" spans="3:13" ht="12.75" customHeight="1" x14ac:dyDescent="0.2">
      <c r="C3826"/>
      <c r="M3826"/>
    </row>
    <row r="3827" spans="3:13" ht="12.75" customHeight="1" x14ac:dyDescent="0.2">
      <c r="C3827"/>
      <c r="M3827"/>
    </row>
    <row r="3828" spans="3:13" ht="12.75" customHeight="1" x14ac:dyDescent="0.2">
      <c r="C3828"/>
      <c r="M3828"/>
    </row>
    <row r="3829" spans="3:13" ht="12.75" customHeight="1" x14ac:dyDescent="0.2">
      <c r="C3829"/>
      <c r="M3829"/>
    </row>
    <row r="3830" spans="3:13" ht="12.75" customHeight="1" x14ac:dyDescent="0.2">
      <c r="C3830"/>
      <c r="M3830"/>
    </row>
    <row r="3831" spans="3:13" ht="12.75" customHeight="1" x14ac:dyDescent="0.2">
      <c r="C3831"/>
      <c r="M3831"/>
    </row>
    <row r="3832" spans="3:13" ht="12.75" customHeight="1" x14ac:dyDescent="0.2">
      <c r="C3832"/>
      <c r="M3832"/>
    </row>
    <row r="3833" spans="3:13" ht="12.75" customHeight="1" x14ac:dyDescent="0.2">
      <c r="C3833"/>
      <c r="M3833"/>
    </row>
    <row r="3834" spans="3:13" ht="12.75" customHeight="1" x14ac:dyDescent="0.2">
      <c r="C3834"/>
      <c r="M3834"/>
    </row>
    <row r="3835" spans="3:13" ht="12.75" customHeight="1" x14ac:dyDescent="0.2">
      <c r="C3835"/>
      <c r="M3835"/>
    </row>
    <row r="3836" spans="3:13" ht="12.75" customHeight="1" x14ac:dyDescent="0.2">
      <c r="C3836"/>
      <c r="M3836"/>
    </row>
    <row r="3837" spans="3:13" ht="12.75" customHeight="1" x14ac:dyDescent="0.2">
      <c r="C3837"/>
      <c r="M3837"/>
    </row>
    <row r="3838" spans="3:13" ht="12.75" customHeight="1" x14ac:dyDescent="0.2">
      <c r="C3838"/>
      <c r="M3838"/>
    </row>
    <row r="3839" spans="3:13" ht="12.75" customHeight="1" x14ac:dyDescent="0.2">
      <c r="C3839"/>
      <c r="M3839"/>
    </row>
    <row r="3840" spans="3:13" ht="12.75" customHeight="1" x14ac:dyDescent="0.2">
      <c r="C3840"/>
      <c r="M3840"/>
    </row>
    <row r="3841" spans="3:13" ht="12.75" customHeight="1" x14ac:dyDescent="0.2">
      <c r="C3841"/>
      <c r="M3841"/>
    </row>
    <row r="3842" spans="3:13" ht="12.75" customHeight="1" x14ac:dyDescent="0.2">
      <c r="C3842"/>
      <c r="M3842"/>
    </row>
    <row r="3843" spans="3:13" ht="12.75" customHeight="1" x14ac:dyDescent="0.2">
      <c r="C3843"/>
      <c r="M3843"/>
    </row>
    <row r="3844" spans="3:13" ht="12.75" customHeight="1" x14ac:dyDescent="0.2">
      <c r="C3844"/>
      <c r="M3844"/>
    </row>
    <row r="3845" spans="3:13" ht="12.75" customHeight="1" x14ac:dyDescent="0.2">
      <c r="C3845"/>
      <c r="M3845"/>
    </row>
    <row r="3846" spans="3:13" ht="12.75" customHeight="1" x14ac:dyDescent="0.2">
      <c r="C3846"/>
      <c r="M3846"/>
    </row>
    <row r="3847" spans="3:13" ht="12.75" customHeight="1" x14ac:dyDescent="0.2">
      <c r="C3847"/>
      <c r="M3847"/>
    </row>
    <row r="3848" spans="3:13" ht="12.75" customHeight="1" x14ac:dyDescent="0.2">
      <c r="C3848"/>
      <c r="M3848"/>
    </row>
    <row r="3849" spans="3:13" ht="12.75" customHeight="1" x14ac:dyDescent="0.2">
      <c r="C3849"/>
      <c r="M3849"/>
    </row>
    <row r="3850" spans="3:13" ht="12.75" customHeight="1" x14ac:dyDescent="0.2">
      <c r="C3850"/>
      <c r="M3850"/>
    </row>
    <row r="3851" spans="3:13" ht="12.75" customHeight="1" x14ac:dyDescent="0.2">
      <c r="C3851"/>
      <c r="M3851"/>
    </row>
    <row r="3852" spans="3:13" ht="12.75" customHeight="1" x14ac:dyDescent="0.2">
      <c r="C3852"/>
      <c r="M3852"/>
    </row>
    <row r="3853" spans="3:13" ht="12.75" customHeight="1" x14ac:dyDescent="0.2">
      <c r="C3853"/>
      <c r="M3853"/>
    </row>
    <row r="3854" spans="3:13" ht="12.75" customHeight="1" x14ac:dyDescent="0.2">
      <c r="C3854"/>
      <c r="M3854"/>
    </row>
    <row r="3855" spans="3:13" ht="12.75" customHeight="1" x14ac:dyDescent="0.2">
      <c r="C3855"/>
      <c r="M3855"/>
    </row>
    <row r="3856" spans="3:13" ht="12.75" customHeight="1" x14ac:dyDescent="0.2">
      <c r="C3856"/>
      <c r="M3856"/>
    </row>
    <row r="3857" spans="3:13" ht="12.75" customHeight="1" x14ac:dyDescent="0.2">
      <c r="C3857"/>
      <c r="M3857"/>
    </row>
    <row r="3858" spans="3:13" ht="12.75" customHeight="1" x14ac:dyDescent="0.2">
      <c r="C3858"/>
      <c r="M3858"/>
    </row>
    <row r="3859" spans="3:13" ht="12.75" customHeight="1" x14ac:dyDescent="0.2">
      <c r="C3859"/>
      <c r="M3859"/>
    </row>
    <row r="3860" spans="3:13" ht="12.75" customHeight="1" x14ac:dyDescent="0.2">
      <c r="C3860"/>
      <c r="M3860"/>
    </row>
    <row r="3861" spans="3:13" ht="12.75" customHeight="1" x14ac:dyDescent="0.2">
      <c r="C3861"/>
      <c r="M3861"/>
    </row>
    <row r="3862" spans="3:13" ht="12.75" customHeight="1" x14ac:dyDescent="0.2">
      <c r="C3862"/>
      <c r="M3862"/>
    </row>
    <row r="3863" spans="3:13" ht="12.75" customHeight="1" x14ac:dyDescent="0.2">
      <c r="C3863"/>
      <c r="M3863"/>
    </row>
    <row r="3864" spans="3:13" ht="12.75" customHeight="1" x14ac:dyDescent="0.2">
      <c r="C3864"/>
      <c r="M3864"/>
    </row>
    <row r="3865" spans="3:13" ht="12.75" customHeight="1" x14ac:dyDescent="0.2">
      <c r="C3865"/>
      <c r="M3865"/>
    </row>
    <row r="3866" spans="3:13" ht="12.75" customHeight="1" x14ac:dyDescent="0.2">
      <c r="C3866"/>
      <c r="M3866"/>
    </row>
    <row r="3867" spans="3:13" ht="12.75" customHeight="1" x14ac:dyDescent="0.2">
      <c r="C3867"/>
      <c r="M3867"/>
    </row>
    <row r="3868" spans="3:13" ht="12.75" customHeight="1" x14ac:dyDescent="0.2">
      <c r="C3868"/>
      <c r="M3868"/>
    </row>
    <row r="3869" spans="3:13" ht="12.75" customHeight="1" x14ac:dyDescent="0.2">
      <c r="C3869"/>
      <c r="M3869"/>
    </row>
    <row r="3870" spans="3:13" ht="12.75" customHeight="1" x14ac:dyDescent="0.2">
      <c r="C3870"/>
      <c r="M3870"/>
    </row>
    <row r="3871" spans="3:13" ht="12.75" customHeight="1" x14ac:dyDescent="0.2">
      <c r="C3871"/>
      <c r="M3871"/>
    </row>
    <row r="3872" spans="3:13" ht="12.75" customHeight="1" x14ac:dyDescent="0.2">
      <c r="C3872"/>
      <c r="M3872"/>
    </row>
    <row r="3873" spans="3:13" ht="12.75" customHeight="1" x14ac:dyDescent="0.2">
      <c r="C3873"/>
      <c r="M3873"/>
    </row>
    <row r="3874" spans="3:13" ht="12.75" customHeight="1" x14ac:dyDescent="0.2">
      <c r="C3874"/>
      <c r="M3874"/>
    </row>
    <row r="3875" spans="3:13" ht="12.75" customHeight="1" x14ac:dyDescent="0.2">
      <c r="C3875"/>
      <c r="M3875"/>
    </row>
    <row r="3876" spans="3:13" ht="12.75" customHeight="1" x14ac:dyDescent="0.2">
      <c r="C3876"/>
      <c r="M3876"/>
    </row>
    <row r="3877" spans="3:13" ht="12.75" customHeight="1" x14ac:dyDescent="0.2">
      <c r="C3877"/>
      <c r="M3877"/>
    </row>
    <row r="3878" spans="3:13" ht="12.75" customHeight="1" x14ac:dyDescent="0.2">
      <c r="C3878"/>
      <c r="M3878"/>
    </row>
    <row r="3879" spans="3:13" ht="12.75" customHeight="1" x14ac:dyDescent="0.2">
      <c r="C3879"/>
      <c r="M3879"/>
    </row>
    <row r="3880" spans="3:13" ht="12.75" customHeight="1" x14ac:dyDescent="0.2">
      <c r="C3880"/>
      <c r="M3880"/>
    </row>
    <row r="3881" spans="3:13" ht="12.75" customHeight="1" x14ac:dyDescent="0.2">
      <c r="C3881"/>
      <c r="M3881"/>
    </row>
    <row r="3882" spans="3:13" ht="12.75" customHeight="1" x14ac:dyDescent="0.2">
      <c r="C3882"/>
      <c r="M3882"/>
    </row>
    <row r="3883" spans="3:13" ht="12.75" customHeight="1" x14ac:dyDescent="0.2">
      <c r="C3883"/>
      <c r="M3883"/>
    </row>
    <row r="3884" spans="3:13" ht="12.75" customHeight="1" x14ac:dyDescent="0.2">
      <c r="C3884"/>
      <c r="M3884"/>
    </row>
    <row r="3885" spans="3:13" ht="12.75" customHeight="1" x14ac:dyDescent="0.2">
      <c r="C3885"/>
      <c r="M3885"/>
    </row>
    <row r="3886" spans="3:13" ht="12.75" customHeight="1" x14ac:dyDescent="0.2">
      <c r="C3886"/>
      <c r="M3886"/>
    </row>
    <row r="3887" spans="3:13" ht="12.75" customHeight="1" x14ac:dyDescent="0.2">
      <c r="C3887"/>
      <c r="M3887"/>
    </row>
    <row r="3888" spans="3:13" ht="12.75" customHeight="1" x14ac:dyDescent="0.2">
      <c r="C3888"/>
      <c r="M3888"/>
    </row>
    <row r="3889" spans="3:13" ht="12.75" customHeight="1" x14ac:dyDescent="0.2">
      <c r="C3889"/>
      <c r="M3889"/>
    </row>
    <row r="3890" spans="3:13" ht="12.75" customHeight="1" x14ac:dyDescent="0.2">
      <c r="C3890"/>
      <c r="M3890"/>
    </row>
    <row r="3891" spans="3:13" ht="12.75" customHeight="1" x14ac:dyDescent="0.2">
      <c r="C3891"/>
      <c r="M3891"/>
    </row>
    <row r="3892" spans="3:13" ht="12.75" customHeight="1" x14ac:dyDescent="0.2">
      <c r="C3892"/>
      <c r="M3892"/>
    </row>
    <row r="3893" spans="3:13" ht="12.75" customHeight="1" x14ac:dyDescent="0.2">
      <c r="C3893"/>
      <c r="M3893"/>
    </row>
    <row r="3894" spans="3:13" ht="12.75" customHeight="1" x14ac:dyDescent="0.2">
      <c r="C3894"/>
      <c r="M3894"/>
    </row>
    <row r="3895" spans="3:13" ht="12.75" customHeight="1" x14ac:dyDescent="0.2">
      <c r="C3895"/>
      <c r="M3895"/>
    </row>
    <row r="3896" spans="3:13" ht="12.75" customHeight="1" x14ac:dyDescent="0.2">
      <c r="C3896"/>
      <c r="M3896"/>
    </row>
    <row r="3897" spans="3:13" ht="12.75" customHeight="1" x14ac:dyDescent="0.2">
      <c r="C3897"/>
      <c r="M3897"/>
    </row>
    <row r="3898" spans="3:13" ht="12.75" customHeight="1" x14ac:dyDescent="0.2">
      <c r="C3898"/>
      <c r="M3898"/>
    </row>
    <row r="3899" spans="3:13" ht="12.75" customHeight="1" x14ac:dyDescent="0.2">
      <c r="C3899"/>
      <c r="M3899"/>
    </row>
    <row r="3900" spans="3:13" ht="12.75" customHeight="1" x14ac:dyDescent="0.2">
      <c r="C3900"/>
      <c r="M3900"/>
    </row>
    <row r="3901" spans="3:13" ht="12.75" customHeight="1" x14ac:dyDescent="0.2">
      <c r="C3901"/>
      <c r="M3901"/>
    </row>
    <row r="3902" spans="3:13" ht="12.75" customHeight="1" x14ac:dyDescent="0.2">
      <c r="C3902"/>
      <c r="M3902"/>
    </row>
    <row r="3903" spans="3:13" ht="12.75" customHeight="1" x14ac:dyDescent="0.2">
      <c r="C3903"/>
      <c r="M3903"/>
    </row>
    <row r="3904" spans="3:13" ht="12.75" customHeight="1" x14ac:dyDescent="0.2">
      <c r="C3904"/>
      <c r="M3904"/>
    </row>
    <row r="3905" spans="3:13" ht="12.75" customHeight="1" x14ac:dyDescent="0.2">
      <c r="C3905"/>
      <c r="M3905"/>
    </row>
    <row r="3906" spans="3:13" ht="12.75" customHeight="1" x14ac:dyDescent="0.2">
      <c r="C3906"/>
      <c r="M3906"/>
    </row>
    <row r="3907" spans="3:13" ht="12.75" customHeight="1" x14ac:dyDescent="0.2">
      <c r="C3907"/>
      <c r="M3907"/>
    </row>
    <row r="3908" spans="3:13" ht="12.75" customHeight="1" x14ac:dyDescent="0.2">
      <c r="C3908"/>
      <c r="M3908"/>
    </row>
    <row r="3909" spans="3:13" ht="12.75" customHeight="1" x14ac:dyDescent="0.2">
      <c r="C3909"/>
      <c r="M3909"/>
    </row>
    <row r="3910" spans="3:13" ht="12.75" customHeight="1" x14ac:dyDescent="0.2">
      <c r="C3910"/>
      <c r="M3910"/>
    </row>
    <row r="3911" spans="3:13" ht="12.75" customHeight="1" x14ac:dyDescent="0.2">
      <c r="C3911"/>
      <c r="M3911"/>
    </row>
    <row r="3912" spans="3:13" ht="12.75" customHeight="1" x14ac:dyDescent="0.2">
      <c r="C3912"/>
      <c r="M3912"/>
    </row>
    <row r="3913" spans="3:13" ht="12.75" customHeight="1" x14ac:dyDescent="0.2">
      <c r="C3913"/>
      <c r="M3913"/>
    </row>
    <row r="3914" spans="3:13" ht="12.75" customHeight="1" x14ac:dyDescent="0.2">
      <c r="C3914"/>
      <c r="M3914"/>
    </row>
    <row r="3915" spans="3:13" ht="12.75" customHeight="1" x14ac:dyDescent="0.2">
      <c r="C3915"/>
      <c r="M3915"/>
    </row>
    <row r="3916" spans="3:13" ht="12.75" customHeight="1" x14ac:dyDescent="0.2">
      <c r="C3916"/>
      <c r="M3916"/>
    </row>
    <row r="3917" spans="3:13" ht="12.75" customHeight="1" x14ac:dyDescent="0.2">
      <c r="C3917"/>
      <c r="M3917"/>
    </row>
    <row r="3918" spans="3:13" ht="12.75" customHeight="1" x14ac:dyDescent="0.2">
      <c r="C3918"/>
      <c r="M3918"/>
    </row>
    <row r="3919" spans="3:13" ht="12.75" customHeight="1" x14ac:dyDescent="0.2">
      <c r="C3919"/>
      <c r="M3919"/>
    </row>
    <row r="3920" spans="3:13" ht="12.75" customHeight="1" x14ac:dyDescent="0.2">
      <c r="C3920"/>
      <c r="M3920"/>
    </row>
    <row r="3921" spans="3:13" ht="12.75" customHeight="1" x14ac:dyDescent="0.2">
      <c r="C3921"/>
      <c r="M3921"/>
    </row>
    <row r="3922" spans="3:13" ht="12.75" customHeight="1" x14ac:dyDescent="0.2">
      <c r="C3922"/>
      <c r="M3922"/>
    </row>
    <row r="3923" spans="3:13" ht="12.75" customHeight="1" x14ac:dyDescent="0.2">
      <c r="C3923"/>
      <c r="M3923"/>
    </row>
    <row r="3924" spans="3:13" ht="12.75" customHeight="1" x14ac:dyDescent="0.2">
      <c r="C3924"/>
      <c r="M3924"/>
    </row>
    <row r="3925" spans="3:13" ht="12.75" customHeight="1" x14ac:dyDescent="0.2">
      <c r="C3925"/>
      <c r="M3925"/>
    </row>
    <row r="3926" spans="3:13" ht="12.75" customHeight="1" x14ac:dyDescent="0.2">
      <c r="C3926"/>
      <c r="M3926"/>
    </row>
    <row r="3927" spans="3:13" ht="12.75" customHeight="1" x14ac:dyDescent="0.2">
      <c r="C3927"/>
      <c r="M3927"/>
    </row>
    <row r="3928" spans="3:13" ht="12.75" customHeight="1" x14ac:dyDescent="0.2">
      <c r="C3928"/>
      <c r="M3928"/>
    </row>
    <row r="3929" spans="3:13" ht="12.75" customHeight="1" x14ac:dyDescent="0.2">
      <c r="C3929"/>
      <c r="M3929"/>
    </row>
    <row r="3930" spans="3:13" ht="12.75" customHeight="1" x14ac:dyDescent="0.2">
      <c r="C3930"/>
      <c r="M3930"/>
    </row>
    <row r="3931" spans="3:13" ht="12.75" customHeight="1" x14ac:dyDescent="0.2">
      <c r="C3931"/>
      <c r="M3931"/>
    </row>
    <row r="3932" spans="3:13" ht="12.75" customHeight="1" x14ac:dyDescent="0.2">
      <c r="C3932"/>
      <c r="M3932"/>
    </row>
    <row r="3933" spans="3:13" ht="12.75" customHeight="1" x14ac:dyDescent="0.2">
      <c r="C3933"/>
      <c r="M3933"/>
    </row>
    <row r="3934" spans="3:13" ht="12.75" customHeight="1" x14ac:dyDescent="0.2">
      <c r="C3934"/>
      <c r="M3934"/>
    </row>
    <row r="3935" spans="3:13" ht="12.75" customHeight="1" x14ac:dyDescent="0.2">
      <c r="C3935"/>
      <c r="M3935"/>
    </row>
    <row r="3936" spans="3:13" ht="12.75" customHeight="1" x14ac:dyDescent="0.2">
      <c r="C3936"/>
      <c r="M3936"/>
    </row>
    <row r="3937" spans="3:13" ht="12.75" customHeight="1" x14ac:dyDescent="0.2">
      <c r="C3937"/>
      <c r="M3937"/>
    </row>
    <row r="3938" spans="3:13" ht="12.75" customHeight="1" x14ac:dyDescent="0.2">
      <c r="C3938"/>
      <c r="M3938"/>
    </row>
    <row r="3939" spans="3:13" ht="12.75" customHeight="1" x14ac:dyDescent="0.2">
      <c r="C3939"/>
      <c r="M3939"/>
    </row>
    <row r="3940" spans="3:13" ht="12.75" customHeight="1" x14ac:dyDescent="0.2">
      <c r="C3940"/>
      <c r="M3940"/>
    </row>
    <row r="3941" spans="3:13" ht="12.75" customHeight="1" x14ac:dyDescent="0.2">
      <c r="C3941"/>
      <c r="M3941"/>
    </row>
    <row r="3942" spans="3:13" ht="12.75" customHeight="1" x14ac:dyDescent="0.2">
      <c r="C3942"/>
      <c r="M3942"/>
    </row>
    <row r="3943" spans="3:13" ht="12.75" customHeight="1" x14ac:dyDescent="0.2">
      <c r="C3943"/>
      <c r="M3943"/>
    </row>
    <row r="3944" spans="3:13" ht="12.75" customHeight="1" x14ac:dyDescent="0.2">
      <c r="C3944"/>
      <c r="M3944"/>
    </row>
    <row r="3945" spans="3:13" ht="12.75" customHeight="1" x14ac:dyDescent="0.2">
      <c r="C3945"/>
      <c r="M3945"/>
    </row>
    <row r="3946" spans="3:13" ht="12.75" customHeight="1" x14ac:dyDescent="0.2">
      <c r="C3946"/>
      <c r="M3946"/>
    </row>
    <row r="3947" spans="3:13" ht="12.75" customHeight="1" x14ac:dyDescent="0.2">
      <c r="C3947"/>
      <c r="M3947"/>
    </row>
    <row r="3948" spans="3:13" ht="12.75" customHeight="1" x14ac:dyDescent="0.2">
      <c r="C3948"/>
      <c r="M3948"/>
    </row>
    <row r="3949" spans="3:13" ht="12.75" customHeight="1" x14ac:dyDescent="0.2">
      <c r="C3949"/>
      <c r="M3949"/>
    </row>
    <row r="3950" spans="3:13" ht="12.75" customHeight="1" x14ac:dyDescent="0.2">
      <c r="C3950"/>
      <c r="M3950"/>
    </row>
    <row r="3951" spans="3:13" ht="12.75" customHeight="1" x14ac:dyDescent="0.2">
      <c r="C3951"/>
      <c r="M3951"/>
    </row>
    <row r="3952" spans="3:13" ht="12.75" customHeight="1" x14ac:dyDescent="0.2">
      <c r="C3952"/>
      <c r="M3952"/>
    </row>
    <row r="3953" spans="3:13" ht="12.75" customHeight="1" x14ac:dyDescent="0.2">
      <c r="C3953"/>
      <c r="M3953"/>
    </row>
    <row r="3954" spans="3:13" ht="12.75" customHeight="1" x14ac:dyDescent="0.2">
      <c r="C3954"/>
      <c r="M3954"/>
    </row>
    <row r="3955" spans="3:13" ht="12.75" customHeight="1" x14ac:dyDescent="0.2">
      <c r="C3955"/>
      <c r="M3955"/>
    </row>
    <row r="3956" spans="3:13" ht="12.75" customHeight="1" x14ac:dyDescent="0.2">
      <c r="C3956"/>
      <c r="M3956"/>
    </row>
    <row r="3957" spans="3:13" ht="12.75" customHeight="1" x14ac:dyDescent="0.2">
      <c r="C3957"/>
      <c r="M3957"/>
    </row>
    <row r="3958" spans="3:13" ht="12.75" customHeight="1" x14ac:dyDescent="0.2">
      <c r="C3958"/>
      <c r="M3958"/>
    </row>
    <row r="3959" spans="3:13" ht="12.75" customHeight="1" x14ac:dyDescent="0.2">
      <c r="C3959"/>
      <c r="M3959"/>
    </row>
    <row r="3960" spans="3:13" ht="12.75" customHeight="1" x14ac:dyDescent="0.2">
      <c r="C3960"/>
      <c r="M3960"/>
    </row>
    <row r="3961" spans="3:13" ht="12.75" customHeight="1" x14ac:dyDescent="0.2">
      <c r="C3961"/>
      <c r="M3961"/>
    </row>
    <row r="3962" spans="3:13" ht="12.75" customHeight="1" x14ac:dyDescent="0.2">
      <c r="C3962"/>
      <c r="M3962"/>
    </row>
    <row r="3963" spans="3:13" ht="12.75" customHeight="1" x14ac:dyDescent="0.2">
      <c r="C3963"/>
      <c r="M3963"/>
    </row>
    <row r="3964" spans="3:13" ht="12.75" customHeight="1" x14ac:dyDescent="0.2">
      <c r="C3964"/>
      <c r="M3964"/>
    </row>
    <row r="3965" spans="3:13" ht="12.75" customHeight="1" x14ac:dyDescent="0.2">
      <c r="C3965"/>
      <c r="M3965"/>
    </row>
    <row r="3966" spans="3:13" ht="12.75" customHeight="1" x14ac:dyDescent="0.2">
      <c r="C3966"/>
      <c r="M3966"/>
    </row>
    <row r="3967" spans="3:13" ht="12.75" customHeight="1" x14ac:dyDescent="0.2">
      <c r="C3967"/>
      <c r="M3967"/>
    </row>
    <row r="3968" spans="3:13" ht="12.75" customHeight="1" x14ac:dyDescent="0.2">
      <c r="C3968"/>
      <c r="M3968"/>
    </row>
    <row r="3969" spans="3:13" ht="12.75" customHeight="1" x14ac:dyDescent="0.2">
      <c r="C3969"/>
      <c r="M3969"/>
    </row>
    <row r="3970" spans="3:13" ht="12.75" customHeight="1" x14ac:dyDescent="0.2">
      <c r="C3970"/>
      <c r="M3970"/>
    </row>
    <row r="3971" spans="3:13" ht="12.75" customHeight="1" x14ac:dyDescent="0.2">
      <c r="C3971"/>
      <c r="M3971"/>
    </row>
    <row r="3972" spans="3:13" ht="12.75" customHeight="1" x14ac:dyDescent="0.2">
      <c r="C3972"/>
      <c r="M3972"/>
    </row>
    <row r="3973" spans="3:13" ht="12.75" customHeight="1" x14ac:dyDescent="0.2">
      <c r="C3973"/>
      <c r="M3973"/>
    </row>
    <row r="3974" spans="3:13" ht="12.75" customHeight="1" x14ac:dyDescent="0.2">
      <c r="C3974"/>
      <c r="M3974"/>
    </row>
    <row r="3975" spans="3:13" ht="12.75" customHeight="1" x14ac:dyDescent="0.2">
      <c r="C3975"/>
      <c r="M3975"/>
    </row>
    <row r="3976" spans="3:13" ht="12.75" customHeight="1" x14ac:dyDescent="0.2">
      <c r="C3976"/>
      <c r="M3976"/>
    </row>
    <row r="3977" spans="3:13" ht="12.75" customHeight="1" x14ac:dyDescent="0.2">
      <c r="C3977"/>
      <c r="M3977"/>
    </row>
    <row r="3978" spans="3:13" ht="12.75" customHeight="1" x14ac:dyDescent="0.2">
      <c r="C3978"/>
      <c r="M3978"/>
    </row>
    <row r="3979" spans="3:13" ht="12.75" customHeight="1" x14ac:dyDescent="0.2">
      <c r="C3979"/>
      <c r="M3979"/>
    </row>
    <row r="3980" spans="3:13" ht="12.75" customHeight="1" x14ac:dyDescent="0.2">
      <c r="C3980"/>
      <c r="M3980"/>
    </row>
    <row r="3981" spans="3:13" ht="12.75" customHeight="1" x14ac:dyDescent="0.2">
      <c r="C3981"/>
      <c r="M3981"/>
    </row>
    <row r="3982" spans="3:13" ht="12.75" customHeight="1" x14ac:dyDescent="0.2">
      <c r="C3982"/>
      <c r="M3982"/>
    </row>
    <row r="3983" spans="3:13" ht="12.75" customHeight="1" x14ac:dyDescent="0.2">
      <c r="C3983"/>
      <c r="M3983"/>
    </row>
    <row r="3984" spans="3:13" ht="12.75" customHeight="1" x14ac:dyDescent="0.2">
      <c r="C3984"/>
      <c r="M3984"/>
    </row>
    <row r="3985" spans="3:13" ht="12.75" customHeight="1" x14ac:dyDescent="0.2">
      <c r="C3985"/>
      <c r="M3985"/>
    </row>
    <row r="3986" spans="3:13" ht="12.75" customHeight="1" x14ac:dyDescent="0.2">
      <c r="C3986"/>
      <c r="M3986"/>
    </row>
    <row r="3987" spans="3:13" ht="12.75" customHeight="1" x14ac:dyDescent="0.2">
      <c r="C3987"/>
      <c r="M3987"/>
    </row>
    <row r="3988" spans="3:13" ht="12.75" customHeight="1" x14ac:dyDescent="0.2">
      <c r="C3988"/>
      <c r="M3988"/>
    </row>
    <row r="3989" spans="3:13" ht="12.75" customHeight="1" x14ac:dyDescent="0.2">
      <c r="C3989"/>
      <c r="M3989"/>
    </row>
    <row r="3990" spans="3:13" ht="12.75" customHeight="1" x14ac:dyDescent="0.2">
      <c r="C3990"/>
      <c r="M3990"/>
    </row>
    <row r="3991" spans="3:13" ht="12.75" customHeight="1" x14ac:dyDescent="0.2">
      <c r="C3991"/>
      <c r="M3991"/>
    </row>
    <row r="3992" spans="3:13" ht="12.75" customHeight="1" x14ac:dyDescent="0.2">
      <c r="C3992"/>
      <c r="M3992"/>
    </row>
    <row r="3993" spans="3:13" ht="12.75" customHeight="1" x14ac:dyDescent="0.2">
      <c r="C3993"/>
      <c r="M3993"/>
    </row>
    <row r="3994" spans="3:13" ht="12.75" customHeight="1" x14ac:dyDescent="0.2">
      <c r="C3994"/>
      <c r="M3994"/>
    </row>
    <row r="3995" spans="3:13" ht="12.75" customHeight="1" x14ac:dyDescent="0.2">
      <c r="C3995"/>
      <c r="M3995"/>
    </row>
    <row r="3996" spans="3:13" ht="12.75" customHeight="1" x14ac:dyDescent="0.2">
      <c r="C3996"/>
      <c r="M3996"/>
    </row>
    <row r="3997" spans="3:13" ht="12.75" customHeight="1" x14ac:dyDescent="0.2">
      <c r="C3997"/>
      <c r="M3997"/>
    </row>
    <row r="3998" spans="3:13" ht="12.75" customHeight="1" x14ac:dyDescent="0.2">
      <c r="C3998"/>
      <c r="M3998"/>
    </row>
    <row r="3999" spans="3:13" ht="12.75" customHeight="1" x14ac:dyDescent="0.2">
      <c r="C3999"/>
      <c r="M3999"/>
    </row>
    <row r="4000" spans="3:13" ht="12.75" customHeight="1" x14ac:dyDescent="0.2">
      <c r="C4000"/>
      <c r="M4000"/>
    </row>
    <row r="4001" spans="3:13" ht="12.75" customHeight="1" x14ac:dyDescent="0.2">
      <c r="C4001"/>
      <c r="M4001"/>
    </row>
    <row r="4002" spans="3:13" ht="12.75" customHeight="1" x14ac:dyDescent="0.2">
      <c r="C4002"/>
      <c r="M4002"/>
    </row>
    <row r="4003" spans="3:13" ht="12.75" customHeight="1" x14ac:dyDescent="0.2">
      <c r="C4003"/>
      <c r="M4003"/>
    </row>
    <row r="4004" spans="3:13" ht="12.75" customHeight="1" x14ac:dyDescent="0.2">
      <c r="C4004"/>
      <c r="M4004"/>
    </row>
    <row r="4005" spans="3:13" ht="12.75" customHeight="1" x14ac:dyDescent="0.2">
      <c r="C4005"/>
      <c r="M4005"/>
    </row>
    <row r="4006" spans="3:13" ht="12.75" customHeight="1" x14ac:dyDescent="0.2">
      <c r="C4006"/>
      <c r="M4006"/>
    </row>
    <row r="4007" spans="3:13" ht="12.75" customHeight="1" x14ac:dyDescent="0.2">
      <c r="C4007"/>
      <c r="M4007"/>
    </row>
    <row r="4008" spans="3:13" ht="12.75" customHeight="1" x14ac:dyDescent="0.2">
      <c r="C4008"/>
      <c r="M4008"/>
    </row>
    <row r="4009" spans="3:13" ht="12.75" customHeight="1" x14ac:dyDescent="0.2">
      <c r="C4009"/>
      <c r="M4009"/>
    </row>
    <row r="4010" spans="3:13" ht="12.75" customHeight="1" x14ac:dyDescent="0.2">
      <c r="C4010"/>
      <c r="M4010"/>
    </row>
    <row r="4011" spans="3:13" ht="12.75" customHeight="1" x14ac:dyDescent="0.2">
      <c r="C4011"/>
      <c r="M4011"/>
    </row>
    <row r="4012" spans="3:13" ht="12.75" customHeight="1" x14ac:dyDescent="0.2">
      <c r="C4012"/>
      <c r="M4012"/>
    </row>
    <row r="4013" spans="3:13" ht="12.75" customHeight="1" x14ac:dyDescent="0.2">
      <c r="C4013"/>
      <c r="M4013"/>
    </row>
    <row r="4014" spans="3:13" ht="12.75" customHeight="1" x14ac:dyDescent="0.2">
      <c r="C4014"/>
      <c r="M4014"/>
    </row>
    <row r="4015" spans="3:13" ht="12.75" customHeight="1" x14ac:dyDescent="0.2">
      <c r="C4015"/>
      <c r="M4015"/>
    </row>
    <row r="4016" spans="3:13" ht="12.75" customHeight="1" x14ac:dyDescent="0.2">
      <c r="C4016"/>
      <c r="M4016"/>
    </row>
    <row r="4017" spans="3:13" ht="12.75" customHeight="1" x14ac:dyDescent="0.2">
      <c r="C4017"/>
      <c r="M4017"/>
    </row>
    <row r="4018" spans="3:13" ht="12.75" customHeight="1" x14ac:dyDescent="0.2">
      <c r="C4018"/>
      <c r="M4018"/>
    </row>
    <row r="4019" spans="3:13" ht="12.75" customHeight="1" x14ac:dyDescent="0.2">
      <c r="C4019"/>
      <c r="M4019"/>
    </row>
    <row r="4020" spans="3:13" ht="12.75" customHeight="1" x14ac:dyDescent="0.2">
      <c r="C4020"/>
      <c r="M4020"/>
    </row>
    <row r="4021" spans="3:13" ht="12.75" customHeight="1" x14ac:dyDescent="0.2">
      <c r="C4021"/>
      <c r="M4021"/>
    </row>
    <row r="4022" spans="3:13" ht="12.75" customHeight="1" x14ac:dyDescent="0.2">
      <c r="C4022"/>
      <c r="M4022"/>
    </row>
    <row r="4023" spans="3:13" ht="12.75" customHeight="1" x14ac:dyDescent="0.2">
      <c r="C4023"/>
      <c r="M4023"/>
    </row>
    <row r="4024" spans="3:13" ht="12.75" customHeight="1" x14ac:dyDescent="0.2">
      <c r="C4024"/>
      <c r="M4024"/>
    </row>
    <row r="4025" spans="3:13" ht="12.75" customHeight="1" x14ac:dyDescent="0.2">
      <c r="C4025"/>
      <c r="M4025"/>
    </row>
    <row r="4026" spans="3:13" ht="12.75" customHeight="1" x14ac:dyDescent="0.2">
      <c r="C4026"/>
      <c r="M4026"/>
    </row>
    <row r="4027" spans="3:13" ht="12.75" customHeight="1" x14ac:dyDescent="0.2">
      <c r="C4027"/>
      <c r="M4027"/>
    </row>
    <row r="4028" spans="3:13" ht="12.75" customHeight="1" x14ac:dyDescent="0.2">
      <c r="C4028"/>
      <c r="M4028"/>
    </row>
    <row r="4029" spans="3:13" ht="12.75" customHeight="1" x14ac:dyDescent="0.2">
      <c r="C4029"/>
      <c r="M4029"/>
    </row>
    <row r="4030" spans="3:13" ht="12.75" customHeight="1" x14ac:dyDescent="0.2">
      <c r="C4030"/>
      <c r="M4030"/>
    </row>
    <row r="4031" spans="3:13" ht="12.75" customHeight="1" x14ac:dyDescent="0.2">
      <c r="C4031"/>
      <c r="M4031"/>
    </row>
    <row r="4032" spans="3:13" ht="12.75" customHeight="1" x14ac:dyDescent="0.2">
      <c r="C4032"/>
      <c r="M4032"/>
    </row>
    <row r="4033" spans="3:13" ht="12.75" customHeight="1" x14ac:dyDescent="0.2">
      <c r="C4033"/>
      <c r="M4033"/>
    </row>
    <row r="4034" spans="3:13" ht="12.75" customHeight="1" x14ac:dyDescent="0.2">
      <c r="C4034"/>
      <c r="M4034"/>
    </row>
    <row r="4035" spans="3:13" ht="12.75" customHeight="1" x14ac:dyDescent="0.2">
      <c r="C4035"/>
      <c r="M4035"/>
    </row>
    <row r="4036" spans="3:13" ht="12.75" customHeight="1" x14ac:dyDescent="0.2">
      <c r="C4036"/>
      <c r="M4036"/>
    </row>
    <row r="4037" spans="3:13" ht="12.75" customHeight="1" x14ac:dyDescent="0.2">
      <c r="C4037"/>
      <c r="M4037"/>
    </row>
    <row r="4038" spans="3:13" ht="12.75" customHeight="1" x14ac:dyDescent="0.2">
      <c r="C4038"/>
      <c r="M4038"/>
    </row>
    <row r="4039" spans="3:13" ht="12.75" customHeight="1" x14ac:dyDescent="0.2">
      <c r="C4039"/>
      <c r="M4039"/>
    </row>
    <row r="4040" spans="3:13" ht="12.75" customHeight="1" x14ac:dyDescent="0.2">
      <c r="C4040"/>
      <c r="M4040"/>
    </row>
    <row r="4041" spans="3:13" ht="12.75" customHeight="1" x14ac:dyDescent="0.2">
      <c r="C4041"/>
      <c r="M4041"/>
    </row>
    <row r="4042" spans="3:13" ht="12.75" customHeight="1" x14ac:dyDescent="0.2">
      <c r="C4042"/>
      <c r="M4042"/>
    </row>
    <row r="4043" spans="3:13" ht="12.75" customHeight="1" x14ac:dyDescent="0.2">
      <c r="C4043"/>
      <c r="M4043"/>
    </row>
    <row r="4044" spans="3:13" ht="12.75" customHeight="1" x14ac:dyDescent="0.2">
      <c r="C4044"/>
      <c r="M4044"/>
    </row>
    <row r="4045" spans="3:13" ht="12.75" customHeight="1" x14ac:dyDescent="0.2">
      <c r="C4045"/>
      <c r="M4045"/>
    </row>
    <row r="4046" spans="3:13" ht="12.75" customHeight="1" x14ac:dyDescent="0.2">
      <c r="C4046"/>
      <c r="M4046"/>
    </row>
    <row r="4047" spans="3:13" ht="12.75" customHeight="1" x14ac:dyDescent="0.2">
      <c r="C4047"/>
      <c r="M4047"/>
    </row>
    <row r="4048" spans="3:13" ht="12.75" customHeight="1" x14ac:dyDescent="0.2">
      <c r="C4048"/>
      <c r="M4048"/>
    </row>
    <row r="4049" spans="3:13" ht="12.75" customHeight="1" x14ac:dyDescent="0.2">
      <c r="C4049"/>
      <c r="M4049"/>
    </row>
    <row r="4050" spans="3:13" ht="12.75" customHeight="1" x14ac:dyDescent="0.2">
      <c r="C4050"/>
      <c r="M4050"/>
    </row>
    <row r="4051" spans="3:13" ht="12.75" customHeight="1" x14ac:dyDescent="0.2">
      <c r="C4051"/>
      <c r="M4051"/>
    </row>
    <row r="4052" spans="3:13" ht="12.75" customHeight="1" x14ac:dyDescent="0.2">
      <c r="C4052"/>
      <c r="M4052"/>
    </row>
    <row r="4053" spans="3:13" ht="12.75" customHeight="1" x14ac:dyDescent="0.2">
      <c r="C4053"/>
      <c r="M4053"/>
    </row>
    <row r="4054" spans="3:13" ht="12.75" customHeight="1" x14ac:dyDescent="0.2">
      <c r="C4054"/>
      <c r="M4054"/>
    </row>
    <row r="4055" spans="3:13" ht="12.75" customHeight="1" x14ac:dyDescent="0.2">
      <c r="C4055"/>
      <c r="M4055"/>
    </row>
    <row r="4056" spans="3:13" ht="12.75" customHeight="1" x14ac:dyDescent="0.2">
      <c r="C4056"/>
      <c r="M4056"/>
    </row>
    <row r="4057" spans="3:13" ht="12.75" customHeight="1" x14ac:dyDescent="0.2">
      <c r="C4057"/>
      <c r="M4057"/>
    </row>
    <row r="4058" spans="3:13" ht="12.75" customHeight="1" x14ac:dyDescent="0.2">
      <c r="C4058"/>
      <c r="M4058"/>
    </row>
    <row r="4059" spans="3:13" ht="12.75" customHeight="1" x14ac:dyDescent="0.2">
      <c r="C4059"/>
      <c r="M4059"/>
    </row>
    <row r="4060" spans="3:13" ht="12.75" customHeight="1" x14ac:dyDescent="0.2">
      <c r="C4060"/>
      <c r="M4060"/>
    </row>
    <row r="4061" spans="3:13" ht="12.75" customHeight="1" x14ac:dyDescent="0.2">
      <c r="C4061"/>
      <c r="M4061"/>
    </row>
    <row r="4062" spans="3:13" ht="12.75" customHeight="1" x14ac:dyDescent="0.2">
      <c r="C4062"/>
      <c r="M4062"/>
    </row>
    <row r="4063" spans="3:13" ht="12.75" customHeight="1" x14ac:dyDescent="0.2">
      <c r="C4063"/>
      <c r="M4063"/>
    </row>
    <row r="4064" spans="3:13" ht="12.75" customHeight="1" x14ac:dyDescent="0.2">
      <c r="C4064"/>
      <c r="M4064"/>
    </row>
    <row r="4065" spans="3:13" ht="12.75" customHeight="1" x14ac:dyDescent="0.2">
      <c r="C4065"/>
      <c r="M4065"/>
    </row>
    <row r="4066" spans="3:13" ht="12.75" customHeight="1" x14ac:dyDescent="0.2">
      <c r="C4066"/>
      <c r="M4066"/>
    </row>
    <row r="4067" spans="3:13" ht="12.75" customHeight="1" x14ac:dyDescent="0.2">
      <c r="C4067"/>
      <c r="M4067"/>
    </row>
    <row r="4068" spans="3:13" ht="12.75" customHeight="1" x14ac:dyDescent="0.2">
      <c r="C4068"/>
      <c r="M4068"/>
    </row>
    <row r="4069" spans="3:13" ht="12.75" customHeight="1" x14ac:dyDescent="0.2">
      <c r="C4069"/>
      <c r="M4069"/>
    </row>
    <row r="4070" spans="3:13" ht="12.75" customHeight="1" x14ac:dyDescent="0.2">
      <c r="C4070"/>
      <c r="M4070"/>
    </row>
    <row r="4071" spans="3:13" ht="12.75" customHeight="1" x14ac:dyDescent="0.2">
      <c r="C4071"/>
      <c r="M4071"/>
    </row>
    <row r="4072" spans="3:13" ht="12.75" customHeight="1" x14ac:dyDescent="0.2">
      <c r="C4072"/>
      <c r="M4072"/>
    </row>
    <row r="4073" spans="3:13" ht="12.75" customHeight="1" x14ac:dyDescent="0.2">
      <c r="C4073"/>
      <c r="M4073"/>
    </row>
    <row r="4074" spans="3:13" ht="12.75" customHeight="1" x14ac:dyDescent="0.2">
      <c r="C4074"/>
      <c r="M4074"/>
    </row>
    <row r="4075" spans="3:13" ht="12.75" customHeight="1" x14ac:dyDescent="0.2">
      <c r="C4075"/>
      <c r="M4075"/>
    </row>
    <row r="4076" spans="3:13" ht="12.75" customHeight="1" x14ac:dyDescent="0.2">
      <c r="C4076"/>
      <c r="M4076"/>
    </row>
    <row r="4077" spans="3:13" ht="12.75" customHeight="1" x14ac:dyDescent="0.2">
      <c r="C4077"/>
      <c r="M4077"/>
    </row>
    <row r="4078" spans="3:13" ht="12.75" customHeight="1" x14ac:dyDescent="0.2">
      <c r="C4078"/>
      <c r="M4078"/>
    </row>
    <row r="4079" spans="3:13" ht="12.75" customHeight="1" x14ac:dyDescent="0.2">
      <c r="C4079"/>
      <c r="M4079"/>
    </row>
    <row r="4080" spans="3:13" ht="12.75" customHeight="1" x14ac:dyDescent="0.2">
      <c r="C4080"/>
      <c r="M4080"/>
    </row>
    <row r="4081" spans="3:13" ht="12.75" customHeight="1" x14ac:dyDescent="0.2">
      <c r="C4081"/>
      <c r="M4081"/>
    </row>
    <row r="4082" spans="3:13" ht="12.75" customHeight="1" x14ac:dyDescent="0.2">
      <c r="C4082"/>
      <c r="M4082"/>
    </row>
    <row r="4083" spans="3:13" ht="12.75" customHeight="1" x14ac:dyDescent="0.2">
      <c r="C4083"/>
      <c r="M4083"/>
    </row>
    <row r="4084" spans="3:13" ht="12.75" customHeight="1" x14ac:dyDescent="0.2">
      <c r="C4084"/>
      <c r="M4084"/>
    </row>
    <row r="4085" spans="3:13" ht="12.75" customHeight="1" x14ac:dyDescent="0.2">
      <c r="C4085"/>
      <c r="M4085"/>
    </row>
    <row r="4086" spans="3:13" ht="12.75" customHeight="1" x14ac:dyDescent="0.2">
      <c r="C4086"/>
      <c r="M4086"/>
    </row>
    <row r="4087" spans="3:13" ht="12.75" customHeight="1" x14ac:dyDescent="0.2">
      <c r="C4087"/>
      <c r="M4087"/>
    </row>
    <row r="4088" spans="3:13" ht="12.75" customHeight="1" x14ac:dyDescent="0.2">
      <c r="C4088"/>
      <c r="M4088"/>
    </row>
    <row r="4089" spans="3:13" ht="12.75" customHeight="1" x14ac:dyDescent="0.2">
      <c r="C4089"/>
      <c r="M4089"/>
    </row>
    <row r="4090" spans="3:13" ht="12.75" customHeight="1" x14ac:dyDescent="0.2">
      <c r="C4090"/>
      <c r="M4090"/>
    </row>
    <row r="4091" spans="3:13" ht="12.75" customHeight="1" x14ac:dyDescent="0.2">
      <c r="C4091"/>
      <c r="M4091"/>
    </row>
    <row r="4092" spans="3:13" ht="12.75" customHeight="1" x14ac:dyDescent="0.2">
      <c r="C4092"/>
      <c r="M4092"/>
    </row>
    <row r="4093" spans="3:13" ht="12.75" customHeight="1" x14ac:dyDescent="0.2">
      <c r="C4093"/>
      <c r="M4093"/>
    </row>
    <row r="4094" spans="3:13" ht="12.75" customHeight="1" x14ac:dyDescent="0.2">
      <c r="C4094"/>
      <c r="M4094"/>
    </row>
    <row r="4095" spans="3:13" ht="12.75" customHeight="1" x14ac:dyDescent="0.2">
      <c r="C4095"/>
      <c r="M4095"/>
    </row>
    <row r="4096" spans="3:13" ht="12.75" customHeight="1" x14ac:dyDescent="0.2">
      <c r="C4096"/>
      <c r="M4096"/>
    </row>
    <row r="4097" spans="3:13" ht="12.75" customHeight="1" x14ac:dyDescent="0.2">
      <c r="C4097"/>
      <c r="M4097"/>
    </row>
    <row r="4098" spans="3:13" ht="12.75" customHeight="1" x14ac:dyDescent="0.2">
      <c r="C4098"/>
      <c r="M4098"/>
    </row>
    <row r="4099" spans="3:13" ht="12.75" customHeight="1" x14ac:dyDescent="0.2">
      <c r="C4099"/>
      <c r="M4099"/>
    </row>
    <row r="4100" spans="3:13" ht="12.75" customHeight="1" x14ac:dyDescent="0.2">
      <c r="C4100"/>
      <c r="M4100"/>
    </row>
    <row r="4101" spans="3:13" ht="12.75" customHeight="1" x14ac:dyDescent="0.2">
      <c r="C4101"/>
      <c r="M4101"/>
    </row>
    <row r="4102" spans="3:13" ht="12.75" customHeight="1" x14ac:dyDescent="0.2">
      <c r="C4102"/>
      <c r="M4102"/>
    </row>
    <row r="4103" spans="3:13" ht="12.75" customHeight="1" x14ac:dyDescent="0.2">
      <c r="C4103"/>
      <c r="M4103"/>
    </row>
    <row r="4104" spans="3:13" ht="12.75" customHeight="1" x14ac:dyDescent="0.2">
      <c r="C4104"/>
      <c r="M4104"/>
    </row>
    <row r="4105" spans="3:13" ht="12.75" customHeight="1" x14ac:dyDescent="0.2">
      <c r="C4105"/>
      <c r="M4105"/>
    </row>
    <row r="4106" spans="3:13" ht="12.75" customHeight="1" x14ac:dyDescent="0.2">
      <c r="C4106"/>
      <c r="M4106"/>
    </row>
    <row r="4107" spans="3:13" ht="12.75" customHeight="1" x14ac:dyDescent="0.2">
      <c r="C4107"/>
      <c r="M4107"/>
    </row>
    <row r="4108" spans="3:13" ht="12.75" customHeight="1" x14ac:dyDescent="0.2">
      <c r="C4108"/>
      <c r="M4108"/>
    </row>
    <row r="4109" spans="3:13" ht="12.75" customHeight="1" x14ac:dyDescent="0.2">
      <c r="C4109"/>
      <c r="M4109"/>
    </row>
    <row r="4110" spans="3:13" ht="12.75" customHeight="1" x14ac:dyDescent="0.2">
      <c r="C4110"/>
      <c r="M4110"/>
    </row>
    <row r="4111" spans="3:13" ht="12.75" customHeight="1" x14ac:dyDescent="0.2">
      <c r="C4111"/>
      <c r="M4111"/>
    </row>
    <row r="4112" spans="3:13" ht="12.75" customHeight="1" x14ac:dyDescent="0.2">
      <c r="C4112"/>
      <c r="M4112"/>
    </row>
    <row r="4113" spans="3:13" ht="12.75" customHeight="1" x14ac:dyDescent="0.2">
      <c r="C4113"/>
      <c r="M4113"/>
    </row>
    <row r="4114" spans="3:13" ht="12.75" customHeight="1" x14ac:dyDescent="0.2">
      <c r="C4114"/>
      <c r="M4114"/>
    </row>
    <row r="4115" spans="3:13" ht="12.75" customHeight="1" x14ac:dyDescent="0.2">
      <c r="C4115"/>
      <c r="M4115"/>
    </row>
    <row r="4116" spans="3:13" ht="12.75" customHeight="1" x14ac:dyDescent="0.2">
      <c r="C4116"/>
      <c r="M4116"/>
    </row>
    <row r="4117" spans="3:13" ht="12.75" customHeight="1" x14ac:dyDescent="0.2">
      <c r="C4117"/>
      <c r="M4117"/>
    </row>
    <row r="4118" spans="3:13" ht="12.75" customHeight="1" x14ac:dyDescent="0.2">
      <c r="C4118"/>
      <c r="M4118"/>
    </row>
    <row r="4119" spans="3:13" ht="12.75" customHeight="1" x14ac:dyDescent="0.2">
      <c r="C4119"/>
      <c r="M4119"/>
    </row>
    <row r="4120" spans="3:13" ht="12.75" customHeight="1" x14ac:dyDescent="0.2">
      <c r="C4120"/>
      <c r="M4120"/>
    </row>
    <row r="4121" spans="3:13" ht="12.75" customHeight="1" x14ac:dyDescent="0.2">
      <c r="C4121"/>
      <c r="M4121"/>
    </row>
    <row r="4122" spans="3:13" ht="12.75" customHeight="1" x14ac:dyDescent="0.2">
      <c r="C4122"/>
      <c r="M4122"/>
    </row>
    <row r="4123" spans="3:13" ht="12.75" customHeight="1" x14ac:dyDescent="0.2">
      <c r="C4123"/>
      <c r="M4123"/>
    </row>
    <row r="4124" spans="3:13" ht="12.75" customHeight="1" x14ac:dyDescent="0.2">
      <c r="C4124"/>
      <c r="M4124"/>
    </row>
    <row r="4125" spans="3:13" ht="12.75" customHeight="1" x14ac:dyDescent="0.2">
      <c r="C4125"/>
      <c r="M4125"/>
    </row>
    <row r="4126" spans="3:13" ht="12.75" customHeight="1" x14ac:dyDescent="0.2">
      <c r="C4126"/>
      <c r="M4126"/>
    </row>
    <row r="4127" spans="3:13" ht="12.75" customHeight="1" x14ac:dyDescent="0.2">
      <c r="C4127"/>
      <c r="M4127"/>
    </row>
    <row r="4128" spans="3:13" ht="12.75" customHeight="1" x14ac:dyDescent="0.2">
      <c r="C4128"/>
      <c r="M4128"/>
    </row>
    <row r="4129" spans="3:13" ht="12.75" customHeight="1" x14ac:dyDescent="0.2">
      <c r="C4129"/>
      <c r="M4129"/>
    </row>
    <row r="4130" spans="3:13" ht="12.75" customHeight="1" x14ac:dyDescent="0.2">
      <c r="C4130"/>
      <c r="M4130"/>
    </row>
    <row r="4131" spans="3:13" ht="12.75" customHeight="1" x14ac:dyDescent="0.2">
      <c r="C4131"/>
      <c r="M4131"/>
    </row>
    <row r="4132" spans="3:13" ht="12.75" customHeight="1" x14ac:dyDescent="0.2">
      <c r="C4132"/>
      <c r="M4132"/>
    </row>
    <row r="4133" spans="3:13" ht="12.75" customHeight="1" x14ac:dyDescent="0.2">
      <c r="C4133"/>
      <c r="M4133"/>
    </row>
    <row r="4134" spans="3:13" ht="12.75" customHeight="1" x14ac:dyDescent="0.2">
      <c r="C4134"/>
      <c r="M4134"/>
    </row>
    <row r="4135" spans="3:13" ht="12.75" customHeight="1" x14ac:dyDescent="0.2">
      <c r="C4135"/>
      <c r="M4135"/>
    </row>
    <row r="4136" spans="3:13" ht="12.75" customHeight="1" x14ac:dyDescent="0.2">
      <c r="C4136"/>
      <c r="M4136"/>
    </row>
    <row r="4137" spans="3:13" ht="12.75" customHeight="1" x14ac:dyDescent="0.2">
      <c r="C4137"/>
      <c r="M4137"/>
    </row>
    <row r="4138" spans="3:13" ht="12.75" customHeight="1" x14ac:dyDescent="0.2">
      <c r="C4138"/>
      <c r="M4138"/>
    </row>
    <row r="4139" spans="3:13" ht="12.75" customHeight="1" x14ac:dyDescent="0.2">
      <c r="C4139"/>
      <c r="M4139"/>
    </row>
    <row r="4140" spans="3:13" ht="12.75" customHeight="1" x14ac:dyDescent="0.2">
      <c r="C4140"/>
      <c r="M4140"/>
    </row>
    <row r="4141" spans="3:13" ht="12.75" customHeight="1" x14ac:dyDescent="0.2">
      <c r="C4141"/>
      <c r="M4141"/>
    </row>
    <row r="4142" spans="3:13" ht="12.75" customHeight="1" x14ac:dyDescent="0.2">
      <c r="C4142"/>
      <c r="M4142"/>
    </row>
    <row r="4143" spans="3:13" ht="12.75" customHeight="1" x14ac:dyDescent="0.2">
      <c r="C4143"/>
      <c r="M4143"/>
    </row>
    <row r="4144" spans="3:13" ht="12.75" customHeight="1" x14ac:dyDescent="0.2">
      <c r="C4144"/>
      <c r="M4144"/>
    </row>
    <row r="4145" spans="3:13" ht="12.75" customHeight="1" x14ac:dyDescent="0.2">
      <c r="C4145"/>
      <c r="M4145"/>
    </row>
    <row r="4146" spans="3:13" ht="12.75" customHeight="1" x14ac:dyDescent="0.2">
      <c r="C4146"/>
      <c r="M4146"/>
    </row>
    <row r="4147" spans="3:13" ht="12.75" customHeight="1" x14ac:dyDescent="0.2">
      <c r="C4147"/>
      <c r="M4147"/>
    </row>
    <row r="4148" spans="3:13" ht="12.75" customHeight="1" x14ac:dyDescent="0.2">
      <c r="C4148"/>
      <c r="M4148"/>
    </row>
    <row r="4149" spans="3:13" ht="12.75" customHeight="1" x14ac:dyDescent="0.2">
      <c r="C4149"/>
      <c r="M4149"/>
    </row>
    <row r="4150" spans="3:13" ht="12.75" customHeight="1" x14ac:dyDescent="0.2">
      <c r="C4150"/>
      <c r="M4150"/>
    </row>
    <row r="4151" spans="3:13" ht="12.75" customHeight="1" x14ac:dyDescent="0.2">
      <c r="C4151"/>
      <c r="M4151"/>
    </row>
    <row r="4152" spans="3:13" ht="12.75" customHeight="1" x14ac:dyDescent="0.2">
      <c r="C4152"/>
      <c r="M4152"/>
    </row>
    <row r="4153" spans="3:13" ht="12.75" customHeight="1" x14ac:dyDescent="0.2">
      <c r="C4153"/>
      <c r="M4153"/>
    </row>
    <row r="4154" spans="3:13" ht="12.75" customHeight="1" x14ac:dyDescent="0.2">
      <c r="C4154"/>
      <c r="M4154"/>
    </row>
    <row r="4155" spans="3:13" ht="12.75" customHeight="1" x14ac:dyDescent="0.2">
      <c r="C4155"/>
      <c r="M4155"/>
    </row>
    <row r="4156" spans="3:13" ht="12.75" customHeight="1" x14ac:dyDescent="0.2">
      <c r="C4156"/>
      <c r="M4156"/>
    </row>
    <row r="4157" spans="3:13" ht="12.75" customHeight="1" x14ac:dyDescent="0.2">
      <c r="C4157"/>
      <c r="M4157"/>
    </row>
    <row r="4158" spans="3:13" ht="12.75" customHeight="1" x14ac:dyDescent="0.2">
      <c r="C4158"/>
      <c r="M4158"/>
    </row>
    <row r="4159" spans="3:13" ht="12.75" customHeight="1" x14ac:dyDescent="0.2">
      <c r="C4159"/>
      <c r="M4159"/>
    </row>
    <row r="4160" spans="3:13" ht="12.75" customHeight="1" x14ac:dyDescent="0.2">
      <c r="C4160"/>
      <c r="M4160"/>
    </row>
    <row r="4161" spans="3:13" ht="12.75" customHeight="1" x14ac:dyDescent="0.2">
      <c r="C4161"/>
      <c r="M4161"/>
    </row>
    <row r="4162" spans="3:13" ht="12.75" customHeight="1" x14ac:dyDescent="0.2">
      <c r="C4162"/>
      <c r="M4162"/>
    </row>
    <row r="4163" spans="3:13" ht="12.75" customHeight="1" x14ac:dyDescent="0.2">
      <c r="C4163"/>
      <c r="M4163"/>
    </row>
    <row r="4164" spans="3:13" ht="12.75" customHeight="1" x14ac:dyDescent="0.2">
      <c r="C4164"/>
      <c r="M4164"/>
    </row>
    <row r="4165" spans="3:13" ht="12.75" customHeight="1" x14ac:dyDescent="0.2">
      <c r="C4165"/>
      <c r="M4165"/>
    </row>
    <row r="4166" spans="3:13" ht="12.75" customHeight="1" x14ac:dyDescent="0.2">
      <c r="C4166"/>
      <c r="M4166"/>
    </row>
    <row r="4167" spans="3:13" ht="12.75" customHeight="1" x14ac:dyDescent="0.2">
      <c r="C4167"/>
      <c r="M4167"/>
    </row>
    <row r="4168" spans="3:13" ht="12.75" customHeight="1" x14ac:dyDescent="0.2">
      <c r="C4168"/>
      <c r="M4168"/>
    </row>
    <row r="4169" spans="3:13" ht="12.75" customHeight="1" x14ac:dyDescent="0.2">
      <c r="C4169"/>
      <c r="M4169"/>
    </row>
    <row r="4170" spans="3:13" ht="12.75" customHeight="1" x14ac:dyDescent="0.2">
      <c r="C4170"/>
      <c r="M4170"/>
    </row>
    <row r="4171" spans="3:13" ht="12.75" customHeight="1" x14ac:dyDescent="0.2">
      <c r="C4171"/>
      <c r="M4171"/>
    </row>
    <row r="4172" spans="3:13" ht="12.75" customHeight="1" x14ac:dyDescent="0.2">
      <c r="C4172"/>
      <c r="M4172"/>
    </row>
    <row r="4173" spans="3:13" ht="12.75" customHeight="1" x14ac:dyDescent="0.2">
      <c r="C4173"/>
      <c r="M4173"/>
    </row>
    <row r="4174" spans="3:13" ht="12.75" customHeight="1" x14ac:dyDescent="0.2">
      <c r="C4174"/>
      <c r="M4174"/>
    </row>
    <row r="4175" spans="3:13" ht="12.75" customHeight="1" x14ac:dyDescent="0.2">
      <c r="C4175"/>
      <c r="M4175"/>
    </row>
    <row r="4176" spans="3:13" ht="12.75" customHeight="1" x14ac:dyDescent="0.2">
      <c r="C4176"/>
      <c r="M4176"/>
    </row>
    <row r="4177" spans="3:13" ht="12.75" customHeight="1" x14ac:dyDescent="0.2">
      <c r="C4177"/>
      <c r="M4177"/>
    </row>
    <row r="4178" spans="3:13" ht="12.75" customHeight="1" x14ac:dyDescent="0.2">
      <c r="C4178"/>
      <c r="M4178"/>
    </row>
    <row r="4179" spans="3:13" ht="12.75" customHeight="1" x14ac:dyDescent="0.2">
      <c r="C4179"/>
      <c r="M4179"/>
    </row>
    <row r="4180" spans="3:13" ht="12.75" customHeight="1" x14ac:dyDescent="0.2">
      <c r="C4180"/>
      <c r="M4180"/>
    </row>
    <row r="4181" spans="3:13" ht="12.75" customHeight="1" x14ac:dyDescent="0.2">
      <c r="C4181"/>
      <c r="M4181"/>
    </row>
    <row r="4182" spans="3:13" ht="12.75" customHeight="1" x14ac:dyDescent="0.2">
      <c r="C4182"/>
      <c r="M4182"/>
    </row>
    <row r="4183" spans="3:13" ht="12.75" customHeight="1" x14ac:dyDescent="0.2">
      <c r="C4183"/>
      <c r="M4183"/>
    </row>
    <row r="4184" spans="3:13" ht="12.75" customHeight="1" x14ac:dyDescent="0.2">
      <c r="C4184"/>
      <c r="M4184"/>
    </row>
    <row r="4185" spans="3:13" ht="12.75" customHeight="1" x14ac:dyDescent="0.2">
      <c r="C4185"/>
      <c r="M4185"/>
    </row>
    <row r="4186" spans="3:13" ht="12.75" customHeight="1" x14ac:dyDescent="0.2">
      <c r="C4186"/>
      <c r="M4186"/>
    </row>
    <row r="4187" spans="3:13" ht="12.75" customHeight="1" x14ac:dyDescent="0.2">
      <c r="C4187"/>
      <c r="M4187"/>
    </row>
    <row r="4188" spans="3:13" ht="12.75" customHeight="1" x14ac:dyDescent="0.2">
      <c r="C4188"/>
      <c r="M4188"/>
    </row>
    <row r="4189" spans="3:13" ht="12.75" customHeight="1" x14ac:dyDescent="0.2">
      <c r="C4189"/>
      <c r="M4189"/>
    </row>
    <row r="4190" spans="3:13" ht="12.75" customHeight="1" x14ac:dyDescent="0.2">
      <c r="C4190"/>
      <c r="M4190"/>
    </row>
    <row r="4191" spans="3:13" ht="12.75" customHeight="1" x14ac:dyDescent="0.2">
      <c r="C4191"/>
      <c r="M4191"/>
    </row>
    <row r="4192" spans="3:13" ht="12.75" customHeight="1" x14ac:dyDescent="0.2">
      <c r="C4192"/>
      <c r="M4192"/>
    </row>
    <row r="4193" spans="3:13" ht="12.75" customHeight="1" x14ac:dyDescent="0.2">
      <c r="C4193"/>
      <c r="M4193"/>
    </row>
    <row r="4194" spans="3:13" ht="12.75" customHeight="1" x14ac:dyDescent="0.2">
      <c r="C4194"/>
      <c r="M4194"/>
    </row>
    <row r="4195" spans="3:13" ht="12.75" customHeight="1" x14ac:dyDescent="0.2">
      <c r="C4195"/>
      <c r="M4195"/>
    </row>
    <row r="4196" spans="3:13" ht="12.75" customHeight="1" x14ac:dyDescent="0.2">
      <c r="C4196"/>
      <c r="M4196"/>
    </row>
    <row r="4197" spans="3:13" ht="12.75" customHeight="1" x14ac:dyDescent="0.2">
      <c r="C4197"/>
      <c r="M4197"/>
    </row>
    <row r="4198" spans="3:13" ht="12.75" customHeight="1" x14ac:dyDescent="0.2">
      <c r="C4198"/>
      <c r="M4198"/>
    </row>
    <row r="4199" spans="3:13" ht="12.75" customHeight="1" x14ac:dyDescent="0.2">
      <c r="C4199"/>
      <c r="M4199"/>
    </row>
    <row r="4200" spans="3:13" ht="12.75" customHeight="1" x14ac:dyDescent="0.2">
      <c r="C4200"/>
      <c r="M4200"/>
    </row>
    <row r="4201" spans="3:13" ht="12.75" customHeight="1" x14ac:dyDescent="0.2">
      <c r="C4201"/>
      <c r="M4201"/>
    </row>
    <row r="4202" spans="3:13" ht="12.75" customHeight="1" x14ac:dyDescent="0.2">
      <c r="C4202"/>
      <c r="M4202"/>
    </row>
    <row r="4203" spans="3:13" ht="12.75" customHeight="1" x14ac:dyDescent="0.2">
      <c r="C4203"/>
      <c r="M4203"/>
    </row>
    <row r="4204" spans="3:13" ht="12.75" customHeight="1" x14ac:dyDescent="0.2">
      <c r="C4204"/>
      <c r="M4204"/>
    </row>
    <row r="4205" spans="3:13" ht="12.75" customHeight="1" x14ac:dyDescent="0.2">
      <c r="C4205"/>
      <c r="M4205"/>
    </row>
    <row r="4206" spans="3:13" ht="12.75" customHeight="1" x14ac:dyDescent="0.2">
      <c r="C4206"/>
      <c r="M4206"/>
    </row>
    <row r="4207" spans="3:13" ht="12.75" customHeight="1" x14ac:dyDescent="0.2">
      <c r="C4207"/>
      <c r="M4207"/>
    </row>
    <row r="4208" spans="3:13" ht="12.75" customHeight="1" x14ac:dyDescent="0.2">
      <c r="C4208"/>
      <c r="M4208"/>
    </row>
    <row r="4209" spans="3:13" ht="12.75" customHeight="1" x14ac:dyDescent="0.2">
      <c r="C4209"/>
      <c r="M4209"/>
    </row>
    <row r="4210" spans="3:13" ht="12.75" customHeight="1" x14ac:dyDescent="0.2">
      <c r="C4210"/>
      <c r="M4210"/>
    </row>
    <row r="4211" spans="3:13" ht="12.75" customHeight="1" x14ac:dyDescent="0.2">
      <c r="C4211"/>
      <c r="M4211"/>
    </row>
    <row r="4212" spans="3:13" ht="12.75" customHeight="1" x14ac:dyDescent="0.2">
      <c r="C4212"/>
      <c r="M4212"/>
    </row>
    <row r="4213" spans="3:13" ht="12.75" customHeight="1" x14ac:dyDescent="0.2">
      <c r="C4213"/>
      <c r="M4213"/>
    </row>
    <row r="4214" spans="3:13" ht="12.75" customHeight="1" x14ac:dyDescent="0.2">
      <c r="C4214"/>
      <c r="M4214"/>
    </row>
    <row r="4215" spans="3:13" ht="12.75" customHeight="1" x14ac:dyDescent="0.2">
      <c r="C4215"/>
      <c r="M4215"/>
    </row>
    <row r="4216" spans="3:13" ht="12.75" customHeight="1" x14ac:dyDescent="0.2">
      <c r="C4216"/>
      <c r="M4216"/>
    </row>
    <row r="4217" spans="3:13" ht="12.75" customHeight="1" x14ac:dyDescent="0.2">
      <c r="C4217"/>
      <c r="M4217"/>
    </row>
    <row r="4218" spans="3:13" ht="12.75" customHeight="1" x14ac:dyDescent="0.2">
      <c r="C4218"/>
      <c r="M4218"/>
    </row>
    <row r="4219" spans="3:13" ht="12.75" customHeight="1" x14ac:dyDescent="0.2">
      <c r="C4219"/>
      <c r="M4219"/>
    </row>
    <row r="4220" spans="3:13" ht="12.75" customHeight="1" x14ac:dyDescent="0.2">
      <c r="C4220"/>
      <c r="M4220"/>
    </row>
    <row r="4221" spans="3:13" ht="12.75" customHeight="1" x14ac:dyDescent="0.2">
      <c r="C4221"/>
      <c r="M4221"/>
    </row>
    <row r="4222" spans="3:13" ht="12.75" customHeight="1" x14ac:dyDescent="0.2">
      <c r="C4222"/>
      <c r="M4222"/>
    </row>
    <row r="4223" spans="3:13" ht="12.75" customHeight="1" x14ac:dyDescent="0.2">
      <c r="C4223"/>
      <c r="M4223"/>
    </row>
    <row r="4224" spans="3:13" ht="12.75" customHeight="1" x14ac:dyDescent="0.2">
      <c r="C4224"/>
      <c r="M4224"/>
    </row>
    <row r="4225" spans="3:13" ht="12.75" customHeight="1" x14ac:dyDescent="0.2">
      <c r="C4225"/>
      <c r="M4225"/>
    </row>
    <row r="4226" spans="3:13" ht="12.75" customHeight="1" x14ac:dyDescent="0.2">
      <c r="C4226"/>
      <c r="M4226"/>
    </row>
    <row r="4227" spans="3:13" ht="12.75" customHeight="1" x14ac:dyDescent="0.2">
      <c r="C4227"/>
      <c r="M4227"/>
    </row>
    <row r="4228" spans="3:13" ht="12.75" customHeight="1" x14ac:dyDescent="0.2">
      <c r="C4228"/>
      <c r="M4228"/>
    </row>
    <row r="4229" spans="3:13" ht="12.75" customHeight="1" x14ac:dyDescent="0.2">
      <c r="C4229"/>
      <c r="M4229"/>
    </row>
    <row r="4230" spans="3:13" ht="12.75" customHeight="1" x14ac:dyDescent="0.2">
      <c r="C4230"/>
      <c r="M4230"/>
    </row>
    <row r="4231" spans="3:13" ht="12.75" customHeight="1" x14ac:dyDescent="0.2">
      <c r="C4231"/>
      <c r="M4231"/>
    </row>
    <row r="4232" spans="3:13" ht="12.75" customHeight="1" x14ac:dyDescent="0.2">
      <c r="C4232"/>
      <c r="M4232"/>
    </row>
    <row r="4233" spans="3:13" ht="12.75" customHeight="1" x14ac:dyDescent="0.2">
      <c r="C4233"/>
      <c r="M4233"/>
    </row>
    <row r="4234" spans="3:13" ht="12.75" customHeight="1" x14ac:dyDescent="0.2">
      <c r="C4234"/>
      <c r="M4234"/>
    </row>
    <row r="4235" spans="3:13" ht="12.75" customHeight="1" x14ac:dyDescent="0.2">
      <c r="C4235"/>
      <c r="M4235"/>
    </row>
    <row r="4236" spans="3:13" ht="12.75" customHeight="1" x14ac:dyDescent="0.2">
      <c r="C4236"/>
      <c r="M4236"/>
    </row>
    <row r="4237" spans="3:13" ht="12.75" customHeight="1" x14ac:dyDescent="0.2">
      <c r="C4237"/>
      <c r="M4237"/>
    </row>
    <row r="4238" spans="3:13" ht="12.75" customHeight="1" x14ac:dyDescent="0.2">
      <c r="C4238"/>
      <c r="M4238"/>
    </row>
    <row r="4239" spans="3:13" ht="12.75" customHeight="1" x14ac:dyDescent="0.2">
      <c r="C4239"/>
      <c r="M4239"/>
    </row>
    <row r="4240" spans="3:13" ht="12.75" customHeight="1" x14ac:dyDescent="0.2">
      <c r="C4240"/>
      <c r="M4240"/>
    </row>
    <row r="4241" spans="3:13" ht="12.75" customHeight="1" x14ac:dyDescent="0.2">
      <c r="C4241"/>
      <c r="M4241"/>
    </row>
    <row r="4242" spans="3:13" ht="12.75" customHeight="1" x14ac:dyDescent="0.2">
      <c r="C4242"/>
      <c r="M4242"/>
    </row>
    <row r="4243" spans="3:13" ht="12.75" customHeight="1" x14ac:dyDescent="0.2">
      <c r="C4243"/>
      <c r="M4243"/>
    </row>
    <row r="4244" spans="3:13" ht="12.75" customHeight="1" x14ac:dyDescent="0.2">
      <c r="C4244"/>
      <c r="M4244"/>
    </row>
    <row r="4245" spans="3:13" ht="12.75" customHeight="1" x14ac:dyDescent="0.2">
      <c r="C4245"/>
      <c r="M4245"/>
    </row>
    <row r="4246" spans="3:13" ht="12.75" customHeight="1" x14ac:dyDescent="0.2">
      <c r="C4246"/>
      <c r="M4246"/>
    </row>
    <row r="4247" spans="3:13" ht="12.75" customHeight="1" x14ac:dyDescent="0.2">
      <c r="C4247"/>
      <c r="M4247"/>
    </row>
    <row r="4248" spans="3:13" ht="12.75" customHeight="1" x14ac:dyDescent="0.2">
      <c r="C4248"/>
      <c r="M4248"/>
    </row>
    <row r="4249" spans="3:13" ht="12.75" customHeight="1" x14ac:dyDescent="0.2">
      <c r="C4249"/>
      <c r="M4249"/>
    </row>
    <row r="4250" spans="3:13" ht="12.75" customHeight="1" x14ac:dyDescent="0.2">
      <c r="C4250"/>
      <c r="M4250"/>
    </row>
    <row r="4251" spans="3:13" ht="12.75" customHeight="1" x14ac:dyDescent="0.2">
      <c r="C4251"/>
      <c r="M4251"/>
    </row>
    <row r="4252" spans="3:13" ht="12.75" customHeight="1" x14ac:dyDescent="0.2">
      <c r="C4252"/>
      <c r="M4252"/>
    </row>
    <row r="4253" spans="3:13" ht="12.75" customHeight="1" x14ac:dyDescent="0.2">
      <c r="C4253"/>
      <c r="M4253"/>
    </row>
    <row r="4254" spans="3:13" ht="12.75" customHeight="1" x14ac:dyDescent="0.2">
      <c r="C4254"/>
      <c r="M4254"/>
    </row>
    <row r="4255" spans="3:13" ht="12.75" customHeight="1" x14ac:dyDescent="0.2">
      <c r="C4255"/>
      <c r="M4255"/>
    </row>
    <row r="4256" spans="3:13" ht="12.75" customHeight="1" x14ac:dyDescent="0.2">
      <c r="C4256"/>
      <c r="M4256"/>
    </row>
    <row r="4257" spans="3:13" ht="12.75" customHeight="1" x14ac:dyDescent="0.2">
      <c r="C4257"/>
      <c r="M4257"/>
    </row>
    <row r="4258" spans="3:13" ht="12.75" customHeight="1" x14ac:dyDescent="0.2">
      <c r="C4258"/>
      <c r="M4258"/>
    </row>
    <row r="4259" spans="3:13" ht="12.75" customHeight="1" x14ac:dyDescent="0.2">
      <c r="C4259"/>
      <c r="M4259"/>
    </row>
    <row r="4260" spans="3:13" ht="12.75" customHeight="1" x14ac:dyDescent="0.2">
      <c r="C4260"/>
      <c r="M4260"/>
    </row>
    <row r="4261" spans="3:13" ht="12.75" customHeight="1" x14ac:dyDescent="0.2">
      <c r="C4261"/>
      <c r="M4261"/>
    </row>
    <row r="4262" spans="3:13" ht="12.75" customHeight="1" x14ac:dyDescent="0.2">
      <c r="C4262"/>
      <c r="M4262"/>
    </row>
    <row r="4263" spans="3:13" ht="12.75" customHeight="1" x14ac:dyDescent="0.2">
      <c r="C4263"/>
      <c r="M4263"/>
    </row>
    <row r="4264" spans="3:13" ht="12.75" customHeight="1" x14ac:dyDescent="0.2">
      <c r="C4264"/>
      <c r="M4264"/>
    </row>
    <row r="4265" spans="3:13" ht="12.75" customHeight="1" x14ac:dyDescent="0.2">
      <c r="C4265"/>
      <c r="M4265"/>
    </row>
    <row r="4266" spans="3:13" ht="12.75" customHeight="1" x14ac:dyDescent="0.2">
      <c r="C4266"/>
      <c r="M4266"/>
    </row>
    <row r="4267" spans="3:13" ht="12.75" customHeight="1" x14ac:dyDescent="0.2">
      <c r="C4267"/>
      <c r="M4267"/>
    </row>
    <row r="4268" spans="3:13" ht="12.75" customHeight="1" x14ac:dyDescent="0.2">
      <c r="C4268"/>
      <c r="M4268"/>
    </row>
    <row r="4269" spans="3:13" ht="12.75" customHeight="1" x14ac:dyDescent="0.2">
      <c r="C4269"/>
      <c r="M4269"/>
    </row>
    <row r="4270" spans="3:13" ht="12.75" customHeight="1" x14ac:dyDescent="0.2">
      <c r="C4270"/>
      <c r="M4270"/>
    </row>
    <row r="4271" spans="3:13" ht="12.75" customHeight="1" x14ac:dyDescent="0.2">
      <c r="C4271"/>
      <c r="M4271"/>
    </row>
    <row r="4272" spans="3:13" ht="12.75" customHeight="1" x14ac:dyDescent="0.2">
      <c r="C4272"/>
      <c r="M4272"/>
    </row>
    <row r="4273" spans="3:13" ht="12.75" customHeight="1" x14ac:dyDescent="0.2">
      <c r="C4273"/>
      <c r="M4273"/>
    </row>
    <row r="4274" spans="3:13" ht="12.75" customHeight="1" x14ac:dyDescent="0.2">
      <c r="C4274"/>
      <c r="M4274"/>
    </row>
    <row r="4275" spans="3:13" ht="12.75" customHeight="1" x14ac:dyDescent="0.2">
      <c r="C4275"/>
      <c r="M4275"/>
    </row>
    <row r="4276" spans="3:13" ht="12.75" customHeight="1" x14ac:dyDescent="0.2">
      <c r="C4276"/>
      <c r="M4276"/>
    </row>
    <row r="4277" spans="3:13" ht="12.75" customHeight="1" x14ac:dyDescent="0.2">
      <c r="C4277"/>
      <c r="M4277"/>
    </row>
    <row r="4278" spans="3:13" ht="12.75" customHeight="1" x14ac:dyDescent="0.2">
      <c r="C4278"/>
      <c r="M4278"/>
    </row>
    <row r="4279" spans="3:13" ht="12.75" customHeight="1" x14ac:dyDescent="0.2">
      <c r="C4279"/>
      <c r="M4279"/>
    </row>
    <row r="4280" spans="3:13" ht="12.75" customHeight="1" x14ac:dyDescent="0.2">
      <c r="C4280"/>
      <c r="M4280"/>
    </row>
    <row r="4281" spans="3:13" ht="12.75" customHeight="1" x14ac:dyDescent="0.2">
      <c r="C4281"/>
      <c r="M4281"/>
    </row>
    <row r="4282" spans="3:13" ht="12.75" customHeight="1" x14ac:dyDescent="0.2">
      <c r="C4282"/>
      <c r="M4282"/>
    </row>
    <row r="4283" spans="3:13" ht="12.75" customHeight="1" x14ac:dyDescent="0.2">
      <c r="C4283"/>
      <c r="M4283"/>
    </row>
    <row r="4284" spans="3:13" ht="12.75" customHeight="1" x14ac:dyDescent="0.2">
      <c r="C4284"/>
      <c r="M4284"/>
    </row>
    <row r="4285" spans="3:13" ht="12.75" customHeight="1" x14ac:dyDescent="0.2">
      <c r="C4285"/>
      <c r="M4285"/>
    </row>
    <row r="4286" spans="3:13" ht="12.75" customHeight="1" x14ac:dyDescent="0.2">
      <c r="C4286"/>
      <c r="M4286"/>
    </row>
    <row r="4287" spans="3:13" ht="12.75" customHeight="1" x14ac:dyDescent="0.2">
      <c r="C4287"/>
      <c r="M4287"/>
    </row>
    <row r="4288" spans="3:13" ht="12.75" customHeight="1" x14ac:dyDescent="0.2">
      <c r="C4288"/>
      <c r="M4288"/>
    </row>
    <row r="4289" spans="3:13" ht="12.75" customHeight="1" x14ac:dyDescent="0.2">
      <c r="C4289"/>
      <c r="M4289"/>
    </row>
    <row r="4290" spans="3:13" ht="12.75" customHeight="1" x14ac:dyDescent="0.2">
      <c r="C4290"/>
      <c r="M4290"/>
    </row>
    <row r="4291" spans="3:13" ht="12.75" customHeight="1" x14ac:dyDescent="0.2">
      <c r="C4291"/>
      <c r="M4291"/>
    </row>
    <row r="4292" spans="3:13" ht="12.75" customHeight="1" x14ac:dyDescent="0.2">
      <c r="C4292"/>
      <c r="M4292"/>
    </row>
    <row r="4293" spans="3:13" ht="12.75" customHeight="1" x14ac:dyDescent="0.2">
      <c r="C4293"/>
      <c r="M4293"/>
    </row>
    <row r="4294" spans="3:13" ht="12.75" customHeight="1" x14ac:dyDescent="0.2">
      <c r="C4294"/>
      <c r="M4294"/>
    </row>
    <row r="4295" spans="3:13" ht="12.75" customHeight="1" x14ac:dyDescent="0.2">
      <c r="C4295"/>
      <c r="M4295"/>
    </row>
    <row r="4296" spans="3:13" ht="12.75" customHeight="1" x14ac:dyDescent="0.2">
      <c r="C4296"/>
      <c r="M4296"/>
    </row>
    <row r="4297" spans="3:13" ht="12.75" customHeight="1" x14ac:dyDescent="0.2">
      <c r="C4297"/>
      <c r="M4297"/>
    </row>
    <row r="4298" spans="3:13" ht="12.75" customHeight="1" x14ac:dyDescent="0.2">
      <c r="C4298"/>
      <c r="M4298"/>
    </row>
    <row r="4299" spans="3:13" ht="12.75" customHeight="1" x14ac:dyDescent="0.2">
      <c r="C4299"/>
      <c r="M4299"/>
    </row>
    <row r="4300" spans="3:13" ht="12.75" customHeight="1" x14ac:dyDescent="0.2">
      <c r="C4300"/>
      <c r="M4300"/>
    </row>
    <row r="4301" spans="3:13" ht="12.75" customHeight="1" x14ac:dyDescent="0.2">
      <c r="C4301"/>
      <c r="M4301"/>
    </row>
    <row r="4302" spans="3:13" ht="12.75" customHeight="1" x14ac:dyDescent="0.2">
      <c r="C4302"/>
      <c r="M4302"/>
    </row>
    <row r="4303" spans="3:13" ht="12.75" customHeight="1" x14ac:dyDescent="0.2">
      <c r="C4303"/>
      <c r="M4303"/>
    </row>
    <row r="4304" spans="3:13" ht="12.75" customHeight="1" x14ac:dyDescent="0.2">
      <c r="C4304"/>
      <c r="M4304"/>
    </row>
    <row r="4305" spans="3:13" ht="12.75" customHeight="1" x14ac:dyDescent="0.2">
      <c r="C4305"/>
      <c r="M4305"/>
    </row>
    <row r="4306" spans="3:13" ht="12.75" customHeight="1" x14ac:dyDescent="0.2">
      <c r="C4306"/>
      <c r="M4306"/>
    </row>
    <row r="4307" spans="3:13" ht="12.75" customHeight="1" x14ac:dyDescent="0.2">
      <c r="C4307"/>
      <c r="M4307"/>
    </row>
    <row r="4308" spans="3:13" ht="12.75" customHeight="1" x14ac:dyDescent="0.2">
      <c r="C4308"/>
      <c r="M4308"/>
    </row>
    <row r="4309" spans="3:13" ht="12.75" customHeight="1" x14ac:dyDescent="0.2">
      <c r="C4309"/>
      <c r="M4309"/>
    </row>
    <row r="4310" spans="3:13" ht="12.75" customHeight="1" x14ac:dyDescent="0.2">
      <c r="C4310"/>
      <c r="M4310"/>
    </row>
    <row r="4311" spans="3:13" ht="12.75" customHeight="1" x14ac:dyDescent="0.2">
      <c r="C4311"/>
      <c r="M4311"/>
    </row>
    <row r="4312" spans="3:13" ht="12.75" customHeight="1" x14ac:dyDescent="0.2">
      <c r="C4312"/>
      <c r="M4312"/>
    </row>
    <row r="4313" spans="3:13" ht="12.75" customHeight="1" x14ac:dyDescent="0.2">
      <c r="C4313"/>
      <c r="M4313"/>
    </row>
    <row r="4314" spans="3:13" ht="12.75" customHeight="1" x14ac:dyDescent="0.2">
      <c r="C4314"/>
      <c r="M4314"/>
    </row>
    <row r="4315" spans="3:13" ht="12.75" customHeight="1" x14ac:dyDescent="0.2">
      <c r="C4315"/>
      <c r="M4315"/>
    </row>
    <row r="4316" spans="3:13" ht="12.75" customHeight="1" x14ac:dyDescent="0.2">
      <c r="C4316"/>
      <c r="M4316"/>
    </row>
    <row r="4317" spans="3:13" ht="12.75" customHeight="1" x14ac:dyDescent="0.2">
      <c r="C4317"/>
      <c r="M4317"/>
    </row>
    <row r="4318" spans="3:13" ht="12.75" customHeight="1" x14ac:dyDescent="0.2">
      <c r="C4318"/>
      <c r="M4318"/>
    </row>
    <row r="4319" spans="3:13" ht="12.75" customHeight="1" x14ac:dyDescent="0.2">
      <c r="C4319"/>
      <c r="M4319"/>
    </row>
    <row r="4320" spans="3:13" ht="12.75" customHeight="1" x14ac:dyDescent="0.2">
      <c r="C4320"/>
      <c r="M4320"/>
    </row>
    <row r="4321" spans="3:13" ht="12.75" customHeight="1" x14ac:dyDescent="0.2">
      <c r="C4321"/>
      <c r="M4321"/>
    </row>
    <row r="4322" spans="3:13" ht="12.75" customHeight="1" x14ac:dyDescent="0.2">
      <c r="C4322"/>
      <c r="M4322"/>
    </row>
    <row r="4323" spans="3:13" ht="12.75" customHeight="1" x14ac:dyDescent="0.2">
      <c r="C4323"/>
      <c r="M4323"/>
    </row>
    <row r="4324" spans="3:13" ht="12.75" customHeight="1" x14ac:dyDescent="0.2">
      <c r="C4324"/>
      <c r="M4324"/>
    </row>
    <row r="4325" spans="3:13" ht="12.75" customHeight="1" x14ac:dyDescent="0.2">
      <c r="C4325"/>
      <c r="M4325"/>
    </row>
    <row r="4326" spans="3:13" ht="12.75" customHeight="1" x14ac:dyDescent="0.2">
      <c r="C4326"/>
      <c r="M4326"/>
    </row>
    <row r="4327" spans="3:13" ht="12.75" customHeight="1" x14ac:dyDescent="0.2">
      <c r="C4327"/>
      <c r="M4327"/>
    </row>
    <row r="4328" spans="3:13" ht="12.75" customHeight="1" x14ac:dyDescent="0.2">
      <c r="C4328"/>
      <c r="M4328"/>
    </row>
    <row r="4329" spans="3:13" ht="12.75" customHeight="1" x14ac:dyDescent="0.2">
      <c r="C4329"/>
      <c r="M4329"/>
    </row>
    <row r="4330" spans="3:13" ht="12.75" customHeight="1" x14ac:dyDescent="0.2">
      <c r="C4330"/>
      <c r="M4330"/>
    </row>
    <row r="4331" spans="3:13" ht="12.75" customHeight="1" x14ac:dyDescent="0.2">
      <c r="C4331"/>
      <c r="M4331"/>
    </row>
    <row r="4332" spans="3:13" ht="12.75" customHeight="1" x14ac:dyDescent="0.2">
      <c r="C4332"/>
      <c r="M4332"/>
    </row>
    <row r="4333" spans="3:13" ht="12.75" customHeight="1" x14ac:dyDescent="0.2">
      <c r="C4333"/>
      <c r="M4333"/>
    </row>
    <row r="4334" spans="3:13" ht="12.75" customHeight="1" x14ac:dyDescent="0.2">
      <c r="C4334"/>
      <c r="M4334"/>
    </row>
    <row r="4335" spans="3:13" ht="12.75" customHeight="1" x14ac:dyDescent="0.2">
      <c r="C4335"/>
      <c r="M4335"/>
    </row>
    <row r="4336" spans="3:13" ht="12.75" customHeight="1" x14ac:dyDescent="0.2">
      <c r="C4336"/>
      <c r="M4336"/>
    </row>
    <row r="4337" spans="3:13" ht="12.75" customHeight="1" x14ac:dyDescent="0.2">
      <c r="C4337"/>
      <c r="M4337"/>
    </row>
    <row r="4338" spans="3:13" ht="12.75" customHeight="1" x14ac:dyDescent="0.2">
      <c r="C4338"/>
      <c r="M4338"/>
    </row>
    <row r="4339" spans="3:13" ht="12.75" customHeight="1" x14ac:dyDescent="0.2">
      <c r="C4339"/>
      <c r="M4339"/>
    </row>
    <row r="4340" spans="3:13" ht="12.75" customHeight="1" x14ac:dyDescent="0.2">
      <c r="C4340"/>
      <c r="M4340"/>
    </row>
    <row r="4341" spans="3:13" ht="12.75" customHeight="1" x14ac:dyDescent="0.2">
      <c r="C4341"/>
      <c r="M4341"/>
    </row>
    <row r="4342" spans="3:13" ht="12.75" customHeight="1" x14ac:dyDescent="0.2">
      <c r="C4342"/>
      <c r="M4342"/>
    </row>
    <row r="4343" spans="3:13" ht="12.75" customHeight="1" x14ac:dyDescent="0.2">
      <c r="C4343"/>
      <c r="M4343"/>
    </row>
    <row r="4344" spans="3:13" ht="12.75" customHeight="1" x14ac:dyDescent="0.2">
      <c r="C4344"/>
      <c r="M4344"/>
    </row>
    <row r="4345" spans="3:13" ht="12.75" customHeight="1" x14ac:dyDescent="0.2">
      <c r="C4345"/>
      <c r="M4345"/>
    </row>
    <row r="4346" spans="3:13" ht="12.75" customHeight="1" x14ac:dyDescent="0.2">
      <c r="C4346"/>
      <c r="M4346"/>
    </row>
    <row r="4347" spans="3:13" ht="12.75" customHeight="1" x14ac:dyDescent="0.2">
      <c r="C4347"/>
      <c r="M4347"/>
    </row>
    <row r="4348" spans="3:13" ht="12.75" customHeight="1" x14ac:dyDescent="0.2">
      <c r="C4348"/>
      <c r="M4348"/>
    </row>
    <row r="4349" spans="3:13" ht="12.75" customHeight="1" x14ac:dyDescent="0.2">
      <c r="C4349"/>
      <c r="M4349"/>
    </row>
    <row r="4350" spans="3:13" ht="12.75" customHeight="1" x14ac:dyDescent="0.2">
      <c r="C4350"/>
      <c r="M4350"/>
    </row>
    <row r="4351" spans="3:13" ht="12.75" customHeight="1" x14ac:dyDescent="0.2">
      <c r="C4351"/>
      <c r="M4351"/>
    </row>
    <row r="4352" spans="3:13" ht="12.75" customHeight="1" x14ac:dyDescent="0.2">
      <c r="C4352"/>
      <c r="M4352"/>
    </row>
    <row r="4353" spans="3:13" ht="12.75" customHeight="1" x14ac:dyDescent="0.2">
      <c r="C4353"/>
      <c r="M4353"/>
    </row>
    <row r="4354" spans="3:13" ht="12.75" customHeight="1" x14ac:dyDescent="0.2">
      <c r="C4354"/>
      <c r="M4354"/>
    </row>
    <row r="4355" spans="3:13" ht="12.75" customHeight="1" x14ac:dyDescent="0.2">
      <c r="C4355"/>
      <c r="M4355"/>
    </row>
    <row r="4356" spans="3:13" ht="12.75" customHeight="1" x14ac:dyDescent="0.2">
      <c r="C4356"/>
      <c r="M4356"/>
    </row>
    <row r="4357" spans="3:13" ht="12.75" customHeight="1" x14ac:dyDescent="0.2">
      <c r="C4357"/>
      <c r="M4357"/>
    </row>
    <row r="4358" spans="3:13" ht="12.75" customHeight="1" x14ac:dyDescent="0.2">
      <c r="C4358"/>
      <c r="M4358"/>
    </row>
    <row r="4359" spans="3:13" ht="12.75" customHeight="1" x14ac:dyDescent="0.2">
      <c r="C4359"/>
      <c r="M4359"/>
    </row>
    <row r="4360" spans="3:13" ht="12.75" customHeight="1" x14ac:dyDescent="0.2">
      <c r="C4360"/>
      <c r="M4360"/>
    </row>
    <row r="4361" spans="3:13" ht="12.75" customHeight="1" x14ac:dyDescent="0.2">
      <c r="C4361"/>
      <c r="M4361"/>
    </row>
    <row r="4362" spans="3:13" ht="12.75" customHeight="1" x14ac:dyDescent="0.2">
      <c r="C4362"/>
      <c r="M4362"/>
    </row>
    <row r="4363" spans="3:13" ht="12.75" customHeight="1" x14ac:dyDescent="0.2">
      <c r="C4363"/>
      <c r="M4363"/>
    </row>
    <row r="4364" spans="3:13" ht="12.75" customHeight="1" x14ac:dyDescent="0.2">
      <c r="C4364"/>
      <c r="M4364"/>
    </row>
    <row r="4365" spans="3:13" ht="12.75" customHeight="1" x14ac:dyDescent="0.2">
      <c r="C4365"/>
      <c r="M4365"/>
    </row>
    <row r="4366" spans="3:13" ht="12.75" customHeight="1" x14ac:dyDescent="0.2">
      <c r="C4366"/>
      <c r="M4366"/>
    </row>
    <row r="4367" spans="3:13" ht="12.75" customHeight="1" x14ac:dyDescent="0.2">
      <c r="C4367"/>
      <c r="M4367"/>
    </row>
    <row r="4368" spans="3:13" ht="12.75" customHeight="1" x14ac:dyDescent="0.2">
      <c r="C4368"/>
      <c r="M4368"/>
    </row>
    <row r="4369" spans="3:13" ht="12.75" customHeight="1" x14ac:dyDescent="0.2">
      <c r="C4369"/>
      <c r="M4369"/>
    </row>
    <row r="4370" spans="3:13" ht="12.75" customHeight="1" x14ac:dyDescent="0.2">
      <c r="C4370"/>
      <c r="M4370"/>
    </row>
    <row r="4371" spans="3:13" ht="12.75" customHeight="1" x14ac:dyDescent="0.2">
      <c r="C4371"/>
      <c r="M4371"/>
    </row>
    <row r="4372" spans="3:13" ht="12.75" customHeight="1" x14ac:dyDescent="0.2">
      <c r="C4372"/>
      <c r="M4372"/>
    </row>
    <row r="4373" spans="3:13" ht="12.75" customHeight="1" x14ac:dyDescent="0.2">
      <c r="C4373"/>
      <c r="M4373"/>
    </row>
    <row r="4374" spans="3:13" ht="12.75" customHeight="1" x14ac:dyDescent="0.2">
      <c r="C4374"/>
      <c r="M4374"/>
    </row>
    <row r="4375" spans="3:13" ht="12.75" customHeight="1" x14ac:dyDescent="0.2">
      <c r="C4375"/>
      <c r="M4375"/>
    </row>
    <row r="4376" spans="3:13" ht="12.75" customHeight="1" x14ac:dyDescent="0.2">
      <c r="C4376"/>
      <c r="M4376"/>
    </row>
    <row r="4377" spans="3:13" ht="12.75" customHeight="1" x14ac:dyDescent="0.2">
      <c r="C4377"/>
      <c r="M4377"/>
    </row>
    <row r="4378" spans="3:13" ht="12.75" customHeight="1" x14ac:dyDescent="0.2">
      <c r="C4378"/>
      <c r="M4378"/>
    </row>
    <row r="4379" spans="3:13" ht="12.75" customHeight="1" x14ac:dyDescent="0.2">
      <c r="C4379"/>
      <c r="M4379"/>
    </row>
    <row r="4380" spans="3:13" ht="12.75" customHeight="1" x14ac:dyDescent="0.2">
      <c r="C4380"/>
      <c r="M4380"/>
    </row>
    <row r="4381" spans="3:13" ht="12.75" customHeight="1" x14ac:dyDescent="0.2">
      <c r="C4381"/>
      <c r="M4381"/>
    </row>
    <row r="4382" spans="3:13" ht="12.75" customHeight="1" x14ac:dyDescent="0.2">
      <c r="C4382"/>
      <c r="M4382"/>
    </row>
    <row r="4383" spans="3:13" ht="12.75" customHeight="1" x14ac:dyDescent="0.2">
      <c r="C4383"/>
      <c r="M4383"/>
    </row>
    <row r="4384" spans="3:13" ht="12.75" customHeight="1" x14ac:dyDescent="0.2">
      <c r="C4384"/>
      <c r="M4384"/>
    </row>
    <row r="4385" spans="3:13" ht="12.75" customHeight="1" x14ac:dyDescent="0.2">
      <c r="C4385"/>
      <c r="M4385"/>
    </row>
    <row r="4386" spans="3:13" ht="12.75" customHeight="1" x14ac:dyDescent="0.2">
      <c r="C4386"/>
      <c r="M4386"/>
    </row>
    <row r="4387" spans="3:13" ht="12.75" customHeight="1" x14ac:dyDescent="0.2">
      <c r="C4387"/>
      <c r="M4387"/>
    </row>
    <row r="4388" spans="3:13" ht="12.75" customHeight="1" x14ac:dyDescent="0.2">
      <c r="C4388"/>
      <c r="M4388"/>
    </row>
    <row r="4389" spans="3:13" ht="12.75" customHeight="1" x14ac:dyDescent="0.2">
      <c r="C4389"/>
      <c r="M4389"/>
    </row>
    <row r="4390" spans="3:13" ht="12.75" customHeight="1" x14ac:dyDescent="0.2">
      <c r="C4390"/>
      <c r="M4390"/>
    </row>
    <row r="4391" spans="3:13" ht="12.75" customHeight="1" x14ac:dyDescent="0.2">
      <c r="C4391"/>
      <c r="M4391"/>
    </row>
    <row r="4392" spans="3:13" ht="12.75" customHeight="1" x14ac:dyDescent="0.2">
      <c r="C4392"/>
      <c r="M4392"/>
    </row>
    <row r="4393" spans="3:13" ht="12.75" customHeight="1" x14ac:dyDescent="0.2">
      <c r="C4393"/>
      <c r="M4393"/>
    </row>
    <row r="4394" spans="3:13" ht="12.75" customHeight="1" x14ac:dyDescent="0.2">
      <c r="C4394"/>
      <c r="M4394"/>
    </row>
    <row r="4395" spans="3:13" ht="12.75" customHeight="1" x14ac:dyDescent="0.2">
      <c r="C4395"/>
      <c r="M4395"/>
    </row>
    <row r="4396" spans="3:13" ht="12.75" customHeight="1" x14ac:dyDescent="0.2">
      <c r="C4396"/>
      <c r="M4396"/>
    </row>
    <row r="4397" spans="3:13" ht="12.75" customHeight="1" x14ac:dyDescent="0.2">
      <c r="C4397"/>
      <c r="M4397"/>
    </row>
    <row r="4398" spans="3:13" ht="12.75" customHeight="1" x14ac:dyDescent="0.2">
      <c r="C4398"/>
      <c r="M4398"/>
    </row>
    <row r="4399" spans="3:13" ht="12.75" customHeight="1" x14ac:dyDescent="0.2">
      <c r="C4399"/>
      <c r="M4399"/>
    </row>
    <row r="4400" spans="3:13" ht="12.75" customHeight="1" x14ac:dyDescent="0.2">
      <c r="C4400"/>
      <c r="M4400"/>
    </row>
    <row r="4401" spans="3:13" ht="12.75" customHeight="1" x14ac:dyDescent="0.2">
      <c r="C4401"/>
      <c r="M4401"/>
    </row>
    <row r="4402" spans="3:13" ht="12.75" customHeight="1" x14ac:dyDescent="0.2">
      <c r="C4402"/>
      <c r="M4402"/>
    </row>
    <row r="4403" spans="3:13" ht="12.75" customHeight="1" x14ac:dyDescent="0.2">
      <c r="C4403"/>
      <c r="M4403"/>
    </row>
    <row r="4404" spans="3:13" ht="12.75" customHeight="1" x14ac:dyDescent="0.2">
      <c r="C4404"/>
      <c r="M4404"/>
    </row>
    <row r="4405" spans="3:13" ht="12.75" customHeight="1" x14ac:dyDescent="0.2">
      <c r="C4405"/>
      <c r="M4405"/>
    </row>
    <row r="4406" spans="3:13" ht="12.75" customHeight="1" x14ac:dyDescent="0.2">
      <c r="C4406"/>
      <c r="M4406"/>
    </row>
    <row r="4407" spans="3:13" ht="12.75" customHeight="1" x14ac:dyDescent="0.2">
      <c r="C4407"/>
      <c r="M4407"/>
    </row>
    <row r="4408" spans="3:13" ht="12.75" customHeight="1" x14ac:dyDescent="0.2">
      <c r="C4408"/>
      <c r="M4408"/>
    </row>
    <row r="4409" spans="3:13" ht="12.75" customHeight="1" x14ac:dyDescent="0.2">
      <c r="C4409"/>
      <c r="M4409"/>
    </row>
    <row r="4410" spans="3:13" ht="12.75" customHeight="1" x14ac:dyDescent="0.2">
      <c r="C4410"/>
      <c r="M4410"/>
    </row>
    <row r="4411" spans="3:13" ht="12.75" customHeight="1" x14ac:dyDescent="0.2">
      <c r="C4411"/>
      <c r="M4411"/>
    </row>
    <row r="4412" spans="3:13" ht="12.75" customHeight="1" x14ac:dyDescent="0.2">
      <c r="C4412"/>
      <c r="M4412"/>
    </row>
    <row r="4413" spans="3:13" ht="12.75" customHeight="1" x14ac:dyDescent="0.2">
      <c r="C4413"/>
      <c r="M4413"/>
    </row>
    <row r="4414" spans="3:13" ht="12.75" customHeight="1" x14ac:dyDescent="0.2">
      <c r="C4414"/>
      <c r="M4414"/>
    </row>
    <row r="4415" spans="3:13" ht="12.75" customHeight="1" x14ac:dyDescent="0.2">
      <c r="C4415"/>
      <c r="M4415"/>
    </row>
    <row r="4416" spans="3:13" ht="12.75" customHeight="1" x14ac:dyDescent="0.2">
      <c r="C4416"/>
      <c r="M4416"/>
    </row>
    <row r="4417" spans="3:13" ht="12.75" customHeight="1" x14ac:dyDescent="0.2">
      <c r="C4417"/>
      <c r="M4417"/>
    </row>
    <row r="4418" spans="3:13" ht="12.75" customHeight="1" x14ac:dyDescent="0.2">
      <c r="C4418"/>
      <c r="M4418"/>
    </row>
    <row r="4419" spans="3:13" ht="12.75" customHeight="1" x14ac:dyDescent="0.2">
      <c r="C4419"/>
      <c r="M4419"/>
    </row>
    <row r="4420" spans="3:13" ht="12.75" customHeight="1" x14ac:dyDescent="0.2">
      <c r="C4420"/>
      <c r="M4420"/>
    </row>
    <row r="4421" spans="3:13" ht="12.75" customHeight="1" x14ac:dyDescent="0.2">
      <c r="C4421"/>
      <c r="M4421"/>
    </row>
    <row r="4422" spans="3:13" ht="12.75" customHeight="1" x14ac:dyDescent="0.2">
      <c r="C4422"/>
      <c r="M4422"/>
    </row>
    <row r="4423" spans="3:13" ht="12.75" customHeight="1" x14ac:dyDescent="0.2">
      <c r="C4423"/>
      <c r="M4423"/>
    </row>
    <row r="4424" spans="3:13" ht="12.75" customHeight="1" x14ac:dyDescent="0.2">
      <c r="C4424"/>
      <c r="M4424"/>
    </row>
    <row r="4425" spans="3:13" ht="12.75" customHeight="1" x14ac:dyDescent="0.2">
      <c r="C4425"/>
      <c r="M4425"/>
    </row>
    <row r="4426" spans="3:13" ht="12.75" customHeight="1" x14ac:dyDescent="0.2">
      <c r="C4426"/>
      <c r="M4426"/>
    </row>
    <row r="4427" spans="3:13" ht="12.75" customHeight="1" x14ac:dyDescent="0.2">
      <c r="C4427"/>
      <c r="M4427"/>
    </row>
    <row r="4428" spans="3:13" ht="12.75" customHeight="1" x14ac:dyDescent="0.2">
      <c r="C4428"/>
      <c r="M4428"/>
    </row>
    <row r="4429" spans="3:13" ht="12.75" customHeight="1" x14ac:dyDescent="0.2">
      <c r="C4429"/>
      <c r="M4429"/>
    </row>
    <row r="4430" spans="3:13" ht="12.75" customHeight="1" x14ac:dyDescent="0.2">
      <c r="C4430"/>
      <c r="M4430"/>
    </row>
    <row r="4431" spans="3:13" ht="12.75" customHeight="1" x14ac:dyDescent="0.2">
      <c r="C4431"/>
      <c r="M4431"/>
    </row>
    <row r="4432" spans="3:13" ht="12.75" customHeight="1" x14ac:dyDescent="0.2">
      <c r="C4432"/>
      <c r="M4432"/>
    </row>
    <row r="4433" spans="3:13" ht="12.75" customHeight="1" x14ac:dyDescent="0.2">
      <c r="C4433"/>
      <c r="M4433"/>
    </row>
    <row r="4434" spans="3:13" ht="12.75" customHeight="1" x14ac:dyDescent="0.2">
      <c r="C4434"/>
      <c r="M4434"/>
    </row>
    <row r="4435" spans="3:13" ht="12.75" customHeight="1" x14ac:dyDescent="0.2">
      <c r="C4435"/>
      <c r="M4435"/>
    </row>
    <row r="4436" spans="3:13" ht="12.75" customHeight="1" x14ac:dyDescent="0.2">
      <c r="C4436"/>
      <c r="M4436"/>
    </row>
    <row r="4437" spans="3:13" ht="12.75" customHeight="1" x14ac:dyDescent="0.2">
      <c r="C4437"/>
      <c r="M4437"/>
    </row>
    <row r="4438" spans="3:13" ht="12.75" customHeight="1" x14ac:dyDescent="0.2">
      <c r="C4438"/>
      <c r="M4438"/>
    </row>
    <row r="4439" spans="3:13" ht="12.75" customHeight="1" x14ac:dyDescent="0.2">
      <c r="C4439"/>
      <c r="M4439"/>
    </row>
    <row r="4440" spans="3:13" ht="12.75" customHeight="1" x14ac:dyDescent="0.2">
      <c r="C4440"/>
      <c r="M4440"/>
    </row>
    <row r="4441" spans="3:13" ht="12.75" customHeight="1" x14ac:dyDescent="0.2">
      <c r="C4441"/>
      <c r="M4441"/>
    </row>
    <row r="4442" spans="3:13" ht="12.75" customHeight="1" x14ac:dyDescent="0.2">
      <c r="C4442"/>
      <c r="M4442"/>
    </row>
    <row r="4443" spans="3:13" ht="12.75" customHeight="1" x14ac:dyDescent="0.2">
      <c r="C4443"/>
      <c r="M4443"/>
    </row>
    <row r="4444" spans="3:13" ht="12.75" customHeight="1" x14ac:dyDescent="0.2">
      <c r="C4444"/>
      <c r="M4444"/>
    </row>
    <row r="4445" spans="3:13" ht="12.75" customHeight="1" x14ac:dyDescent="0.2">
      <c r="C4445"/>
      <c r="M4445"/>
    </row>
    <row r="4446" spans="3:13" ht="12.75" customHeight="1" x14ac:dyDescent="0.2">
      <c r="C4446"/>
      <c r="M4446"/>
    </row>
    <row r="4447" spans="3:13" ht="12.75" customHeight="1" x14ac:dyDescent="0.2">
      <c r="C4447"/>
      <c r="M4447"/>
    </row>
    <row r="4448" spans="3:13" ht="12.75" customHeight="1" x14ac:dyDescent="0.2">
      <c r="C4448"/>
      <c r="M4448"/>
    </row>
    <row r="4449" spans="3:13" ht="12.75" customHeight="1" x14ac:dyDescent="0.2">
      <c r="C4449"/>
      <c r="M4449"/>
    </row>
    <row r="4450" spans="3:13" ht="12.75" customHeight="1" x14ac:dyDescent="0.2">
      <c r="C4450"/>
      <c r="M4450"/>
    </row>
    <row r="4451" spans="3:13" ht="12.75" customHeight="1" x14ac:dyDescent="0.2">
      <c r="C4451"/>
      <c r="M4451"/>
    </row>
    <row r="4452" spans="3:13" ht="12.75" customHeight="1" x14ac:dyDescent="0.2">
      <c r="C4452"/>
      <c r="M4452"/>
    </row>
    <row r="4453" spans="3:13" ht="12.75" customHeight="1" x14ac:dyDescent="0.2">
      <c r="C4453"/>
      <c r="M4453"/>
    </row>
    <row r="4454" spans="3:13" ht="12.75" customHeight="1" x14ac:dyDescent="0.2">
      <c r="C4454"/>
      <c r="M4454"/>
    </row>
    <row r="4455" spans="3:13" ht="12.75" customHeight="1" x14ac:dyDescent="0.2">
      <c r="C4455"/>
      <c r="M4455"/>
    </row>
    <row r="4456" spans="3:13" ht="12.75" customHeight="1" x14ac:dyDescent="0.2">
      <c r="C4456"/>
      <c r="M4456"/>
    </row>
    <row r="4457" spans="3:13" ht="12.75" customHeight="1" x14ac:dyDescent="0.2">
      <c r="C4457"/>
      <c r="M4457"/>
    </row>
    <row r="4458" spans="3:13" ht="12.75" customHeight="1" x14ac:dyDescent="0.2">
      <c r="C4458"/>
      <c r="M4458"/>
    </row>
    <row r="4459" spans="3:13" ht="12.75" customHeight="1" x14ac:dyDescent="0.2">
      <c r="C4459"/>
      <c r="M4459"/>
    </row>
    <row r="4460" spans="3:13" ht="12.75" customHeight="1" x14ac:dyDescent="0.2">
      <c r="C4460"/>
      <c r="M4460"/>
    </row>
    <row r="4461" spans="3:13" ht="12.75" customHeight="1" x14ac:dyDescent="0.2">
      <c r="C4461"/>
      <c r="M4461"/>
    </row>
    <row r="4462" spans="3:13" ht="12.75" customHeight="1" x14ac:dyDescent="0.2">
      <c r="C4462"/>
      <c r="M4462"/>
    </row>
    <row r="4463" spans="3:13" ht="12.75" customHeight="1" x14ac:dyDescent="0.2">
      <c r="C4463"/>
      <c r="M4463"/>
    </row>
    <row r="4464" spans="3:13" ht="12.75" customHeight="1" x14ac:dyDescent="0.2">
      <c r="C4464"/>
      <c r="M4464"/>
    </row>
    <row r="4465" spans="3:13" ht="12.75" customHeight="1" x14ac:dyDescent="0.2">
      <c r="C4465"/>
      <c r="M4465"/>
    </row>
    <row r="4466" spans="3:13" ht="12.75" customHeight="1" x14ac:dyDescent="0.2">
      <c r="C4466"/>
      <c r="M4466"/>
    </row>
    <row r="4467" spans="3:13" ht="12.75" customHeight="1" x14ac:dyDescent="0.2">
      <c r="C4467"/>
      <c r="M4467"/>
    </row>
    <row r="4468" spans="3:13" ht="12.75" customHeight="1" x14ac:dyDescent="0.2">
      <c r="C4468"/>
      <c r="M4468"/>
    </row>
    <row r="4469" spans="3:13" ht="12.75" customHeight="1" x14ac:dyDescent="0.2">
      <c r="C4469"/>
      <c r="M4469"/>
    </row>
    <row r="4470" spans="3:13" ht="12.75" customHeight="1" x14ac:dyDescent="0.2">
      <c r="C4470"/>
      <c r="M4470"/>
    </row>
    <row r="4471" spans="3:13" ht="12.75" customHeight="1" x14ac:dyDescent="0.2">
      <c r="C4471"/>
      <c r="M4471"/>
    </row>
    <row r="4472" spans="3:13" ht="12.75" customHeight="1" x14ac:dyDescent="0.2">
      <c r="C4472"/>
      <c r="M4472"/>
    </row>
    <row r="4473" spans="3:13" ht="12.75" customHeight="1" x14ac:dyDescent="0.2">
      <c r="C4473"/>
      <c r="M4473"/>
    </row>
    <row r="4474" spans="3:13" ht="12.75" customHeight="1" x14ac:dyDescent="0.2">
      <c r="C4474"/>
      <c r="M4474"/>
    </row>
    <row r="4475" spans="3:13" ht="12.75" customHeight="1" x14ac:dyDescent="0.2">
      <c r="C4475"/>
      <c r="M4475"/>
    </row>
    <row r="4476" spans="3:13" ht="12.75" customHeight="1" x14ac:dyDescent="0.2">
      <c r="C4476"/>
      <c r="M4476"/>
    </row>
    <row r="4477" spans="3:13" ht="12.75" customHeight="1" x14ac:dyDescent="0.2">
      <c r="C4477"/>
      <c r="M4477"/>
    </row>
    <row r="4478" spans="3:13" ht="12.75" customHeight="1" x14ac:dyDescent="0.2">
      <c r="C4478"/>
      <c r="M4478"/>
    </row>
    <row r="4479" spans="3:13" ht="12.75" customHeight="1" x14ac:dyDescent="0.2">
      <c r="C4479"/>
      <c r="M4479"/>
    </row>
    <row r="4480" spans="3:13" ht="12.75" customHeight="1" x14ac:dyDescent="0.2">
      <c r="C4480"/>
      <c r="M4480"/>
    </row>
    <row r="4481" spans="3:13" ht="12.75" customHeight="1" x14ac:dyDescent="0.2">
      <c r="C4481"/>
      <c r="M4481"/>
    </row>
    <row r="4482" spans="3:13" ht="12.75" customHeight="1" x14ac:dyDescent="0.2">
      <c r="C4482"/>
      <c r="M4482"/>
    </row>
    <row r="4483" spans="3:13" ht="12.75" customHeight="1" x14ac:dyDescent="0.2">
      <c r="C4483"/>
      <c r="M4483"/>
    </row>
    <row r="4484" spans="3:13" ht="12.75" customHeight="1" x14ac:dyDescent="0.2">
      <c r="C4484"/>
      <c r="M4484"/>
    </row>
    <row r="4485" spans="3:13" ht="12.75" customHeight="1" x14ac:dyDescent="0.2">
      <c r="C4485"/>
      <c r="M4485"/>
    </row>
    <row r="4486" spans="3:13" ht="12.75" customHeight="1" x14ac:dyDescent="0.2">
      <c r="C4486"/>
      <c r="M4486"/>
    </row>
    <row r="4487" spans="3:13" ht="12.75" customHeight="1" x14ac:dyDescent="0.2">
      <c r="C4487"/>
      <c r="M4487"/>
    </row>
    <row r="4488" spans="3:13" ht="12.75" customHeight="1" x14ac:dyDescent="0.2">
      <c r="C4488"/>
      <c r="M4488"/>
    </row>
    <row r="4489" spans="3:13" ht="12.75" customHeight="1" x14ac:dyDescent="0.2">
      <c r="C4489"/>
      <c r="M4489"/>
    </row>
    <row r="4490" spans="3:13" ht="12.75" customHeight="1" x14ac:dyDescent="0.2">
      <c r="C4490"/>
      <c r="M4490"/>
    </row>
    <row r="4491" spans="3:13" ht="12.75" customHeight="1" x14ac:dyDescent="0.2">
      <c r="C4491"/>
      <c r="M4491"/>
    </row>
    <row r="4492" spans="3:13" ht="12.75" customHeight="1" x14ac:dyDescent="0.2">
      <c r="C4492"/>
      <c r="M4492"/>
    </row>
    <row r="4502" spans="3:13" ht="12.75" customHeight="1" x14ac:dyDescent="0.2">
      <c r="C4502"/>
      <c r="M4502"/>
    </row>
    <row r="4503" spans="3:13" ht="12.75" customHeight="1" x14ac:dyDescent="0.2">
      <c r="C4503"/>
      <c r="M4503"/>
    </row>
    <row r="4504" spans="3:13" ht="12.75" customHeight="1" x14ac:dyDescent="0.2">
      <c r="C4504"/>
      <c r="M4504"/>
    </row>
    <row r="4505" spans="3:13" ht="12.75" customHeight="1" x14ac:dyDescent="0.2">
      <c r="C4505"/>
      <c r="M4505"/>
    </row>
    <row r="61163" spans="3:13" ht="12.75" customHeight="1" x14ac:dyDescent="0.2">
      <c r="C61163"/>
      <c r="M61163"/>
    </row>
    <row r="61179" spans="3:13" ht="12.75" customHeight="1" x14ac:dyDescent="0.2">
      <c r="C61179"/>
      <c r="M61179"/>
    </row>
    <row r="61195" spans="3:13" ht="12.75" customHeight="1" x14ac:dyDescent="0.2">
      <c r="C61195"/>
      <c r="M61195"/>
    </row>
    <row r="61211" spans="3:13" ht="12.75" customHeight="1" x14ac:dyDescent="0.2">
      <c r="C61211"/>
      <c r="M61211"/>
    </row>
    <row r="61224" spans="3:13" ht="12.75" customHeight="1" x14ac:dyDescent="0.2">
      <c r="C61224"/>
      <c r="M61224"/>
    </row>
    <row r="61225" spans="3:13" ht="12.75" customHeight="1" x14ac:dyDescent="0.2">
      <c r="C61225"/>
      <c r="M61225"/>
    </row>
    <row r="61227" spans="3:13" ht="12.75" customHeight="1" x14ac:dyDescent="0.2">
      <c r="C61227"/>
      <c r="M61227"/>
    </row>
    <row r="61238" spans="3:13" ht="12.75" customHeight="1" x14ac:dyDescent="0.2">
      <c r="C61238"/>
      <c r="M61238"/>
    </row>
    <row r="61239" spans="3:13" ht="12.75" customHeight="1" x14ac:dyDescent="0.2">
      <c r="C61239"/>
      <c r="M61239"/>
    </row>
    <row r="61240" spans="3:13" ht="12.75" customHeight="1" x14ac:dyDescent="0.2">
      <c r="C61240"/>
      <c r="M61240"/>
    </row>
    <row r="61241" spans="3:13" ht="12.75" customHeight="1" x14ac:dyDescent="0.2">
      <c r="C61241"/>
      <c r="M61241"/>
    </row>
    <row r="61243" spans="3:13" ht="12.75" customHeight="1" x14ac:dyDescent="0.2">
      <c r="C61243"/>
      <c r="M61243"/>
    </row>
    <row r="61254" spans="3:13" ht="12.75" customHeight="1" x14ac:dyDescent="0.2">
      <c r="C61254"/>
      <c r="M61254"/>
    </row>
    <row r="61255" spans="3:13" ht="12.75" customHeight="1" x14ac:dyDescent="0.2">
      <c r="C61255"/>
      <c r="M61255"/>
    </row>
    <row r="61256" spans="3:13" ht="12.75" customHeight="1" x14ac:dyDescent="0.2">
      <c r="C61256"/>
      <c r="M61256"/>
    </row>
    <row r="61257" spans="3:13" ht="12.75" customHeight="1" x14ac:dyDescent="0.2">
      <c r="C61257"/>
      <c r="M61257"/>
    </row>
    <row r="61259" spans="3:13" ht="12.75" customHeight="1" x14ac:dyDescent="0.2">
      <c r="C61259"/>
      <c r="M61259"/>
    </row>
    <row r="61270" spans="3:13" ht="12.75" customHeight="1" x14ac:dyDescent="0.2">
      <c r="C61270"/>
      <c r="M61270"/>
    </row>
    <row r="61271" spans="3:13" ht="12.75" customHeight="1" x14ac:dyDescent="0.2">
      <c r="C61271"/>
      <c r="M61271"/>
    </row>
    <row r="61272" spans="3:13" ht="12.75" customHeight="1" x14ac:dyDescent="0.2">
      <c r="C61272"/>
      <c r="M61272"/>
    </row>
    <row r="61273" spans="3:13" ht="12.75" customHeight="1" x14ac:dyDescent="0.2">
      <c r="C61273"/>
      <c r="M61273"/>
    </row>
    <row r="61275" spans="3:13" ht="12.75" customHeight="1" x14ac:dyDescent="0.2">
      <c r="C61275"/>
      <c r="M61275"/>
    </row>
    <row r="61286" spans="3:13" ht="12.75" customHeight="1" x14ac:dyDescent="0.2">
      <c r="C61286"/>
      <c r="M61286"/>
    </row>
    <row r="61287" spans="3:13" ht="12.75" customHeight="1" x14ac:dyDescent="0.2">
      <c r="C61287"/>
      <c r="M61287"/>
    </row>
    <row r="61288" spans="3:13" ht="12.75" customHeight="1" x14ac:dyDescent="0.2">
      <c r="C61288"/>
      <c r="M61288"/>
    </row>
    <row r="61289" spans="3:13" ht="12.75" customHeight="1" x14ac:dyDescent="0.2">
      <c r="C61289"/>
      <c r="M61289"/>
    </row>
    <row r="61291" spans="3:13" ht="12.75" customHeight="1" x14ac:dyDescent="0.2">
      <c r="C61291"/>
      <c r="M61291"/>
    </row>
    <row r="61302" spans="3:13" ht="12.75" customHeight="1" x14ac:dyDescent="0.2">
      <c r="C61302"/>
      <c r="M61302"/>
    </row>
    <row r="61303" spans="3:13" ht="12.75" customHeight="1" x14ac:dyDescent="0.2">
      <c r="C61303"/>
      <c r="M61303"/>
    </row>
    <row r="61304" spans="3:13" ht="12.75" customHeight="1" x14ac:dyDescent="0.2">
      <c r="C61304"/>
      <c r="M61304"/>
    </row>
    <row r="61305" spans="3:13" ht="12.75" customHeight="1" x14ac:dyDescent="0.2">
      <c r="C61305"/>
      <c r="M61305"/>
    </row>
    <row r="61307" spans="3:13" ht="12.75" customHeight="1" x14ac:dyDescent="0.2">
      <c r="C61307"/>
      <c r="M61307"/>
    </row>
    <row r="61318" spans="3:13" ht="12.75" customHeight="1" x14ac:dyDescent="0.2">
      <c r="C61318"/>
      <c r="M61318"/>
    </row>
    <row r="61319" spans="3:13" ht="12.75" customHeight="1" x14ac:dyDescent="0.2">
      <c r="C61319"/>
      <c r="M61319"/>
    </row>
    <row r="61320" spans="3:13" ht="12.75" customHeight="1" x14ac:dyDescent="0.2">
      <c r="C61320"/>
      <c r="M61320"/>
    </row>
    <row r="61321" spans="3:13" ht="12.75" customHeight="1" x14ac:dyDescent="0.2">
      <c r="C61321"/>
      <c r="M61321"/>
    </row>
    <row r="61323" spans="3:13" ht="12.75" customHeight="1" x14ac:dyDescent="0.2">
      <c r="C61323"/>
      <c r="M61323"/>
    </row>
    <row r="61334" spans="3:13" ht="12.75" customHeight="1" x14ac:dyDescent="0.2">
      <c r="C61334"/>
      <c r="M61334"/>
    </row>
    <row r="61335" spans="3:13" ht="12.75" customHeight="1" x14ac:dyDescent="0.2">
      <c r="C61335"/>
      <c r="M61335"/>
    </row>
    <row r="61336" spans="3:13" ht="12.75" customHeight="1" x14ac:dyDescent="0.2">
      <c r="C61336"/>
      <c r="M61336"/>
    </row>
    <row r="61337" spans="3:13" ht="12.75" customHeight="1" x14ac:dyDescent="0.2">
      <c r="C61337"/>
      <c r="M61337"/>
    </row>
    <row r="61339" spans="3:13" ht="12.75" customHeight="1" x14ac:dyDescent="0.2">
      <c r="C61339"/>
      <c r="M61339"/>
    </row>
    <row r="61350" spans="3:13" ht="12.75" customHeight="1" x14ac:dyDescent="0.2">
      <c r="C61350"/>
      <c r="M61350"/>
    </row>
    <row r="61351" spans="3:13" ht="12.75" customHeight="1" x14ac:dyDescent="0.2">
      <c r="C61351"/>
      <c r="M61351"/>
    </row>
    <row r="61352" spans="3:13" ht="12.75" customHeight="1" x14ac:dyDescent="0.2">
      <c r="C61352"/>
      <c r="M61352"/>
    </row>
    <row r="61353" spans="3:13" ht="12.75" customHeight="1" x14ac:dyDescent="0.2">
      <c r="C61353"/>
      <c r="M61353"/>
    </row>
    <row r="61355" spans="3:13" ht="12.75" customHeight="1" x14ac:dyDescent="0.2">
      <c r="C61355"/>
      <c r="M61355"/>
    </row>
    <row r="61363" spans="3:13" ht="12.75" customHeight="1" x14ac:dyDescent="0.2">
      <c r="C61363"/>
      <c r="M61363"/>
    </row>
    <row r="61366" spans="3:13" ht="12.75" customHeight="1" x14ac:dyDescent="0.2">
      <c r="C61366"/>
      <c r="M61366"/>
    </row>
    <row r="61367" spans="3:13" ht="12.75" customHeight="1" x14ac:dyDescent="0.2">
      <c r="C61367"/>
      <c r="M61367"/>
    </row>
    <row r="61368" spans="3:13" ht="12.75" customHeight="1" x14ac:dyDescent="0.2">
      <c r="C61368"/>
      <c r="M61368"/>
    </row>
    <row r="61369" spans="3:13" ht="12.75" customHeight="1" x14ac:dyDescent="0.2">
      <c r="C61369"/>
      <c r="M61369"/>
    </row>
    <row r="61371" spans="3:13" ht="12.75" customHeight="1" x14ac:dyDescent="0.2">
      <c r="C61371"/>
      <c r="M61371"/>
    </row>
    <row r="61379" spans="3:13" ht="12.75" customHeight="1" x14ac:dyDescent="0.2">
      <c r="C61379"/>
      <c r="M61379"/>
    </row>
    <row r="61382" spans="3:13" ht="12.75" customHeight="1" x14ac:dyDescent="0.2">
      <c r="C61382"/>
      <c r="M61382"/>
    </row>
    <row r="61383" spans="3:13" ht="12.75" customHeight="1" x14ac:dyDescent="0.2">
      <c r="C61383"/>
      <c r="M61383"/>
    </row>
    <row r="61384" spans="3:13" ht="12.75" customHeight="1" x14ac:dyDescent="0.2">
      <c r="C61384"/>
      <c r="M61384"/>
    </row>
    <row r="61385" spans="3:13" ht="12.75" customHeight="1" x14ac:dyDescent="0.2">
      <c r="C61385"/>
      <c r="M61385"/>
    </row>
    <row r="61387" spans="3:13" ht="12.75" customHeight="1" x14ac:dyDescent="0.2">
      <c r="C61387"/>
      <c r="M61387"/>
    </row>
    <row r="61395" spans="3:13" ht="12.75" customHeight="1" x14ac:dyDescent="0.2">
      <c r="C61395"/>
      <c r="M61395"/>
    </row>
    <row r="61396" spans="3:13" ht="12.75" customHeight="1" x14ac:dyDescent="0.2">
      <c r="C61396"/>
      <c r="M61396"/>
    </row>
    <row r="61398" spans="3:13" ht="12.75" customHeight="1" x14ac:dyDescent="0.2">
      <c r="C61398"/>
      <c r="M61398"/>
    </row>
    <row r="61399" spans="3:13" ht="12.75" customHeight="1" x14ac:dyDescent="0.2">
      <c r="C61399"/>
      <c r="M61399"/>
    </row>
    <row r="61400" spans="3:13" ht="12.75" customHeight="1" x14ac:dyDescent="0.2">
      <c r="C61400"/>
      <c r="M61400"/>
    </row>
    <row r="61401" spans="3:13" ht="12.75" customHeight="1" x14ac:dyDescent="0.2">
      <c r="C61401"/>
      <c r="M61401"/>
    </row>
    <row r="61403" spans="3:13" ht="12.75" customHeight="1" x14ac:dyDescent="0.2">
      <c r="C61403"/>
      <c r="M61403"/>
    </row>
    <row r="61411" spans="3:13" ht="12.75" customHeight="1" x14ac:dyDescent="0.2">
      <c r="C61411"/>
      <c r="M61411"/>
    </row>
    <row r="61412" spans="3:13" ht="12.75" customHeight="1" x14ac:dyDescent="0.2">
      <c r="C61412"/>
      <c r="M61412"/>
    </row>
    <row r="61413" spans="3:13" ht="12.75" customHeight="1" x14ac:dyDescent="0.2">
      <c r="C61413"/>
      <c r="M61413"/>
    </row>
    <row r="61414" spans="3:13" ht="12.75" customHeight="1" x14ac:dyDescent="0.2">
      <c r="C61414"/>
      <c r="M61414"/>
    </row>
    <row r="61415" spans="3:13" ht="12.75" customHeight="1" x14ac:dyDescent="0.2">
      <c r="C61415"/>
      <c r="M61415"/>
    </row>
    <row r="61416" spans="3:13" ht="12.75" customHeight="1" x14ac:dyDescent="0.2">
      <c r="C61416"/>
      <c r="M61416"/>
    </row>
    <row r="61417" spans="3:13" ht="12.75" customHeight="1" x14ac:dyDescent="0.2">
      <c r="C61417"/>
      <c r="M61417"/>
    </row>
    <row r="61419" spans="3:13" ht="12.75" customHeight="1" x14ac:dyDescent="0.2">
      <c r="C61419"/>
      <c r="M61419"/>
    </row>
    <row r="61427" spans="3:13" ht="12.75" customHeight="1" x14ac:dyDescent="0.2">
      <c r="C61427"/>
      <c r="M61427"/>
    </row>
    <row r="61428" spans="3:13" ht="12.75" customHeight="1" x14ac:dyDescent="0.2">
      <c r="C61428"/>
      <c r="M61428"/>
    </row>
    <row r="61429" spans="3:13" ht="12.75" customHeight="1" x14ac:dyDescent="0.2">
      <c r="C61429"/>
      <c r="M61429"/>
    </row>
    <row r="61430" spans="3:13" ht="12.75" customHeight="1" x14ac:dyDescent="0.2">
      <c r="C61430"/>
      <c r="M61430"/>
    </row>
    <row r="61431" spans="3:13" ht="12.75" customHeight="1" x14ac:dyDescent="0.2">
      <c r="C61431"/>
      <c r="M61431"/>
    </row>
    <row r="61432" spans="3:13" ht="12.75" customHeight="1" x14ac:dyDescent="0.2">
      <c r="C61432"/>
      <c r="M61432"/>
    </row>
    <row r="61433" spans="3:13" ht="12.75" customHeight="1" x14ac:dyDescent="0.2">
      <c r="C61433"/>
      <c r="M61433"/>
    </row>
    <row r="61435" spans="3:13" ht="12.75" customHeight="1" x14ac:dyDescent="0.2">
      <c r="C61435"/>
      <c r="M61435"/>
    </row>
    <row r="61441" spans="3:13" ht="12.75" customHeight="1" x14ac:dyDescent="0.2">
      <c r="C61441"/>
      <c r="M61441"/>
    </row>
    <row r="61442" spans="3:13" ht="12.75" customHeight="1" x14ac:dyDescent="0.2">
      <c r="C61442"/>
      <c r="M61442"/>
    </row>
    <row r="61443" spans="3:13" ht="12.75" customHeight="1" x14ac:dyDescent="0.2">
      <c r="C61443"/>
      <c r="M61443"/>
    </row>
    <row r="61444" spans="3:13" ht="12.75" customHeight="1" x14ac:dyDescent="0.2">
      <c r="C61444"/>
      <c r="M61444"/>
    </row>
    <row r="61445" spans="3:13" ht="12.75" customHeight="1" x14ac:dyDescent="0.2">
      <c r="C61445"/>
      <c r="M61445"/>
    </row>
    <row r="61446" spans="3:13" ht="12.75" customHeight="1" x14ac:dyDescent="0.2">
      <c r="C61446"/>
      <c r="M61446"/>
    </row>
    <row r="61447" spans="3:13" ht="12.75" customHeight="1" x14ac:dyDescent="0.2">
      <c r="C61447"/>
      <c r="M61447"/>
    </row>
    <row r="61448" spans="3:13" ht="12.75" customHeight="1" x14ac:dyDescent="0.2">
      <c r="C61448"/>
      <c r="M61448"/>
    </row>
    <row r="61449" spans="3:13" ht="12.75" customHeight="1" x14ac:dyDescent="0.2">
      <c r="C61449"/>
      <c r="M61449"/>
    </row>
    <row r="61450" spans="3:13" ht="12.75" customHeight="1" x14ac:dyDescent="0.2">
      <c r="C61450"/>
      <c r="M61450"/>
    </row>
    <row r="61451" spans="3:13" ht="12.75" customHeight="1" x14ac:dyDescent="0.2">
      <c r="C61451"/>
      <c r="M61451"/>
    </row>
    <row r="61452" spans="3:13" ht="12.75" customHeight="1" x14ac:dyDescent="0.2">
      <c r="C61452"/>
      <c r="M61452"/>
    </row>
    <row r="61457" spans="3:13" ht="12.75" customHeight="1" x14ac:dyDescent="0.2">
      <c r="C61457"/>
      <c r="M61457"/>
    </row>
    <row r="61458" spans="3:13" ht="12.75" customHeight="1" x14ac:dyDescent="0.2">
      <c r="C61458"/>
      <c r="M61458"/>
    </row>
    <row r="61459" spans="3:13" ht="12.75" customHeight="1" x14ac:dyDescent="0.2">
      <c r="C61459"/>
      <c r="M61459"/>
    </row>
    <row r="61460" spans="3:13" ht="12.75" customHeight="1" x14ac:dyDescent="0.2">
      <c r="C61460"/>
      <c r="M61460"/>
    </row>
    <row r="61461" spans="3:13" ht="12.75" customHeight="1" x14ac:dyDescent="0.2">
      <c r="C61461"/>
      <c r="M61461"/>
    </row>
    <row r="61462" spans="3:13" ht="12.75" customHeight="1" x14ac:dyDescent="0.2">
      <c r="C61462"/>
      <c r="M61462"/>
    </row>
    <row r="61463" spans="3:13" ht="12.75" customHeight="1" x14ac:dyDescent="0.2">
      <c r="C61463"/>
      <c r="M61463"/>
    </row>
    <row r="61464" spans="3:13" ht="12.75" customHeight="1" x14ac:dyDescent="0.2">
      <c r="C61464"/>
      <c r="M61464"/>
    </row>
    <row r="61465" spans="3:13" ht="12.75" customHeight="1" x14ac:dyDescent="0.2">
      <c r="C61465"/>
      <c r="M61465"/>
    </row>
    <row r="61466" spans="3:13" ht="12.75" customHeight="1" x14ac:dyDescent="0.2">
      <c r="C61466"/>
      <c r="M61466"/>
    </row>
    <row r="61467" spans="3:13" ht="12.75" customHeight="1" x14ac:dyDescent="0.2">
      <c r="C61467"/>
      <c r="M61467"/>
    </row>
    <row r="61468" spans="3:13" ht="12.75" customHeight="1" x14ac:dyDescent="0.2">
      <c r="C61468"/>
      <c r="M61468"/>
    </row>
    <row r="61473" spans="3:13" ht="12.75" customHeight="1" x14ac:dyDescent="0.2">
      <c r="C61473"/>
      <c r="M61473"/>
    </row>
    <row r="61474" spans="3:13" ht="12.75" customHeight="1" x14ac:dyDescent="0.2">
      <c r="C61474"/>
      <c r="M61474"/>
    </row>
    <row r="61475" spans="3:13" ht="12.75" customHeight="1" x14ac:dyDescent="0.2">
      <c r="C61475"/>
      <c r="M61475"/>
    </row>
    <row r="61476" spans="3:13" ht="12.75" customHeight="1" x14ac:dyDescent="0.2">
      <c r="C61476"/>
      <c r="M61476"/>
    </row>
    <row r="61477" spans="3:13" ht="12.75" customHeight="1" x14ac:dyDescent="0.2">
      <c r="C61477"/>
      <c r="M61477"/>
    </row>
    <row r="61478" spans="3:13" ht="12.75" customHeight="1" x14ac:dyDescent="0.2">
      <c r="C61478"/>
      <c r="M61478"/>
    </row>
    <row r="61479" spans="3:13" ht="12.75" customHeight="1" x14ac:dyDescent="0.2">
      <c r="C61479"/>
      <c r="M61479"/>
    </row>
    <row r="61480" spans="3:13" ht="12.75" customHeight="1" x14ac:dyDescent="0.2">
      <c r="C61480"/>
      <c r="M61480"/>
    </row>
    <row r="61481" spans="3:13" ht="12.75" customHeight="1" x14ac:dyDescent="0.2">
      <c r="C61481"/>
      <c r="M61481"/>
    </row>
    <row r="61482" spans="3:13" ht="12.75" customHeight="1" x14ac:dyDescent="0.2">
      <c r="C61482"/>
      <c r="M61482"/>
    </row>
    <row r="61483" spans="3:13" ht="12.75" customHeight="1" x14ac:dyDescent="0.2">
      <c r="C61483"/>
      <c r="M61483"/>
    </row>
    <row r="61484" spans="3:13" ht="12.75" customHeight="1" x14ac:dyDescent="0.2">
      <c r="C61484"/>
      <c r="M61484"/>
    </row>
    <row r="61489" spans="3:13" ht="12.75" customHeight="1" x14ac:dyDescent="0.2">
      <c r="C61489"/>
      <c r="M61489"/>
    </row>
    <row r="61490" spans="3:13" ht="12.75" customHeight="1" x14ac:dyDescent="0.2">
      <c r="C61490"/>
      <c r="M61490"/>
    </row>
    <row r="61491" spans="3:13" ht="12.75" customHeight="1" x14ac:dyDescent="0.2">
      <c r="C61491"/>
      <c r="M61491"/>
    </row>
    <row r="61492" spans="3:13" ht="12.75" customHeight="1" x14ac:dyDescent="0.2">
      <c r="C61492"/>
      <c r="M61492"/>
    </row>
    <row r="61493" spans="3:13" ht="12.75" customHeight="1" x14ac:dyDescent="0.2">
      <c r="C61493"/>
      <c r="M61493"/>
    </row>
    <row r="61494" spans="3:13" ht="12.75" customHeight="1" x14ac:dyDescent="0.2">
      <c r="C61494"/>
      <c r="M61494"/>
    </row>
    <row r="61495" spans="3:13" ht="12.75" customHeight="1" x14ac:dyDescent="0.2">
      <c r="C61495"/>
      <c r="M61495"/>
    </row>
    <row r="61496" spans="3:13" ht="12.75" customHeight="1" x14ac:dyDescent="0.2">
      <c r="C61496"/>
      <c r="M61496"/>
    </row>
    <row r="61497" spans="3:13" ht="12.75" customHeight="1" x14ac:dyDescent="0.2">
      <c r="C61497"/>
      <c r="M61497"/>
    </row>
    <row r="61498" spans="3:13" ht="12.75" customHeight="1" x14ac:dyDescent="0.2">
      <c r="C61498"/>
      <c r="M61498"/>
    </row>
    <row r="61499" spans="3:13" ht="12.75" customHeight="1" x14ac:dyDescent="0.2">
      <c r="C61499"/>
      <c r="M61499"/>
    </row>
    <row r="61500" spans="3:13" ht="12.75" customHeight="1" x14ac:dyDescent="0.2">
      <c r="C61500"/>
      <c r="M61500"/>
    </row>
    <row r="61504" spans="3:13" ht="12.75" customHeight="1" x14ac:dyDescent="0.2">
      <c r="C61504"/>
      <c r="M61504"/>
    </row>
    <row r="61505" spans="3:13" ht="12.75" customHeight="1" x14ac:dyDescent="0.2">
      <c r="C61505"/>
      <c r="M61505"/>
    </row>
    <row r="61506" spans="3:13" ht="12.75" customHeight="1" x14ac:dyDescent="0.2">
      <c r="C61506"/>
      <c r="M61506"/>
    </row>
    <row r="61507" spans="3:13" ht="12.75" customHeight="1" x14ac:dyDescent="0.2">
      <c r="C61507"/>
      <c r="M61507"/>
    </row>
    <row r="61508" spans="3:13" ht="12.75" customHeight="1" x14ac:dyDescent="0.2">
      <c r="C61508"/>
      <c r="M61508"/>
    </row>
    <row r="61509" spans="3:13" ht="12.75" customHeight="1" x14ac:dyDescent="0.2">
      <c r="C61509"/>
      <c r="M61509"/>
    </row>
    <row r="61510" spans="3:13" ht="12.75" customHeight="1" x14ac:dyDescent="0.2">
      <c r="C61510"/>
      <c r="M61510"/>
    </row>
    <row r="61511" spans="3:13" ht="12.75" customHeight="1" x14ac:dyDescent="0.2">
      <c r="C61511"/>
      <c r="M61511"/>
    </row>
    <row r="61512" spans="3:13" ht="12.75" customHeight="1" x14ac:dyDescent="0.2">
      <c r="C61512"/>
      <c r="M61512"/>
    </row>
    <row r="61513" spans="3:13" ht="12.75" customHeight="1" x14ac:dyDescent="0.2">
      <c r="C61513"/>
      <c r="M61513"/>
    </row>
    <row r="61514" spans="3:13" ht="12.75" customHeight="1" x14ac:dyDescent="0.2">
      <c r="C61514"/>
      <c r="M61514"/>
    </row>
    <row r="61515" spans="3:13" ht="12.75" customHeight="1" x14ac:dyDescent="0.2">
      <c r="C61515"/>
      <c r="M61515"/>
    </row>
    <row r="61516" spans="3:13" ht="12.75" customHeight="1" x14ac:dyDescent="0.2">
      <c r="C61516"/>
      <c r="M61516"/>
    </row>
    <row r="61520" spans="3:13" ht="12.75" customHeight="1" x14ac:dyDescent="0.2">
      <c r="C61520"/>
      <c r="M61520"/>
    </row>
    <row r="61521" spans="3:13" ht="12.75" customHeight="1" x14ac:dyDescent="0.2">
      <c r="C61521"/>
      <c r="M61521"/>
    </row>
    <row r="61522" spans="3:13" ht="12.75" customHeight="1" x14ac:dyDescent="0.2">
      <c r="C61522"/>
      <c r="M61522"/>
    </row>
    <row r="61523" spans="3:13" ht="12.75" customHeight="1" x14ac:dyDescent="0.2">
      <c r="C61523"/>
      <c r="M61523"/>
    </row>
    <row r="61524" spans="3:13" ht="12.75" customHeight="1" x14ac:dyDescent="0.2">
      <c r="C61524"/>
      <c r="M61524"/>
    </row>
    <row r="61525" spans="3:13" ht="12.75" customHeight="1" x14ac:dyDescent="0.2">
      <c r="C61525"/>
      <c r="M61525"/>
    </row>
    <row r="61526" spans="3:13" ht="12.75" customHeight="1" x14ac:dyDescent="0.2">
      <c r="C61526"/>
      <c r="M61526"/>
    </row>
    <row r="61527" spans="3:13" ht="12.75" customHeight="1" x14ac:dyDescent="0.2">
      <c r="C61527"/>
      <c r="M61527"/>
    </row>
    <row r="61528" spans="3:13" ht="12.75" customHeight="1" x14ac:dyDescent="0.2">
      <c r="C61528"/>
      <c r="M61528"/>
    </row>
    <row r="61529" spans="3:13" ht="12.75" customHeight="1" x14ac:dyDescent="0.2">
      <c r="C61529"/>
      <c r="M61529"/>
    </row>
    <row r="61530" spans="3:13" ht="12.75" customHeight="1" x14ac:dyDescent="0.2">
      <c r="C61530"/>
      <c r="M61530"/>
    </row>
    <row r="61531" spans="3:13" ht="12.75" customHeight="1" x14ac:dyDescent="0.2">
      <c r="C61531"/>
      <c r="M61531"/>
    </row>
    <row r="61532" spans="3:13" ht="12.75" customHeight="1" x14ac:dyDescent="0.2">
      <c r="C61532"/>
      <c r="M61532"/>
    </row>
    <row r="61536" spans="3:13" ht="12.75" customHeight="1" x14ac:dyDescent="0.2">
      <c r="C61536"/>
      <c r="M61536"/>
    </row>
    <row r="61537" spans="3:13" ht="12.75" customHeight="1" x14ac:dyDescent="0.2">
      <c r="C61537"/>
      <c r="M61537"/>
    </row>
    <row r="61538" spans="3:13" ht="12.75" customHeight="1" x14ac:dyDescent="0.2">
      <c r="C61538"/>
      <c r="M61538"/>
    </row>
    <row r="61539" spans="3:13" ht="12.75" customHeight="1" x14ac:dyDescent="0.2">
      <c r="C61539"/>
      <c r="M61539"/>
    </row>
    <row r="61540" spans="3:13" ht="12.75" customHeight="1" x14ac:dyDescent="0.2">
      <c r="C61540"/>
      <c r="M61540"/>
    </row>
    <row r="61541" spans="3:13" ht="12.75" customHeight="1" x14ac:dyDescent="0.2">
      <c r="C61541"/>
      <c r="M61541"/>
    </row>
    <row r="61542" spans="3:13" ht="12.75" customHeight="1" x14ac:dyDescent="0.2">
      <c r="C61542"/>
      <c r="M61542"/>
    </row>
    <row r="61543" spans="3:13" ht="12.75" customHeight="1" x14ac:dyDescent="0.2">
      <c r="C61543"/>
      <c r="M61543"/>
    </row>
    <row r="61544" spans="3:13" ht="12.75" customHeight="1" x14ac:dyDescent="0.2">
      <c r="C61544"/>
      <c r="M61544"/>
    </row>
    <row r="61545" spans="3:13" ht="12.75" customHeight="1" x14ac:dyDescent="0.2">
      <c r="C61545"/>
      <c r="M61545"/>
    </row>
    <row r="61546" spans="3:13" ht="12.75" customHeight="1" x14ac:dyDescent="0.2">
      <c r="C61546"/>
      <c r="M61546"/>
    </row>
    <row r="61547" spans="3:13" ht="12.75" customHeight="1" x14ac:dyDescent="0.2">
      <c r="C61547"/>
      <c r="M61547"/>
    </row>
    <row r="61548" spans="3:13" ht="12.75" customHeight="1" x14ac:dyDescent="0.2">
      <c r="C61548"/>
      <c r="M61548"/>
    </row>
    <row r="61552" spans="3:13" ht="12.75" customHeight="1" x14ac:dyDescent="0.2">
      <c r="C61552"/>
      <c r="M61552"/>
    </row>
    <row r="61553" spans="3:13" ht="12.75" customHeight="1" x14ac:dyDescent="0.2">
      <c r="C61553"/>
      <c r="M61553"/>
    </row>
    <row r="61554" spans="3:13" ht="12.75" customHeight="1" x14ac:dyDescent="0.2">
      <c r="C61554"/>
      <c r="M61554"/>
    </row>
    <row r="61555" spans="3:13" ht="12.75" customHeight="1" x14ac:dyDescent="0.2">
      <c r="C61555"/>
      <c r="M61555"/>
    </row>
    <row r="61556" spans="3:13" ht="12.75" customHeight="1" x14ac:dyDescent="0.2">
      <c r="C61556"/>
      <c r="M61556"/>
    </row>
    <row r="61557" spans="3:13" ht="12.75" customHeight="1" x14ac:dyDescent="0.2">
      <c r="C61557"/>
      <c r="M61557"/>
    </row>
    <row r="61558" spans="3:13" ht="12.75" customHeight="1" x14ac:dyDescent="0.2">
      <c r="C61558"/>
      <c r="M61558"/>
    </row>
    <row r="61559" spans="3:13" ht="12.75" customHeight="1" x14ac:dyDescent="0.2">
      <c r="C61559"/>
      <c r="M61559"/>
    </row>
    <row r="61560" spans="3:13" ht="12.75" customHeight="1" x14ac:dyDescent="0.2">
      <c r="C61560"/>
      <c r="M61560"/>
    </row>
    <row r="61561" spans="3:13" ht="12.75" customHeight="1" x14ac:dyDescent="0.2">
      <c r="C61561"/>
      <c r="M61561"/>
    </row>
    <row r="61562" spans="3:13" ht="12.75" customHeight="1" x14ac:dyDescent="0.2">
      <c r="C61562"/>
      <c r="M61562"/>
    </row>
    <row r="61563" spans="3:13" ht="12.75" customHeight="1" x14ac:dyDescent="0.2">
      <c r="C61563"/>
      <c r="M61563"/>
    </row>
    <row r="61564" spans="3:13" ht="12.75" customHeight="1" x14ac:dyDescent="0.2">
      <c r="C61564"/>
      <c r="M61564"/>
    </row>
    <row r="61568" spans="3:13" ht="12.75" customHeight="1" x14ac:dyDescent="0.2">
      <c r="C61568"/>
      <c r="M61568"/>
    </row>
    <row r="61569" spans="3:13" ht="12.75" customHeight="1" x14ac:dyDescent="0.2">
      <c r="C61569"/>
      <c r="M61569"/>
    </row>
    <row r="61570" spans="3:13" ht="12.75" customHeight="1" x14ac:dyDescent="0.2">
      <c r="C61570"/>
      <c r="M61570"/>
    </row>
    <row r="61571" spans="3:13" ht="12.75" customHeight="1" x14ac:dyDescent="0.2">
      <c r="C61571"/>
      <c r="M61571"/>
    </row>
    <row r="61572" spans="3:13" ht="12.75" customHeight="1" x14ac:dyDescent="0.2">
      <c r="C61572"/>
      <c r="M61572"/>
    </row>
    <row r="61573" spans="3:13" ht="12.75" customHeight="1" x14ac:dyDescent="0.2">
      <c r="C61573"/>
      <c r="M61573"/>
    </row>
    <row r="61574" spans="3:13" ht="12.75" customHeight="1" x14ac:dyDescent="0.2">
      <c r="C61574"/>
      <c r="M61574"/>
    </row>
    <row r="61575" spans="3:13" ht="12.75" customHeight="1" x14ac:dyDescent="0.2">
      <c r="C61575"/>
      <c r="M61575"/>
    </row>
    <row r="61576" spans="3:13" ht="12.75" customHeight="1" x14ac:dyDescent="0.2">
      <c r="C61576"/>
      <c r="M61576"/>
    </row>
    <row r="61577" spans="3:13" ht="12.75" customHeight="1" x14ac:dyDescent="0.2">
      <c r="C61577"/>
      <c r="M61577"/>
    </row>
    <row r="61578" spans="3:13" ht="12.75" customHeight="1" x14ac:dyDescent="0.2">
      <c r="C61578"/>
      <c r="M61578"/>
    </row>
    <row r="61579" spans="3:13" ht="12.75" customHeight="1" x14ac:dyDescent="0.2">
      <c r="C61579"/>
      <c r="M61579"/>
    </row>
    <row r="61580" spans="3:13" ht="12.75" customHeight="1" x14ac:dyDescent="0.2">
      <c r="C61580"/>
      <c r="M61580"/>
    </row>
    <row r="61584" spans="3:13" ht="12.75" customHeight="1" x14ac:dyDescent="0.2">
      <c r="C61584"/>
      <c r="M61584"/>
    </row>
    <row r="61585" spans="3:13" ht="12.75" customHeight="1" x14ac:dyDescent="0.2">
      <c r="C61585"/>
      <c r="M61585"/>
    </row>
    <row r="61586" spans="3:13" ht="12.75" customHeight="1" x14ac:dyDescent="0.2">
      <c r="C61586"/>
      <c r="M61586"/>
    </row>
    <row r="61587" spans="3:13" ht="12.75" customHeight="1" x14ac:dyDescent="0.2">
      <c r="C61587"/>
      <c r="M61587"/>
    </row>
    <row r="61588" spans="3:13" ht="12.75" customHeight="1" x14ac:dyDescent="0.2">
      <c r="C61588"/>
      <c r="M61588"/>
    </row>
    <row r="61589" spans="3:13" ht="12.75" customHeight="1" x14ac:dyDescent="0.2">
      <c r="C61589"/>
      <c r="M61589"/>
    </row>
    <row r="61590" spans="3:13" ht="12.75" customHeight="1" x14ac:dyDescent="0.2">
      <c r="C61590"/>
      <c r="M61590"/>
    </row>
    <row r="61591" spans="3:13" ht="12.75" customHeight="1" x14ac:dyDescent="0.2">
      <c r="C61591"/>
      <c r="M61591"/>
    </row>
    <row r="61592" spans="3:13" ht="12.75" customHeight="1" x14ac:dyDescent="0.2">
      <c r="C61592"/>
      <c r="M61592"/>
    </row>
    <row r="61593" spans="3:13" ht="12.75" customHeight="1" x14ac:dyDescent="0.2">
      <c r="C61593"/>
      <c r="M61593"/>
    </row>
    <row r="61594" spans="3:13" ht="12.75" customHeight="1" x14ac:dyDescent="0.2">
      <c r="C61594"/>
      <c r="M61594"/>
    </row>
    <row r="61595" spans="3:13" ht="12.75" customHeight="1" x14ac:dyDescent="0.2">
      <c r="C61595"/>
      <c r="M61595"/>
    </row>
    <row r="61596" spans="3:13" ht="12.75" customHeight="1" x14ac:dyDescent="0.2">
      <c r="C61596"/>
      <c r="M61596"/>
    </row>
    <row r="61600" spans="3:13" ht="12.75" customHeight="1" x14ac:dyDescent="0.2">
      <c r="C61600"/>
      <c r="M61600"/>
    </row>
    <row r="61601" spans="3:13" ht="12.75" customHeight="1" x14ac:dyDescent="0.2">
      <c r="C61601"/>
      <c r="M61601"/>
    </row>
    <row r="61602" spans="3:13" ht="12.75" customHeight="1" x14ac:dyDescent="0.2">
      <c r="C61602"/>
      <c r="M61602"/>
    </row>
    <row r="61603" spans="3:13" ht="12.75" customHeight="1" x14ac:dyDescent="0.2">
      <c r="C61603"/>
      <c r="M61603"/>
    </row>
    <row r="61604" spans="3:13" ht="12.75" customHeight="1" x14ac:dyDescent="0.2">
      <c r="C61604"/>
      <c r="M61604"/>
    </row>
    <row r="61605" spans="3:13" ht="12.75" customHeight="1" x14ac:dyDescent="0.2">
      <c r="C61605"/>
      <c r="M61605"/>
    </row>
    <row r="61606" spans="3:13" ht="12.75" customHeight="1" x14ac:dyDescent="0.2">
      <c r="C61606"/>
      <c r="M61606"/>
    </row>
    <row r="61607" spans="3:13" ht="12.75" customHeight="1" x14ac:dyDescent="0.2">
      <c r="C61607"/>
      <c r="M61607"/>
    </row>
    <row r="61608" spans="3:13" ht="12.75" customHeight="1" x14ac:dyDescent="0.2">
      <c r="C61608"/>
      <c r="M61608"/>
    </row>
    <row r="61609" spans="3:13" ht="12.75" customHeight="1" x14ac:dyDescent="0.2">
      <c r="C61609"/>
      <c r="M61609"/>
    </row>
    <row r="61610" spans="3:13" ht="12.75" customHeight="1" x14ac:dyDescent="0.2">
      <c r="C61610"/>
      <c r="M61610"/>
    </row>
    <row r="61611" spans="3:13" ht="12.75" customHeight="1" x14ac:dyDescent="0.2">
      <c r="C61611"/>
      <c r="M61611"/>
    </row>
    <row r="61612" spans="3:13" ht="12.75" customHeight="1" x14ac:dyDescent="0.2">
      <c r="C61612"/>
      <c r="M61612"/>
    </row>
    <row r="61616" spans="3:13" ht="12.75" customHeight="1" x14ac:dyDescent="0.2">
      <c r="C61616"/>
      <c r="M61616"/>
    </row>
    <row r="61617" spans="3:13" ht="12.75" customHeight="1" x14ac:dyDescent="0.2">
      <c r="C61617"/>
      <c r="M61617"/>
    </row>
    <row r="61618" spans="3:13" ht="12.75" customHeight="1" x14ac:dyDescent="0.2">
      <c r="C61618"/>
      <c r="M61618"/>
    </row>
    <row r="61619" spans="3:13" ht="12.75" customHeight="1" x14ac:dyDescent="0.2">
      <c r="C61619"/>
      <c r="M61619"/>
    </row>
    <row r="61620" spans="3:13" ht="12.75" customHeight="1" x14ac:dyDescent="0.2">
      <c r="C61620"/>
      <c r="M61620"/>
    </row>
    <row r="61621" spans="3:13" ht="12.75" customHeight="1" x14ac:dyDescent="0.2">
      <c r="C61621"/>
      <c r="M61621"/>
    </row>
    <row r="61622" spans="3:13" ht="12.75" customHeight="1" x14ac:dyDescent="0.2">
      <c r="C61622"/>
      <c r="M61622"/>
    </row>
    <row r="61623" spans="3:13" ht="12.75" customHeight="1" x14ac:dyDescent="0.2">
      <c r="C61623"/>
      <c r="M61623"/>
    </row>
    <row r="61624" spans="3:13" ht="12.75" customHeight="1" x14ac:dyDescent="0.2">
      <c r="C61624"/>
      <c r="M61624"/>
    </row>
    <row r="61625" spans="3:13" ht="12.75" customHeight="1" x14ac:dyDescent="0.2">
      <c r="C61625"/>
      <c r="M61625"/>
    </row>
    <row r="61626" spans="3:13" ht="12.75" customHeight="1" x14ac:dyDescent="0.2">
      <c r="C61626"/>
      <c r="M61626"/>
    </row>
    <row r="61627" spans="3:13" ht="12.75" customHeight="1" x14ac:dyDescent="0.2">
      <c r="C61627"/>
      <c r="M61627"/>
    </row>
    <row r="61628" spans="3:13" ht="12.75" customHeight="1" x14ac:dyDescent="0.2">
      <c r="C61628"/>
      <c r="M61628"/>
    </row>
    <row r="61629" spans="3:13" ht="12.75" customHeight="1" x14ac:dyDescent="0.2">
      <c r="C61629"/>
      <c r="M61629"/>
    </row>
    <row r="61632" spans="3:13" ht="12.75" customHeight="1" x14ac:dyDescent="0.2">
      <c r="C61632"/>
      <c r="M61632"/>
    </row>
    <row r="61633" spans="3:13" ht="12.75" customHeight="1" x14ac:dyDescent="0.2">
      <c r="C61633"/>
      <c r="M61633"/>
    </row>
    <row r="61634" spans="3:13" ht="12.75" customHeight="1" x14ac:dyDescent="0.2">
      <c r="C61634"/>
      <c r="M61634"/>
    </row>
    <row r="61635" spans="3:13" ht="12.75" customHeight="1" x14ac:dyDescent="0.2">
      <c r="C61635"/>
      <c r="M61635"/>
    </row>
    <row r="61636" spans="3:13" ht="12.75" customHeight="1" x14ac:dyDescent="0.2">
      <c r="C61636"/>
      <c r="M61636"/>
    </row>
    <row r="61637" spans="3:13" ht="12.75" customHeight="1" x14ac:dyDescent="0.2">
      <c r="C61637"/>
      <c r="M61637"/>
    </row>
    <row r="61638" spans="3:13" ht="12.75" customHeight="1" x14ac:dyDescent="0.2">
      <c r="C61638"/>
      <c r="M61638"/>
    </row>
    <row r="61639" spans="3:13" ht="12.75" customHeight="1" x14ac:dyDescent="0.2">
      <c r="C61639"/>
      <c r="M61639"/>
    </row>
    <row r="61640" spans="3:13" ht="12.75" customHeight="1" x14ac:dyDescent="0.2">
      <c r="C61640"/>
      <c r="M61640"/>
    </row>
    <row r="61641" spans="3:13" ht="12.75" customHeight="1" x14ac:dyDescent="0.2">
      <c r="C61641"/>
      <c r="M61641"/>
    </row>
    <row r="61642" spans="3:13" ht="12.75" customHeight="1" x14ac:dyDescent="0.2">
      <c r="C61642"/>
      <c r="M61642"/>
    </row>
    <row r="61643" spans="3:13" ht="12.75" customHeight="1" x14ac:dyDescent="0.2">
      <c r="C61643"/>
      <c r="M61643"/>
    </row>
    <row r="61644" spans="3:13" ht="12.75" customHeight="1" x14ac:dyDescent="0.2">
      <c r="C61644"/>
      <c r="M61644"/>
    </row>
    <row r="61645" spans="3:13" ht="12.75" customHeight="1" x14ac:dyDescent="0.2">
      <c r="C61645"/>
      <c r="M61645"/>
    </row>
    <row r="61648" spans="3:13" ht="12.75" customHeight="1" x14ac:dyDescent="0.2">
      <c r="C61648"/>
      <c r="M61648"/>
    </row>
    <row r="61649" spans="3:13" ht="12.75" customHeight="1" x14ac:dyDescent="0.2">
      <c r="C61649"/>
      <c r="M61649"/>
    </row>
    <row r="61650" spans="3:13" ht="12.75" customHeight="1" x14ac:dyDescent="0.2">
      <c r="C61650"/>
      <c r="M61650"/>
    </row>
    <row r="61651" spans="3:13" ht="12.75" customHeight="1" x14ac:dyDescent="0.2">
      <c r="C61651"/>
      <c r="M61651"/>
    </row>
    <row r="61652" spans="3:13" ht="12.75" customHeight="1" x14ac:dyDescent="0.2">
      <c r="C61652"/>
      <c r="M61652"/>
    </row>
    <row r="61653" spans="3:13" ht="12.75" customHeight="1" x14ac:dyDescent="0.2">
      <c r="C61653"/>
      <c r="M61653"/>
    </row>
    <row r="61654" spans="3:13" ht="12.75" customHeight="1" x14ac:dyDescent="0.2">
      <c r="C61654"/>
      <c r="M61654"/>
    </row>
    <row r="61655" spans="3:13" ht="12.75" customHeight="1" x14ac:dyDescent="0.2">
      <c r="C61655"/>
      <c r="M61655"/>
    </row>
    <row r="61656" spans="3:13" ht="12.75" customHeight="1" x14ac:dyDescent="0.2">
      <c r="C61656"/>
      <c r="M61656"/>
    </row>
    <row r="61657" spans="3:13" ht="12.75" customHeight="1" x14ac:dyDescent="0.2">
      <c r="C61657"/>
      <c r="M61657"/>
    </row>
    <row r="61658" spans="3:13" ht="12.75" customHeight="1" x14ac:dyDescent="0.2">
      <c r="C61658"/>
      <c r="M61658"/>
    </row>
    <row r="61659" spans="3:13" ht="12.75" customHeight="1" x14ac:dyDescent="0.2">
      <c r="C61659"/>
      <c r="M61659"/>
    </row>
    <row r="61660" spans="3:13" ht="12.75" customHeight="1" x14ac:dyDescent="0.2">
      <c r="C61660"/>
      <c r="M61660"/>
    </row>
    <row r="61661" spans="3:13" ht="12.75" customHeight="1" x14ac:dyDescent="0.2">
      <c r="C61661"/>
      <c r="M61661"/>
    </row>
    <row r="61662" spans="3:13" ht="12.75" customHeight="1" x14ac:dyDescent="0.2">
      <c r="C61662"/>
      <c r="M61662"/>
    </row>
    <row r="61664" spans="3:13" ht="12.75" customHeight="1" x14ac:dyDescent="0.2">
      <c r="C61664"/>
      <c r="M61664"/>
    </row>
    <row r="61665" spans="3:13" ht="12.75" customHeight="1" x14ac:dyDescent="0.2">
      <c r="C61665"/>
      <c r="M61665"/>
    </row>
    <row r="61666" spans="3:13" ht="12.75" customHeight="1" x14ac:dyDescent="0.2">
      <c r="C61666"/>
      <c r="M61666"/>
    </row>
    <row r="61667" spans="3:13" ht="12.75" customHeight="1" x14ac:dyDescent="0.2">
      <c r="C61667"/>
      <c r="M61667"/>
    </row>
    <row r="61668" spans="3:13" ht="12.75" customHeight="1" x14ac:dyDescent="0.2">
      <c r="C61668"/>
      <c r="M61668"/>
    </row>
    <row r="61669" spans="3:13" ht="12.75" customHeight="1" x14ac:dyDescent="0.2">
      <c r="C61669"/>
      <c r="M61669"/>
    </row>
    <row r="61670" spans="3:13" ht="12.75" customHeight="1" x14ac:dyDescent="0.2">
      <c r="C61670"/>
      <c r="M61670"/>
    </row>
    <row r="61671" spans="3:13" ht="12.75" customHeight="1" x14ac:dyDescent="0.2">
      <c r="C61671"/>
      <c r="M61671"/>
    </row>
    <row r="61672" spans="3:13" ht="12.75" customHeight="1" x14ac:dyDescent="0.2">
      <c r="C61672"/>
      <c r="M61672"/>
    </row>
    <row r="61673" spans="3:13" ht="12.75" customHeight="1" x14ac:dyDescent="0.2">
      <c r="C61673"/>
      <c r="M61673"/>
    </row>
    <row r="61674" spans="3:13" ht="12.75" customHeight="1" x14ac:dyDescent="0.2">
      <c r="C61674"/>
      <c r="M61674"/>
    </row>
    <row r="61675" spans="3:13" ht="12.75" customHeight="1" x14ac:dyDescent="0.2">
      <c r="C61675"/>
      <c r="M61675"/>
    </row>
    <row r="61676" spans="3:13" ht="12.75" customHeight="1" x14ac:dyDescent="0.2">
      <c r="C61676"/>
      <c r="M61676"/>
    </row>
    <row r="61677" spans="3:13" ht="12.75" customHeight="1" x14ac:dyDescent="0.2">
      <c r="C61677"/>
      <c r="M61677"/>
    </row>
    <row r="61678" spans="3:13" ht="12.75" customHeight="1" x14ac:dyDescent="0.2">
      <c r="C61678"/>
      <c r="M61678"/>
    </row>
    <row r="61679" spans="3:13" ht="12.75" customHeight="1" x14ac:dyDescent="0.2">
      <c r="C61679"/>
      <c r="M61679"/>
    </row>
    <row r="61680" spans="3:13" ht="12.75" customHeight="1" x14ac:dyDescent="0.2">
      <c r="C61680"/>
      <c r="M61680"/>
    </row>
    <row r="61681" spans="3:13" ht="12.75" customHeight="1" x14ac:dyDescent="0.2">
      <c r="C61681"/>
      <c r="M61681"/>
    </row>
    <row r="61682" spans="3:13" ht="12.75" customHeight="1" x14ac:dyDescent="0.2">
      <c r="C61682"/>
      <c r="M61682"/>
    </row>
    <row r="61683" spans="3:13" ht="12.75" customHeight="1" x14ac:dyDescent="0.2">
      <c r="C61683"/>
      <c r="M61683"/>
    </row>
    <row r="61684" spans="3:13" ht="12.75" customHeight="1" x14ac:dyDescent="0.2">
      <c r="C61684"/>
      <c r="M61684"/>
    </row>
    <row r="61685" spans="3:13" ht="12.75" customHeight="1" x14ac:dyDescent="0.2">
      <c r="C61685"/>
      <c r="M61685"/>
    </row>
    <row r="61686" spans="3:13" ht="12.75" customHeight="1" x14ac:dyDescent="0.2">
      <c r="C61686"/>
      <c r="M61686"/>
    </row>
    <row r="61687" spans="3:13" ht="12.75" customHeight="1" x14ac:dyDescent="0.2">
      <c r="C61687"/>
      <c r="M61687"/>
    </row>
    <row r="61688" spans="3:13" ht="12.75" customHeight="1" x14ac:dyDescent="0.2">
      <c r="C61688"/>
      <c r="M61688"/>
    </row>
    <row r="61689" spans="3:13" ht="12.75" customHeight="1" x14ac:dyDescent="0.2">
      <c r="C61689"/>
      <c r="M61689"/>
    </row>
    <row r="61690" spans="3:13" ht="12.75" customHeight="1" x14ac:dyDescent="0.2">
      <c r="C61690"/>
      <c r="M61690"/>
    </row>
    <row r="61691" spans="3:13" ht="12.75" customHeight="1" x14ac:dyDescent="0.2">
      <c r="C61691"/>
      <c r="M61691"/>
    </row>
    <row r="61692" spans="3:13" ht="12.75" customHeight="1" x14ac:dyDescent="0.2">
      <c r="C61692"/>
      <c r="M61692"/>
    </row>
    <row r="61693" spans="3:13" ht="12.75" customHeight="1" x14ac:dyDescent="0.2">
      <c r="C61693"/>
      <c r="M61693"/>
    </row>
    <row r="61694" spans="3:13" ht="12.75" customHeight="1" x14ac:dyDescent="0.2">
      <c r="C61694"/>
      <c r="M61694"/>
    </row>
    <row r="61695" spans="3:13" ht="12.75" customHeight="1" x14ac:dyDescent="0.2">
      <c r="C61695"/>
      <c r="M61695"/>
    </row>
    <row r="61696" spans="3:13" ht="12.75" customHeight="1" x14ac:dyDescent="0.2">
      <c r="C61696"/>
      <c r="M61696"/>
    </row>
    <row r="61697" spans="3:13" ht="12.75" customHeight="1" x14ac:dyDescent="0.2">
      <c r="C61697"/>
      <c r="M61697"/>
    </row>
    <row r="61698" spans="3:13" ht="12.75" customHeight="1" x14ac:dyDescent="0.2">
      <c r="C61698"/>
      <c r="M61698"/>
    </row>
    <row r="61699" spans="3:13" ht="12.75" customHeight="1" x14ac:dyDescent="0.2">
      <c r="C61699"/>
      <c r="M61699"/>
    </row>
    <row r="61700" spans="3:13" ht="12.75" customHeight="1" x14ac:dyDescent="0.2">
      <c r="C61700"/>
      <c r="M61700"/>
    </row>
    <row r="61701" spans="3:13" ht="12.75" customHeight="1" x14ac:dyDescent="0.2">
      <c r="C61701"/>
      <c r="M61701"/>
    </row>
    <row r="61702" spans="3:13" ht="12.75" customHeight="1" x14ac:dyDescent="0.2">
      <c r="C61702"/>
      <c r="M61702"/>
    </row>
    <row r="61703" spans="3:13" ht="12.75" customHeight="1" x14ac:dyDescent="0.2">
      <c r="C61703"/>
      <c r="M61703"/>
    </row>
    <row r="61704" spans="3:13" ht="12.75" customHeight="1" x14ac:dyDescent="0.2">
      <c r="C61704"/>
      <c r="M61704"/>
    </row>
    <row r="61705" spans="3:13" ht="12.75" customHeight="1" x14ac:dyDescent="0.2">
      <c r="C61705"/>
      <c r="M61705"/>
    </row>
    <row r="61706" spans="3:13" ht="12.75" customHeight="1" x14ac:dyDescent="0.2">
      <c r="C61706"/>
      <c r="M61706"/>
    </row>
    <row r="61707" spans="3:13" ht="12.75" customHeight="1" x14ac:dyDescent="0.2">
      <c r="C61707"/>
      <c r="M61707"/>
    </row>
    <row r="61708" spans="3:13" ht="12.75" customHeight="1" x14ac:dyDescent="0.2">
      <c r="C61708"/>
      <c r="M61708"/>
    </row>
    <row r="61709" spans="3:13" ht="12.75" customHeight="1" x14ac:dyDescent="0.2">
      <c r="C61709"/>
      <c r="M61709"/>
    </row>
    <row r="61710" spans="3:13" ht="12.75" customHeight="1" x14ac:dyDescent="0.2">
      <c r="C61710"/>
      <c r="M61710"/>
    </row>
    <row r="61711" spans="3:13" ht="12.75" customHeight="1" x14ac:dyDescent="0.2">
      <c r="C61711"/>
      <c r="M61711"/>
    </row>
    <row r="61712" spans="3:13" ht="12.75" customHeight="1" x14ac:dyDescent="0.2">
      <c r="C61712"/>
      <c r="M61712"/>
    </row>
    <row r="61713" spans="3:13" ht="12.75" customHeight="1" x14ac:dyDescent="0.2">
      <c r="C61713"/>
      <c r="M61713"/>
    </row>
    <row r="61714" spans="3:13" ht="12.75" customHeight="1" x14ac:dyDescent="0.2">
      <c r="C61714"/>
      <c r="M61714"/>
    </row>
    <row r="61715" spans="3:13" ht="12.75" customHeight="1" x14ac:dyDescent="0.2">
      <c r="C61715"/>
      <c r="M61715"/>
    </row>
    <row r="61716" spans="3:13" ht="12.75" customHeight="1" x14ac:dyDescent="0.2">
      <c r="C61716"/>
      <c r="M61716"/>
    </row>
    <row r="61717" spans="3:13" ht="12.75" customHeight="1" x14ac:dyDescent="0.2">
      <c r="C61717"/>
      <c r="M61717"/>
    </row>
    <row r="61718" spans="3:13" ht="12.75" customHeight="1" x14ac:dyDescent="0.2">
      <c r="C61718"/>
      <c r="M61718"/>
    </row>
    <row r="61719" spans="3:13" ht="12.75" customHeight="1" x14ac:dyDescent="0.2">
      <c r="C61719"/>
      <c r="M61719"/>
    </row>
    <row r="61720" spans="3:13" ht="12.75" customHeight="1" x14ac:dyDescent="0.2">
      <c r="C61720"/>
      <c r="M61720"/>
    </row>
    <row r="61721" spans="3:13" ht="12.75" customHeight="1" x14ac:dyDescent="0.2">
      <c r="C61721"/>
      <c r="M61721"/>
    </row>
    <row r="61722" spans="3:13" ht="12.75" customHeight="1" x14ac:dyDescent="0.2">
      <c r="C61722"/>
      <c r="M61722"/>
    </row>
    <row r="61723" spans="3:13" ht="12.75" customHeight="1" x14ac:dyDescent="0.2">
      <c r="C61723"/>
      <c r="M61723"/>
    </row>
    <row r="61724" spans="3:13" ht="12.75" customHeight="1" x14ac:dyDescent="0.2">
      <c r="C61724"/>
      <c r="M61724"/>
    </row>
    <row r="61725" spans="3:13" ht="12.75" customHeight="1" x14ac:dyDescent="0.2">
      <c r="C61725"/>
      <c r="M61725"/>
    </row>
    <row r="61726" spans="3:13" ht="12.75" customHeight="1" x14ac:dyDescent="0.2">
      <c r="C61726"/>
      <c r="M61726"/>
    </row>
    <row r="61727" spans="3:13" ht="12.75" customHeight="1" x14ac:dyDescent="0.2">
      <c r="C61727"/>
      <c r="M61727"/>
    </row>
    <row r="61728" spans="3:13" ht="12.75" customHeight="1" x14ac:dyDescent="0.2">
      <c r="C61728"/>
      <c r="M61728"/>
    </row>
    <row r="61729" spans="3:13" ht="12.75" customHeight="1" x14ac:dyDescent="0.2">
      <c r="C61729"/>
      <c r="M61729"/>
    </row>
    <row r="61730" spans="3:13" ht="12.75" customHeight="1" x14ac:dyDescent="0.2">
      <c r="C61730"/>
      <c r="M61730"/>
    </row>
    <row r="61731" spans="3:13" ht="12.75" customHeight="1" x14ac:dyDescent="0.2">
      <c r="C61731"/>
      <c r="M61731"/>
    </row>
    <row r="61732" spans="3:13" ht="12.75" customHeight="1" x14ac:dyDescent="0.2">
      <c r="C61732"/>
      <c r="M61732"/>
    </row>
    <row r="61733" spans="3:13" ht="12.75" customHeight="1" x14ac:dyDescent="0.2">
      <c r="C61733"/>
      <c r="M61733"/>
    </row>
    <row r="61734" spans="3:13" ht="12.75" customHeight="1" x14ac:dyDescent="0.2">
      <c r="C61734"/>
      <c r="M61734"/>
    </row>
    <row r="61735" spans="3:13" ht="12.75" customHeight="1" x14ac:dyDescent="0.2">
      <c r="C61735"/>
      <c r="M61735"/>
    </row>
    <row r="61736" spans="3:13" ht="12.75" customHeight="1" x14ac:dyDescent="0.2">
      <c r="C61736"/>
      <c r="M61736"/>
    </row>
    <row r="61737" spans="3:13" ht="12.75" customHeight="1" x14ac:dyDescent="0.2">
      <c r="C61737"/>
      <c r="M61737"/>
    </row>
    <row r="61738" spans="3:13" ht="12.75" customHeight="1" x14ac:dyDescent="0.2">
      <c r="C61738"/>
      <c r="M61738"/>
    </row>
    <row r="61739" spans="3:13" ht="12.75" customHeight="1" x14ac:dyDescent="0.2">
      <c r="C61739"/>
      <c r="M61739"/>
    </row>
    <row r="61740" spans="3:13" ht="12.75" customHeight="1" x14ac:dyDescent="0.2">
      <c r="C61740"/>
      <c r="M61740"/>
    </row>
    <row r="61741" spans="3:13" ht="12.75" customHeight="1" x14ac:dyDescent="0.2">
      <c r="C61741"/>
      <c r="M61741"/>
    </row>
    <row r="61742" spans="3:13" ht="12.75" customHeight="1" x14ac:dyDescent="0.2">
      <c r="C61742"/>
      <c r="M61742"/>
    </row>
    <row r="61743" spans="3:13" ht="12.75" customHeight="1" x14ac:dyDescent="0.2">
      <c r="C61743"/>
      <c r="M61743"/>
    </row>
    <row r="61744" spans="3:13" ht="12.75" customHeight="1" x14ac:dyDescent="0.2">
      <c r="C61744"/>
      <c r="M61744"/>
    </row>
    <row r="61745" spans="3:13" ht="12.75" customHeight="1" x14ac:dyDescent="0.2">
      <c r="C61745"/>
      <c r="M61745"/>
    </row>
    <row r="61746" spans="3:13" ht="12.75" customHeight="1" x14ac:dyDescent="0.2">
      <c r="C61746"/>
      <c r="M61746"/>
    </row>
    <row r="61747" spans="3:13" ht="12.75" customHeight="1" x14ac:dyDescent="0.2">
      <c r="C61747"/>
      <c r="M61747"/>
    </row>
    <row r="61748" spans="3:13" ht="12.75" customHeight="1" x14ac:dyDescent="0.2">
      <c r="C61748"/>
      <c r="M61748"/>
    </row>
    <row r="61749" spans="3:13" ht="12.75" customHeight="1" x14ac:dyDescent="0.2">
      <c r="C61749"/>
      <c r="M61749"/>
    </row>
    <row r="61750" spans="3:13" ht="12.75" customHeight="1" x14ac:dyDescent="0.2">
      <c r="C61750"/>
      <c r="M61750"/>
    </row>
    <row r="61751" spans="3:13" ht="12.75" customHeight="1" x14ac:dyDescent="0.2">
      <c r="C61751"/>
      <c r="M61751"/>
    </row>
    <row r="61752" spans="3:13" ht="12.75" customHeight="1" x14ac:dyDescent="0.2">
      <c r="C61752"/>
      <c r="M61752"/>
    </row>
    <row r="61753" spans="3:13" ht="12.75" customHeight="1" x14ac:dyDescent="0.2">
      <c r="C61753"/>
      <c r="M61753"/>
    </row>
    <row r="61754" spans="3:13" ht="12.75" customHeight="1" x14ac:dyDescent="0.2">
      <c r="C61754"/>
      <c r="M61754"/>
    </row>
    <row r="61755" spans="3:13" ht="12.75" customHeight="1" x14ac:dyDescent="0.2">
      <c r="C61755"/>
      <c r="M61755"/>
    </row>
    <row r="61756" spans="3:13" ht="12.75" customHeight="1" x14ac:dyDescent="0.2">
      <c r="C61756"/>
      <c r="M61756"/>
    </row>
    <row r="61757" spans="3:13" ht="12.75" customHeight="1" x14ac:dyDescent="0.2">
      <c r="C61757"/>
      <c r="M61757"/>
    </row>
    <row r="61758" spans="3:13" ht="12.75" customHeight="1" x14ac:dyDescent="0.2">
      <c r="C61758"/>
      <c r="M61758"/>
    </row>
    <row r="61759" spans="3:13" ht="12.75" customHeight="1" x14ac:dyDescent="0.2">
      <c r="C61759"/>
      <c r="M61759"/>
    </row>
    <row r="61760" spans="3:13" ht="12.75" customHeight="1" x14ac:dyDescent="0.2">
      <c r="C61760"/>
      <c r="M61760"/>
    </row>
    <row r="61761" spans="3:13" ht="12.75" customHeight="1" x14ac:dyDescent="0.2">
      <c r="C61761"/>
      <c r="M61761"/>
    </row>
    <row r="61762" spans="3:13" ht="12.75" customHeight="1" x14ac:dyDescent="0.2">
      <c r="C61762"/>
      <c r="M61762"/>
    </row>
    <row r="61763" spans="3:13" ht="12.75" customHeight="1" x14ac:dyDescent="0.2">
      <c r="C61763"/>
      <c r="M61763"/>
    </row>
    <row r="61764" spans="3:13" ht="12.75" customHeight="1" x14ac:dyDescent="0.2">
      <c r="C61764"/>
      <c r="M61764"/>
    </row>
    <row r="61765" spans="3:13" ht="12.75" customHeight="1" x14ac:dyDescent="0.2">
      <c r="C61765"/>
      <c r="M61765"/>
    </row>
    <row r="61766" spans="3:13" ht="12.75" customHeight="1" x14ac:dyDescent="0.2">
      <c r="C61766"/>
      <c r="M61766"/>
    </row>
    <row r="61767" spans="3:13" ht="12.75" customHeight="1" x14ac:dyDescent="0.2">
      <c r="C61767"/>
      <c r="M61767"/>
    </row>
    <row r="61768" spans="3:13" ht="12.75" customHeight="1" x14ac:dyDescent="0.2">
      <c r="C61768"/>
      <c r="M61768"/>
    </row>
    <row r="61769" spans="3:13" ht="12.75" customHeight="1" x14ac:dyDescent="0.2">
      <c r="C61769"/>
      <c r="M61769"/>
    </row>
    <row r="61770" spans="3:13" ht="12.75" customHeight="1" x14ac:dyDescent="0.2">
      <c r="C61770"/>
      <c r="M61770"/>
    </row>
    <row r="61771" spans="3:13" ht="12.75" customHeight="1" x14ac:dyDescent="0.2">
      <c r="C61771"/>
      <c r="M61771"/>
    </row>
    <row r="61772" spans="3:13" ht="12.75" customHeight="1" x14ac:dyDescent="0.2">
      <c r="C61772"/>
      <c r="M61772"/>
    </row>
    <row r="61773" spans="3:13" ht="12.75" customHeight="1" x14ac:dyDescent="0.2">
      <c r="C61773"/>
      <c r="M61773"/>
    </row>
    <row r="61774" spans="3:13" ht="12.75" customHeight="1" x14ac:dyDescent="0.2">
      <c r="C61774"/>
      <c r="M61774"/>
    </row>
    <row r="61775" spans="3:13" ht="12.75" customHeight="1" x14ac:dyDescent="0.2">
      <c r="C61775"/>
      <c r="M61775"/>
    </row>
    <row r="61776" spans="3:13" ht="12.75" customHeight="1" x14ac:dyDescent="0.2">
      <c r="C61776"/>
      <c r="M61776"/>
    </row>
    <row r="61777" spans="3:13" ht="12.75" customHeight="1" x14ac:dyDescent="0.2">
      <c r="C61777"/>
      <c r="M61777"/>
    </row>
    <row r="61778" spans="3:13" ht="12.75" customHeight="1" x14ac:dyDescent="0.2">
      <c r="C61778"/>
      <c r="M61778"/>
    </row>
    <row r="61779" spans="3:13" ht="12.75" customHeight="1" x14ac:dyDescent="0.2">
      <c r="C61779"/>
      <c r="M61779"/>
    </row>
    <row r="61780" spans="3:13" ht="12.75" customHeight="1" x14ac:dyDescent="0.2">
      <c r="C61780"/>
      <c r="M61780"/>
    </row>
    <row r="61781" spans="3:13" ht="12.75" customHeight="1" x14ac:dyDescent="0.2">
      <c r="C61781"/>
      <c r="M61781"/>
    </row>
    <row r="61782" spans="3:13" ht="12.75" customHeight="1" x14ac:dyDescent="0.2">
      <c r="C61782"/>
      <c r="M61782"/>
    </row>
    <row r="61783" spans="3:13" ht="12.75" customHeight="1" x14ac:dyDescent="0.2">
      <c r="C61783"/>
      <c r="M61783"/>
    </row>
    <row r="61784" spans="3:13" ht="12.75" customHeight="1" x14ac:dyDescent="0.2">
      <c r="C61784"/>
      <c r="M61784"/>
    </row>
    <row r="61785" spans="3:13" ht="12.75" customHeight="1" x14ac:dyDescent="0.2">
      <c r="C61785"/>
      <c r="M61785"/>
    </row>
    <row r="61786" spans="3:13" ht="12.75" customHeight="1" x14ac:dyDescent="0.2">
      <c r="C61786"/>
      <c r="M61786"/>
    </row>
    <row r="61787" spans="3:13" ht="12.75" customHeight="1" x14ac:dyDescent="0.2">
      <c r="C61787"/>
      <c r="M61787"/>
    </row>
    <row r="61788" spans="3:13" ht="12.75" customHeight="1" x14ac:dyDescent="0.2">
      <c r="C61788"/>
      <c r="M61788"/>
    </row>
    <row r="61789" spans="3:13" ht="12.75" customHeight="1" x14ac:dyDescent="0.2">
      <c r="C61789"/>
      <c r="M61789"/>
    </row>
    <row r="61790" spans="3:13" ht="12.75" customHeight="1" x14ac:dyDescent="0.2">
      <c r="C61790"/>
      <c r="M61790"/>
    </row>
    <row r="61791" spans="3:13" ht="12.75" customHeight="1" x14ac:dyDescent="0.2">
      <c r="C61791"/>
      <c r="M61791"/>
    </row>
    <row r="61792" spans="3:13" ht="12.75" customHeight="1" x14ac:dyDescent="0.2">
      <c r="C61792"/>
      <c r="M61792"/>
    </row>
    <row r="61793" spans="3:13" ht="12.75" customHeight="1" x14ac:dyDescent="0.2">
      <c r="C61793"/>
      <c r="M61793"/>
    </row>
    <row r="61794" spans="3:13" ht="12.75" customHeight="1" x14ac:dyDescent="0.2">
      <c r="C61794"/>
      <c r="M61794"/>
    </row>
    <row r="61795" spans="3:13" ht="12.75" customHeight="1" x14ac:dyDescent="0.2">
      <c r="C61795"/>
      <c r="M61795"/>
    </row>
    <row r="61796" spans="3:13" ht="12.75" customHeight="1" x14ac:dyDescent="0.2">
      <c r="C61796"/>
      <c r="M61796"/>
    </row>
    <row r="61797" spans="3:13" ht="12.75" customHeight="1" x14ac:dyDescent="0.2">
      <c r="C61797"/>
      <c r="M61797"/>
    </row>
    <row r="61798" spans="3:13" ht="12.75" customHeight="1" x14ac:dyDescent="0.2">
      <c r="C61798"/>
      <c r="M61798"/>
    </row>
    <row r="61799" spans="3:13" ht="12.75" customHeight="1" x14ac:dyDescent="0.2">
      <c r="C61799"/>
      <c r="M61799"/>
    </row>
    <row r="61800" spans="3:13" ht="12.75" customHeight="1" x14ac:dyDescent="0.2">
      <c r="C61800"/>
      <c r="M61800"/>
    </row>
    <row r="61801" spans="3:13" ht="12.75" customHeight="1" x14ac:dyDescent="0.2">
      <c r="C61801"/>
      <c r="M61801"/>
    </row>
    <row r="61802" spans="3:13" ht="12.75" customHeight="1" x14ac:dyDescent="0.2">
      <c r="C61802"/>
      <c r="M61802"/>
    </row>
    <row r="61803" spans="3:13" ht="12.75" customHeight="1" x14ac:dyDescent="0.2">
      <c r="C61803"/>
      <c r="M61803"/>
    </row>
    <row r="61804" spans="3:13" ht="12.75" customHeight="1" x14ac:dyDescent="0.2">
      <c r="C61804"/>
      <c r="M61804"/>
    </row>
    <row r="61805" spans="3:13" ht="12.75" customHeight="1" x14ac:dyDescent="0.2">
      <c r="C61805"/>
      <c r="M61805"/>
    </row>
    <row r="61806" spans="3:13" ht="12.75" customHeight="1" x14ac:dyDescent="0.2">
      <c r="C61806"/>
      <c r="M61806"/>
    </row>
    <row r="61807" spans="3:13" ht="12.75" customHeight="1" x14ac:dyDescent="0.2">
      <c r="C61807"/>
      <c r="M61807"/>
    </row>
    <row r="61808" spans="3:13" ht="12.75" customHeight="1" x14ac:dyDescent="0.2">
      <c r="C61808"/>
      <c r="M61808"/>
    </row>
    <row r="61809" spans="3:13" ht="12.75" customHeight="1" x14ac:dyDescent="0.2">
      <c r="C61809"/>
      <c r="M61809"/>
    </row>
    <row r="61810" spans="3:13" ht="12.75" customHeight="1" x14ac:dyDescent="0.2">
      <c r="C61810"/>
      <c r="M61810"/>
    </row>
    <row r="61811" spans="3:13" ht="12.75" customHeight="1" x14ac:dyDescent="0.2">
      <c r="C61811"/>
      <c r="M61811"/>
    </row>
    <row r="61812" spans="3:13" ht="12.75" customHeight="1" x14ac:dyDescent="0.2">
      <c r="C61812"/>
      <c r="M61812"/>
    </row>
    <row r="61813" spans="3:13" ht="12.75" customHeight="1" x14ac:dyDescent="0.2">
      <c r="C61813"/>
      <c r="M61813"/>
    </row>
    <row r="61814" spans="3:13" ht="12.75" customHeight="1" x14ac:dyDescent="0.2">
      <c r="C61814"/>
      <c r="M61814"/>
    </row>
    <row r="61815" spans="3:13" ht="12.75" customHeight="1" x14ac:dyDescent="0.2">
      <c r="C61815"/>
      <c r="M61815"/>
    </row>
    <row r="61816" spans="3:13" ht="12.75" customHeight="1" x14ac:dyDescent="0.2">
      <c r="C61816"/>
      <c r="M61816"/>
    </row>
    <row r="61817" spans="3:13" ht="12.75" customHeight="1" x14ac:dyDescent="0.2">
      <c r="C61817"/>
      <c r="M61817"/>
    </row>
    <row r="61818" spans="3:13" ht="12.75" customHeight="1" x14ac:dyDescent="0.2">
      <c r="C61818"/>
      <c r="M61818"/>
    </row>
    <row r="61819" spans="3:13" ht="12.75" customHeight="1" x14ac:dyDescent="0.2">
      <c r="C61819"/>
      <c r="M61819"/>
    </row>
    <row r="61820" spans="3:13" ht="12.75" customHeight="1" x14ac:dyDescent="0.2">
      <c r="C61820"/>
      <c r="M61820"/>
    </row>
    <row r="61821" spans="3:13" ht="12.75" customHeight="1" x14ac:dyDescent="0.2">
      <c r="C61821"/>
      <c r="M61821"/>
    </row>
    <row r="61822" spans="3:13" ht="12.75" customHeight="1" x14ac:dyDescent="0.2">
      <c r="C61822"/>
      <c r="M61822"/>
    </row>
    <row r="61823" spans="3:13" ht="12.75" customHeight="1" x14ac:dyDescent="0.2">
      <c r="C61823"/>
      <c r="M61823"/>
    </row>
    <row r="61824" spans="3:13" ht="12.75" customHeight="1" x14ac:dyDescent="0.2">
      <c r="C61824"/>
      <c r="M61824"/>
    </row>
    <row r="61825" spans="3:13" ht="12.75" customHeight="1" x14ac:dyDescent="0.2">
      <c r="C61825"/>
      <c r="M61825"/>
    </row>
    <row r="61826" spans="3:13" ht="12.75" customHeight="1" x14ac:dyDescent="0.2">
      <c r="C61826"/>
      <c r="M61826"/>
    </row>
    <row r="61827" spans="3:13" ht="12.75" customHeight="1" x14ac:dyDescent="0.2">
      <c r="C61827"/>
      <c r="M61827"/>
    </row>
    <row r="61828" spans="3:13" ht="12.75" customHeight="1" x14ac:dyDescent="0.2">
      <c r="C61828"/>
      <c r="M61828"/>
    </row>
    <row r="61829" spans="3:13" ht="12.75" customHeight="1" x14ac:dyDescent="0.2">
      <c r="C61829"/>
      <c r="M61829"/>
    </row>
    <row r="61830" spans="3:13" ht="12.75" customHeight="1" x14ac:dyDescent="0.2">
      <c r="C61830"/>
      <c r="M61830"/>
    </row>
    <row r="61831" spans="3:13" ht="12.75" customHeight="1" x14ac:dyDescent="0.2">
      <c r="C61831"/>
      <c r="M61831"/>
    </row>
    <row r="61832" spans="3:13" ht="12.75" customHeight="1" x14ac:dyDescent="0.2">
      <c r="C61832"/>
      <c r="M61832"/>
    </row>
    <row r="61833" spans="3:13" ht="12.75" customHeight="1" x14ac:dyDescent="0.2">
      <c r="C61833"/>
      <c r="M61833"/>
    </row>
    <row r="61834" spans="3:13" ht="12.75" customHeight="1" x14ac:dyDescent="0.2">
      <c r="C61834"/>
      <c r="M61834"/>
    </row>
    <row r="61835" spans="3:13" ht="12.75" customHeight="1" x14ac:dyDescent="0.2">
      <c r="C61835"/>
      <c r="M61835"/>
    </row>
    <row r="61836" spans="3:13" ht="12.75" customHeight="1" x14ac:dyDescent="0.2">
      <c r="C61836"/>
      <c r="M61836"/>
    </row>
    <row r="61837" spans="3:13" ht="12.75" customHeight="1" x14ac:dyDescent="0.2">
      <c r="C61837"/>
      <c r="M61837"/>
    </row>
    <row r="61838" spans="3:13" ht="12.75" customHeight="1" x14ac:dyDescent="0.2">
      <c r="C61838"/>
      <c r="M61838"/>
    </row>
    <row r="61839" spans="3:13" ht="12.75" customHeight="1" x14ac:dyDescent="0.2">
      <c r="C61839"/>
      <c r="M61839"/>
    </row>
    <row r="61840" spans="3:13" ht="12.75" customHeight="1" x14ac:dyDescent="0.2">
      <c r="C61840"/>
      <c r="M61840"/>
    </row>
    <row r="61841" spans="3:13" ht="12.75" customHeight="1" x14ac:dyDescent="0.2">
      <c r="C61841"/>
      <c r="M61841"/>
    </row>
    <row r="61842" spans="3:13" ht="12.75" customHeight="1" x14ac:dyDescent="0.2">
      <c r="C61842"/>
      <c r="M61842"/>
    </row>
    <row r="61843" spans="3:13" ht="12.75" customHeight="1" x14ac:dyDescent="0.2">
      <c r="C61843"/>
      <c r="M61843"/>
    </row>
    <row r="61844" spans="3:13" ht="12.75" customHeight="1" x14ac:dyDescent="0.2">
      <c r="C61844"/>
      <c r="M61844"/>
    </row>
    <row r="61845" spans="3:13" ht="12.75" customHeight="1" x14ac:dyDescent="0.2">
      <c r="C61845"/>
      <c r="M61845"/>
    </row>
    <row r="61846" spans="3:13" ht="12.75" customHeight="1" x14ac:dyDescent="0.2">
      <c r="C61846"/>
      <c r="M61846"/>
    </row>
    <row r="61847" spans="3:13" ht="12.75" customHeight="1" x14ac:dyDescent="0.2">
      <c r="C61847"/>
      <c r="M61847"/>
    </row>
    <row r="61848" spans="3:13" ht="12.75" customHeight="1" x14ac:dyDescent="0.2">
      <c r="C61848"/>
      <c r="M61848"/>
    </row>
    <row r="61849" spans="3:13" ht="12.75" customHeight="1" x14ac:dyDescent="0.2">
      <c r="C61849"/>
      <c r="M61849"/>
    </row>
    <row r="61850" spans="3:13" ht="12.75" customHeight="1" x14ac:dyDescent="0.2">
      <c r="C61850"/>
      <c r="M61850"/>
    </row>
    <row r="61851" spans="3:13" ht="12.75" customHeight="1" x14ac:dyDescent="0.2">
      <c r="C61851"/>
      <c r="M61851"/>
    </row>
    <row r="61852" spans="3:13" ht="12.75" customHeight="1" x14ac:dyDescent="0.2">
      <c r="C61852"/>
      <c r="M61852"/>
    </row>
    <row r="61853" spans="3:13" ht="12.75" customHeight="1" x14ac:dyDescent="0.2">
      <c r="C61853"/>
      <c r="M61853"/>
    </row>
    <row r="61854" spans="3:13" ht="12.75" customHeight="1" x14ac:dyDescent="0.2">
      <c r="C61854"/>
      <c r="M61854"/>
    </row>
    <row r="61855" spans="3:13" ht="12.75" customHeight="1" x14ac:dyDescent="0.2">
      <c r="C61855"/>
      <c r="M61855"/>
    </row>
    <row r="61856" spans="3:13" ht="12.75" customHeight="1" x14ac:dyDescent="0.2">
      <c r="C61856"/>
      <c r="M61856"/>
    </row>
    <row r="61857" spans="3:13" ht="12.75" customHeight="1" x14ac:dyDescent="0.2">
      <c r="C61857"/>
      <c r="M61857"/>
    </row>
    <row r="61858" spans="3:13" ht="12.75" customHeight="1" x14ac:dyDescent="0.2">
      <c r="C61858"/>
      <c r="M61858"/>
    </row>
    <row r="61859" spans="3:13" ht="12.75" customHeight="1" x14ac:dyDescent="0.2">
      <c r="C61859"/>
      <c r="M61859"/>
    </row>
    <row r="61860" spans="3:13" ht="12.75" customHeight="1" x14ac:dyDescent="0.2">
      <c r="C61860"/>
      <c r="M61860"/>
    </row>
    <row r="61861" spans="3:13" ht="12.75" customHeight="1" x14ac:dyDescent="0.2">
      <c r="C61861"/>
      <c r="M61861"/>
    </row>
    <row r="61862" spans="3:13" ht="12.75" customHeight="1" x14ac:dyDescent="0.2">
      <c r="C61862"/>
      <c r="M61862"/>
    </row>
    <row r="61863" spans="3:13" ht="12.75" customHeight="1" x14ac:dyDescent="0.2">
      <c r="C61863"/>
      <c r="M61863"/>
    </row>
    <row r="61864" spans="3:13" ht="12.75" customHeight="1" x14ac:dyDescent="0.2">
      <c r="C61864"/>
      <c r="M61864"/>
    </row>
    <row r="61865" spans="3:13" ht="12.75" customHeight="1" x14ac:dyDescent="0.2">
      <c r="C61865"/>
      <c r="M61865"/>
    </row>
    <row r="61866" spans="3:13" ht="12.75" customHeight="1" x14ac:dyDescent="0.2">
      <c r="C61866"/>
      <c r="M61866"/>
    </row>
    <row r="61867" spans="3:13" ht="12.75" customHeight="1" x14ac:dyDescent="0.2">
      <c r="C61867"/>
      <c r="M61867"/>
    </row>
    <row r="61868" spans="3:13" ht="12.75" customHeight="1" x14ac:dyDescent="0.2">
      <c r="C61868"/>
      <c r="M61868"/>
    </row>
    <row r="61869" spans="3:13" ht="12.75" customHeight="1" x14ac:dyDescent="0.2">
      <c r="C61869"/>
      <c r="M61869"/>
    </row>
    <row r="61870" spans="3:13" ht="12.75" customHeight="1" x14ac:dyDescent="0.2">
      <c r="C61870"/>
      <c r="M61870"/>
    </row>
    <row r="61871" spans="3:13" ht="12.75" customHeight="1" x14ac:dyDescent="0.2">
      <c r="C61871"/>
      <c r="M61871"/>
    </row>
    <row r="61872" spans="3:13" ht="12.75" customHeight="1" x14ac:dyDescent="0.2">
      <c r="C61872"/>
      <c r="M61872"/>
    </row>
    <row r="61873" spans="3:13" ht="12.75" customHeight="1" x14ac:dyDescent="0.2">
      <c r="C61873"/>
      <c r="M61873"/>
    </row>
    <row r="61874" spans="3:13" ht="12.75" customHeight="1" x14ac:dyDescent="0.2">
      <c r="C61874"/>
      <c r="M61874"/>
    </row>
    <row r="61875" spans="3:13" ht="12.75" customHeight="1" x14ac:dyDescent="0.2">
      <c r="C61875"/>
      <c r="M61875"/>
    </row>
    <row r="61876" spans="3:13" ht="12.75" customHeight="1" x14ac:dyDescent="0.2">
      <c r="C61876"/>
      <c r="M61876"/>
    </row>
    <row r="61877" spans="3:13" ht="12.75" customHeight="1" x14ac:dyDescent="0.2">
      <c r="C61877"/>
      <c r="M61877"/>
    </row>
    <row r="61878" spans="3:13" ht="12.75" customHeight="1" x14ac:dyDescent="0.2">
      <c r="C61878"/>
      <c r="M61878"/>
    </row>
    <row r="61879" spans="3:13" ht="12.75" customHeight="1" x14ac:dyDescent="0.2">
      <c r="C61879"/>
      <c r="M61879"/>
    </row>
    <row r="61880" spans="3:13" ht="12.75" customHeight="1" x14ac:dyDescent="0.2">
      <c r="C61880"/>
      <c r="M61880"/>
    </row>
    <row r="61881" spans="3:13" ht="12.75" customHeight="1" x14ac:dyDescent="0.2">
      <c r="C61881"/>
      <c r="M61881"/>
    </row>
    <row r="61882" spans="3:13" ht="12.75" customHeight="1" x14ac:dyDescent="0.2">
      <c r="C61882"/>
      <c r="M61882"/>
    </row>
    <row r="61883" spans="3:13" ht="12.75" customHeight="1" x14ac:dyDescent="0.2">
      <c r="C61883"/>
      <c r="M61883"/>
    </row>
    <row r="61884" spans="3:13" ht="12.75" customHeight="1" x14ac:dyDescent="0.2">
      <c r="C61884"/>
      <c r="M61884"/>
    </row>
    <row r="61885" spans="3:13" ht="12.75" customHeight="1" x14ac:dyDescent="0.2">
      <c r="C61885"/>
      <c r="M61885"/>
    </row>
    <row r="61886" spans="3:13" ht="12.75" customHeight="1" x14ac:dyDescent="0.2">
      <c r="C61886"/>
      <c r="M61886"/>
    </row>
    <row r="61887" spans="3:13" ht="12.75" customHeight="1" x14ac:dyDescent="0.2">
      <c r="C61887"/>
      <c r="M61887"/>
    </row>
    <row r="61888" spans="3:13" ht="12.75" customHeight="1" x14ac:dyDescent="0.2">
      <c r="C61888"/>
      <c r="M61888"/>
    </row>
    <row r="61889" spans="3:13" ht="12.75" customHeight="1" x14ac:dyDescent="0.2">
      <c r="C61889"/>
      <c r="M61889"/>
    </row>
    <row r="61890" spans="3:13" ht="12.75" customHeight="1" x14ac:dyDescent="0.2">
      <c r="C61890"/>
      <c r="M61890"/>
    </row>
    <row r="61891" spans="3:13" ht="12.75" customHeight="1" x14ac:dyDescent="0.2">
      <c r="C61891"/>
      <c r="M61891"/>
    </row>
    <row r="61892" spans="3:13" ht="12.75" customHeight="1" x14ac:dyDescent="0.2">
      <c r="C61892"/>
      <c r="M61892"/>
    </row>
    <row r="61893" spans="3:13" ht="12.75" customHeight="1" x14ac:dyDescent="0.2">
      <c r="C61893"/>
      <c r="M61893"/>
    </row>
    <row r="61894" spans="3:13" ht="12.75" customHeight="1" x14ac:dyDescent="0.2">
      <c r="C61894"/>
      <c r="M61894"/>
    </row>
    <row r="61895" spans="3:13" ht="12.75" customHeight="1" x14ac:dyDescent="0.2">
      <c r="C61895"/>
      <c r="M61895"/>
    </row>
    <row r="61896" spans="3:13" ht="12.75" customHeight="1" x14ac:dyDescent="0.2">
      <c r="C61896"/>
      <c r="M61896"/>
    </row>
    <row r="61897" spans="3:13" ht="12.75" customHeight="1" x14ac:dyDescent="0.2">
      <c r="C61897"/>
      <c r="M61897"/>
    </row>
    <row r="61898" spans="3:13" ht="12.75" customHeight="1" x14ac:dyDescent="0.2">
      <c r="C61898"/>
      <c r="M61898"/>
    </row>
    <row r="61899" spans="3:13" ht="12.75" customHeight="1" x14ac:dyDescent="0.2">
      <c r="C61899"/>
      <c r="M61899"/>
    </row>
    <row r="61900" spans="3:13" ht="12.75" customHeight="1" x14ac:dyDescent="0.2">
      <c r="C61900"/>
      <c r="M61900"/>
    </row>
    <row r="61901" spans="3:13" ht="12.75" customHeight="1" x14ac:dyDescent="0.2">
      <c r="C61901"/>
      <c r="M61901"/>
    </row>
    <row r="61902" spans="3:13" ht="12.75" customHeight="1" x14ac:dyDescent="0.2">
      <c r="C61902"/>
      <c r="M61902"/>
    </row>
    <row r="61903" spans="3:13" ht="12.75" customHeight="1" x14ac:dyDescent="0.2">
      <c r="C61903"/>
      <c r="M61903"/>
    </row>
    <row r="61904" spans="3:13" ht="12.75" customHeight="1" x14ac:dyDescent="0.2">
      <c r="C61904"/>
      <c r="M61904"/>
    </row>
    <row r="61905" spans="3:13" ht="12.75" customHeight="1" x14ac:dyDescent="0.2">
      <c r="C61905"/>
      <c r="M61905"/>
    </row>
    <row r="61906" spans="3:13" ht="12.75" customHeight="1" x14ac:dyDescent="0.2">
      <c r="C61906"/>
      <c r="M61906"/>
    </row>
    <row r="61907" spans="3:13" ht="12.75" customHeight="1" x14ac:dyDescent="0.2">
      <c r="C61907"/>
      <c r="M61907"/>
    </row>
    <row r="61908" spans="3:13" ht="12.75" customHeight="1" x14ac:dyDescent="0.2">
      <c r="C61908"/>
      <c r="M61908"/>
    </row>
    <row r="61909" spans="3:13" ht="12.75" customHeight="1" x14ac:dyDescent="0.2">
      <c r="C61909"/>
      <c r="M61909"/>
    </row>
    <row r="61910" spans="3:13" ht="12.75" customHeight="1" x14ac:dyDescent="0.2">
      <c r="C61910"/>
      <c r="M61910"/>
    </row>
    <row r="61911" spans="3:13" ht="12.75" customHeight="1" x14ac:dyDescent="0.2">
      <c r="C61911"/>
      <c r="M61911"/>
    </row>
    <row r="61912" spans="3:13" ht="12.75" customHeight="1" x14ac:dyDescent="0.2">
      <c r="C61912"/>
      <c r="M61912"/>
    </row>
    <row r="61913" spans="3:13" ht="12.75" customHeight="1" x14ac:dyDescent="0.2">
      <c r="C61913"/>
      <c r="M61913"/>
    </row>
    <row r="61914" spans="3:13" ht="12.75" customHeight="1" x14ac:dyDescent="0.2">
      <c r="C61914"/>
      <c r="M61914"/>
    </row>
    <row r="61915" spans="3:13" ht="12.75" customHeight="1" x14ac:dyDescent="0.2">
      <c r="C61915"/>
      <c r="M61915"/>
    </row>
    <row r="61916" spans="3:13" ht="12.75" customHeight="1" x14ac:dyDescent="0.2">
      <c r="C61916"/>
      <c r="M61916"/>
    </row>
    <row r="61917" spans="3:13" ht="12.75" customHeight="1" x14ac:dyDescent="0.2">
      <c r="C61917"/>
      <c r="M61917"/>
    </row>
    <row r="61918" spans="3:13" ht="12.75" customHeight="1" x14ac:dyDescent="0.2">
      <c r="C61918"/>
      <c r="M61918"/>
    </row>
    <row r="61919" spans="3:13" ht="12.75" customHeight="1" x14ac:dyDescent="0.2">
      <c r="C61919"/>
      <c r="M61919"/>
    </row>
    <row r="61920" spans="3:13" ht="12.75" customHeight="1" x14ac:dyDescent="0.2">
      <c r="C61920"/>
      <c r="M61920"/>
    </row>
    <row r="61921" spans="3:13" ht="12.75" customHeight="1" x14ac:dyDescent="0.2">
      <c r="C61921"/>
      <c r="M61921"/>
    </row>
    <row r="61922" spans="3:13" ht="12.75" customHeight="1" x14ac:dyDescent="0.2">
      <c r="C61922"/>
      <c r="M61922"/>
    </row>
    <row r="61923" spans="3:13" ht="12.75" customHeight="1" x14ac:dyDescent="0.2">
      <c r="C61923"/>
      <c r="M61923"/>
    </row>
    <row r="61924" spans="3:13" ht="12.75" customHeight="1" x14ac:dyDescent="0.2">
      <c r="C61924"/>
      <c r="M61924"/>
    </row>
    <row r="61925" spans="3:13" ht="12.75" customHeight="1" x14ac:dyDescent="0.2">
      <c r="C61925"/>
      <c r="M61925"/>
    </row>
    <row r="61926" spans="3:13" ht="12.75" customHeight="1" x14ac:dyDescent="0.2">
      <c r="C61926"/>
      <c r="M61926"/>
    </row>
    <row r="61927" spans="3:13" ht="12.75" customHeight="1" x14ac:dyDescent="0.2">
      <c r="C61927"/>
      <c r="M61927"/>
    </row>
    <row r="61928" spans="3:13" ht="12.75" customHeight="1" x14ac:dyDescent="0.2">
      <c r="C61928"/>
      <c r="M61928"/>
    </row>
    <row r="61929" spans="3:13" ht="12.75" customHeight="1" x14ac:dyDescent="0.2">
      <c r="C61929"/>
      <c r="M61929"/>
    </row>
    <row r="61930" spans="3:13" ht="12.75" customHeight="1" x14ac:dyDescent="0.2">
      <c r="C61930"/>
      <c r="M61930"/>
    </row>
    <row r="61931" spans="3:13" ht="12.75" customHeight="1" x14ac:dyDescent="0.2">
      <c r="C61931"/>
      <c r="M61931"/>
    </row>
    <row r="61932" spans="3:13" ht="12.75" customHeight="1" x14ac:dyDescent="0.2">
      <c r="C61932"/>
      <c r="M61932"/>
    </row>
    <row r="61933" spans="3:13" ht="12.75" customHeight="1" x14ac:dyDescent="0.2">
      <c r="C61933"/>
      <c r="M61933"/>
    </row>
    <row r="61934" spans="3:13" ht="12.75" customHeight="1" x14ac:dyDescent="0.2">
      <c r="C61934"/>
      <c r="M61934"/>
    </row>
    <row r="61935" spans="3:13" ht="12.75" customHeight="1" x14ac:dyDescent="0.2">
      <c r="C61935"/>
      <c r="M61935"/>
    </row>
    <row r="61936" spans="3:13" ht="12.75" customHeight="1" x14ac:dyDescent="0.2">
      <c r="C61936"/>
      <c r="M61936"/>
    </row>
    <row r="61937" spans="3:13" ht="12.75" customHeight="1" x14ac:dyDescent="0.2">
      <c r="C61937"/>
      <c r="M61937"/>
    </row>
    <row r="61938" spans="3:13" ht="12.75" customHeight="1" x14ac:dyDescent="0.2">
      <c r="C61938"/>
      <c r="M61938"/>
    </row>
    <row r="61939" spans="3:13" ht="12.75" customHeight="1" x14ac:dyDescent="0.2">
      <c r="C61939"/>
      <c r="M61939"/>
    </row>
    <row r="61940" spans="3:13" ht="12.75" customHeight="1" x14ac:dyDescent="0.2">
      <c r="C61940"/>
      <c r="M61940"/>
    </row>
    <row r="61941" spans="3:13" ht="12.75" customHeight="1" x14ac:dyDescent="0.2">
      <c r="C61941"/>
      <c r="M61941"/>
    </row>
    <row r="61942" spans="3:13" ht="12.75" customHeight="1" x14ac:dyDescent="0.2">
      <c r="C61942"/>
      <c r="M61942"/>
    </row>
    <row r="61943" spans="3:13" ht="12.75" customHeight="1" x14ac:dyDescent="0.2">
      <c r="C61943"/>
      <c r="M61943"/>
    </row>
    <row r="61944" spans="3:13" ht="12.75" customHeight="1" x14ac:dyDescent="0.2">
      <c r="C61944"/>
      <c r="M61944"/>
    </row>
    <row r="61945" spans="3:13" ht="12.75" customHeight="1" x14ac:dyDescent="0.2">
      <c r="C61945"/>
      <c r="M61945"/>
    </row>
    <row r="61946" spans="3:13" ht="12.75" customHeight="1" x14ac:dyDescent="0.2">
      <c r="C61946"/>
      <c r="M61946"/>
    </row>
    <row r="61947" spans="3:13" ht="12.75" customHeight="1" x14ac:dyDescent="0.2">
      <c r="C61947"/>
      <c r="M61947"/>
    </row>
    <row r="61948" spans="3:13" ht="12.75" customHeight="1" x14ac:dyDescent="0.2">
      <c r="C61948"/>
      <c r="M61948"/>
    </row>
    <row r="61949" spans="3:13" ht="12.75" customHeight="1" x14ac:dyDescent="0.2">
      <c r="C61949"/>
      <c r="M61949"/>
    </row>
    <row r="61950" spans="3:13" ht="12.75" customHeight="1" x14ac:dyDescent="0.2">
      <c r="C61950"/>
      <c r="M61950"/>
    </row>
    <row r="61951" spans="3:13" ht="12.75" customHeight="1" x14ac:dyDescent="0.2">
      <c r="C61951"/>
      <c r="M61951"/>
    </row>
    <row r="61952" spans="3:13" ht="12.75" customHeight="1" x14ac:dyDescent="0.2">
      <c r="C61952"/>
      <c r="M61952"/>
    </row>
    <row r="61953" spans="3:13" ht="12.75" customHeight="1" x14ac:dyDescent="0.2">
      <c r="C61953"/>
      <c r="M61953"/>
    </row>
    <row r="61954" spans="3:13" ht="12.75" customHeight="1" x14ac:dyDescent="0.2">
      <c r="C61954"/>
      <c r="M61954"/>
    </row>
    <row r="61955" spans="3:13" ht="12.75" customHeight="1" x14ac:dyDescent="0.2">
      <c r="C61955"/>
      <c r="M61955"/>
    </row>
    <row r="61956" spans="3:13" ht="12.75" customHeight="1" x14ac:dyDescent="0.2">
      <c r="C61956"/>
      <c r="M61956"/>
    </row>
    <row r="61957" spans="3:13" ht="12.75" customHeight="1" x14ac:dyDescent="0.2">
      <c r="C61957"/>
      <c r="M61957"/>
    </row>
    <row r="61958" spans="3:13" ht="12.75" customHeight="1" x14ac:dyDescent="0.2">
      <c r="C61958"/>
      <c r="M61958"/>
    </row>
    <row r="61959" spans="3:13" ht="12.75" customHeight="1" x14ac:dyDescent="0.2">
      <c r="C61959"/>
      <c r="M61959"/>
    </row>
    <row r="61960" spans="3:13" ht="12.75" customHeight="1" x14ac:dyDescent="0.2">
      <c r="C61960"/>
      <c r="M61960"/>
    </row>
    <row r="61961" spans="3:13" ht="12.75" customHeight="1" x14ac:dyDescent="0.2">
      <c r="C61961"/>
      <c r="M61961"/>
    </row>
    <row r="61962" spans="3:13" ht="12.75" customHeight="1" x14ac:dyDescent="0.2">
      <c r="C61962"/>
      <c r="M61962"/>
    </row>
    <row r="61963" spans="3:13" ht="12.75" customHeight="1" x14ac:dyDescent="0.2">
      <c r="C61963"/>
      <c r="M61963"/>
    </row>
    <row r="61964" spans="3:13" ht="12.75" customHeight="1" x14ac:dyDescent="0.2">
      <c r="C61964"/>
      <c r="M61964"/>
    </row>
    <row r="61965" spans="3:13" ht="12.75" customHeight="1" x14ac:dyDescent="0.2">
      <c r="C61965"/>
      <c r="M61965"/>
    </row>
    <row r="61966" spans="3:13" ht="12.75" customHeight="1" x14ac:dyDescent="0.2">
      <c r="C61966"/>
      <c r="M61966"/>
    </row>
    <row r="61967" spans="3:13" ht="12.75" customHeight="1" x14ac:dyDescent="0.2">
      <c r="C61967"/>
      <c r="M61967"/>
    </row>
    <row r="61968" spans="3:13" ht="12.75" customHeight="1" x14ac:dyDescent="0.2">
      <c r="C61968"/>
      <c r="M61968"/>
    </row>
    <row r="61969" spans="3:13" ht="12.75" customHeight="1" x14ac:dyDescent="0.2">
      <c r="C61969"/>
      <c r="M61969"/>
    </row>
    <row r="61970" spans="3:13" ht="12.75" customHeight="1" x14ac:dyDescent="0.2">
      <c r="C61970"/>
      <c r="M61970"/>
    </row>
    <row r="61971" spans="3:13" ht="12.75" customHeight="1" x14ac:dyDescent="0.2">
      <c r="C61971"/>
      <c r="M61971"/>
    </row>
    <row r="61972" spans="3:13" ht="12.75" customHeight="1" x14ac:dyDescent="0.2">
      <c r="C61972"/>
      <c r="M61972"/>
    </row>
    <row r="61973" spans="3:13" ht="12.75" customHeight="1" x14ac:dyDescent="0.2">
      <c r="C61973"/>
      <c r="M61973"/>
    </row>
    <row r="61974" spans="3:13" ht="12.75" customHeight="1" x14ac:dyDescent="0.2">
      <c r="C61974"/>
      <c r="M61974"/>
    </row>
    <row r="61975" spans="3:13" ht="12.75" customHeight="1" x14ac:dyDescent="0.2">
      <c r="C61975"/>
      <c r="M61975"/>
    </row>
    <row r="61976" spans="3:13" ht="12.75" customHeight="1" x14ac:dyDescent="0.2">
      <c r="C61976"/>
      <c r="M61976"/>
    </row>
    <row r="61977" spans="3:13" ht="12.75" customHeight="1" x14ac:dyDescent="0.2">
      <c r="C61977"/>
      <c r="M61977"/>
    </row>
    <row r="61978" spans="3:13" ht="12.75" customHeight="1" x14ac:dyDescent="0.2">
      <c r="C61978"/>
      <c r="M61978"/>
    </row>
    <row r="61979" spans="3:13" ht="12.75" customHeight="1" x14ac:dyDescent="0.2">
      <c r="C61979"/>
      <c r="M61979"/>
    </row>
    <row r="61980" spans="3:13" ht="12.75" customHeight="1" x14ac:dyDescent="0.2">
      <c r="C61980"/>
      <c r="M61980"/>
    </row>
    <row r="61981" spans="3:13" ht="12.75" customHeight="1" x14ac:dyDescent="0.2">
      <c r="C61981"/>
      <c r="M61981"/>
    </row>
    <row r="61982" spans="3:13" ht="12.75" customHeight="1" x14ac:dyDescent="0.2">
      <c r="C61982"/>
      <c r="M61982"/>
    </row>
    <row r="61983" spans="3:13" ht="12.75" customHeight="1" x14ac:dyDescent="0.2">
      <c r="C61983"/>
      <c r="M61983"/>
    </row>
    <row r="61984" spans="3:13" ht="12.75" customHeight="1" x14ac:dyDescent="0.2">
      <c r="C61984"/>
      <c r="M61984"/>
    </row>
    <row r="61985" spans="3:13" ht="12.75" customHeight="1" x14ac:dyDescent="0.2">
      <c r="C61985"/>
      <c r="M61985"/>
    </row>
    <row r="61986" spans="3:13" ht="12.75" customHeight="1" x14ac:dyDescent="0.2">
      <c r="C61986"/>
      <c r="M61986"/>
    </row>
    <row r="61987" spans="3:13" ht="12.75" customHeight="1" x14ac:dyDescent="0.2">
      <c r="C61987"/>
      <c r="M61987"/>
    </row>
    <row r="61988" spans="3:13" ht="12.75" customHeight="1" x14ac:dyDescent="0.2">
      <c r="C61988"/>
      <c r="M61988"/>
    </row>
    <row r="61989" spans="3:13" ht="12.75" customHeight="1" x14ac:dyDescent="0.2">
      <c r="C61989"/>
      <c r="M61989"/>
    </row>
    <row r="61990" spans="3:13" ht="12.75" customHeight="1" x14ac:dyDescent="0.2">
      <c r="C61990"/>
      <c r="M61990"/>
    </row>
    <row r="61991" spans="3:13" ht="12.75" customHeight="1" x14ac:dyDescent="0.2">
      <c r="C61991"/>
      <c r="M61991"/>
    </row>
    <row r="61992" spans="3:13" ht="12.75" customHeight="1" x14ac:dyDescent="0.2">
      <c r="C61992"/>
      <c r="M61992"/>
    </row>
    <row r="61993" spans="3:13" ht="12.75" customHeight="1" x14ac:dyDescent="0.2">
      <c r="C61993"/>
      <c r="M61993"/>
    </row>
    <row r="61994" spans="3:13" ht="12.75" customHeight="1" x14ac:dyDescent="0.2">
      <c r="C61994"/>
      <c r="M61994"/>
    </row>
    <row r="61995" spans="3:13" ht="12.75" customHeight="1" x14ac:dyDescent="0.2">
      <c r="C61995"/>
      <c r="M61995"/>
    </row>
    <row r="61996" spans="3:13" ht="12.75" customHeight="1" x14ac:dyDescent="0.2">
      <c r="C61996"/>
      <c r="M61996"/>
    </row>
    <row r="61997" spans="3:13" ht="12.75" customHeight="1" x14ac:dyDescent="0.2">
      <c r="C61997"/>
      <c r="M61997"/>
    </row>
    <row r="61998" spans="3:13" ht="12.75" customHeight="1" x14ac:dyDescent="0.2">
      <c r="C61998"/>
      <c r="M61998"/>
    </row>
    <row r="61999" spans="3:13" ht="12.75" customHeight="1" x14ac:dyDescent="0.2">
      <c r="C61999"/>
      <c r="M61999"/>
    </row>
    <row r="62000" spans="3:13" ht="12.75" customHeight="1" x14ac:dyDescent="0.2">
      <c r="C62000"/>
      <c r="M62000"/>
    </row>
    <row r="62001" spans="3:13" ht="12.75" customHeight="1" x14ac:dyDescent="0.2">
      <c r="C62001"/>
      <c r="M62001"/>
    </row>
    <row r="62002" spans="3:13" ht="12.75" customHeight="1" x14ac:dyDescent="0.2">
      <c r="C62002"/>
      <c r="M62002"/>
    </row>
    <row r="62003" spans="3:13" ht="12.75" customHeight="1" x14ac:dyDescent="0.2">
      <c r="C62003"/>
      <c r="M62003"/>
    </row>
    <row r="62004" spans="3:13" ht="12.75" customHeight="1" x14ac:dyDescent="0.2">
      <c r="C62004"/>
      <c r="M62004"/>
    </row>
    <row r="62005" spans="3:13" ht="12.75" customHeight="1" x14ac:dyDescent="0.2">
      <c r="C62005"/>
      <c r="M62005"/>
    </row>
    <row r="62006" spans="3:13" ht="12.75" customHeight="1" x14ac:dyDescent="0.2">
      <c r="C62006"/>
      <c r="M62006"/>
    </row>
    <row r="62007" spans="3:13" ht="12.75" customHeight="1" x14ac:dyDescent="0.2">
      <c r="C62007"/>
      <c r="M62007"/>
    </row>
    <row r="62008" spans="3:13" ht="12.75" customHeight="1" x14ac:dyDescent="0.2">
      <c r="C62008"/>
      <c r="M62008"/>
    </row>
    <row r="62009" spans="3:13" ht="12.75" customHeight="1" x14ac:dyDescent="0.2">
      <c r="C62009"/>
      <c r="M62009"/>
    </row>
    <row r="62010" spans="3:13" ht="12.75" customHeight="1" x14ac:dyDescent="0.2">
      <c r="C62010"/>
      <c r="M62010"/>
    </row>
    <row r="62011" spans="3:13" ht="12.75" customHeight="1" x14ac:dyDescent="0.2">
      <c r="C62011"/>
      <c r="M62011"/>
    </row>
    <row r="62012" spans="3:13" ht="12.75" customHeight="1" x14ac:dyDescent="0.2">
      <c r="C62012"/>
      <c r="M62012"/>
    </row>
    <row r="62013" spans="3:13" ht="12.75" customHeight="1" x14ac:dyDescent="0.2">
      <c r="C62013"/>
      <c r="M62013"/>
    </row>
    <row r="62014" spans="3:13" ht="12.75" customHeight="1" x14ac:dyDescent="0.2">
      <c r="C62014"/>
      <c r="M62014"/>
    </row>
    <row r="62015" spans="3:13" ht="12.75" customHeight="1" x14ac:dyDescent="0.2">
      <c r="C62015"/>
      <c r="M62015"/>
    </row>
    <row r="62016" spans="3:13" ht="12.75" customHeight="1" x14ac:dyDescent="0.2">
      <c r="C62016"/>
      <c r="M62016"/>
    </row>
    <row r="62017" spans="3:13" ht="12.75" customHeight="1" x14ac:dyDescent="0.2">
      <c r="C62017"/>
      <c r="M62017"/>
    </row>
    <row r="62018" spans="3:13" ht="12.75" customHeight="1" x14ac:dyDescent="0.2">
      <c r="C62018"/>
      <c r="M62018"/>
    </row>
    <row r="62019" spans="3:13" ht="12.75" customHeight="1" x14ac:dyDescent="0.2">
      <c r="C62019"/>
      <c r="M62019"/>
    </row>
    <row r="62020" spans="3:13" ht="12.75" customHeight="1" x14ac:dyDescent="0.2">
      <c r="C62020"/>
      <c r="M62020"/>
    </row>
    <row r="62021" spans="3:13" ht="12.75" customHeight="1" x14ac:dyDescent="0.2">
      <c r="C62021"/>
      <c r="M62021"/>
    </row>
    <row r="62022" spans="3:13" ht="12.75" customHeight="1" x14ac:dyDescent="0.2">
      <c r="C62022"/>
      <c r="M62022"/>
    </row>
    <row r="62023" spans="3:13" ht="12.75" customHeight="1" x14ac:dyDescent="0.2">
      <c r="C62023"/>
      <c r="M62023"/>
    </row>
    <row r="62024" spans="3:13" ht="12.75" customHeight="1" x14ac:dyDescent="0.2">
      <c r="C62024"/>
      <c r="M62024"/>
    </row>
    <row r="62025" spans="3:13" ht="12.75" customHeight="1" x14ac:dyDescent="0.2">
      <c r="C62025"/>
      <c r="M62025"/>
    </row>
    <row r="62026" spans="3:13" ht="12.75" customHeight="1" x14ac:dyDescent="0.2">
      <c r="C62026"/>
      <c r="M62026"/>
    </row>
    <row r="62027" spans="3:13" ht="12.75" customHeight="1" x14ac:dyDescent="0.2">
      <c r="C62027"/>
      <c r="M62027"/>
    </row>
    <row r="62028" spans="3:13" ht="12.75" customHeight="1" x14ac:dyDescent="0.2">
      <c r="C62028"/>
      <c r="M62028"/>
    </row>
    <row r="62029" spans="3:13" ht="12.75" customHeight="1" x14ac:dyDescent="0.2">
      <c r="C62029"/>
      <c r="M62029"/>
    </row>
    <row r="62030" spans="3:13" ht="12.75" customHeight="1" x14ac:dyDescent="0.2">
      <c r="C62030"/>
      <c r="M62030"/>
    </row>
    <row r="62031" spans="3:13" ht="12.75" customHeight="1" x14ac:dyDescent="0.2">
      <c r="C62031"/>
      <c r="M62031"/>
    </row>
    <row r="62032" spans="3:13" ht="12.75" customHeight="1" x14ac:dyDescent="0.2">
      <c r="C62032"/>
      <c r="M62032"/>
    </row>
    <row r="62033" spans="3:13" ht="12.75" customHeight="1" x14ac:dyDescent="0.2">
      <c r="C62033"/>
      <c r="M62033"/>
    </row>
    <row r="62034" spans="3:13" ht="12.75" customHeight="1" x14ac:dyDescent="0.2">
      <c r="C62034"/>
      <c r="M62034"/>
    </row>
    <row r="62035" spans="3:13" ht="12.75" customHeight="1" x14ac:dyDescent="0.2">
      <c r="C62035"/>
      <c r="M62035"/>
    </row>
    <row r="62036" spans="3:13" ht="12.75" customHeight="1" x14ac:dyDescent="0.2">
      <c r="C62036"/>
      <c r="M62036"/>
    </row>
    <row r="62037" spans="3:13" ht="12.75" customHeight="1" x14ac:dyDescent="0.2">
      <c r="C62037"/>
      <c r="M62037"/>
    </row>
    <row r="62038" spans="3:13" ht="12.75" customHeight="1" x14ac:dyDescent="0.2">
      <c r="C62038"/>
      <c r="M62038"/>
    </row>
    <row r="62039" spans="3:13" ht="12.75" customHeight="1" x14ac:dyDescent="0.2">
      <c r="C62039"/>
      <c r="M62039"/>
    </row>
    <row r="62040" spans="3:13" ht="12.75" customHeight="1" x14ac:dyDescent="0.2">
      <c r="C62040"/>
      <c r="M62040"/>
    </row>
    <row r="62041" spans="3:13" ht="12.75" customHeight="1" x14ac:dyDescent="0.2">
      <c r="C62041"/>
      <c r="M62041"/>
    </row>
    <row r="62042" spans="3:13" ht="12.75" customHeight="1" x14ac:dyDescent="0.2">
      <c r="C62042"/>
      <c r="M62042"/>
    </row>
    <row r="62043" spans="3:13" ht="12.75" customHeight="1" x14ac:dyDescent="0.2">
      <c r="C62043"/>
      <c r="M62043"/>
    </row>
    <row r="62044" spans="3:13" ht="12.75" customHeight="1" x14ac:dyDescent="0.2">
      <c r="C62044"/>
      <c r="M62044"/>
    </row>
    <row r="62045" spans="3:13" ht="12.75" customHeight="1" x14ac:dyDescent="0.2">
      <c r="C62045"/>
      <c r="M62045"/>
    </row>
    <row r="62046" spans="3:13" ht="12.75" customHeight="1" x14ac:dyDescent="0.2">
      <c r="C62046"/>
      <c r="M62046"/>
    </row>
    <row r="62047" spans="3:13" ht="12.75" customHeight="1" x14ac:dyDescent="0.2">
      <c r="C62047"/>
      <c r="M62047"/>
    </row>
    <row r="62048" spans="3:13" ht="12.75" customHeight="1" x14ac:dyDescent="0.2">
      <c r="C62048"/>
      <c r="M62048"/>
    </row>
    <row r="62049" spans="3:13" ht="12.75" customHeight="1" x14ac:dyDescent="0.2">
      <c r="C62049"/>
      <c r="M62049"/>
    </row>
    <row r="62050" spans="3:13" ht="12.75" customHeight="1" x14ac:dyDescent="0.2">
      <c r="C62050"/>
      <c r="M62050"/>
    </row>
    <row r="62051" spans="3:13" ht="12.75" customHeight="1" x14ac:dyDescent="0.2">
      <c r="C62051"/>
      <c r="M62051"/>
    </row>
    <row r="62052" spans="3:13" ht="12.75" customHeight="1" x14ac:dyDescent="0.2">
      <c r="C62052"/>
      <c r="M62052"/>
    </row>
    <row r="62053" spans="3:13" ht="12.75" customHeight="1" x14ac:dyDescent="0.2">
      <c r="C62053"/>
      <c r="M62053"/>
    </row>
    <row r="62054" spans="3:13" ht="12.75" customHeight="1" x14ac:dyDescent="0.2">
      <c r="C62054"/>
      <c r="M62054"/>
    </row>
    <row r="62055" spans="3:13" ht="12.75" customHeight="1" x14ac:dyDescent="0.2">
      <c r="C62055"/>
      <c r="M62055"/>
    </row>
    <row r="62056" spans="3:13" ht="12.75" customHeight="1" x14ac:dyDescent="0.2">
      <c r="C62056"/>
      <c r="M62056"/>
    </row>
    <row r="62057" spans="3:13" ht="12.75" customHeight="1" x14ac:dyDescent="0.2">
      <c r="C62057"/>
      <c r="M62057"/>
    </row>
    <row r="62058" spans="3:13" ht="12.75" customHeight="1" x14ac:dyDescent="0.2">
      <c r="C62058"/>
      <c r="M62058"/>
    </row>
    <row r="62059" spans="3:13" ht="12.75" customHeight="1" x14ac:dyDescent="0.2">
      <c r="C62059"/>
      <c r="M62059"/>
    </row>
    <row r="62060" spans="3:13" ht="12.75" customHeight="1" x14ac:dyDescent="0.2">
      <c r="C62060"/>
      <c r="M62060"/>
    </row>
    <row r="62061" spans="3:13" ht="12.75" customHeight="1" x14ac:dyDescent="0.2">
      <c r="C62061"/>
      <c r="M62061"/>
    </row>
    <row r="62062" spans="3:13" ht="12.75" customHeight="1" x14ac:dyDescent="0.2">
      <c r="C62062"/>
      <c r="M62062"/>
    </row>
    <row r="62063" spans="3:13" ht="12.75" customHeight="1" x14ac:dyDescent="0.2">
      <c r="C62063"/>
      <c r="M62063"/>
    </row>
    <row r="62064" spans="3:13" ht="12.75" customHeight="1" x14ac:dyDescent="0.2">
      <c r="C62064"/>
      <c r="M62064"/>
    </row>
    <row r="62065" spans="3:13" ht="12.75" customHeight="1" x14ac:dyDescent="0.2">
      <c r="C62065"/>
      <c r="M62065"/>
    </row>
    <row r="62066" spans="3:13" ht="12.75" customHeight="1" x14ac:dyDescent="0.2">
      <c r="C62066"/>
      <c r="M62066"/>
    </row>
    <row r="62067" spans="3:13" ht="12.75" customHeight="1" x14ac:dyDescent="0.2">
      <c r="C62067"/>
      <c r="M62067"/>
    </row>
    <row r="62068" spans="3:13" ht="12.75" customHeight="1" x14ac:dyDescent="0.2">
      <c r="C62068"/>
      <c r="M62068"/>
    </row>
    <row r="62069" spans="3:13" ht="12.75" customHeight="1" x14ac:dyDescent="0.2">
      <c r="C62069"/>
      <c r="M62069"/>
    </row>
    <row r="62070" spans="3:13" ht="12.75" customHeight="1" x14ac:dyDescent="0.2">
      <c r="C62070"/>
      <c r="M62070"/>
    </row>
    <row r="62071" spans="3:13" ht="12.75" customHeight="1" x14ac:dyDescent="0.2">
      <c r="C62071"/>
      <c r="M62071"/>
    </row>
    <row r="62072" spans="3:13" ht="12.75" customHeight="1" x14ac:dyDescent="0.2">
      <c r="C62072"/>
      <c r="M62072"/>
    </row>
    <row r="62073" spans="3:13" ht="12.75" customHeight="1" x14ac:dyDescent="0.2">
      <c r="C62073"/>
      <c r="M62073"/>
    </row>
    <row r="62074" spans="3:13" ht="12.75" customHeight="1" x14ac:dyDescent="0.2">
      <c r="C62074"/>
      <c r="M62074"/>
    </row>
    <row r="62075" spans="3:13" ht="12.75" customHeight="1" x14ac:dyDescent="0.2">
      <c r="C62075"/>
      <c r="M62075"/>
    </row>
    <row r="62076" spans="3:13" ht="12.75" customHeight="1" x14ac:dyDescent="0.2">
      <c r="C62076"/>
      <c r="M62076"/>
    </row>
    <row r="62077" spans="3:13" ht="12.75" customHeight="1" x14ac:dyDescent="0.2">
      <c r="C62077"/>
      <c r="M62077"/>
    </row>
    <row r="62078" spans="3:13" ht="12.75" customHeight="1" x14ac:dyDescent="0.2">
      <c r="C62078"/>
      <c r="M62078"/>
    </row>
    <row r="62079" spans="3:13" ht="12.75" customHeight="1" x14ac:dyDescent="0.2">
      <c r="C62079"/>
      <c r="M62079"/>
    </row>
    <row r="62080" spans="3:13" ht="12.75" customHeight="1" x14ac:dyDescent="0.2">
      <c r="C62080"/>
      <c r="M62080"/>
    </row>
    <row r="62081" spans="3:13" ht="12.75" customHeight="1" x14ac:dyDescent="0.2">
      <c r="C62081"/>
      <c r="M62081"/>
    </row>
    <row r="62082" spans="3:13" ht="12.75" customHeight="1" x14ac:dyDescent="0.2">
      <c r="C62082"/>
      <c r="M62082"/>
    </row>
    <row r="62083" spans="3:13" ht="12.75" customHeight="1" x14ac:dyDescent="0.2">
      <c r="C62083"/>
      <c r="M62083"/>
    </row>
    <row r="62084" spans="3:13" ht="12.75" customHeight="1" x14ac:dyDescent="0.2">
      <c r="C62084"/>
      <c r="M62084"/>
    </row>
    <row r="62085" spans="3:13" ht="12.75" customHeight="1" x14ac:dyDescent="0.2">
      <c r="C62085"/>
      <c r="M62085"/>
    </row>
    <row r="62086" spans="3:13" ht="12.75" customHeight="1" x14ac:dyDescent="0.2">
      <c r="C62086"/>
      <c r="M62086"/>
    </row>
    <row r="62087" spans="3:13" ht="12.75" customHeight="1" x14ac:dyDescent="0.2">
      <c r="C62087"/>
      <c r="M62087"/>
    </row>
    <row r="62088" spans="3:13" ht="12.75" customHeight="1" x14ac:dyDescent="0.2">
      <c r="C62088"/>
      <c r="M62088"/>
    </row>
    <row r="62089" spans="3:13" ht="12.75" customHeight="1" x14ac:dyDescent="0.2">
      <c r="C62089"/>
      <c r="M62089"/>
    </row>
    <row r="62090" spans="3:13" ht="12.75" customHeight="1" x14ac:dyDescent="0.2">
      <c r="C62090"/>
      <c r="M62090"/>
    </row>
    <row r="62091" spans="3:13" ht="12.75" customHeight="1" x14ac:dyDescent="0.2">
      <c r="C62091"/>
      <c r="M62091"/>
    </row>
    <row r="62092" spans="3:13" ht="12.75" customHeight="1" x14ac:dyDescent="0.2">
      <c r="C62092"/>
      <c r="M62092"/>
    </row>
    <row r="62093" spans="3:13" ht="12.75" customHeight="1" x14ac:dyDescent="0.2">
      <c r="C62093"/>
      <c r="M62093"/>
    </row>
    <row r="62094" spans="3:13" ht="12.75" customHeight="1" x14ac:dyDescent="0.2">
      <c r="C62094"/>
      <c r="M62094"/>
    </row>
    <row r="62095" spans="3:13" ht="12.75" customHeight="1" x14ac:dyDescent="0.2">
      <c r="C62095"/>
      <c r="M62095"/>
    </row>
    <row r="62096" spans="3:13" ht="12.75" customHeight="1" x14ac:dyDescent="0.2">
      <c r="C62096"/>
      <c r="M62096"/>
    </row>
    <row r="62097" spans="3:13" ht="12.75" customHeight="1" x14ac:dyDescent="0.2">
      <c r="C62097"/>
      <c r="M62097"/>
    </row>
    <row r="62098" spans="3:13" ht="12.75" customHeight="1" x14ac:dyDescent="0.2">
      <c r="C62098"/>
      <c r="M62098"/>
    </row>
    <row r="62099" spans="3:13" ht="12.75" customHeight="1" x14ac:dyDescent="0.2">
      <c r="C62099"/>
      <c r="M62099"/>
    </row>
    <row r="62100" spans="3:13" ht="12.75" customHeight="1" x14ac:dyDescent="0.2">
      <c r="C62100"/>
      <c r="M62100"/>
    </row>
    <row r="62101" spans="3:13" ht="12.75" customHeight="1" x14ac:dyDescent="0.2">
      <c r="C62101"/>
      <c r="M62101"/>
    </row>
    <row r="62102" spans="3:13" ht="12.75" customHeight="1" x14ac:dyDescent="0.2">
      <c r="C62102"/>
      <c r="M62102"/>
    </row>
    <row r="62103" spans="3:13" ht="12.75" customHeight="1" x14ac:dyDescent="0.2">
      <c r="C62103"/>
      <c r="M62103"/>
    </row>
    <row r="62104" spans="3:13" ht="12.75" customHeight="1" x14ac:dyDescent="0.2">
      <c r="C62104"/>
      <c r="M62104"/>
    </row>
    <row r="62105" spans="3:13" ht="12.75" customHeight="1" x14ac:dyDescent="0.2">
      <c r="C62105"/>
      <c r="M62105"/>
    </row>
    <row r="62106" spans="3:13" ht="12.75" customHeight="1" x14ac:dyDescent="0.2">
      <c r="C62106"/>
      <c r="M62106"/>
    </row>
    <row r="62107" spans="3:13" ht="12.75" customHeight="1" x14ac:dyDescent="0.2">
      <c r="C62107"/>
      <c r="M62107"/>
    </row>
    <row r="62108" spans="3:13" ht="12.75" customHeight="1" x14ac:dyDescent="0.2">
      <c r="C62108"/>
      <c r="M62108"/>
    </row>
    <row r="62109" spans="3:13" ht="12.75" customHeight="1" x14ac:dyDescent="0.2">
      <c r="C62109"/>
      <c r="M62109"/>
    </row>
    <row r="62110" spans="3:13" ht="12.75" customHeight="1" x14ac:dyDescent="0.2">
      <c r="C62110"/>
      <c r="M62110"/>
    </row>
    <row r="62111" spans="3:13" ht="12.75" customHeight="1" x14ac:dyDescent="0.2">
      <c r="C62111"/>
      <c r="M62111"/>
    </row>
    <row r="62112" spans="3:13" ht="12.75" customHeight="1" x14ac:dyDescent="0.2">
      <c r="C62112"/>
      <c r="M62112"/>
    </row>
    <row r="62113" spans="3:13" ht="12.75" customHeight="1" x14ac:dyDescent="0.2">
      <c r="C62113"/>
      <c r="M62113"/>
    </row>
    <row r="62114" spans="3:13" ht="12.75" customHeight="1" x14ac:dyDescent="0.2">
      <c r="C62114"/>
      <c r="M62114"/>
    </row>
    <row r="62115" spans="3:13" ht="12.75" customHeight="1" x14ac:dyDescent="0.2">
      <c r="C62115"/>
      <c r="M62115"/>
    </row>
    <row r="62116" spans="3:13" ht="12.75" customHeight="1" x14ac:dyDescent="0.2">
      <c r="C62116"/>
      <c r="M62116"/>
    </row>
    <row r="62117" spans="3:13" ht="12.75" customHeight="1" x14ac:dyDescent="0.2">
      <c r="C62117"/>
      <c r="M62117"/>
    </row>
    <row r="62118" spans="3:13" ht="12.75" customHeight="1" x14ac:dyDescent="0.2">
      <c r="C62118"/>
      <c r="M62118"/>
    </row>
    <row r="62119" spans="3:13" ht="12.75" customHeight="1" x14ac:dyDescent="0.2">
      <c r="C62119"/>
      <c r="M62119"/>
    </row>
    <row r="62120" spans="3:13" ht="12.75" customHeight="1" x14ac:dyDescent="0.2">
      <c r="C62120"/>
      <c r="M62120"/>
    </row>
    <row r="62121" spans="3:13" ht="12.75" customHeight="1" x14ac:dyDescent="0.2">
      <c r="C62121"/>
      <c r="M62121"/>
    </row>
    <row r="62122" spans="3:13" ht="12.75" customHeight="1" x14ac:dyDescent="0.2">
      <c r="C62122"/>
      <c r="M62122"/>
    </row>
    <row r="62123" spans="3:13" ht="12.75" customHeight="1" x14ac:dyDescent="0.2">
      <c r="C62123"/>
      <c r="M62123"/>
    </row>
    <row r="62124" spans="3:13" ht="12.75" customHeight="1" x14ac:dyDescent="0.2">
      <c r="C62124"/>
      <c r="M62124"/>
    </row>
    <row r="62125" spans="3:13" ht="12.75" customHeight="1" x14ac:dyDescent="0.2">
      <c r="C62125"/>
      <c r="M62125"/>
    </row>
    <row r="62126" spans="3:13" ht="12.75" customHeight="1" x14ac:dyDescent="0.2">
      <c r="C62126"/>
      <c r="M62126"/>
    </row>
    <row r="62127" spans="3:13" ht="12.75" customHeight="1" x14ac:dyDescent="0.2">
      <c r="C62127"/>
      <c r="M62127"/>
    </row>
    <row r="62128" spans="3:13" ht="12.75" customHeight="1" x14ac:dyDescent="0.2">
      <c r="C62128"/>
      <c r="M62128"/>
    </row>
    <row r="62129" spans="3:13" ht="12.75" customHeight="1" x14ac:dyDescent="0.2">
      <c r="C62129"/>
      <c r="M62129"/>
    </row>
    <row r="62130" spans="3:13" ht="12.75" customHeight="1" x14ac:dyDescent="0.2">
      <c r="C62130"/>
      <c r="M62130"/>
    </row>
    <row r="62131" spans="3:13" ht="12.75" customHeight="1" x14ac:dyDescent="0.2">
      <c r="C62131"/>
      <c r="M62131"/>
    </row>
    <row r="62132" spans="3:13" ht="12.75" customHeight="1" x14ac:dyDescent="0.2">
      <c r="C62132"/>
      <c r="M62132"/>
    </row>
    <row r="62133" spans="3:13" ht="12.75" customHeight="1" x14ac:dyDescent="0.2">
      <c r="C62133"/>
      <c r="M62133"/>
    </row>
    <row r="62134" spans="3:13" ht="12.75" customHeight="1" x14ac:dyDescent="0.2">
      <c r="C62134"/>
      <c r="M62134"/>
    </row>
    <row r="62135" spans="3:13" ht="12.75" customHeight="1" x14ac:dyDescent="0.2">
      <c r="C62135"/>
      <c r="M62135"/>
    </row>
    <row r="62136" spans="3:13" ht="12.75" customHeight="1" x14ac:dyDescent="0.2">
      <c r="C62136"/>
      <c r="M62136"/>
    </row>
    <row r="62137" spans="3:13" ht="12.75" customHeight="1" x14ac:dyDescent="0.2">
      <c r="C62137"/>
      <c r="M62137"/>
    </row>
    <row r="62138" spans="3:13" ht="12.75" customHeight="1" x14ac:dyDescent="0.2">
      <c r="C62138"/>
      <c r="M62138"/>
    </row>
    <row r="62139" spans="3:13" ht="12.75" customHeight="1" x14ac:dyDescent="0.2">
      <c r="C62139"/>
      <c r="M62139"/>
    </row>
    <row r="62140" spans="3:13" ht="12.75" customHeight="1" x14ac:dyDescent="0.2">
      <c r="C62140"/>
      <c r="M62140"/>
    </row>
    <row r="62141" spans="3:13" ht="12.75" customHeight="1" x14ac:dyDescent="0.2">
      <c r="C62141"/>
      <c r="M62141"/>
    </row>
    <row r="62142" spans="3:13" ht="12.75" customHeight="1" x14ac:dyDescent="0.2">
      <c r="C62142"/>
      <c r="M62142"/>
    </row>
    <row r="62143" spans="3:13" ht="12.75" customHeight="1" x14ac:dyDescent="0.2">
      <c r="C62143"/>
      <c r="M62143"/>
    </row>
    <row r="62144" spans="3:13" ht="12.75" customHeight="1" x14ac:dyDescent="0.2">
      <c r="C62144"/>
      <c r="M62144"/>
    </row>
    <row r="62145" spans="3:13" ht="12.75" customHeight="1" x14ac:dyDescent="0.2">
      <c r="C62145"/>
      <c r="M62145"/>
    </row>
    <row r="62146" spans="3:13" ht="12.75" customHeight="1" x14ac:dyDescent="0.2">
      <c r="C62146"/>
      <c r="M62146"/>
    </row>
    <row r="62147" spans="3:13" ht="12.75" customHeight="1" x14ac:dyDescent="0.2">
      <c r="C62147"/>
      <c r="M62147"/>
    </row>
    <row r="62148" spans="3:13" ht="12.75" customHeight="1" x14ac:dyDescent="0.2">
      <c r="C62148"/>
      <c r="M62148"/>
    </row>
    <row r="62149" spans="3:13" ht="12.75" customHeight="1" x14ac:dyDescent="0.2">
      <c r="C62149"/>
      <c r="M62149"/>
    </row>
    <row r="62150" spans="3:13" ht="12.75" customHeight="1" x14ac:dyDescent="0.2">
      <c r="C62150"/>
      <c r="M62150"/>
    </row>
    <row r="62151" spans="3:13" ht="12.75" customHeight="1" x14ac:dyDescent="0.2">
      <c r="C62151"/>
      <c r="M62151"/>
    </row>
    <row r="62152" spans="3:13" ht="12.75" customHeight="1" x14ac:dyDescent="0.2">
      <c r="C62152"/>
      <c r="M62152"/>
    </row>
    <row r="62153" spans="3:13" ht="12.75" customHeight="1" x14ac:dyDescent="0.2">
      <c r="C62153"/>
      <c r="M62153"/>
    </row>
    <row r="62154" spans="3:13" ht="12.75" customHeight="1" x14ac:dyDescent="0.2">
      <c r="C62154"/>
      <c r="M62154"/>
    </row>
    <row r="62155" spans="3:13" ht="12.75" customHeight="1" x14ac:dyDescent="0.2">
      <c r="C62155"/>
      <c r="M62155"/>
    </row>
    <row r="62156" spans="3:13" ht="12.75" customHeight="1" x14ac:dyDescent="0.2">
      <c r="C62156"/>
      <c r="M62156"/>
    </row>
    <row r="62157" spans="3:13" ht="12.75" customHeight="1" x14ac:dyDescent="0.2">
      <c r="C62157"/>
      <c r="M62157"/>
    </row>
    <row r="62158" spans="3:13" ht="12.75" customHeight="1" x14ac:dyDescent="0.2">
      <c r="C62158"/>
      <c r="M62158"/>
    </row>
    <row r="62159" spans="3:13" ht="12.75" customHeight="1" x14ac:dyDescent="0.2">
      <c r="C62159"/>
      <c r="M62159"/>
    </row>
    <row r="62160" spans="3:13" ht="12.75" customHeight="1" x14ac:dyDescent="0.2">
      <c r="C62160"/>
      <c r="M62160"/>
    </row>
    <row r="62161" spans="3:13" ht="12.75" customHeight="1" x14ac:dyDescent="0.2">
      <c r="C62161"/>
      <c r="M62161"/>
    </row>
    <row r="62162" spans="3:13" ht="12.75" customHeight="1" x14ac:dyDescent="0.2">
      <c r="C62162"/>
      <c r="M62162"/>
    </row>
    <row r="62163" spans="3:13" ht="12.75" customHeight="1" x14ac:dyDescent="0.2">
      <c r="C62163"/>
      <c r="M62163"/>
    </row>
    <row r="62164" spans="3:13" ht="12.75" customHeight="1" x14ac:dyDescent="0.2">
      <c r="C62164"/>
      <c r="M62164"/>
    </row>
    <row r="62165" spans="3:13" ht="12.75" customHeight="1" x14ac:dyDescent="0.2">
      <c r="C62165"/>
      <c r="M62165"/>
    </row>
    <row r="62166" spans="3:13" ht="12.75" customHeight="1" x14ac:dyDescent="0.2">
      <c r="C62166"/>
      <c r="M62166"/>
    </row>
    <row r="62167" spans="3:13" ht="12.75" customHeight="1" x14ac:dyDescent="0.2">
      <c r="C62167"/>
      <c r="M62167"/>
    </row>
    <row r="62168" spans="3:13" ht="12.75" customHeight="1" x14ac:dyDescent="0.2">
      <c r="C62168"/>
      <c r="M62168"/>
    </row>
    <row r="62169" spans="3:13" ht="12.75" customHeight="1" x14ac:dyDescent="0.2">
      <c r="C62169"/>
      <c r="M62169"/>
    </row>
    <row r="62170" spans="3:13" ht="12.75" customHeight="1" x14ac:dyDescent="0.2">
      <c r="C62170"/>
      <c r="M62170"/>
    </row>
    <row r="62171" spans="3:13" ht="12.75" customHeight="1" x14ac:dyDescent="0.2">
      <c r="C62171"/>
      <c r="M62171"/>
    </row>
    <row r="62172" spans="3:13" ht="12.75" customHeight="1" x14ac:dyDescent="0.2">
      <c r="C62172"/>
      <c r="M62172"/>
    </row>
    <row r="62173" spans="3:13" ht="12.75" customHeight="1" x14ac:dyDescent="0.2">
      <c r="C62173"/>
      <c r="M62173"/>
    </row>
    <row r="62174" spans="3:13" ht="12.75" customHeight="1" x14ac:dyDescent="0.2">
      <c r="C62174"/>
      <c r="M62174"/>
    </row>
    <row r="62175" spans="3:13" ht="12.75" customHeight="1" x14ac:dyDescent="0.2">
      <c r="C62175"/>
      <c r="M62175"/>
    </row>
    <row r="62176" spans="3:13" ht="12.75" customHeight="1" x14ac:dyDescent="0.2">
      <c r="C62176"/>
      <c r="M62176"/>
    </row>
    <row r="62177" spans="3:13" ht="12.75" customHeight="1" x14ac:dyDescent="0.2">
      <c r="C62177"/>
      <c r="M62177"/>
    </row>
    <row r="62178" spans="3:13" ht="12.75" customHeight="1" x14ac:dyDescent="0.2">
      <c r="C62178"/>
      <c r="M62178"/>
    </row>
    <row r="62179" spans="3:13" ht="12.75" customHeight="1" x14ac:dyDescent="0.2">
      <c r="C62179"/>
      <c r="M62179"/>
    </row>
    <row r="62180" spans="3:13" ht="12.75" customHeight="1" x14ac:dyDescent="0.2">
      <c r="C62180"/>
      <c r="M62180"/>
    </row>
    <row r="62181" spans="3:13" ht="12.75" customHeight="1" x14ac:dyDescent="0.2">
      <c r="C62181"/>
      <c r="M62181"/>
    </row>
    <row r="62182" spans="3:13" ht="12.75" customHeight="1" x14ac:dyDescent="0.2">
      <c r="C62182"/>
      <c r="M62182"/>
    </row>
    <row r="62183" spans="3:13" ht="12.75" customHeight="1" x14ac:dyDescent="0.2">
      <c r="C62183"/>
      <c r="M62183"/>
    </row>
    <row r="62184" spans="3:13" ht="12.75" customHeight="1" x14ac:dyDescent="0.2">
      <c r="C62184"/>
      <c r="M62184"/>
    </row>
    <row r="62185" spans="3:13" ht="12.75" customHeight="1" x14ac:dyDescent="0.2">
      <c r="C62185"/>
      <c r="M62185"/>
    </row>
    <row r="62186" spans="3:13" ht="12.75" customHeight="1" x14ac:dyDescent="0.2">
      <c r="C62186"/>
      <c r="M62186"/>
    </row>
    <row r="62187" spans="3:13" ht="12.75" customHeight="1" x14ac:dyDescent="0.2">
      <c r="C62187"/>
      <c r="M62187"/>
    </row>
    <row r="62188" spans="3:13" ht="12.75" customHeight="1" x14ac:dyDescent="0.2">
      <c r="C62188"/>
      <c r="M62188"/>
    </row>
    <row r="62189" spans="3:13" ht="12.75" customHeight="1" x14ac:dyDescent="0.2">
      <c r="C62189"/>
      <c r="M62189"/>
    </row>
    <row r="62190" spans="3:13" ht="12.75" customHeight="1" x14ac:dyDescent="0.2">
      <c r="C62190"/>
      <c r="M62190"/>
    </row>
    <row r="62191" spans="3:13" ht="12.75" customHeight="1" x14ac:dyDescent="0.2">
      <c r="C62191"/>
      <c r="M62191"/>
    </row>
    <row r="62192" spans="3:13" ht="12.75" customHeight="1" x14ac:dyDescent="0.2">
      <c r="C62192"/>
      <c r="M62192"/>
    </row>
    <row r="62193" spans="3:13" ht="12.75" customHeight="1" x14ac:dyDescent="0.2">
      <c r="C62193"/>
      <c r="M62193"/>
    </row>
    <row r="62194" spans="3:13" ht="12.75" customHeight="1" x14ac:dyDescent="0.2">
      <c r="C62194"/>
      <c r="M62194"/>
    </row>
    <row r="62195" spans="3:13" ht="12.75" customHeight="1" x14ac:dyDescent="0.2">
      <c r="C62195"/>
      <c r="M62195"/>
    </row>
    <row r="62196" spans="3:13" ht="12.75" customHeight="1" x14ac:dyDescent="0.2">
      <c r="C62196"/>
      <c r="M62196"/>
    </row>
    <row r="62197" spans="3:13" ht="12.75" customHeight="1" x14ac:dyDescent="0.2">
      <c r="C62197"/>
      <c r="M62197"/>
    </row>
    <row r="62198" spans="3:13" ht="12.75" customHeight="1" x14ac:dyDescent="0.2">
      <c r="C62198"/>
      <c r="M62198"/>
    </row>
    <row r="62199" spans="3:13" ht="12.75" customHeight="1" x14ac:dyDescent="0.2">
      <c r="C62199"/>
      <c r="M62199"/>
    </row>
    <row r="62200" spans="3:13" ht="12.75" customHeight="1" x14ac:dyDescent="0.2">
      <c r="C62200"/>
      <c r="M62200"/>
    </row>
    <row r="62201" spans="3:13" ht="12.75" customHeight="1" x14ac:dyDescent="0.2">
      <c r="C62201"/>
      <c r="M62201"/>
    </row>
    <row r="62202" spans="3:13" ht="12.75" customHeight="1" x14ac:dyDescent="0.2">
      <c r="C62202"/>
      <c r="M62202"/>
    </row>
    <row r="62203" spans="3:13" ht="12.75" customHeight="1" x14ac:dyDescent="0.2">
      <c r="C62203"/>
      <c r="M62203"/>
    </row>
    <row r="62204" spans="3:13" ht="12.75" customHeight="1" x14ac:dyDescent="0.2">
      <c r="C62204"/>
      <c r="M62204"/>
    </row>
    <row r="62205" spans="3:13" ht="12.75" customHeight="1" x14ac:dyDescent="0.2">
      <c r="C62205"/>
      <c r="M62205"/>
    </row>
    <row r="62206" spans="3:13" ht="12.75" customHeight="1" x14ac:dyDescent="0.2">
      <c r="C62206"/>
      <c r="M62206"/>
    </row>
    <row r="62207" spans="3:13" ht="12.75" customHeight="1" x14ac:dyDescent="0.2">
      <c r="C62207"/>
      <c r="M62207"/>
    </row>
    <row r="62208" spans="3:13" ht="12.75" customHeight="1" x14ac:dyDescent="0.2">
      <c r="C62208"/>
      <c r="M62208"/>
    </row>
    <row r="62209" spans="3:13" ht="12.75" customHeight="1" x14ac:dyDescent="0.2">
      <c r="C62209"/>
      <c r="M62209"/>
    </row>
    <row r="62210" spans="3:13" ht="12.75" customHeight="1" x14ac:dyDescent="0.2">
      <c r="C62210"/>
      <c r="M62210"/>
    </row>
    <row r="62211" spans="3:13" ht="12.75" customHeight="1" x14ac:dyDescent="0.2">
      <c r="C62211"/>
      <c r="M62211"/>
    </row>
    <row r="62212" spans="3:13" ht="12.75" customHeight="1" x14ac:dyDescent="0.2">
      <c r="C62212"/>
      <c r="M62212"/>
    </row>
    <row r="62213" spans="3:13" ht="12.75" customHeight="1" x14ac:dyDescent="0.2">
      <c r="C62213"/>
      <c r="M62213"/>
    </row>
    <row r="62214" spans="3:13" ht="12.75" customHeight="1" x14ac:dyDescent="0.2">
      <c r="C62214"/>
      <c r="M62214"/>
    </row>
    <row r="62215" spans="3:13" ht="12.75" customHeight="1" x14ac:dyDescent="0.2">
      <c r="C62215"/>
      <c r="M62215"/>
    </row>
    <row r="62216" spans="3:13" ht="12.75" customHeight="1" x14ac:dyDescent="0.2">
      <c r="C62216"/>
      <c r="M62216"/>
    </row>
    <row r="62217" spans="3:13" ht="12.75" customHeight="1" x14ac:dyDescent="0.2">
      <c r="C62217"/>
      <c r="M62217"/>
    </row>
    <row r="62218" spans="3:13" ht="12.75" customHeight="1" x14ac:dyDescent="0.2">
      <c r="C62218"/>
      <c r="M62218"/>
    </row>
    <row r="62219" spans="3:13" ht="12.75" customHeight="1" x14ac:dyDescent="0.2">
      <c r="C62219"/>
      <c r="M62219"/>
    </row>
    <row r="62220" spans="3:13" ht="12.75" customHeight="1" x14ac:dyDescent="0.2">
      <c r="C62220"/>
      <c r="M62220"/>
    </row>
    <row r="62221" spans="3:13" ht="12.75" customHeight="1" x14ac:dyDescent="0.2">
      <c r="C62221"/>
      <c r="M62221"/>
    </row>
    <row r="62222" spans="3:13" ht="12.75" customHeight="1" x14ac:dyDescent="0.2">
      <c r="C62222"/>
      <c r="M62222"/>
    </row>
    <row r="62223" spans="3:13" ht="12.75" customHeight="1" x14ac:dyDescent="0.2">
      <c r="C62223"/>
      <c r="M62223"/>
    </row>
    <row r="62224" spans="3:13" ht="12.75" customHeight="1" x14ac:dyDescent="0.2">
      <c r="C62224"/>
      <c r="M62224"/>
    </row>
    <row r="62225" spans="3:13" ht="12.75" customHeight="1" x14ac:dyDescent="0.2">
      <c r="C62225"/>
      <c r="M62225"/>
    </row>
    <row r="62226" spans="3:13" ht="12.75" customHeight="1" x14ac:dyDescent="0.2">
      <c r="C62226"/>
      <c r="M62226"/>
    </row>
    <row r="62227" spans="3:13" ht="12.75" customHeight="1" x14ac:dyDescent="0.2">
      <c r="C62227"/>
      <c r="M62227"/>
    </row>
    <row r="62228" spans="3:13" ht="12.75" customHeight="1" x14ac:dyDescent="0.2">
      <c r="C62228"/>
      <c r="M62228"/>
    </row>
    <row r="62229" spans="3:13" ht="12.75" customHeight="1" x14ac:dyDescent="0.2">
      <c r="C62229"/>
      <c r="M62229"/>
    </row>
    <row r="62230" spans="3:13" ht="12.75" customHeight="1" x14ac:dyDescent="0.2">
      <c r="C62230"/>
      <c r="M62230"/>
    </row>
    <row r="62231" spans="3:13" ht="12.75" customHeight="1" x14ac:dyDescent="0.2">
      <c r="C62231"/>
      <c r="M62231"/>
    </row>
    <row r="62232" spans="3:13" ht="12.75" customHeight="1" x14ac:dyDescent="0.2">
      <c r="C62232"/>
      <c r="M62232"/>
    </row>
    <row r="62233" spans="3:13" ht="12.75" customHeight="1" x14ac:dyDescent="0.2">
      <c r="C62233"/>
      <c r="M62233"/>
    </row>
    <row r="62234" spans="3:13" ht="12.75" customHeight="1" x14ac:dyDescent="0.2">
      <c r="C62234"/>
      <c r="M62234"/>
    </row>
    <row r="62235" spans="3:13" ht="12.75" customHeight="1" x14ac:dyDescent="0.2">
      <c r="C62235"/>
      <c r="M62235"/>
    </row>
    <row r="62236" spans="3:13" ht="12.75" customHeight="1" x14ac:dyDescent="0.2">
      <c r="C62236"/>
      <c r="M62236"/>
    </row>
    <row r="62237" spans="3:13" ht="12.75" customHeight="1" x14ac:dyDescent="0.2">
      <c r="C62237"/>
      <c r="M62237"/>
    </row>
    <row r="62238" spans="3:13" ht="12.75" customHeight="1" x14ac:dyDescent="0.2">
      <c r="C62238"/>
      <c r="M62238"/>
    </row>
    <row r="62239" spans="3:13" ht="12.75" customHeight="1" x14ac:dyDescent="0.2">
      <c r="C62239"/>
      <c r="M62239"/>
    </row>
    <row r="62240" spans="3:13" ht="12.75" customHeight="1" x14ac:dyDescent="0.2">
      <c r="C62240"/>
      <c r="M62240"/>
    </row>
    <row r="62241" spans="3:13" ht="12.75" customHeight="1" x14ac:dyDescent="0.2">
      <c r="C62241"/>
      <c r="M62241"/>
    </row>
    <row r="62242" spans="3:13" ht="12.75" customHeight="1" x14ac:dyDescent="0.2">
      <c r="C62242"/>
      <c r="M62242"/>
    </row>
    <row r="62243" spans="3:13" ht="12.75" customHeight="1" x14ac:dyDescent="0.2">
      <c r="C62243"/>
      <c r="M62243"/>
    </row>
    <row r="62244" spans="3:13" ht="12.75" customHeight="1" x14ac:dyDescent="0.2">
      <c r="C62244"/>
      <c r="M62244"/>
    </row>
    <row r="62245" spans="3:13" ht="12.75" customHeight="1" x14ac:dyDescent="0.2">
      <c r="C62245"/>
      <c r="M62245"/>
    </row>
    <row r="62246" spans="3:13" ht="12.75" customHeight="1" x14ac:dyDescent="0.2">
      <c r="C62246"/>
      <c r="M62246"/>
    </row>
    <row r="62247" spans="3:13" ht="12.75" customHeight="1" x14ac:dyDescent="0.2">
      <c r="C62247"/>
      <c r="M62247"/>
    </row>
    <row r="62248" spans="3:13" ht="12.75" customHeight="1" x14ac:dyDescent="0.2">
      <c r="C62248"/>
      <c r="M62248"/>
    </row>
    <row r="62249" spans="3:13" ht="12.75" customHeight="1" x14ac:dyDescent="0.2">
      <c r="C62249"/>
      <c r="M62249"/>
    </row>
    <row r="62250" spans="3:13" ht="12.75" customHeight="1" x14ac:dyDescent="0.2">
      <c r="C62250"/>
      <c r="M62250"/>
    </row>
    <row r="62251" spans="3:13" ht="12.75" customHeight="1" x14ac:dyDescent="0.2">
      <c r="C62251"/>
      <c r="M62251"/>
    </row>
    <row r="62252" spans="3:13" ht="12.75" customHeight="1" x14ac:dyDescent="0.2">
      <c r="C62252"/>
      <c r="M62252"/>
    </row>
    <row r="62253" spans="3:13" ht="12.75" customHeight="1" x14ac:dyDescent="0.2">
      <c r="C62253"/>
      <c r="M62253"/>
    </row>
    <row r="62254" spans="3:13" ht="12.75" customHeight="1" x14ac:dyDescent="0.2">
      <c r="C62254"/>
      <c r="M62254"/>
    </row>
    <row r="62255" spans="3:13" ht="12.75" customHeight="1" x14ac:dyDescent="0.2">
      <c r="C62255"/>
      <c r="M62255"/>
    </row>
    <row r="62256" spans="3:13" ht="12.75" customHeight="1" x14ac:dyDescent="0.2">
      <c r="C62256"/>
      <c r="M62256"/>
    </row>
    <row r="62257" spans="3:13" ht="12.75" customHeight="1" x14ac:dyDescent="0.2">
      <c r="C62257"/>
      <c r="M62257"/>
    </row>
    <row r="62258" spans="3:13" ht="12.75" customHeight="1" x14ac:dyDescent="0.2">
      <c r="C62258"/>
      <c r="M62258"/>
    </row>
    <row r="62259" spans="3:13" ht="12.75" customHeight="1" x14ac:dyDescent="0.2">
      <c r="C62259"/>
      <c r="M62259"/>
    </row>
    <row r="62260" spans="3:13" ht="12.75" customHeight="1" x14ac:dyDescent="0.2">
      <c r="C62260"/>
      <c r="M62260"/>
    </row>
    <row r="62261" spans="3:13" ht="12.75" customHeight="1" x14ac:dyDescent="0.2">
      <c r="C62261"/>
      <c r="M62261"/>
    </row>
    <row r="62262" spans="3:13" ht="12.75" customHeight="1" x14ac:dyDescent="0.2">
      <c r="C62262"/>
      <c r="M62262"/>
    </row>
    <row r="62263" spans="3:13" ht="12.75" customHeight="1" x14ac:dyDescent="0.2">
      <c r="C62263"/>
      <c r="M62263"/>
    </row>
    <row r="62264" spans="3:13" ht="12.75" customHeight="1" x14ac:dyDescent="0.2">
      <c r="C62264"/>
      <c r="M62264"/>
    </row>
    <row r="62265" spans="3:13" ht="12.75" customHeight="1" x14ac:dyDescent="0.2">
      <c r="C62265"/>
      <c r="M62265"/>
    </row>
    <row r="62266" spans="3:13" ht="12.75" customHeight="1" x14ac:dyDescent="0.2">
      <c r="C62266"/>
      <c r="M62266"/>
    </row>
    <row r="62267" spans="3:13" ht="12.75" customHeight="1" x14ac:dyDescent="0.2">
      <c r="C62267"/>
      <c r="M62267"/>
    </row>
    <row r="62268" spans="3:13" ht="12.75" customHeight="1" x14ac:dyDescent="0.2">
      <c r="C62268"/>
      <c r="M62268"/>
    </row>
    <row r="62269" spans="3:13" ht="12.75" customHeight="1" x14ac:dyDescent="0.2">
      <c r="C62269"/>
      <c r="M62269"/>
    </row>
    <row r="62270" spans="3:13" ht="12.75" customHeight="1" x14ac:dyDescent="0.2">
      <c r="C62270"/>
      <c r="M62270"/>
    </row>
    <row r="62271" spans="3:13" ht="12.75" customHeight="1" x14ac:dyDescent="0.2">
      <c r="C62271"/>
      <c r="M62271"/>
    </row>
    <row r="62272" spans="3:13" ht="12.75" customHeight="1" x14ac:dyDescent="0.2">
      <c r="C62272"/>
      <c r="M62272"/>
    </row>
    <row r="62273" spans="3:13" ht="12.75" customHeight="1" x14ac:dyDescent="0.2">
      <c r="C62273"/>
      <c r="M62273"/>
    </row>
    <row r="62274" spans="3:13" ht="12.75" customHeight="1" x14ac:dyDescent="0.2">
      <c r="C62274"/>
      <c r="M62274"/>
    </row>
    <row r="62275" spans="3:13" ht="12.75" customHeight="1" x14ac:dyDescent="0.2">
      <c r="C62275"/>
      <c r="M62275"/>
    </row>
    <row r="62276" spans="3:13" ht="12.75" customHeight="1" x14ac:dyDescent="0.2">
      <c r="C62276"/>
      <c r="M62276"/>
    </row>
    <row r="62277" spans="3:13" ht="12.75" customHeight="1" x14ac:dyDescent="0.2">
      <c r="C62277"/>
      <c r="M62277"/>
    </row>
    <row r="62278" spans="3:13" ht="12.75" customHeight="1" x14ac:dyDescent="0.2">
      <c r="C62278"/>
      <c r="M62278"/>
    </row>
    <row r="62279" spans="3:13" ht="12.75" customHeight="1" x14ac:dyDescent="0.2">
      <c r="C62279"/>
      <c r="M62279"/>
    </row>
    <row r="62280" spans="3:13" ht="12.75" customHeight="1" x14ac:dyDescent="0.2">
      <c r="C62280"/>
      <c r="M62280"/>
    </row>
    <row r="62281" spans="3:13" ht="12.75" customHeight="1" x14ac:dyDescent="0.2">
      <c r="C62281"/>
      <c r="M62281"/>
    </row>
    <row r="62282" spans="3:13" ht="12.75" customHeight="1" x14ac:dyDescent="0.2">
      <c r="C62282"/>
      <c r="M62282"/>
    </row>
    <row r="62283" spans="3:13" ht="12.75" customHeight="1" x14ac:dyDescent="0.2">
      <c r="C62283"/>
      <c r="M62283"/>
    </row>
    <row r="62284" spans="3:13" ht="12.75" customHeight="1" x14ac:dyDescent="0.2">
      <c r="C62284"/>
      <c r="M62284"/>
    </row>
    <row r="62285" spans="3:13" ht="12.75" customHeight="1" x14ac:dyDescent="0.2">
      <c r="C62285"/>
      <c r="M62285"/>
    </row>
    <row r="62286" spans="3:13" ht="12.75" customHeight="1" x14ac:dyDescent="0.2">
      <c r="C62286"/>
      <c r="M62286"/>
    </row>
    <row r="62287" spans="3:13" ht="12.75" customHeight="1" x14ac:dyDescent="0.2">
      <c r="C62287"/>
      <c r="M62287"/>
    </row>
    <row r="62288" spans="3:13" ht="12.75" customHeight="1" x14ac:dyDescent="0.2">
      <c r="C62288"/>
      <c r="M62288"/>
    </row>
    <row r="62289" spans="3:13" ht="12.75" customHeight="1" x14ac:dyDescent="0.2">
      <c r="C62289"/>
      <c r="M62289"/>
    </row>
    <row r="62290" spans="3:13" ht="12.75" customHeight="1" x14ac:dyDescent="0.2">
      <c r="C62290"/>
      <c r="M62290"/>
    </row>
    <row r="62291" spans="3:13" ht="12.75" customHeight="1" x14ac:dyDescent="0.2">
      <c r="C62291"/>
      <c r="M62291"/>
    </row>
    <row r="62292" spans="3:13" ht="12.75" customHeight="1" x14ac:dyDescent="0.2">
      <c r="C62292"/>
      <c r="M62292"/>
    </row>
    <row r="62293" spans="3:13" ht="12.75" customHeight="1" x14ac:dyDescent="0.2">
      <c r="C62293"/>
      <c r="M62293"/>
    </row>
    <row r="62294" spans="3:13" ht="12.75" customHeight="1" x14ac:dyDescent="0.2">
      <c r="C62294"/>
      <c r="M62294"/>
    </row>
    <row r="62295" spans="3:13" ht="12.75" customHeight="1" x14ac:dyDescent="0.2">
      <c r="C62295"/>
      <c r="M62295"/>
    </row>
    <row r="62296" spans="3:13" ht="12.75" customHeight="1" x14ac:dyDescent="0.2">
      <c r="C62296"/>
      <c r="M62296"/>
    </row>
    <row r="62297" spans="3:13" ht="12.75" customHeight="1" x14ac:dyDescent="0.2">
      <c r="C62297"/>
      <c r="M62297"/>
    </row>
    <row r="62298" spans="3:13" ht="12.75" customHeight="1" x14ac:dyDescent="0.2">
      <c r="C62298"/>
      <c r="M62298"/>
    </row>
    <row r="62299" spans="3:13" ht="12.75" customHeight="1" x14ac:dyDescent="0.2">
      <c r="C62299"/>
      <c r="M62299"/>
    </row>
    <row r="62300" spans="3:13" ht="12.75" customHeight="1" x14ac:dyDescent="0.2">
      <c r="C62300"/>
      <c r="M62300"/>
    </row>
    <row r="62301" spans="3:13" ht="12.75" customHeight="1" x14ac:dyDescent="0.2">
      <c r="C62301"/>
      <c r="M62301"/>
    </row>
    <row r="62302" spans="3:13" ht="12.75" customHeight="1" x14ac:dyDescent="0.2">
      <c r="C62302"/>
      <c r="M62302"/>
    </row>
    <row r="62303" spans="3:13" ht="12.75" customHeight="1" x14ac:dyDescent="0.2">
      <c r="C62303"/>
      <c r="M62303"/>
    </row>
    <row r="62304" spans="3:13" ht="12.75" customHeight="1" x14ac:dyDescent="0.2">
      <c r="C62304"/>
      <c r="M62304"/>
    </row>
    <row r="62305" spans="3:13" ht="12.75" customHeight="1" x14ac:dyDescent="0.2">
      <c r="C62305"/>
      <c r="M62305"/>
    </row>
    <row r="62306" spans="3:13" ht="12.75" customHeight="1" x14ac:dyDescent="0.2">
      <c r="C62306"/>
      <c r="M62306"/>
    </row>
    <row r="62307" spans="3:13" ht="12.75" customHeight="1" x14ac:dyDescent="0.2">
      <c r="C62307"/>
      <c r="M62307"/>
    </row>
    <row r="62308" spans="3:13" ht="12.75" customHeight="1" x14ac:dyDescent="0.2">
      <c r="C62308"/>
      <c r="M62308"/>
    </row>
    <row r="62309" spans="3:13" ht="12.75" customHeight="1" x14ac:dyDescent="0.2">
      <c r="C62309"/>
      <c r="M62309"/>
    </row>
    <row r="62310" spans="3:13" ht="12.75" customHeight="1" x14ac:dyDescent="0.2">
      <c r="C62310"/>
      <c r="M62310"/>
    </row>
    <row r="62311" spans="3:13" ht="12.75" customHeight="1" x14ac:dyDescent="0.2">
      <c r="C62311"/>
      <c r="M62311"/>
    </row>
    <row r="62312" spans="3:13" ht="12.75" customHeight="1" x14ac:dyDescent="0.2">
      <c r="C62312"/>
      <c r="M62312"/>
    </row>
    <row r="62313" spans="3:13" ht="12.75" customHeight="1" x14ac:dyDescent="0.2">
      <c r="C62313"/>
      <c r="M62313"/>
    </row>
    <row r="62314" spans="3:13" ht="12.75" customHeight="1" x14ac:dyDescent="0.2">
      <c r="C62314"/>
      <c r="M62314"/>
    </row>
    <row r="62315" spans="3:13" ht="12.75" customHeight="1" x14ac:dyDescent="0.2">
      <c r="C62315"/>
      <c r="M62315"/>
    </row>
    <row r="62316" spans="3:13" ht="12.75" customHeight="1" x14ac:dyDescent="0.2">
      <c r="C62316"/>
      <c r="M62316"/>
    </row>
    <row r="62317" spans="3:13" ht="12.75" customHeight="1" x14ac:dyDescent="0.2">
      <c r="C62317"/>
      <c r="M62317"/>
    </row>
    <row r="62318" spans="3:13" ht="12.75" customHeight="1" x14ac:dyDescent="0.2">
      <c r="C62318"/>
      <c r="M62318"/>
    </row>
    <row r="62319" spans="3:13" ht="12.75" customHeight="1" x14ac:dyDescent="0.2">
      <c r="C62319"/>
      <c r="M62319"/>
    </row>
    <row r="62320" spans="3:13" ht="12.75" customHeight="1" x14ac:dyDescent="0.2">
      <c r="C62320"/>
      <c r="M62320"/>
    </row>
    <row r="62321" spans="3:13" ht="12.75" customHeight="1" x14ac:dyDescent="0.2">
      <c r="C62321"/>
      <c r="M62321"/>
    </row>
    <row r="62322" spans="3:13" ht="12.75" customHeight="1" x14ac:dyDescent="0.2">
      <c r="C62322"/>
      <c r="M62322"/>
    </row>
    <row r="62323" spans="3:13" ht="12.75" customHeight="1" x14ac:dyDescent="0.2">
      <c r="C62323"/>
      <c r="M62323"/>
    </row>
    <row r="62324" spans="3:13" ht="12.75" customHeight="1" x14ac:dyDescent="0.2">
      <c r="C62324"/>
      <c r="M62324"/>
    </row>
    <row r="62325" spans="3:13" ht="12.75" customHeight="1" x14ac:dyDescent="0.2">
      <c r="C62325"/>
      <c r="M62325"/>
    </row>
    <row r="62326" spans="3:13" ht="12.75" customHeight="1" x14ac:dyDescent="0.2">
      <c r="C62326"/>
      <c r="M62326"/>
    </row>
    <row r="62327" spans="3:13" ht="12.75" customHeight="1" x14ac:dyDescent="0.2">
      <c r="C62327"/>
      <c r="M62327"/>
    </row>
    <row r="62328" spans="3:13" ht="12.75" customHeight="1" x14ac:dyDescent="0.2">
      <c r="C62328"/>
      <c r="M62328"/>
    </row>
    <row r="62329" spans="3:13" ht="12.75" customHeight="1" x14ac:dyDescent="0.2">
      <c r="C62329"/>
      <c r="M62329"/>
    </row>
    <row r="62330" spans="3:13" ht="12.75" customHeight="1" x14ac:dyDescent="0.2">
      <c r="C62330"/>
      <c r="M62330"/>
    </row>
    <row r="62331" spans="3:13" ht="12.75" customHeight="1" x14ac:dyDescent="0.2">
      <c r="C62331"/>
      <c r="M62331"/>
    </row>
    <row r="62332" spans="3:13" ht="12.75" customHeight="1" x14ac:dyDescent="0.2">
      <c r="C62332"/>
      <c r="M62332"/>
    </row>
    <row r="62333" spans="3:13" ht="12.75" customHeight="1" x14ac:dyDescent="0.2">
      <c r="C62333"/>
      <c r="M62333"/>
    </row>
    <row r="62334" spans="3:13" ht="12.75" customHeight="1" x14ac:dyDescent="0.2">
      <c r="C62334"/>
      <c r="M62334"/>
    </row>
    <row r="62335" spans="3:13" ht="12.75" customHeight="1" x14ac:dyDescent="0.2">
      <c r="C62335"/>
      <c r="M62335"/>
    </row>
    <row r="62336" spans="3:13" ht="12.75" customHeight="1" x14ac:dyDescent="0.2">
      <c r="C62336"/>
      <c r="M62336"/>
    </row>
    <row r="62337" spans="3:13" ht="12.75" customHeight="1" x14ac:dyDescent="0.2">
      <c r="C62337"/>
      <c r="M62337"/>
    </row>
    <row r="62338" spans="3:13" ht="12.75" customHeight="1" x14ac:dyDescent="0.2">
      <c r="C62338"/>
      <c r="M62338"/>
    </row>
    <row r="62339" spans="3:13" ht="12.75" customHeight="1" x14ac:dyDescent="0.2">
      <c r="C62339"/>
      <c r="M62339"/>
    </row>
    <row r="62340" spans="3:13" ht="12.75" customHeight="1" x14ac:dyDescent="0.2">
      <c r="C62340"/>
      <c r="M62340"/>
    </row>
    <row r="62341" spans="3:13" ht="12.75" customHeight="1" x14ac:dyDescent="0.2">
      <c r="C62341"/>
      <c r="M62341"/>
    </row>
    <row r="62342" spans="3:13" ht="12.75" customHeight="1" x14ac:dyDescent="0.2">
      <c r="C62342"/>
      <c r="M62342"/>
    </row>
    <row r="62343" spans="3:13" ht="12.75" customHeight="1" x14ac:dyDescent="0.2">
      <c r="C62343"/>
      <c r="M62343"/>
    </row>
    <row r="62344" spans="3:13" ht="12.75" customHeight="1" x14ac:dyDescent="0.2">
      <c r="C62344"/>
      <c r="M62344"/>
    </row>
    <row r="62345" spans="3:13" ht="12.75" customHeight="1" x14ac:dyDescent="0.2">
      <c r="C62345"/>
      <c r="M62345"/>
    </row>
    <row r="62346" spans="3:13" ht="12.75" customHeight="1" x14ac:dyDescent="0.2">
      <c r="C62346"/>
      <c r="M62346"/>
    </row>
    <row r="62347" spans="3:13" ht="12.75" customHeight="1" x14ac:dyDescent="0.2">
      <c r="C62347"/>
      <c r="M62347"/>
    </row>
    <row r="62348" spans="3:13" ht="12.75" customHeight="1" x14ac:dyDescent="0.2">
      <c r="C62348"/>
      <c r="M62348"/>
    </row>
    <row r="62349" spans="3:13" ht="12.75" customHeight="1" x14ac:dyDescent="0.2">
      <c r="C62349"/>
      <c r="M62349"/>
    </row>
    <row r="62350" spans="3:13" ht="12.75" customHeight="1" x14ac:dyDescent="0.2">
      <c r="C62350"/>
      <c r="M62350"/>
    </row>
    <row r="62351" spans="3:13" ht="12.75" customHeight="1" x14ac:dyDescent="0.2">
      <c r="C62351"/>
      <c r="M62351"/>
    </row>
    <row r="62352" spans="3:13" ht="12.75" customHeight="1" x14ac:dyDescent="0.2">
      <c r="C62352"/>
      <c r="M62352"/>
    </row>
    <row r="62353" spans="3:13" ht="12.75" customHeight="1" x14ac:dyDescent="0.2">
      <c r="C62353"/>
      <c r="M62353"/>
    </row>
    <row r="62354" spans="3:13" ht="12.75" customHeight="1" x14ac:dyDescent="0.2">
      <c r="C62354"/>
      <c r="M62354"/>
    </row>
    <row r="62355" spans="3:13" ht="12.75" customHeight="1" x14ac:dyDescent="0.2">
      <c r="C62355"/>
      <c r="M62355"/>
    </row>
    <row r="62356" spans="3:13" ht="12.75" customHeight="1" x14ac:dyDescent="0.2">
      <c r="C62356"/>
      <c r="M62356"/>
    </row>
    <row r="62357" spans="3:13" ht="12.75" customHeight="1" x14ac:dyDescent="0.2">
      <c r="C62357"/>
      <c r="M62357"/>
    </row>
    <row r="62358" spans="3:13" ht="12.75" customHeight="1" x14ac:dyDescent="0.2">
      <c r="C62358"/>
      <c r="M62358"/>
    </row>
    <row r="62359" spans="3:13" ht="12.75" customHeight="1" x14ac:dyDescent="0.2">
      <c r="C62359"/>
      <c r="M62359"/>
    </row>
    <row r="62360" spans="3:13" ht="12.75" customHeight="1" x14ac:dyDescent="0.2">
      <c r="C62360"/>
      <c r="M62360"/>
    </row>
    <row r="62361" spans="3:13" ht="12.75" customHeight="1" x14ac:dyDescent="0.2">
      <c r="C62361"/>
      <c r="M62361"/>
    </row>
    <row r="62362" spans="3:13" ht="12.75" customHeight="1" x14ac:dyDescent="0.2">
      <c r="C62362"/>
      <c r="M62362"/>
    </row>
    <row r="62363" spans="3:13" ht="12.75" customHeight="1" x14ac:dyDescent="0.2">
      <c r="C62363"/>
      <c r="M62363"/>
    </row>
    <row r="62364" spans="3:13" ht="12.75" customHeight="1" x14ac:dyDescent="0.2">
      <c r="C62364"/>
      <c r="M62364"/>
    </row>
    <row r="62365" spans="3:13" ht="12.75" customHeight="1" x14ac:dyDescent="0.2">
      <c r="C62365"/>
      <c r="M62365"/>
    </row>
    <row r="62366" spans="3:13" ht="12.75" customHeight="1" x14ac:dyDescent="0.2">
      <c r="C62366"/>
      <c r="M62366"/>
    </row>
    <row r="62367" spans="3:13" ht="12.75" customHeight="1" x14ac:dyDescent="0.2">
      <c r="C62367"/>
      <c r="M62367"/>
    </row>
    <row r="62368" spans="3:13" ht="12.75" customHeight="1" x14ac:dyDescent="0.2">
      <c r="C62368"/>
      <c r="M62368"/>
    </row>
    <row r="62369" spans="3:13" ht="12.75" customHeight="1" x14ac:dyDescent="0.2">
      <c r="C62369"/>
      <c r="M62369"/>
    </row>
    <row r="62370" spans="3:13" ht="12.75" customHeight="1" x14ac:dyDescent="0.2">
      <c r="C62370"/>
      <c r="M62370"/>
    </row>
    <row r="62371" spans="3:13" ht="12.75" customHeight="1" x14ac:dyDescent="0.2">
      <c r="C62371"/>
      <c r="M62371"/>
    </row>
    <row r="62372" spans="3:13" ht="12.75" customHeight="1" x14ac:dyDescent="0.2">
      <c r="C62372"/>
      <c r="M62372"/>
    </row>
    <row r="62373" spans="3:13" ht="12.75" customHeight="1" x14ac:dyDescent="0.2">
      <c r="C62373"/>
      <c r="M62373"/>
    </row>
    <row r="62374" spans="3:13" ht="12.75" customHeight="1" x14ac:dyDescent="0.2">
      <c r="C62374"/>
      <c r="M62374"/>
    </row>
    <row r="62375" spans="3:13" ht="12.75" customHeight="1" x14ac:dyDescent="0.2">
      <c r="C62375"/>
      <c r="M62375"/>
    </row>
    <row r="62376" spans="3:13" ht="12.75" customHeight="1" x14ac:dyDescent="0.2">
      <c r="C62376"/>
      <c r="M62376"/>
    </row>
    <row r="62377" spans="3:13" ht="12.75" customHeight="1" x14ac:dyDescent="0.2">
      <c r="C62377"/>
      <c r="M62377"/>
    </row>
    <row r="62378" spans="3:13" ht="12.75" customHeight="1" x14ac:dyDescent="0.2">
      <c r="C62378"/>
      <c r="M62378"/>
    </row>
    <row r="62379" spans="3:13" ht="12.75" customHeight="1" x14ac:dyDescent="0.2">
      <c r="C62379"/>
      <c r="M62379"/>
    </row>
    <row r="62380" spans="3:13" ht="12.75" customHeight="1" x14ac:dyDescent="0.2">
      <c r="C62380"/>
      <c r="M62380"/>
    </row>
    <row r="62381" spans="3:13" ht="12.75" customHeight="1" x14ac:dyDescent="0.2">
      <c r="C62381"/>
      <c r="M62381"/>
    </row>
    <row r="62382" spans="3:13" ht="12.75" customHeight="1" x14ac:dyDescent="0.2">
      <c r="C62382"/>
      <c r="M62382"/>
    </row>
    <row r="62383" spans="3:13" ht="12.75" customHeight="1" x14ac:dyDescent="0.2">
      <c r="C62383"/>
      <c r="M62383"/>
    </row>
    <row r="62384" spans="3:13" ht="12.75" customHeight="1" x14ac:dyDescent="0.2">
      <c r="C62384"/>
      <c r="M62384"/>
    </row>
    <row r="62385" spans="3:13" ht="12.75" customHeight="1" x14ac:dyDescent="0.2">
      <c r="C62385"/>
      <c r="M62385"/>
    </row>
    <row r="62386" spans="3:13" ht="12.75" customHeight="1" x14ac:dyDescent="0.2">
      <c r="C62386"/>
      <c r="M62386"/>
    </row>
    <row r="62387" spans="3:13" ht="12.75" customHeight="1" x14ac:dyDescent="0.2">
      <c r="C62387"/>
      <c r="M62387"/>
    </row>
    <row r="62388" spans="3:13" ht="12.75" customHeight="1" x14ac:dyDescent="0.2">
      <c r="C62388"/>
      <c r="M62388"/>
    </row>
    <row r="62389" spans="3:13" ht="12.75" customHeight="1" x14ac:dyDescent="0.2">
      <c r="C62389"/>
      <c r="M62389"/>
    </row>
    <row r="62390" spans="3:13" ht="12.75" customHeight="1" x14ac:dyDescent="0.2">
      <c r="C62390"/>
      <c r="M62390"/>
    </row>
    <row r="62391" spans="3:13" ht="12.75" customHeight="1" x14ac:dyDescent="0.2">
      <c r="C62391"/>
      <c r="M62391"/>
    </row>
    <row r="62392" spans="3:13" ht="12.75" customHeight="1" x14ac:dyDescent="0.2">
      <c r="C62392"/>
      <c r="M62392"/>
    </row>
    <row r="62393" spans="3:13" ht="12.75" customHeight="1" x14ac:dyDescent="0.2">
      <c r="C62393"/>
      <c r="M62393"/>
    </row>
    <row r="62394" spans="3:13" ht="12.75" customHeight="1" x14ac:dyDescent="0.2">
      <c r="C62394"/>
      <c r="M62394"/>
    </row>
    <row r="62395" spans="3:13" ht="12.75" customHeight="1" x14ac:dyDescent="0.2">
      <c r="C62395"/>
      <c r="M62395"/>
    </row>
    <row r="62396" spans="3:13" ht="12.75" customHeight="1" x14ac:dyDescent="0.2">
      <c r="C62396"/>
      <c r="M62396"/>
    </row>
    <row r="62397" spans="3:13" ht="12.75" customHeight="1" x14ac:dyDescent="0.2">
      <c r="C62397"/>
      <c r="M62397"/>
    </row>
    <row r="62398" spans="3:13" ht="12.75" customHeight="1" x14ac:dyDescent="0.2">
      <c r="C62398"/>
      <c r="M62398"/>
    </row>
    <row r="62399" spans="3:13" ht="12.75" customHeight="1" x14ac:dyDescent="0.2">
      <c r="C62399"/>
      <c r="M62399"/>
    </row>
    <row r="62400" spans="3:13" ht="12.75" customHeight="1" x14ac:dyDescent="0.2">
      <c r="C62400"/>
      <c r="M62400"/>
    </row>
    <row r="62401" spans="3:13" ht="12.75" customHeight="1" x14ac:dyDescent="0.2">
      <c r="C62401"/>
      <c r="M62401"/>
    </row>
    <row r="62402" spans="3:13" ht="12.75" customHeight="1" x14ac:dyDescent="0.2">
      <c r="C62402"/>
      <c r="M62402"/>
    </row>
    <row r="62403" spans="3:13" ht="12.75" customHeight="1" x14ac:dyDescent="0.2">
      <c r="C62403"/>
      <c r="M62403"/>
    </row>
    <row r="62404" spans="3:13" ht="12.75" customHeight="1" x14ac:dyDescent="0.2">
      <c r="C62404"/>
      <c r="M62404"/>
    </row>
    <row r="62405" spans="3:13" ht="12.75" customHeight="1" x14ac:dyDescent="0.2">
      <c r="C62405"/>
      <c r="M62405"/>
    </row>
    <row r="62406" spans="3:13" ht="12.75" customHeight="1" x14ac:dyDescent="0.2">
      <c r="C62406"/>
      <c r="M62406"/>
    </row>
    <row r="62407" spans="3:13" ht="12.75" customHeight="1" x14ac:dyDescent="0.2">
      <c r="C62407"/>
      <c r="M62407"/>
    </row>
    <row r="62408" spans="3:13" ht="12.75" customHeight="1" x14ac:dyDescent="0.2">
      <c r="C62408"/>
      <c r="M62408"/>
    </row>
    <row r="62409" spans="3:13" ht="12.75" customHeight="1" x14ac:dyDescent="0.2">
      <c r="C62409"/>
      <c r="M62409"/>
    </row>
    <row r="62410" spans="3:13" ht="12.75" customHeight="1" x14ac:dyDescent="0.2">
      <c r="C62410"/>
      <c r="M62410"/>
    </row>
    <row r="62411" spans="3:13" ht="12.75" customHeight="1" x14ac:dyDescent="0.2">
      <c r="C62411"/>
      <c r="M62411"/>
    </row>
    <row r="62412" spans="3:13" ht="12.75" customHeight="1" x14ac:dyDescent="0.2">
      <c r="C62412"/>
      <c r="M62412"/>
    </row>
    <row r="62413" spans="3:13" ht="12.75" customHeight="1" x14ac:dyDescent="0.2">
      <c r="C62413"/>
      <c r="M62413"/>
    </row>
    <row r="62414" spans="3:13" ht="12.75" customHeight="1" x14ac:dyDescent="0.2">
      <c r="C62414"/>
      <c r="M62414"/>
    </row>
    <row r="62415" spans="3:13" ht="12.75" customHeight="1" x14ac:dyDescent="0.2">
      <c r="C62415"/>
      <c r="M62415"/>
    </row>
    <row r="62416" spans="3:13" ht="12.75" customHeight="1" x14ac:dyDescent="0.2">
      <c r="C62416"/>
      <c r="M62416"/>
    </row>
    <row r="62417" spans="3:13" ht="12.75" customHeight="1" x14ac:dyDescent="0.2">
      <c r="C62417"/>
      <c r="M62417"/>
    </row>
    <row r="62418" spans="3:13" ht="12.75" customHeight="1" x14ac:dyDescent="0.2">
      <c r="C62418"/>
      <c r="M62418"/>
    </row>
    <row r="62419" spans="3:13" ht="12.75" customHeight="1" x14ac:dyDescent="0.2">
      <c r="C62419"/>
      <c r="M62419"/>
    </row>
    <row r="62420" spans="3:13" ht="12.75" customHeight="1" x14ac:dyDescent="0.2">
      <c r="C62420"/>
      <c r="M62420"/>
    </row>
    <row r="62421" spans="3:13" ht="12.75" customHeight="1" x14ac:dyDescent="0.2">
      <c r="C62421"/>
      <c r="M62421"/>
    </row>
    <row r="62422" spans="3:13" ht="12.75" customHeight="1" x14ac:dyDescent="0.2">
      <c r="C62422"/>
      <c r="M62422"/>
    </row>
    <row r="62423" spans="3:13" ht="12.75" customHeight="1" x14ac:dyDescent="0.2">
      <c r="C62423"/>
      <c r="M62423"/>
    </row>
    <row r="62424" spans="3:13" ht="12.75" customHeight="1" x14ac:dyDescent="0.2">
      <c r="C62424"/>
      <c r="M62424"/>
    </row>
    <row r="62425" spans="3:13" ht="12.75" customHeight="1" x14ac:dyDescent="0.2">
      <c r="C62425"/>
      <c r="M62425"/>
    </row>
    <row r="62426" spans="3:13" ht="12.75" customHeight="1" x14ac:dyDescent="0.2">
      <c r="C62426"/>
      <c r="M62426"/>
    </row>
    <row r="62427" spans="3:13" ht="12.75" customHeight="1" x14ac:dyDescent="0.2">
      <c r="C62427"/>
      <c r="M62427"/>
    </row>
    <row r="62428" spans="3:13" ht="12.75" customHeight="1" x14ac:dyDescent="0.2">
      <c r="C62428"/>
      <c r="M62428"/>
    </row>
    <row r="62429" spans="3:13" ht="12.75" customHeight="1" x14ac:dyDescent="0.2">
      <c r="C62429"/>
      <c r="M62429"/>
    </row>
    <row r="62430" spans="3:13" ht="12.75" customHeight="1" x14ac:dyDescent="0.2">
      <c r="C62430"/>
      <c r="M62430"/>
    </row>
    <row r="62431" spans="3:13" ht="12.75" customHeight="1" x14ac:dyDescent="0.2">
      <c r="C62431"/>
      <c r="M62431"/>
    </row>
    <row r="62432" spans="3:13" ht="12.75" customHeight="1" x14ac:dyDescent="0.2">
      <c r="C62432"/>
      <c r="M62432"/>
    </row>
    <row r="62433" spans="3:13" ht="12.75" customHeight="1" x14ac:dyDescent="0.2">
      <c r="C62433"/>
      <c r="M62433"/>
    </row>
    <row r="62434" spans="3:13" ht="12.75" customHeight="1" x14ac:dyDescent="0.2">
      <c r="C62434"/>
      <c r="M62434"/>
    </row>
    <row r="62435" spans="3:13" ht="12.75" customHeight="1" x14ac:dyDescent="0.2">
      <c r="C62435"/>
      <c r="M62435"/>
    </row>
    <row r="62436" spans="3:13" ht="12.75" customHeight="1" x14ac:dyDescent="0.2">
      <c r="C62436"/>
      <c r="M62436"/>
    </row>
    <row r="62437" spans="3:13" ht="12.75" customHeight="1" x14ac:dyDescent="0.2">
      <c r="C62437"/>
      <c r="M62437"/>
    </row>
    <row r="62438" spans="3:13" ht="12.75" customHeight="1" x14ac:dyDescent="0.2">
      <c r="C62438"/>
      <c r="M62438"/>
    </row>
    <row r="62439" spans="3:13" ht="12.75" customHeight="1" x14ac:dyDescent="0.2">
      <c r="C62439"/>
      <c r="M62439"/>
    </row>
    <row r="62440" spans="3:13" ht="12.75" customHeight="1" x14ac:dyDescent="0.2">
      <c r="C62440"/>
      <c r="M62440"/>
    </row>
    <row r="62441" spans="3:13" ht="12.75" customHeight="1" x14ac:dyDescent="0.2">
      <c r="C62441"/>
      <c r="M62441"/>
    </row>
    <row r="62442" spans="3:13" ht="12.75" customHeight="1" x14ac:dyDescent="0.2">
      <c r="C62442"/>
      <c r="M62442"/>
    </row>
    <row r="62443" spans="3:13" ht="12.75" customHeight="1" x14ac:dyDescent="0.2">
      <c r="C62443"/>
      <c r="M62443"/>
    </row>
    <row r="62444" spans="3:13" ht="12.75" customHeight="1" x14ac:dyDescent="0.2">
      <c r="C62444"/>
      <c r="M62444"/>
    </row>
    <row r="62445" spans="3:13" ht="12.75" customHeight="1" x14ac:dyDescent="0.2">
      <c r="C62445"/>
      <c r="M62445"/>
    </row>
    <row r="62446" spans="3:13" ht="12.75" customHeight="1" x14ac:dyDescent="0.2">
      <c r="C62446"/>
      <c r="M62446"/>
    </row>
    <row r="62447" spans="3:13" ht="12.75" customHeight="1" x14ac:dyDescent="0.2">
      <c r="C62447"/>
      <c r="M62447"/>
    </row>
    <row r="62448" spans="3:13" ht="12.75" customHeight="1" x14ac:dyDescent="0.2">
      <c r="C62448"/>
      <c r="M62448"/>
    </row>
    <row r="62449" spans="3:13" ht="12.75" customHeight="1" x14ac:dyDescent="0.2">
      <c r="C62449"/>
      <c r="M62449"/>
    </row>
    <row r="62450" spans="3:13" ht="12.75" customHeight="1" x14ac:dyDescent="0.2">
      <c r="C62450"/>
      <c r="M62450"/>
    </row>
    <row r="62451" spans="3:13" ht="12.75" customHeight="1" x14ac:dyDescent="0.2">
      <c r="C62451"/>
      <c r="M62451"/>
    </row>
    <row r="62452" spans="3:13" ht="12.75" customHeight="1" x14ac:dyDescent="0.2">
      <c r="C62452"/>
      <c r="M62452"/>
    </row>
    <row r="62453" spans="3:13" ht="12.75" customHeight="1" x14ac:dyDescent="0.2">
      <c r="C62453"/>
      <c r="M62453"/>
    </row>
    <row r="62454" spans="3:13" ht="12.75" customHeight="1" x14ac:dyDescent="0.2">
      <c r="C62454"/>
      <c r="M62454"/>
    </row>
    <row r="62455" spans="3:13" ht="12.75" customHeight="1" x14ac:dyDescent="0.2">
      <c r="C62455"/>
      <c r="M62455"/>
    </row>
    <row r="62456" spans="3:13" ht="12.75" customHeight="1" x14ac:dyDescent="0.2">
      <c r="C62456"/>
      <c r="M62456"/>
    </row>
    <row r="62457" spans="3:13" ht="12.75" customHeight="1" x14ac:dyDescent="0.2">
      <c r="C62457"/>
      <c r="M62457"/>
    </row>
    <row r="62458" spans="3:13" ht="12.75" customHeight="1" x14ac:dyDescent="0.2">
      <c r="C62458"/>
      <c r="M62458"/>
    </row>
    <row r="62459" spans="3:13" ht="12.75" customHeight="1" x14ac:dyDescent="0.2">
      <c r="C62459"/>
      <c r="M62459"/>
    </row>
    <row r="62460" spans="3:13" ht="12.75" customHeight="1" x14ac:dyDescent="0.2">
      <c r="C62460"/>
      <c r="M62460"/>
    </row>
    <row r="62461" spans="3:13" ht="12.75" customHeight="1" x14ac:dyDescent="0.2">
      <c r="C62461"/>
      <c r="M62461"/>
    </row>
    <row r="62462" spans="3:13" ht="12.75" customHeight="1" x14ac:dyDescent="0.2">
      <c r="C62462"/>
      <c r="M62462"/>
    </row>
    <row r="62463" spans="3:13" ht="12.75" customHeight="1" x14ac:dyDescent="0.2">
      <c r="C62463"/>
      <c r="M62463"/>
    </row>
    <row r="62464" spans="3:13" ht="12.75" customHeight="1" x14ac:dyDescent="0.2">
      <c r="C62464"/>
      <c r="M62464"/>
    </row>
    <row r="62465" spans="3:13" ht="12.75" customHeight="1" x14ac:dyDescent="0.2">
      <c r="C62465"/>
      <c r="M62465"/>
    </row>
    <row r="62466" spans="3:13" ht="12.75" customHeight="1" x14ac:dyDescent="0.2">
      <c r="C62466"/>
      <c r="M62466"/>
    </row>
    <row r="62467" spans="3:13" ht="12.75" customHeight="1" x14ac:dyDescent="0.2">
      <c r="C62467"/>
      <c r="M62467"/>
    </row>
    <row r="62468" spans="3:13" ht="12.75" customHeight="1" x14ac:dyDescent="0.2">
      <c r="C62468"/>
      <c r="M62468"/>
    </row>
    <row r="62469" spans="3:13" ht="12.75" customHeight="1" x14ac:dyDescent="0.2">
      <c r="C62469"/>
      <c r="M62469"/>
    </row>
    <row r="62470" spans="3:13" ht="12.75" customHeight="1" x14ac:dyDescent="0.2">
      <c r="C62470"/>
      <c r="M62470"/>
    </row>
    <row r="62471" spans="3:13" ht="12.75" customHeight="1" x14ac:dyDescent="0.2">
      <c r="C62471"/>
      <c r="M62471"/>
    </row>
    <row r="62472" spans="3:13" ht="12.75" customHeight="1" x14ac:dyDescent="0.2">
      <c r="C62472"/>
      <c r="M62472"/>
    </row>
    <row r="62473" spans="3:13" ht="12.75" customHeight="1" x14ac:dyDescent="0.2">
      <c r="C62473"/>
      <c r="M62473"/>
    </row>
    <row r="62474" spans="3:13" ht="12.75" customHeight="1" x14ac:dyDescent="0.2">
      <c r="C62474"/>
      <c r="M62474"/>
    </row>
    <row r="62475" spans="3:13" ht="12.75" customHeight="1" x14ac:dyDescent="0.2">
      <c r="C62475"/>
      <c r="M62475"/>
    </row>
    <row r="62476" spans="3:13" ht="12.75" customHeight="1" x14ac:dyDescent="0.2">
      <c r="C62476"/>
      <c r="M62476"/>
    </row>
    <row r="62477" spans="3:13" ht="12.75" customHeight="1" x14ac:dyDescent="0.2">
      <c r="C62477"/>
      <c r="M62477"/>
    </row>
    <row r="62478" spans="3:13" ht="12.75" customHeight="1" x14ac:dyDescent="0.2">
      <c r="C62478"/>
      <c r="M62478"/>
    </row>
    <row r="62479" spans="3:13" ht="12.75" customHeight="1" x14ac:dyDescent="0.2">
      <c r="C62479"/>
      <c r="M62479"/>
    </row>
    <row r="62480" spans="3:13" ht="12.75" customHeight="1" x14ac:dyDescent="0.2">
      <c r="C62480"/>
      <c r="M62480"/>
    </row>
    <row r="62481" spans="3:13" ht="12.75" customHeight="1" x14ac:dyDescent="0.2">
      <c r="C62481"/>
      <c r="M62481"/>
    </row>
    <row r="62482" spans="3:13" ht="12.75" customHeight="1" x14ac:dyDescent="0.2">
      <c r="C62482"/>
      <c r="M62482"/>
    </row>
    <row r="62483" spans="3:13" ht="12.75" customHeight="1" x14ac:dyDescent="0.2">
      <c r="C62483"/>
      <c r="M62483"/>
    </row>
    <row r="62484" spans="3:13" ht="12.75" customHeight="1" x14ac:dyDescent="0.2">
      <c r="C62484"/>
      <c r="M62484"/>
    </row>
    <row r="62485" spans="3:13" ht="12.75" customHeight="1" x14ac:dyDescent="0.2">
      <c r="C62485"/>
      <c r="M62485"/>
    </row>
    <row r="62486" spans="3:13" ht="12.75" customHeight="1" x14ac:dyDescent="0.2">
      <c r="C62486"/>
      <c r="M62486"/>
    </row>
    <row r="62487" spans="3:13" ht="12.75" customHeight="1" x14ac:dyDescent="0.2">
      <c r="C62487"/>
      <c r="M62487"/>
    </row>
    <row r="62488" spans="3:13" ht="12.75" customHeight="1" x14ac:dyDescent="0.2">
      <c r="C62488"/>
      <c r="M62488"/>
    </row>
    <row r="62489" spans="3:13" ht="12.75" customHeight="1" x14ac:dyDescent="0.2">
      <c r="C62489"/>
      <c r="M62489"/>
    </row>
    <row r="62490" spans="3:13" ht="12.75" customHeight="1" x14ac:dyDescent="0.2">
      <c r="C62490"/>
      <c r="M62490"/>
    </row>
    <row r="62491" spans="3:13" ht="12.75" customHeight="1" x14ac:dyDescent="0.2">
      <c r="C62491"/>
      <c r="M62491"/>
    </row>
    <row r="62492" spans="3:13" ht="12.75" customHeight="1" x14ac:dyDescent="0.2">
      <c r="C62492"/>
      <c r="M62492"/>
    </row>
    <row r="62493" spans="3:13" ht="12.75" customHeight="1" x14ac:dyDescent="0.2">
      <c r="C62493"/>
      <c r="M62493"/>
    </row>
    <row r="62494" spans="3:13" ht="12.75" customHeight="1" x14ac:dyDescent="0.2">
      <c r="C62494"/>
      <c r="M62494"/>
    </row>
    <row r="62495" spans="3:13" ht="12.75" customHeight="1" x14ac:dyDescent="0.2">
      <c r="C62495"/>
      <c r="M62495"/>
    </row>
    <row r="62496" spans="3:13" ht="12.75" customHeight="1" x14ac:dyDescent="0.2">
      <c r="C62496"/>
      <c r="M62496"/>
    </row>
    <row r="62497" spans="3:13" ht="12.75" customHeight="1" x14ac:dyDescent="0.2">
      <c r="C62497"/>
      <c r="M62497"/>
    </row>
    <row r="62498" spans="3:13" ht="12.75" customHeight="1" x14ac:dyDescent="0.2">
      <c r="C62498"/>
      <c r="M62498"/>
    </row>
    <row r="62499" spans="3:13" ht="12.75" customHeight="1" x14ac:dyDescent="0.2">
      <c r="C62499"/>
      <c r="M62499"/>
    </row>
    <row r="62500" spans="3:13" ht="12.75" customHeight="1" x14ac:dyDescent="0.2">
      <c r="C62500"/>
      <c r="M62500"/>
    </row>
    <row r="62501" spans="3:13" ht="12.75" customHeight="1" x14ac:dyDescent="0.2">
      <c r="C62501"/>
      <c r="M62501"/>
    </row>
    <row r="62502" spans="3:13" ht="12.75" customHeight="1" x14ac:dyDescent="0.2">
      <c r="C62502"/>
      <c r="M62502"/>
    </row>
    <row r="62503" spans="3:13" ht="12.75" customHeight="1" x14ac:dyDescent="0.2">
      <c r="C62503"/>
      <c r="M62503"/>
    </row>
    <row r="62504" spans="3:13" ht="12.75" customHeight="1" x14ac:dyDescent="0.2">
      <c r="C62504"/>
      <c r="M62504"/>
    </row>
    <row r="62505" spans="3:13" ht="12.75" customHeight="1" x14ac:dyDescent="0.2">
      <c r="C62505"/>
      <c r="M62505"/>
    </row>
    <row r="62506" spans="3:13" ht="12.75" customHeight="1" x14ac:dyDescent="0.2">
      <c r="C62506"/>
      <c r="M62506"/>
    </row>
    <row r="62507" spans="3:13" ht="12.75" customHeight="1" x14ac:dyDescent="0.2">
      <c r="C62507"/>
      <c r="M62507"/>
    </row>
    <row r="62508" spans="3:13" ht="12.75" customHeight="1" x14ac:dyDescent="0.2">
      <c r="C62508"/>
      <c r="M62508"/>
    </row>
    <row r="62509" spans="3:13" ht="12.75" customHeight="1" x14ac:dyDescent="0.2">
      <c r="C62509"/>
      <c r="M62509"/>
    </row>
    <row r="62510" spans="3:13" ht="12.75" customHeight="1" x14ac:dyDescent="0.2">
      <c r="C62510"/>
      <c r="M62510"/>
    </row>
    <row r="62511" spans="3:13" ht="12.75" customHeight="1" x14ac:dyDescent="0.2">
      <c r="C62511"/>
      <c r="M62511"/>
    </row>
    <row r="62512" spans="3:13" ht="12.75" customHeight="1" x14ac:dyDescent="0.2">
      <c r="C62512"/>
      <c r="M62512"/>
    </row>
    <row r="62513" spans="3:13" ht="12.75" customHeight="1" x14ac:dyDescent="0.2">
      <c r="C62513"/>
      <c r="M62513"/>
    </row>
    <row r="62514" spans="3:13" ht="12.75" customHeight="1" x14ac:dyDescent="0.2">
      <c r="C62514"/>
      <c r="M62514"/>
    </row>
    <row r="62515" spans="3:13" ht="12.75" customHeight="1" x14ac:dyDescent="0.2">
      <c r="C62515"/>
      <c r="M62515"/>
    </row>
    <row r="62516" spans="3:13" ht="12.75" customHeight="1" x14ac:dyDescent="0.2">
      <c r="C62516"/>
      <c r="M62516"/>
    </row>
    <row r="62517" spans="3:13" ht="12.75" customHeight="1" x14ac:dyDescent="0.2">
      <c r="C62517"/>
      <c r="M62517"/>
    </row>
    <row r="62518" spans="3:13" ht="12.75" customHeight="1" x14ac:dyDescent="0.2">
      <c r="C62518"/>
      <c r="M62518"/>
    </row>
    <row r="62519" spans="3:13" ht="12.75" customHeight="1" x14ac:dyDescent="0.2">
      <c r="C62519"/>
      <c r="M62519"/>
    </row>
    <row r="62520" spans="3:13" ht="12.75" customHeight="1" x14ac:dyDescent="0.2">
      <c r="C62520"/>
      <c r="M62520"/>
    </row>
    <row r="62521" spans="3:13" ht="12.75" customHeight="1" x14ac:dyDescent="0.2">
      <c r="C62521"/>
      <c r="M62521"/>
    </row>
    <row r="62522" spans="3:13" ht="12.75" customHeight="1" x14ac:dyDescent="0.2">
      <c r="C62522"/>
      <c r="M62522"/>
    </row>
    <row r="62523" spans="3:13" ht="12.75" customHeight="1" x14ac:dyDescent="0.2">
      <c r="C62523"/>
      <c r="M62523"/>
    </row>
    <row r="62524" spans="3:13" ht="12.75" customHeight="1" x14ac:dyDescent="0.2">
      <c r="C62524"/>
      <c r="M62524"/>
    </row>
    <row r="62525" spans="3:13" ht="12.75" customHeight="1" x14ac:dyDescent="0.2">
      <c r="C62525"/>
      <c r="M62525"/>
    </row>
    <row r="62526" spans="3:13" ht="12.75" customHeight="1" x14ac:dyDescent="0.2">
      <c r="C62526"/>
      <c r="M62526"/>
    </row>
    <row r="62527" spans="3:13" ht="12.75" customHeight="1" x14ac:dyDescent="0.2">
      <c r="C62527"/>
      <c r="M62527"/>
    </row>
    <row r="62528" spans="3:13" ht="12.75" customHeight="1" x14ac:dyDescent="0.2">
      <c r="C62528"/>
      <c r="M62528"/>
    </row>
    <row r="62529" spans="3:13" ht="12.75" customHeight="1" x14ac:dyDescent="0.2">
      <c r="C62529"/>
      <c r="M62529"/>
    </row>
    <row r="62530" spans="3:13" ht="12.75" customHeight="1" x14ac:dyDescent="0.2">
      <c r="C62530"/>
      <c r="M62530"/>
    </row>
    <row r="62531" spans="3:13" ht="12.75" customHeight="1" x14ac:dyDescent="0.2">
      <c r="C62531"/>
      <c r="M62531"/>
    </row>
    <row r="62532" spans="3:13" ht="12.75" customHeight="1" x14ac:dyDescent="0.2">
      <c r="C62532"/>
      <c r="M62532"/>
    </row>
    <row r="62533" spans="3:13" ht="12.75" customHeight="1" x14ac:dyDescent="0.2">
      <c r="C62533"/>
      <c r="M62533"/>
    </row>
    <row r="62534" spans="3:13" ht="12.75" customHeight="1" x14ac:dyDescent="0.2">
      <c r="C62534"/>
      <c r="M62534"/>
    </row>
    <row r="62535" spans="3:13" ht="12.75" customHeight="1" x14ac:dyDescent="0.2">
      <c r="C62535"/>
      <c r="M62535"/>
    </row>
    <row r="62536" spans="3:13" ht="12.75" customHeight="1" x14ac:dyDescent="0.2">
      <c r="C62536"/>
      <c r="M62536"/>
    </row>
    <row r="62537" spans="3:13" ht="12.75" customHeight="1" x14ac:dyDescent="0.2">
      <c r="C62537"/>
      <c r="M62537"/>
    </row>
    <row r="62538" spans="3:13" ht="12.75" customHeight="1" x14ac:dyDescent="0.2">
      <c r="C62538"/>
      <c r="M62538"/>
    </row>
    <row r="62539" spans="3:13" ht="12.75" customHeight="1" x14ac:dyDescent="0.2">
      <c r="C62539"/>
      <c r="M62539"/>
    </row>
    <row r="62540" spans="3:13" ht="12.75" customHeight="1" x14ac:dyDescent="0.2">
      <c r="C62540"/>
      <c r="M62540"/>
    </row>
    <row r="62541" spans="3:13" ht="12.75" customHeight="1" x14ac:dyDescent="0.2">
      <c r="C62541"/>
      <c r="M62541"/>
    </row>
    <row r="62542" spans="3:13" ht="12.75" customHeight="1" x14ac:dyDescent="0.2">
      <c r="C62542"/>
      <c r="M62542"/>
    </row>
    <row r="62543" spans="3:13" ht="12.75" customHeight="1" x14ac:dyDescent="0.2">
      <c r="C62543"/>
      <c r="M62543"/>
    </row>
    <row r="62544" spans="3:13" ht="12.75" customHeight="1" x14ac:dyDescent="0.2">
      <c r="C62544"/>
      <c r="M62544"/>
    </row>
    <row r="62545" spans="3:13" ht="12.75" customHeight="1" x14ac:dyDescent="0.2">
      <c r="C62545"/>
      <c r="M62545"/>
    </row>
    <row r="62546" spans="3:13" ht="12.75" customHeight="1" x14ac:dyDescent="0.2">
      <c r="C62546"/>
      <c r="M62546"/>
    </row>
    <row r="62547" spans="3:13" ht="12.75" customHeight="1" x14ac:dyDescent="0.2">
      <c r="C62547"/>
      <c r="M62547"/>
    </row>
    <row r="62548" spans="3:13" ht="12.75" customHeight="1" x14ac:dyDescent="0.2">
      <c r="C62548"/>
      <c r="M62548"/>
    </row>
    <row r="62549" spans="3:13" ht="12.75" customHeight="1" x14ac:dyDescent="0.2">
      <c r="C62549"/>
      <c r="M62549"/>
    </row>
    <row r="62550" spans="3:13" ht="12.75" customHeight="1" x14ac:dyDescent="0.2">
      <c r="C62550"/>
      <c r="M62550"/>
    </row>
    <row r="62551" spans="3:13" ht="12.75" customHeight="1" x14ac:dyDescent="0.2">
      <c r="C62551"/>
      <c r="M62551"/>
    </row>
    <row r="62552" spans="3:13" ht="12.75" customHeight="1" x14ac:dyDescent="0.2">
      <c r="C62552"/>
      <c r="M62552"/>
    </row>
    <row r="62553" spans="3:13" ht="12.75" customHeight="1" x14ac:dyDescent="0.2">
      <c r="C62553"/>
      <c r="M62553"/>
    </row>
    <row r="62554" spans="3:13" ht="12.75" customHeight="1" x14ac:dyDescent="0.2">
      <c r="C62554"/>
      <c r="M62554"/>
    </row>
    <row r="62555" spans="3:13" ht="12.75" customHeight="1" x14ac:dyDescent="0.2">
      <c r="C62555"/>
      <c r="M62555"/>
    </row>
    <row r="62556" spans="3:13" ht="12.75" customHeight="1" x14ac:dyDescent="0.2">
      <c r="C62556"/>
      <c r="M62556"/>
    </row>
    <row r="62557" spans="3:13" ht="12.75" customHeight="1" x14ac:dyDescent="0.2">
      <c r="C62557"/>
      <c r="M62557"/>
    </row>
    <row r="62558" spans="3:13" ht="12.75" customHeight="1" x14ac:dyDescent="0.2">
      <c r="C62558"/>
      <c r="M62558"/>
    </row>
    <row r="62559" spans="3:13" ht="12.75" customHeight="1" x14ac:dyDescent="0.2">
      <c r="C62559"/>
      <c r="M62559"/>
    </row>
    <row r="62560" spans="3:13" ht="12.75" customHeight="1" x14ac:dyDescent="0.2">
      <c r="C62560"/>
      <c r="M62560"/>
    </row>
    <row r="62561" spans="3:13" ht="12.75" customHeight="1" x14ac:dyDescent="0.2">
      <c r="C62561"/>
      <c r="M62561"/>
    </row>
    <row r="62562" spans="3:13" ht="12.75" customHeight="1" x14ac:dyDescent="0.2">
      <c r="C62562"/>
      <c r="M62562"/>
    </row>
    <row r="62563" spans="3:13" ht="12.75" customHeight="1" x14ac:dyDescent="0.2">
      <c r="C62563"/>
      <c r="M62563"/>
    </row>
    <row r="62564" spans="3:13" ht="12.75" customHeight="1" x14ac:dyDescent="0.2">
      <c r="C62564"/>
      <c r="M62564"/>
    </row>
    <row r="62565" spans="3:13" ht="12.75" customHeight="1" x14ac:dyDescent="0.2">
      <c r="C62565"/>
      <c r="M62565"/>
    </row>
    <row r="62566" spans="3:13" ht="12.75" customHeight="1" x14ac:dyDescent="0.2">
      <c r="C62566"/>
      <c r="M62566"/>
    </row>
    <row r="62567" spans="3:13" ht="12.75" customHeight="1" x14ac:dyDescent="0.2">
      <c r="C62567"/>
      <c r="M62567"/>
    </row>
    <row r="62568" spans="3:13" ht="12.75" customHeight="1" x14ac:dyDescent="0.2">
      <c r="C62568"/>
      <c r="M62568"/>
    </row>
    <row r="62569" spans="3:13" ht="12.75" customHeight="1" x14ac:dyDescent="0.2">
      <c r="C62569"/>
      <c r="M62569"/>
    </row>
    <row r="62570" spans="3:13" ht="12.75" customHeight="1" x14ac:dyDescent="0.2">
      <c r="C62570"/>
      <c r="M62570"/>
    </row>
    <row r="62571" spans="3:13" ht="12.75" customHeight="1" x14ac:dyDescent="0.2">
      <c r="C62571"/>
      <c r="M62571"/>
    </row>
    <row r="62572" spans="3:13" ht="12.75" customHeight="1" x14ac:dyDescent="0.2">
      <c r="C62572"/>
      <c r="M62572"/>
    </row>
    <row r="62573" spans="3:13" ht="12.75" customHeight="1" x14ac:dyDescent="0.2">
      <c r="C62573"/>
      <c r="M62573"/>
    </row>
    <row r="62574" spans="3:13" ht="12.75" customHeight="1" x14ac:dyDescent="0.2">
      <c r="C62574"/>
      <c r="M62574"/>
    </row>
    <row r="62575" spans="3:13" ht="12.75" customHeight="1" x14ac:dyDescent="0.2">
      <c r="C62575"/>
      <c r="M62575"/>
    </row>
    <row r="62576" spans="3:13" ht="12.75" customHeight="1" x14ac:dyDescent="0.2">
      <c r="C62576"/>
      <c r="M62576"/>
    </row>
    <row r="62577" spans="3:13" ht="12.75" customHeight="1" x14ac:dyDescent="0.2">
      <c r="C62577"/>
      <c r="M62577"/>
    </row>
    <row r="62578" spans="3:13" ht="12.75" customHeight="1" x14ac:dyDescent="0.2">
      <c r="C62578"/>
      <c r="M62578"/>
    </row>
    <row r="62579" spans="3:13" ht="12.75" customHeight="1" x14ac:dyDescent="0.2">
      <c r="C62579"/>
      <c r="M62579"/>
    </row>
    <row r="62580" spans="3:13" ht="12.75" customHeight="1" x14ac:dyDescent="0.2">
      <c r="C62580"/>
      <c r="M62580"/>
    </row>
    <row r="62581" spans="3:13" ht="12.75" customHeight="1" x14ac:dyDescent="0.2">
      <c r="C62581"/>
      <c r="M62581"/>
    </row>
    <row r="62582" spans="3:13" ht="12.75" customHeight="1" x14ac:dyDescent="0.2">
      <c r="C62582"/>
      <c r="M62582"/>
    </row>
    <row r="62583" spans="3:13" ht="12.75" customHeight="1" x14ac:dyDescent="0.2">
      <c r="C62583"/>
      <c r="M62583"/>
    </row>
    <row r="62584" spans="3:13" ht="12.75" customHeight="1" x14ac:dyDescent="0.2">
      <c r="C62584"/>
      <c r="M62584"/>
    </row>
    <row r="62585" spans="3:13" ht="12.75" customHeight="1" x14ac:dyDescent="0.2">
      <c r="C62585"/>
      <c r="M62585"/>
    </row>
    <row r="62586" spans="3:13" ht="12.75" customHeight="1" x14ac:dyDescent="0.2">
      <c r="C62586"/>
      <c r="M62586"/>
    </row>
    <row r="62587" spans="3:13" ht="12.75" customHeight="1" x14ac:dyDescent="0.2">
      <c r="C62587"/>
      <c r="M62587"/>
    </row>
    <row r="62588" spans="3:13" ht="12.75" customHeight="1" x14ac:dyDescent="0.2">
      <c r="C62588"/>
      <c r="M62588"/>
    </row>
    <row r="62589" spans="3:13" ht="12.75" customHeight="1" x14ac:dyDescent="0.2">
      <c r="C62589"/>
      <c r="M62589"/>
    </row>
    <row r="62590" spans="3:13" ht="12.75" customHeight="1" x14ac:dyDescent="0.2">
      <c r="C62590"/>
      <c r="M62590"/>
    </row>
    <row r="62591" spans="3:13" ht="12.75" customHeight="1" x14ac:dyDescent="0.2">
      <c r="C62591"/>
      <c r="M62591"/>
    </row>
    <row r="62592" spans="3:13" ht="12.75" customHeight="1" x14ac:dyDescent="0.2">
      <c r="C62592"/>
      <c r="M62592"/>
    </row>
    <row r="62593" spans="3:13" ht="12.75" customHeight="1" x14ac:dyDescent="0.2">
      <c r="C62593"/>
      <c r="M62593"/>
    </row>
    <row r="62594" spans="3:13" ht="12.75" customHeight="1" x14ac:dyDescent="0.2">
      <c r="C62594"/>
      <c r="M62594"/>
    </row>
    <row r="62595" spans="3:13" ht="12.75" customHeight="1" x14ac:dyDescent="0.2">
      <c r="C62595"/>
      <c r="M62595"/>
    </row>
    <row r="62596" spans="3:13" ht="12.75" customHeight="1" x14ac:dyDescent="0.2">
      <c r="C62596"/>
      <c r="M62596"/>
    </row>
    <row r="62597" spans="3:13" ht="12.75" customHeight="1" x14ac:dyDescent="0.2">
      <c r="C62597"/>
      <c r="M62597"/>
    </row>
    <row r="62598" spans="3:13" ht="12.75" customHeight="1" x14ac:dyDescent="0.2">
      <c r="C62598"/>
      <c r="M62598"/>
    </row>
    <row r="62599" spans="3:13" ht="12.75" customHeight="1" x14ac:dyDescent="0.2">
      <c r="C62599"/>
      <c r="M62599"/>
    </row>
    <row r="62600" spans="3:13" ht="12.75" customHeight="1" x14ac:dyDescent="0.2">
      <c r="C62600"/>
      <c r="M62600"/>
    </row>
    <row r="62601" spans="3:13" ht="12.75" customHeight="1" x14ac:dyDescent="0.2">
      <c r="C62601"/>
      <c r="M62601"/>
    </row>
    <row r="62602" spans="3:13" ht="12.75" customHeight="1" x14ac:dyDescent="0.2">
      <c r="C62602"/>
      <c r="M62602"/>
    </row>
    <row r="62603" spans="3:13" ht="12.75" customHeight="1" x14ac:dyDescent="0.2">
      <c r="C62603"/>
      <c r="M62603"/>
    </row>
    <row r="62604" spans="3:13" ht="12.75" customHeight="1" x14ac:dyDescent="0.2">
      <c r="C62604"/>
      <c r="M62604"/>
    </row>
    <row r="62605" spans="3:13" ht="12.75" customHeight="1" x14ac:dyDescent="0.2">
      <c r="C62605"/>
      <c r="M62605"/>
    </row>
    <row r="62606" spans="3:13" ht="12.75" customHeight="1" x14ac:dyDescent="0.2">
      <c r="C62606"/>
      <c r="M62606"/>
    </row>
    <row r="62607" spans="3:13" ht="12.75" customHeight="1" x14ac:dyDescent="0.2">
      <c r="C62607"/>
      <c r="M62607"/>
    </row>
    <row r="62608" spans="3:13" ht="12.75" customHeight="1" x14ac:dyDescent="0.2">
      <c r="C62608"/>
      <c r="M62608"/>
    </row>
    <row r="62609" spans="3:13" ht="12.75" customHeight="1" x14ac:dyDescent="0.2">
      <c r="C62609"/>
      <c r="M62609"/>
    </row>
    <row r="62610" spans="3:13" ht="12.75" customHeight="1" x14ac:dyDescent="0.2">
      <c r="C62610"/>
      <c r="M62610"/>
    </row>
    <row r="62611" spans="3:13" ht="12.75" customHeight="1" x14ac:dyDescent="0.2">
      <c r="C62611"/>
      <c r="M62611"/>
    </row>
    <row r="62612" spans="3:13" ht="12.75" customHeight="1" x14ac:dyDescent="0.2">
      <c r="C62612"/>
      <c r="M62612"/>
    </row>
    <row r="62613" spans="3:13" ht="12.75" customHeight="1" x14ac:dyDescent="0.2">
      <c r="C62613"/>
      <c r="M62613"/>
    </row>
    <row r="62614" spans="3:13" ht="12.75" customHeight="1" x14ac:dyDescent="0.2">
      <c r="C62614"/>
      <c r="M62614"/>
    </row>
    <row r="62615" spans="3:13" ht="12.75" customHeight="1" x14ac:dyDescent="0.2">
      <c r="C62615"/>
      <c r="M62615"/>
    </row>
    <row r="62616" spans="3:13" ht="12.75" customHeight="1" x14ac:dyDescent="0.2">
      <c r="C62616"/>
      <c r="M62616"/>
    </row>
    <row r="62617" spans="3:13" ht="12.75" customHeight="1" x14ac:dyDescent="0.2">
      <c r="C62617"/>
      <c r="M62617"/>
    </row>
    <row r="62618" spans="3:13" ht="12.75" customHeight="1" x14ac:dyDescent="0.2">
      <c r="C62618"/>
      <c r="M62618"/>
    </row>
    <row r="62619" spans="3:13" ht="12.75" customHeight="1" x14ac:dyDescent="0.2">
      <c r="C62619"/>
      <c r="M62619"/>
    </row>
    <row r="62620" spans="3:13" ht="12.75" customHeight="1" x14ac:dyDescent="0.2">
      <c r="C62620"/>
      <c r="M62620"/>
    </row>
    <row r="62621" spans="3:13" ht="12.75" customHeight="1" x14ac:dyDescent="0.2">
      <c r="C62621"/>
      <c r="M62621"/>
    </row>
    <row r="62622" spans="3:13" ht="12.75" customHeight="1" x14ac:dyDescent="0.2">
      <c r="C62622"/>
      <c r="M62622"/>
    </row>
    <row r="62623" spans="3:13" ht="12.75" customHeight="1" x14ac:dyDescent="0.2">
      <c r="C62623"/>
      <c r="M62623"/>
    </row>
    <row r="62624" spans="3:13" ht="12.75" customHeight="1" x14ac:dyDescent="0.2">
      <c r="C62624"/>
      <c r="M62624"/>
    </row>
    <row r="62625" spans="3:13" ht="12.75" customHeight="1" x14ac:dyDescent="0.2">
      <c r="C62625"/>
      <c r="M62625"/>
    </row>
    <row r="62626" spans="3:13" ht="12.75" customHeight="1" x14ac:dyDescent="0.2">
      <c r="C62626"/>
      <c r="M62626"/>
    </row>
    <row r="62627" spans="3:13" ht="12.75" customHeight="1" x14ac:dyDescent="0.2">
      <c r="C62627"/>
      <c r="M62627"/>
    </row>
    <row r="62628" spans="3:13" ht="12.75" customHeight="1" x14ac:dyDescent="0.2">
      <c r="C62628"/>
      <c r="M62628"/>
    </row>
    <row r="62629" spans="3:13" ht="12.75" customHeight="1" x14ac:dyDescent="0.2">
      <c r="C62629"/>
      <c r="M62629"/>
    </row>
    <row r="62630" spans="3:13" ht="12.75" customHeight="1" x14ac:dyDescent="0.2">
      <c r="C62630"/>
      <c r="M62630"/>
    </row>
    <row r="62631" spans="3:13" ht="12.75" customHeight="1" x14ac:dyDescent="0.2">
      <c r="C62631"/>
      <c r="M62631"/>
    </row>
    <row r="62632" spans="3:13" ht="12.75" customHeight="1" x14ac:dyDescent="0.2">
      <c r="C62632"/>
      <c r="M62632"/>
    </row>
    <row r="62633" spans="3:13" ht="12.75" customHeight="1" x14ac:dyDescent="0.2">
      <c r="C62633"/>
      <c r="M62633"/>
    </row>
    <row r="62634" spans="3:13" ht="12.75" customHeight="1" x14ac:dyDescent="0.2">
      <c r="C62634"/>
      <c r="M62634"/>
    </row>
    <row r="62635" spans="3:13" ht="12.75" customHeight="1" x14ac:dyDescent="0.2">
      <c r="C62635"/>
      <c r="M62635"/>
    </row>
    <row r="62636" spans="3:13" ht="12.75" customHeight="1" x14ac:dyDescent="0.2">
      <c r="C62636"/>
      <c r="M62636"/>
    </row>
    <row r="62637" spans="3:13" ht="12.75" customHeight="1" x14ac:dyDescent="0.2">
      <c r="C62637"/>
      <c r="M62637"/>
    </row>
    <row r="62638" spans="3:13" ht="12.75" customHeight="1" x14ac:dyDescent="0.2">
      <c r="C62638"/>
      <c r="M62638"/>
    </row>
    <row r="62639" spans="3:13" ht="12.75" customHeight="1" x14ac:dyDescent="0.2">
      <c r="C62639"/>
      <c r="M62639"/>
    </row>
    <row r="62640" spans="3:13" ht="12.75" customHeight="1" x14ac:dyDescent="0.2">
      <c r="C62640"/>
      <c r="M62640"/>
    </row>
    <row r="62641" spans="3:13" ht="12.75" customHeight="1" x14ac:dyDescent="0.2">
      <c r="C62641"/>
      <c r="M62641"/>
    </row>
    <row r="62642" spans="3:13" ht="12.75" customHeight="1" x14ac:dyDescent="0.2">
      <c r="C62642"/>
      <c r="M62642"/>
    </row>
    <row r="62643" spans="3:13" ht="12.75" customHeight="1" x14ac:dyDescent="0.2">
      <c r="C62643"/>
      <c r="M62643"/>
    </row>
    <row r="62644" spans="3:13" ht="12.75" customHeight="1" x14ac:dyDescent="0.2">
      <c r="C62644"/>
      <c r="M62644"/>
    </row>
    <row r="62645" spans="3:13" ht="12.75" customHeight="1" x14ac:dyDescent="0.2">
      <c r="C62645"/>
      <c r="M62645"/>
    </row>
    <row r="62646" spans="3:13" ht="12.75" customHeight="1" x14ac:dyDescent="0.2">
      <c r="C62646"/>
      <c r="M62646"/>
    </row>
    <row r="62647" spans="3:13" ht="12.75" customHeight="1" x14ac:dyDescent="0.2">
      <c r="C62647"/>
      <c r="M62647"/>
    </row>
    <row r="62648" spans="3:13" ht="12.75" customHeight="1" x14ac:dyDescent="0.2">
      <c r="C62648"/>
      <c r="M62648"/>
    </row>
    <row r="62649" spans="3:13" ht="12.75" customHeight="1" x14ac:dyDescent="0.2">
      <c r="C62649"/>
      <c r="M62649"/>
    </row>
    <row r="62650" spans="3:13" ht="12.75" customHeight="1" x14ac:dyDescent="0.2">
      <c r="C62650"/>
      <c r="M62650"/>
    </row>
    <row r="62651" spans="3:13" ht="12.75" customHeight="1" x14ac:dyDescent="0.2">
      <c r="C62651"/>
      <c r="M62651"/>
    </row>
    <row r="62652" spans="3:13" ht="12.75" customHeight="1" x14ac:dyDescent="0.2">
      <c r="C62652"/>
      <c r="M62652"/>
    </row>
    <row r="62653" spans="3:13" ht="12.75" customHeight="1" x14ac:dyDescent="0.2">
      <c r="C62653"/>
      <c r="M62653"/>
    </row>
    <row r="62654" spans="3:13" ht="12.75" customHeight="1" x14ac:dyDescent="0.2">
      <c r="C62654"/>
      <c r="M62654"/>
    </row>
    <row r="62655" spans="3:13" ht="12.75" customHeight="1" x14ac:dyDescent="0.2">
      <c r="C62655"/>
      <c r="M62655"/>
    </row>
    <row r="62656" spans="3:13" ht="12.75" customHeight="1" x14ac:dyDescent="0.2">
      <c r="C62656"/>
      <c r="M62656"/>
    </row>
    <row r="62657" spans="3:13" ht="12.75" customHeight="1" x14ac:dyDescent="0.2">
      <c r="C62657"/>
      <c r="M62657"/>
    </row>
    <row r="62658" spans="3:13" ht="12.75" customHeight="1" x14ac:dyDescent="0.2">
      <c r="C62658"/>
      <c r="M62658"/>
    </row>
    <row r="62659" spans="3:13" ht="12.75" customHeight="1" x14ac:dyDescent="0.2">
      <c r="C62659"/>
      <c r="M62659"/>
    </row>
    <row r="62660" spans="3:13" ht="12.75" customHeight="1" x14ac:dyDescent="0.2">
      <c r="C62660"/>
      <c r="M62660"/>
    </row>
    <row r="62661" spans="3:13" ht="12.75" customHeight="1" x14ac:dyDescent="0.2">
      <c r="C62661"/>
      <c r="M62661"/>
    </row>
    <row r="62662" spans="3:13" ht="12.75" customHeight="1" x14ac:dyDescent="0.2">
      <c r="C62662"/>
      <c r="M62662"/>
    </row>
    <row r="62663" spans="3:13" ht="12.75" customHeight="1" x14ac:dyDescent="0.2">
      <c r="C62663"/>
      <c r="M62663"/>
    </row>
    <row r="62664" spans="3:13" ht="12.75" customHeight="1" x14ac:dyDescent="0.2">
      <c r="C62664"/>
      <c r="M62664"/>
    </row>
    <row r="62665" spans="3:13" ht="12.75" customHeight="1" x14ac:dyDescent="0.2">
      <c r="C62665"/>
      <c r="M62665"/>
    </row>
    <row r="62666" spans="3:13" ht="12.75" customHeight="1" x14ac:dyDescent="0.2">
      <c r="C62666"/>
      <c r="M62666"/>
    </row>
    <row r="62667" spans="3:13" ht="12.75" customHeight="1" x14ac:dyDescent="0.2">
      <c r="C62667"/>
      <c r="M62667"/>
    </row>
    <row r="62668" spans="3:13" ht="12.75" customHeight="1" x14ac:dyDescent="0.2">
      <c r="C62668"/>
      <c r="M62668"/>
    </row>
    <row r="62669" spans="3:13" ht="12.75" customHeight="1" x14ac:dyDescent="0.2">
      <c r="C62669"/>
      <c r="M62669"/>
    </row>
    <row r="62670" spans="3:13" ht="12.75" customHeight="1" x14ac:dyDescent="0.2">
      <c r="C62670"/>
      <c r="M62670"/>
    </row>
    <row r="62671" spans="3:13" ht="12.75" customHeight="1" x14ac:dyDescent="0.2">
      <c r="C62671"/>
      <c r="M62671"/>
    </row>
    <row r="62672" spans="3:13" ht="12.75" customHeight="1" x14ac:dyDescent="0.2">
      <c r="C62672"/>
      <c r="M62672"/>
    </row>
    <row r="62673" spans="3:13" ht="12.75" customHeight="1" x14ac:dyDescent="0.2">
      <c r="C62673"/>
      <c r="M62673"/>
    </row>
    <row r="62674" spans="3:13" ht="12.75" customHeight="1" x14ac:dyDescent="0.2">
      <c r="C62674"/>
      <c r="M62674"/>
    </row>
    <row r="62675" spans="3:13" ht="12.75" customHeight="1" x14ac:dyDescent="0.2">
      <c r="C62675"/>
      <c r="M62675"/>
    </row>
    <row r="62676" spans="3:13" ht="12.75" customHeight="1" x14ac:dyDescent="0.2">
      <c r="C62676"/>
      <c r="M62676"/>
    </row>
    <row r="62677" spans="3:13" ht="12.75" customHeight="1" x14ac:dyDescent="0.2">
      <c r="C62677"/>
      <c r="M62677"/>
    </row>
    <row r="62678" spans="3:13" ht="12.75" customHeight="1" x14ac:dyDescent="0.2">
      <c r="C62678"/>
      <c r="M62678"/>
    </row>
    <row r="62679" spans="3:13" ht="12.75" customHeight="1" x14ac:dyDescent="0.2">
      <c r="C62679"/>
      <c r="M62679"/>
    </row>
    <row r="62680" spans="3:13" ht="12.75" customHeight="1" x14ac:dyDescent="0.2">
      <c r="C62680"/>
      <c r="M62680"/>
    </row>
    <row r="62681" spans="3:13" ht="12.75" customHeight="1" x14ac:dyDescent="0.2">
      <c r="C62681"/>
      <c r="M62681"/>
    </row>
    <row r="62682" spans="3:13" ht="12.75" customHeight="1" x14ac:dyDescent="0.2">
      <c r="C62682"/>
      <c r="M62682"/>
    </row>
    <row r="62683" spans="3:13" ht="12.75" customHeight="1" x14ac:dyDescent="0.2">
      <c r="C62683"/>
      <c r="M62683"/>
    </row>
    <row r="62684" spans="3:13" ht="12.75" customHeight="1" x14ac:dyDescent="0.2">
      <c r="C62684"/>
      <c r="M62684"/>
    </row>
    <row r="62685" spans="3:13" ht="12.75" customHeight="1" x14ac:dyDescent="0.2">
      <c r="C62685"/>
      <c r="M62685"/>
    </row>
    <row r="62686" spans="3:13" ht="12.75" customHeight="1" x14ac:dyDescent="0.2">
      <c r="C62686"/>
      <c r="M62686"/>
    </row>
    <row r="62687" spans="3:13" ht="12.75" customHeight="1" x14ac:dyDescent="0.2">
      <c r="C62687"/>
      <c r="M62687"/>
    </row>
    <row r="62688" spans="3:13" ht="12.75" customHeight="1" x14ac:dyDescent="0.2">
      <c r="C62688"/>
      <c r="M62688"/>
    </row>
    <row r="62689" spans="3:13" ht="12.75" customHeight="1" x14ac:dyDescent="0.2">
      <c r="C62689"/>
      <c r="M62689"/>
    </row>
    <row r="62690" spans="3:13" ht="12.75" customHeight="1" x14ac:dyDescent="0.2">
      <c r="C62690"/>
      <c r="M62690"/>
    </row>
    <row r="62691" spans="3:13" ht="12.75" customHeight="1" x14ac:dyDescent="0.2">
      <c r="C62691"/>
      <c r="M62691"/>
    </row>
    <row r="62692" spans="3:13" ht="12.75" customHeight="1" x14ac:dyDescent="0.2">
      <c r="C62692"/>
      <c r="M62692"/>
    </row>
    <row r="62693" spans="3:13" ht="12.75" customHeight="1" x14ac:dyDescent="0.2">
      <c r="C62693"/>
      <c r="M62693"/>
    </row>
    <row r="62694" spans="3:13" ht="12.75" customHeight="1" x14ac:dyDescent="0.2">
      <c r="C62694"/>
      <c r="M62694"/>
    </row>
    <row r="62695" spans="3:13" ht="12.75" customHeight="1" x14ac:dyDescent="0.2">
      <c r="C62695"/>
      <c r="M62695"/>
    </row>
    <row r="62696" spans="3:13" ht="12.75" customHeight="1" x14ac:dyDescent="0.2">
      <c r="C62696"/>
      <c r="M62696"/>
    </row>
    <row r="62697" spans="3:13" ht="12.75" customHeight="1" x14ac:dyDescent="0.2">
      <c r="C62697"/>
      <c r="M62697"/>
    </row>
    <row r="62698" spans="3:13" ht="12.75" customHeight="1" x14ac:dyDescent="0.2">
      <c r="C62698"/>
      <c r="M62698"/>
    </row>
    <row r="62699" spans="3:13" ht="12.75" customHeight="1" x14ac:dyDescent="0.2">
      <c r="C62699"/>
      <c r="M62699"/>
    </row>
    <row r="62700" spans="3:13" ht="12.75" customHeight="1" x14ac:dyDescent="0.2">
      <c r="C62700"/>
      <c r="M62700"/>
    </row>
    <row r="62701" spans="3:13" ht="12.75" customHeight="1" x14ac:dyDescent="0.2">
      <c r="C62701"/>
      <c r="M62701"/>
    </row>
    <row r="62702" spans="3:13" ht="12.75" customHeight="1" x14ac:dyDescent="0.2">
      <c r="C62702"/>
      <c r="M62702"/>
    </row>
    <row r="62703" spans="3:13" ht="12.75" customHeight="1" x14ac:dyDescent="0.2">
      <c r="C62703"/>
      <c r="M62703"/>
    </row>
    <row r="62704" spans="3:13" ht="12.75" customHeight="1" x14ac:dyDescent="0.2">
      <c r="C62704"/>
      <c r="M62704"/>
    </row>
    <row r="62705" spans="3:13" ht="12.75" customHeight="1" x14ac:dyDescent="0.2">
      <c r="C62705"/>
      <c r="M62705"/>
    </row>
    <row r="62706" spans="3:13" ht="12.75" customHeight="1" x14ac:dyDescent="0.2">
      <c r="C62706"/>
      <c r="M62706"/>
    </row>
    <row r="62707" spans="3:13" ht="12.75" customHeight="1" x14ac:dyDescent="0.2">
      <c r="C62707"/>
      <c r="M62707"/>
    </row>
    <row r="62708" spans="3:13" ht="12.75" customHeight="1" x14ac:dyDescent="0.2">
      <c r="C62708"/>
      <c r="M62708"/>
    </row>
    <row r="62709" spans="3:13" ht="12.75" customHeight="1" x14ac:dyDescent="0.2">
      <c r="C62709"/>
      <c r="M62709"/>
    </row>
    <row r="62710" spans="3:13" ht="12.75" customHeight="1" x14ac:dyDescent="0.2">
      <c r="C62710"/>
      <c r="M62710"/>
    </row>
    <row r="62711" spans="3:13" ht="12.75" customHeight="1" x14ac:dyDescent="0.2">
      <c r="C62711"/>
      <c r="M62711"/>
    </row>
    <row r="62712" spans="3:13" ht="12.75" customHeight="1" x14ac:dyDescent="0.2">
      <c r="C62712"/>
      <c r="M62712"/>
    </row>
    <row r="62713" spans="3:13" ht="12.75" customHeight="1" x14ac:dyDescent="0.2">
      <c r="C62713"/>
      <c r="M62713"/>
    </row>
    <row r="62714" spans="3:13" ht="12.75" customHeight="1" x14ac:dyDescent="0.2">
      <c r="C62714"/>
      <c r="M62714"/>
    </row>
    <row r="62715" spans="3:13" ht="12.75" customHeight="1" x14ac:dyDescent="0.2">
      <c r="C62715"/>
      <c r="M62715"/>
    </row>
    <row r="62716" spans="3:13" ht="12.75" customHeight="1" x14ac:dyDescent="0.2">
      <c r="C62716"/>
      <c r="M62716"/>
    </row>
    <row r="62717" spans="3:13" ht="12.75" customHeight="1" x14ac:dyDescent="0.2">
      <c r="C62717"/>
      <c r="M62717"/>
    </row>
    <row r="62718" spans="3:13" ht="12.75" customHeight="1" x14ac:dyDescent="0.2">
      <c r="C62718"/>
      <c r="M62718"/>
    </row>
    <row r="62719" spans="3:13" ht="12.75" customHeight="1" x14ac:dyDescent="0.2">
      <c r="C62719"/>
      <c r="M62719"/>
    </row>
    <row r="62720" spans="3:13" ht="12.75" customHeight="1" x14ac:dyDescent="0.2">
      <c r="C62720"/>
      <c r="M62720"/>
    </row>
    <row r="62721" spans="3:13" ht="12.75" customHeight="1" x14ac:dyDescent="0.2">
      <c r="C62721"/>
      <c r="M62721"/>
    </row>
    <row r="62722" spans="3:13" ht="12.75" customHeight="1" x14ac:dyDescent="0.2">
      <c r="C62722"/>
      <c r="M62722"/>
    </row>
    <row r="62723" spans="3:13" ht="12.75" customHeight="1" x14ac:dyDescent="0.2">
      <c r="C62723"/>
      <c r="M62723"/>
    </row>
    <row r="62724" spans="3:13" ht="12.75" customHeight="1" x14ac:dyDescent="0.2">
      <c r="C62724"/>
      <c r="M62724"/>
    </row>
    <row r="62725" spans="3:13" ht="12.75" customHeight="1" x14ac:dyDescent="0.2">
      <c r="C62725"/>
      <c r="M62725"/>
    </row>
    <row r="62726" spans="3:13" ht="12.75" customHeight="1" x14ac:dyDescent="0.2">
      <c r="C62726"/>
      <c r="M62726"/>
    </row>
    <row r="62727" spans="3:13" ht="12.75" customHeight="1" x14ac:dyDescent="0.2">
      <c r="C62727"/>
      <c r="M62727"/>
    </row>
    <row r="62728" spans="3:13" ht="12.75" customHeight="1" x14ac:dyDescent="0.2">
      <c r="C62728"/>
      <c r="M62728"/>
    </row>
    <row r="62729" spans="3:13" ht="12.75" customHeight="1" x14ac:dyDescent="0.2">
      <c r="C62729"/>
      <c r="M62729"/>
    </row>
    <row r="62730" spans="3:13" ht="12.75" customHeight="1" x14ac:dyDescent="0.2">
      <c r="C62730"/>
      <c r="M62730"/>
    </row>
    <row r="62731" spans="3:13" ht="12.75" customHeight="1" x14ac:dyDescent="0.2">
      <c r="C62731"/>
      <c r="M62731"/>
    </row>
    <row r="62732" spans="3:13" ht="12.75" customHeight="1" x14ac:dyDescent="0.2">
      <c r="C62732"/>
      <c r="M62732"/>
    </row>
    <row r="62733" spans="3:13" ht="12.75" customHeight="1" x14ac:dyDescent="0.2">
      <c r="C62733"/>
      <c r="M62733"/>
    </row>
    <row r="62734" spans="3:13" ht="12.75" customHeight="1" x14ac:dyDescent="0.2">
      <c r="C62734"/>
      <c r="M62734"/>
    </row>
    <row r="62735" spans="3:13" ht="12.75" customHeight="1" x14ac:dyDescent="0.2">
      <c r="C62735"/>
      <c r="M62735"/>
    </row>
    <row r="62736" spans="3:13" ht="12.75" customHeight="1" x14ac:dyDescent="0.2">
      <c r="C62736"/>
      <c r="M62736"/>
    </row>
    <row r="62737" spans="3:13" ht="12.75" customHeight="1" x14ac:dyDescent="0.2">
      <c r="C62737"/>
      <c r="M62737"/>
    </row>
    <row r="62738" spans="3:13" ht="12.75" customHeight="1" x14ac:dyDescent="0.2">
      <c r="C62738"/>
      <c r="M62738"/>
    </row>
    <row r="62739" spans="3:13" ht="12.75" customHeight="1" x14ac:dyDescent="0.2">
      <c r="C62739"/>
      <c r="M62739"/>
    </row>
    <row r="62740" spans="3:13" ht="12.75" customHeight="1" x14ac:dyDescent="0.2">
      <c r="C62740"/>
      <c r="M62740"/>
    </row>
    <row r="62741" spans="3:13" ht="12.75" customHeight="1" x14ac:dyDescent="0.2">
      <c r="C62741"/>
      <c r="M62741"/>
    </row>
    <row r="62742" spans="3:13" ht="12.75" customHeight="1" x14ac:dyDescent="0.2">
      <c r="C62742"/>
      <c r="M62742"/>
    </row>
    <row r="62743" spans="3:13" ht="12.75" customHeight="1" x14ac:dyDescent="0.2">
      <c r="C62743"/>
      <c r="M62743"/>
    </row>
    <row r="62744" spans="3:13" ht="12.75" customHeight="1" x14ac:dyDescent="0.2">
      <c r="C62744"/>
      <c r="M62744"/>
    </row>
    <row r="62745" spans="3:13" ht="12.75" customHeight="1" x14ac:dyDescent="0.2">
      <c r="C62745"/>
      <c r="M62745"/>
    </row>
    <row r="62746" spans="3:13" ht="12.75" customHeight="1" x14ac:dyDescent="0.2">
      <c r="C62746"/>
      <c r="M62746"/>
    </row>
    <row r="62747" spans="3:13" ht="12.75" customHeight="1" x14ac:dyDescent="0.2">
      <c r="C62747"/>
      <c r="M62747"/>
    </row>
    <row r="62748" spans="3:13" ht="12.75" customHeight="1" x14ac:dyDescent="0.2">
      <c r="C62748"/>
      <c r="M62748"/>
    </row>
    <row r="62749" spans="3:13" ht="12.75" customHeight="1" x14ac:dyDescent="0.2">
      <c r="C62749"/>
      <c r="M62749"/>
    </row>
    <row r="62750" spans="3:13" ht="12.75" customHeight="1" x14ac:dyDescent="0.2">
      <c r="C62750"/>
      <c r="M62750"/>
    </row>
    <row r="62751" spans="3:13" ht="12.75" customHeight="1" x14ac:dyDescent="0.2">
      <c r="C62751"/>
      <c r="M62751"/>
    </row>
    <row r="62752" spans="3:13" ht="12.75" customHeight="1" x14ac:dyDescent="0.2">
      <c r="C62752"/>
      <c r="M62752"/>
    </row>
    <row r="62753" spans="3:13" ht="12.75" customHeight="1" x14ac:dyDescent="0.2">
      <c r="C62753"/>
      <c r="M62753"/>
    </row>
    <row r="62754" spans="3:13" ht="12.75" customHeight="1" x14ac:dyDescent="0.2">
      <c r="C62754"/>
      <c r="M62754"/>
    </row>
    <row r="62755" spans="3:13" ht="12.75" customHeight="1" x14ac:dyDescent="0.2">
      <c r="C62755"/>
      <c r="M62755"/>
    </row>
    <row r="62756" spans="3:13" ht="12.75" customHeight="1" x14ac:dyDescent="0.2">
      <c r="C62756"/>
      <c r="M62756"/>
    </row>
    <row r="62757" spans="3:13" ht="12.75" customHeight="1" x14ac:dyDescent="0.2">
      <c r="C62757"/>
      <c r="M62757"/>
    </row>
    <row r="62758" spans="3:13" ht="12.75" customHeight="1" x14ac:dyDescent="0.2">
      <c r="C62758"/>
      <c r="M62758"/>
    </row>
    <row r="62759" spans="3:13" ht="12.75" customHeight="1" x14ac:dyDescent="0.2">
      <c r="C62759"/>
      <c r="M62759"/>
    </row>
    <row r="62760" spans="3:13" ht="12.75" customHeight="1" x14ac:dyDescent="0.2">
      <c r="C62760"/>
      <c r="M62760"/>
    </row>
    <row r="62761" spans="3:13" ht="12.75" customHeight="1" x14ac:dyDescent="0.2">
      <c r="C62761"/>
      <c r="M62761"/>
    </row>
    <row r="62762" spans="3:13" ht="12.75" customHeight="1" x14ac:dyDescent="0.2">
      <c r="C62762"/>
      <c r="M62762"/>
    </row>
    <row r="62763" spans="3:13" ht="12.75" customHeight="1" x14ac:dyDescent="0.2">
      <c r="C62763"/>
      <c r="M62763"/>
    </row>
    <row r="62764" spans="3:13" ht="12.75" customHeight="1" x14ac:dyDescent="0.2">
      <c r="C62764"/>
      <c r="M62764"/>
    </row>
    <row r="62765" spans="3:13" ht="12.75" customHeight="1" x14ac:dyDescent="0.2">
      <c r="C62765"/>
      <c r="M62765"/>
    </row>
    <row r="62766" spans="3:13" ht="12.75" customHeight="1" x14ac:dyDescent="0.2">
      <c r="C62766"/>
      <c r="M62766"/>
    </row>
    <row r="62767" spans="3:13" ht="12.75" customHeight="1" x14ac:dyDescent="0.2">
      <c r="C62767"/>
      <c r="M62767"/>
    </row>
    <row r="62768" spans="3:13" ht="12.75" customHeight="1" x14ac:dyDescent="0.2">
      <c r="C62768"/>
      <c r="M62768"/>
    </row>
    <row r="62769" spans="3:13" ht="12.75" customHeight="1" x14ac:dyDescent="0.2">
      <c r="C62769"/>
      <c r="M62769"/>
    </row>
    <row r="62770" spans="3:13" ht="12.75" customHeight="1" x14ac:dyDescent="0.2">
      <c r="C62770"/>
      <c r="M62770"/>
    </row>
    <row r="62771" spans="3:13" ht="12.75" customHeight="1" x14ac:dyDescent="0.2">
      <c r="C62771"/>
      <c r="M62771"/>
    </row>
    <row r="62772" spans="3:13" ht="12.75" customHeight="1" x14ac:dyDescent="0.2">
      <c r="C62772"/>
      <c r="M62772"/>
    </row>
    <row r="62773" spans="3:13" ht="12.75" customHeight="1" x14ac:dyDescent="0.2">
      <c r="C62773"/>
      <c r="M62773"/>
    </row>
    <row r="62774" spans="3:13" ht="12.75" customHeight="1" x14ac:dyDescent="0.2">
      <c r="C62774"/>
      <c r="M62774"/>
    </row>
    <row r="62775" spans="3:13" ht="12.75" customHeight="1" x14ac:dyDescent="0.2">
      <c r="C62775"/>
      <c r="M62775"/>
    </row>
    <row r="62776" spans="3:13" ht="12.75" customHeight="1" x14ac:dyDescent="0.2">
      <c r="C62776"/>
      <c r="M62776"/>
    </row>
    <row r="62777" spans="3:13" ht="12.75" customHeight="1" x14ac:dyDescent="0.2">
      <c r="C62777"/>
      <c r="M62777"/>
    </row>
    <row r="62778" spans="3:13" ht="12.75" customHeight="1" x14ac:dyDescent="0.2">
      <c r="C62778"/>
      <c r="M62778"/>
    </row>
    <row r="62779" spans="3:13" ht="12.75" customHeight="1" x14ac:dyDescent="0.2">
      <c r="C62779"/>
      <c r="M62779"/>
    </row>
    <row r="62780" spans="3:13" ht="12.75" customHeight="1" x14ac:dyDescent="0.2">
      <c r="C62780"/>
      <c r="M62780"/>
    </row>
    <row r="62781" spans="3:13" ht="12.75" customHeight="1" x14ac:dyDescent="0.2">
      <c r="C62781"/>
      <c r="M62781"/>
    </row>
    <row r="62782" spans="3:13" ht="12.75" customHeight="1" x14ac:dyDescent="0.2">
      <c r="C62782"/>
      <c r="M62782"/>
    </row>
    <row r="62783" spans="3:13" ht="12.75" customHeight="1" x14ac:dyDescent="0.2">
      <c r="C62783"/>
      <c r="M62783"/>
    </row>
    <row r="62784" spans="3:13" ht="12.75" customHeight="1" x14ac:dyDescent="0.2">
      <c r="C62784"/>
      <c r="M62784"/>
    </row>
    <row r="62785" spans="3:13" ht="12.75" customHeight="1" x14ac:dyDescent="0.2">
      <c r="C62785"/>
      <c r="M62785"/>
    </row>
    <row r="62786" spans="3:13" ht="12.75" customHeight="1" x14ac:dyDescent="0.2">
      <c r="C62786"/>
      <c r="M62786"/>
    </row>
    <row r="62787" spans="3:13" ht="12.75" customHeight="1" x14ac:dyDescent="0.2">
      <c r="C62787"/>
      <c r="M62787"/>
    </row>
    <row r="62788" spans="3:13" ht="12.75" customHeight="1" x14ac:dyDescent="0.2">
      <c r="C62788"/>
      <c r="M62788"/>
    </row>
    <row r="62789" spans="3:13" ht="12.75" customHeight="1" x14ac:dyDescent="0.2">
      <c r="C62789"/>
      <c r="M62789"/>
    </row>
    <row r="62790" spans="3:13" ht="12.75" customHeight="1" x14ac:dyDescent="0.2">
      <c r="C62790"/>
      <c r="M62790"/>
    </row>
    <row r="62791" spans="3:13" ht="12.75" customHeight="1" x14ac:dyDescent="0.2">
      <c r="C62791"/>
      <c r="M62791"/>
    </row>
    <row r="62792" spans="3:13" ht="12.75" customHeight="1" x14ac:dyDescent="0.2">
      <c r="C62792"/>
      <c r="M62792"/>
    </row>
    <row r="62793" spans="3:13" ht="12.75" customHeight="1" x14ac:dyDescent="0.2">
      <c r="C62793"/>
      <c r="M62793"/>
    </row>
    <row r="62794" spans="3:13" ht="12.75" customHeight="1" x14ac:dyDescent="0.2">
      <c r="C62794"/>
      <c r="M62794"/>
    </row>
    <row r="62795" spans="3:13" ht="12.75" customHeight="1" x14ac:dyDescent="0.2">
      <c r="C62795"/>
      <c r="M62795"/>
    </row>
    <row r="62796" spans="3:13" ht="12.75" customHeight="1" x14ac:dyDescent="0.2">
      <c r="C62796"/>
      <c r="M62796"/>
    </row>
    <row r="62797" spans="3:13" ht="12.75" customHeight="1" x14ac:dyDescent="0.2">
      <c r="C62797"/>
      <c r="M62797"/>
    </row>
    <row r="62798" spans="3:13" ht="12.75" customHeight="1" x14ac:dyDescent="0.2">
      <c r="C62798"/>
      <c r="M62798"/>
    </row>
    <row r="62799" spans="3:13" ht="12.75" customHeight="1" x14ac:dyDescent="0.2">
      <c r="C62799"/>
      <c r="M62799"/>
    </row>
    <row r="62800" spans="3:13" ht="12.75" customHeight="1" x14ac:dyDescent="0.2">
      <c r="C62800"/>
      <c r="M62800"/>
    </row>
    <row r="62801" spans="3:13" ht="12.75" customHeight="1" x14ac:dyDescent="0.2">
      <c r="C62801"/>
      <c r="M62801"/>
    </row>
    <row r="62802" spans="3:13" ht="12.75" customHeight="1" x14ac:dyDescent="0.2">
      <c r="C62802"/>
      <c r="M62802"/>
    </row>
    <row r="62803" spans="3:13" ht="12.75" customHeight="1" x14ac:dyDescent="0.2">
      <c r="C62803"/>
      <c r="M62803"/>
    </row>
    <row r="62804" spans="3:13" ht="12.75" customHeight="1" x14ac:dyDescent="0.2">
      <c r="C62804"/>
      <c r="M62804"/>
    </row>
    <row r="62805" spans="3:13" ht="12.75" customHeight="1" x14ac:dyDescent="0.2">
      <c r="C62805"/>
      <c r="M62805"/>
    </row>
    <row r="62806" spans="3:13" ht="12.75" customHeight="1" x14ac:dyDescent="0.2">
      <c r="C62806"/>
      <c r="M62806"/>
    </row>
    <row r="62807" spans="3:13" ht="12.75" customHeight="1" x14ac:dyDescent="0.2">
      <c r="C62807"/>
      <c r="M62807"/>
    </row>
    <row r="62808" spans="3:13" ht="12.75" customHeight="1" x14ac:dyDescent="0.2">
      <c r="C62808"/>
      <c r="M62808"/>
    </row>
    <row r="62809" spans="3:13" ht="12.75" customHeight="1" x14ac:dyDescent="0.2">
      <c r="C62809"/>
      <c r="M62809"/>
    </row>
    <row r="62810" spans="3:13" ht="12.75" customHeight="1" x14ac:dyDescent="0.2">
      <c r="C62810"/>
      <c r="M62810"/>
    </row>
    <row r="62811" spans="3:13" ht="12.75" customHeight="1" x14ac:dyDescent="0.2">
      <c r="C62811"/>
      <c r="M62811"/>
    </row>
    <row r="62812" spans="3:13" ht="12.75" customHeight="1" x14ac:dyDescent="0.2">
      <c r="C62812"/>
      <c r="M62812"/>
    </row>
    <row r="62813" spans="3:13" ht="12.75" customHeight="1" x14ac:dyDescent="0.2">
      <c r="C62813"/>
      <c r="M62813"/>
    </row>
    <row r="62814" spans="3:13" ht="12.75" customHeight="1" x14ac:dyDescent="0.2">
      <c r="C62814"/>
      <c r="M62814"/>
    </row>
    <row r="62815" spans="3:13" ht="12.75" customHeight="1" x14ac:dyDescent="0.2">
      <c r="C62815"/>
      <c r="M62815"/>
    </row>
    <row r="62816" spans="3:13" ht="12.75" customHeight="1" x14ac:dyDescent="0.2">
      <c r="C62816"/>
      <c r="M62816"/>
    </row>
    <row r="62817" spans="3:13" ht="12.75" customHeight="1" x14ac:dyDescent="0.2">
      <c r="C62817"/>
      <c r="M62817"/>
    </row>
    <row r="62818" spans="3:13" ht="12.75" customHeight="1" x14ac:dyDescent="0.2">
      <c r="C62818"/>
      <c r="M62818"/>
    </row>
    <row r="62819" spans="3:13" ht="12.75" customHeight="1" x14ac:dyDescent="0.2">
      <c r="C62819"/>
      <c r="M62819"/>
    </row>
    <row r="62820" spans="3:13" ht="12.75" customHeight="1" x14ac:dyDescent="0.2">
      <c r="C62820"/>
      <c r="M62820"/>
    </row>
    <row r="62821" spans="3:13" ht="12.75" customHeight="1" x14ac:dyDescent="0.2">
      <c r="C62821"/>
      <c r="M62821"/>
    </row>
    <row r="62822" spans="3:13" ht="12.75" customHeight="1" x14ac:dyDescent="0.2">
      <c r="C62822"/>
      <c r="M62822"/>
    </row>
    <row r="62823" spans="3:13" ht="12.75" customHeight="1" x14ac:dyDescent="0.2">
      <c r="C62823"/>
      <c r="M62823"/>
    </row>
    <row r="62824" spans="3:13" ht="12.75" customHeight="1" x14ac:dyDescent="0.2">
      <c r="C62824"/>
      <c r="M62824"/>
    </row>
    <row r="62825" spans="3:13" ht="12.75" customHeight="1" x14ac:dyDescent="0.2">
      <c r="C62825"/>
      <c r="M62825"/>
    </row>
    <row r="62826" spans="3:13" ht="12.75" customHeight="1" x14ac:dyDescent="0.2">
      <c r="C62826"/>
      <c r="M62826"/>
    </row>
    <row r="62827" spans="3:13" ht="12.75" customHeight="1" x14ac:dyDescent="0.2">
      <c r="C62827"/>
      <c r="M62827"/>
    </row>
    <row r="62828" spans="3:13" ht="12.75" customHeight="1" x14ac:dyDescent="0.2">
      <c r="C62828"/>
      <c r="M62828"/>
    </row>
    <row r="62829" spans="3:13" ht="12.75" customHeight="1" x14ac:dyDescent="0.2">
      <c r="C62829"/>
      <c r="M62829"/>
    </row>
    <row r="62830" spans="3:13" ht="12.75" customHeight="1" x14ac:dyDescent="0.2">
      <c r="C62830"/>
      <c r="M62830"/>
    </row>
    <row r="62831" spans="3:13" ht="12.75" customHeight="1" x14ac:dyDescent="0.2">
      <c r="C62831"/>
      <c r="M62831"/>
    </row>
    <row r="62832" spans="3:13" ht="12.75" customHeight="1" x14ac:dyDescent="0.2">
      <c r="C62832"/>
      <c r="M62832"/>
    </row>
    <row r="62833" spans="3:13" ht="12.75" customHeight="1" x14ac:dyDescent="0.2">
      <c r="C62833"/>
      <c r="M62833"/>
    </row>
    <row r="62834" spans="3:13" ht="12.75" customHeight="1" x14ac:dyDescent="0.2">
      <c r="C62834"/>
      <c r="M62834"/>
    </row>
    <row r="62835" spans="3:13" ht="12.75" customHeight="1" x14ac:dyDescent="0.2">
      <c r="C62835"/>
      <c r="M62835"/>
    </row>
    <row r="62836" spans="3:13" ht="12.75" customHeight="1" x14ac:dyDescent="0.2">
      <c r="C62836"/>
      <c r="M62836"/>
    </row>
    <row r="62837" spans="3:13" ht="12.75" customHeight="1" x14ac:dyDescent="0.2">
      <c r="C62837"/>
      <c r="M62837"/>
    </row>
    <row r="62838" spans="3:13" ht="12.75" customHeight="1" x14ac:dyDescent="0.2">
      <c r="C62838"/>
      <c r="M62838"/>
    </row>
    <row r="62839" spans="3:13" ht="12.75" customHeight="1" x14ac:dyDescent="0.2">
      <c r="C62839"/>
      <c r="M62839"/>
    </row>
    <row r="62840" spans="3:13" ht="12.75" customHeight="1" x14ac:dyDescent="0.2">
      <c r="C62840"/>
      <c r="M62840"/>
    </row>
    <row r="62841" spans="3:13" ht="12.75" customHeight="1" x14ac:dyDescent="0.2">
      <c r="C62841"/>
      <c r="M62841"/>
    </row>
    <row r="62842" spans="3:13" ht="12.75" customHeight="1" x14ac:dyDescent="0.2">
      <c r="C62842"/>
      <c r="M62842"/>
    </row>
    <row r="62843" spans="3:13" ht="12.75" customHeight="1" x14ac:dyDescent="0.2">
      <c r="C62843"/>
      <c r="M62843"/>
    </row>
    <row r="62844" spans="3:13" ht="12.75" customHeight="1" x14ac:dyDescent="0.2">
      <c r="C62844"/>
      <c r="M62844"/>
    </row>
    <row r="62845" spans="3:13" ht="12.75" customHeight="1" x14ac:dyDescent="0.2">
      <c r="C62845"/>
      <c r="M62845"/>
    </row>
    <row r="62846" spans="3:13" ht="12.75" customHeight="1" x14ac:dyDescent="0.2">
      <c r="C62846"/>
      <c r="M62846"/>
    </row>
    <row r="62847" spans="3:13" ht="12.75" customHeight="1" x14ac:dyDescent="0.2">
      <c r="C62847"/>
      <c r="M62847"/>
    </row>
    <row r="62848" spans="3:13" ht="12.75" customHeight="1" x14ac:dyDescent="0.2">
      <c r="C62848"/>
      <c r="M62848"/>
    </row>
    <row r="62849" spans="3:13" ht="12.75" customHeight="1" x14ac:dyDescent="0.2">
      <c r="C62849"/>
      <c r="M62849"/>
    </row>
    <row r="62850" spans="3:13" ht="12.75" customHeight="1" x14ac:dyDescent="0.2">
      <c r="C62850"/>
      <c r="M62850"/>
    </row>
    <row r="62851" spans="3:13" ht="12.75" customHeight="1" x14ac:dyDescent="0.2">
      <c r="C62851"/>
      <c r="M62851"/>
    </row>
    <row r="62852" spans="3:13" ht="12.75" customHeight="1" x14ac:dyDescent="0.2">
      <c r="C62852"/>
      <c r="M62852"/>
    </row>
    <row r="62853" spans="3:13" ht="12.75" customHeight="1" x14ac:dyDescent="0.2">
      <c r="C62853"/>
      <c r="M62853"/>
    </row>
    <row r="62854" spans="3:13" ht="12.75" customHeight="1" x14ac:dyDescent="0.2">
      <c r="C62854"/>
      <c r="M62854"/>
    </row>
    <row r="62855" spans="3:13" ht="12.75" customHeight="1" x14ac:dyDescent="0.2">
      <c r="C62855"/>
      <c r="M62855"/>
    </row>
    <row r="62856" spans="3:13" ht="12.75" customHeight="1" x14ac:dyDescent="0.2">
      <c r="C62856"/>
      <c r="M62856"/>
    </row>
    <row r="62857" spans="3:13" ht="12.75" customHeight="1" x14ac:dyDescent="0.2">
      <c r="C62857"/>
      <c r="M62857"/>
    </row>
    <row r="62858" spans="3:13" ht="12.75" customHeight="1" x14ac:dyDescent="0.2">
      <c r="C62858"/>
      <c r="M62858"/>
    </row>
    <row r="62859" spans="3:13" ht="12.75" customHeight="1" x14ac:dyDescent="0.2">
      <c r="C62859"/>
      <c r="M62859"/>
    </row>
    <row r="62860" spans="3:13" ht="12.75" customHeight="1" x14ac:dyDescent="0.2">
      <c r="C62860"/>
      <c r="M62860"/>
    </row>
    <row r="62861" spans="3:13" ht="12.75" customHeight="1" x14ac:dyDescent="0.2">
      <c r="C62861"/>
      <c r="M62861"/>
    </row>
    <row r="62862" spans="3:13" ht="12.75" customHeight="1" x14ac:dyDescent="0.2">
      <c r="C62862"/>
      <c r="M62862"/>
    </row>
    <row r="62863" spans="3:13" ht="12.75" customHeight="1" x14ac:dyDescent="0.2">
      <c r="C62863"/>
      <c r="M62863"/>
    </row>
    <row r="62864" spans="3:13" ht="12.75" customHeight="1" x14ac:dyDescent="0.2">
      <c r="C62864"/>
      <c r="M62864"/>
    </row>
    <row r="62865" spans="3:13" ht="12.75" customHeight="1" x14ac:dyDescent="0.2">
      <c r="C62865"/>
      <c r="M62865"/>
    </row>
    <row r="62866" spans="3:13" ht="12.75" customHeight="1" x14ac:dyDescent="0.2">
      <c r="C62866"/>
      <c r="M62866"/>
    </row>
    <row r="62867" spans="3:13" ht="12.75" customHeight="1" x14ac:dyDescent="0.2">
      <c r="C62867"/>
      <c r="M62867"/>
    </row>
    <row r="62868" spans="3:13" ht="12.75" customHeight="1" x14ac:dyDescent="0.2">
      <c r="C62868"/>
      <c r="M62868"/>
    </row>
    <row r="62869" spans="3:13" ht="12.75" customHeight="1" x14ac:dyDescent="0.2">
      <c r="C62869"/>
      <c r="M62869"/>
    </row>
    <row r="62870" spans="3:13" ht="12.75" customHeight="1" x14ac:dyDescent="0.2">
      <c r="C62870"/>
      <c r="M62870"/>
    </row>
    <row r="62871" spans="3:13" ht="12.75" customHeight="1" x14ac:dyDescent="0.2">
      <c r="C62871"/>
      <c r="M62871"/>
    </row>
    <row r="62872" spans="3:13" ht="12.75" customHeight="1" x14ac:dyDescent="0.2">
      <c r="C62872"/>
      <c r="M62872"/>
    </row>
    <row r="62873" spans="3:13" ht="12.75" customHeight="1" x14ac:dyDescent="0.2">
      <c r="C62873"/>
      <c r="M62873"/>
    </row>
    <row r="62874" spans="3:13" ht="12.75" customHeight="1" x14ac:dyDescent="0.2">
      <c r="C62874"/>
      <c r="M62874"/>
    </row>
    <row r="62875" spans="3:13" ht="12.75" customHeight="1" x14ac:dyDescent="0.2">
      <c r="C62875"/>
      <c r="M62875"/>
    </row>
    <row r="62876" spans="3:13" ht="12.75" customHeight="1" x14ac:dyDescent="0.2">
      <c r="C62876"/>
      <c r="M62876"/>
    </row>
    <row r="62877" spans="3:13" ht="12.75" customHeight="1" x14ac:dyDescent="0.2">
      <c r="C62877"/>
      <c r="M62877"/>
    </row>
    <row r="62878" spans="3:13" ht="12.75" customHeight="1" x14ac:dyDescent="0.2">
      <c r="C62878"/>
      <c r="M62878"/>
    </row>
    <row r="62879" spans="3:13" ht="12.75" customHeight="1" x14ac:dyDescent="0.2">
      <c r="C62879"/>
      <c r="M62879"/>
    </row>
    <row r="62880" spans="3:13" ht="12.75" customHeight="1" x14ac:dyDescent="0.2">
      <c r="C62880"/>
      <c r="M62880"/>
    </row>
    <row r="62881" spans="3:13" ht="12.75" customHeight="1" x14ac:dyDescent="0.2">
      <c r="C62881"/>
      <c r="M62881"/>
    </row>
    <row r="62882" spans="3:13" ht="12.75" customHeight="1" x14ac:dyDescent="0.2">
      <c r="C62882"/>
      <c r="M62882"/>
    </row>
    <row r="62883" spans="3:13" ht="12.75" customHeight="1" x14ac:dyDescent="0.2">
      <c r="C62883"/>
      <c r="M62883"/>
    </row>
    <row r="62884" spans="3:13" ht="12.75" customHeight="1" x14ac:dyDescent="0.2">
      <c r="C62884"/>
      <c r="M62884"/>
    </row>
    <row r="62885" spans="3:13" ht="12.75" customHeight="1" x14ac:dyDescent="0.2">
      <c r="C62885"/>
      <c r="M62885"/>
    </row>
    <row r="62886" spans="3:13" ht="12.75" customHeight="1" x14ac:dyDescent="0.2">
      <c r="C62886"/>
      <c r="M62886"/>
    </row>
    <row r="62887" spans="3:13" ht="12.75" customHeight="1" x14ac:dyDescent="0.2">
      <c r="C62887"/>
      <c r="M62887"/>
    </row>
    <row r="62888" spans="3:13" ht="12.75" customHeight="1" x14ac:dyDescent="0.2">
      <c r="C62888"/>
      <c r="M62888"/>
    </row>
    <row r="62889" spans="3:13" ht="12.75" customHeight="1" x14ac:dyDescent="0.2">
      <c r="C62889"/>
      <c r="M62889"/>
    </row>
    <row r="62890" spans="3:13" ht="12.75" customHeight="1" x14ac:dyDescent="0.2">
      <c r="C62890"/>
      <c r="M62890"/>
    </row>
    <row r="62891" spans="3:13" ht="12.75" customHeight="1" x14ac:dyDescent="0.2">
      <c r="C62891"/>
      <c r="M62891"/>
    </row>
    <row r="62892" spans="3:13" ht="12.75" customHeight="1" x14ac:dyDescent="0.2">
      <c r="C62892"/>
      <c r="M62892"/>
    </row>
    <row r="62893" spans="3:13" ht="12.75" customHeight="1" x14ac:dyDescent="0.2">
      <c r="C62893"/>
      <c r="M62893"/>
    </row>
    <row r="62894" spans="3:13" ht="12.75" customHeight="1" x14ac:dyDescent="0.2">
      <c r="C62894"/>
      <c r="M62894"/>
    </row>
    <row r="62895" spans="3:13" ht="12.75" customHeight="1" x14ac:dyDescent="0.2">
      <c r="C62895"/>
      <c r="M62895"/>
    </row>
    <row r="62896" spans="3:13" ht="12.75" customHeight="1" x14ac:dyDescent="0.2">
      <c r="C62896"/>
      <c r="M62896"/>
    </row>
    <row r="62897" spans="3:13" ht="12.75" customHeight="1" x14ac:dyDescent="0.2">
      <c r="C62897"/>
      <c r="M62897"/>
    </row>
    <row r="62898" spans="3:13" ht="12.75" customHeight="1" x14ac:dyDescent="0.2">
      <c r="C62898"/>
      <c r="M62898"/>
    </row>
    <row r="62899" spans="3:13" ht="12.75" customHeight="1" x14ac:dyDescent="0.2">
      <c r="C62899"/>
      <c r="M62899"/>
    </row>
    <row r="62900" spans="3:13" ht="12.75" customHeight="1" x14ac:dyDescent="0.2">
      <c r="C62900"/>
      <c r="M62900"/>
    </row>
    <row r="62901" spans="3:13" ht="12.75" customHeight="1" x14ac:dyDescent="0.2">
      <c r="C62901"/>
      <c r="M62901"/>
    </row>
    <row r="62902" spans="3:13" ht="12.75" customHeight="1" x14ac:dyDescent="0.2">
      <c r="C62902"/>
      <c r="M62902"/>
    </row>
    <row r="62903" spans="3:13" ht="12.75" customHeight="1" x14ac:dyDescent="0.2">
      <c r="C62903"/>
      <c r="M62903"/>
    </row>
    <row r="62904" spans="3:13" ht="12.75" customHeight="1" x14ac:dyDescent="0.2">
      <c r="C62904"/>
      <c r="M62904"/>
    </row>
    <row r="62905" spans="3:13" ht="12.75" customHeight="1" x14ac:dyDescent="0.2">
      <c r="C62905"/>
      <c r="M62905"/>
    </row>
    <row r="62906" spans="3:13" ht="12.75" customHeight="1" x14ac:dyDescent="0.2">
      <c r="C62906"/>
      <c r="M62906"/>
    </row>
    <row r="62907" spans="3:13" ht="12.75" customHeight="1" x14ac:dyDescent="0.2">
      <c r="C62907"/>
      <c r="M62907"/>
    </row>
    <row r="62908" spans="3:13" ht="12.75" customHeight="1" x14ac:dyDescent="0.2">
      <c r="C62908"/>
      <c r="M62908"/>
    </row>
    <row r="62909" spans="3:13" ht="12.75" customHeight="1" x14ac:dyDescent="0.2">
      <c r="C62909"/>
      <c r="M62909"/>
    </row>
    <row r="62910" spans="3:13" ht="12.75" customHeight="1" x14ac:dyDescent="0.2">
      <c r="C62910"/>
      <c r="M62910"/>
    </row>
    <row r="62911" spans="3:13" ht="12.75" customHeight="1" x14ac:dyDescent="0.2">
      <c r="C62911"/>
      <c r="M62911"/>
    </row>
    <row r="62912" spans="3:13" ht="12.75" customHeight="1" x14ac:dyDescent="0.2">
      <c r="C62912"/>
      <c r="M62912"/>
    </row>
    <row r="62913" spans="3:13" ht="12.75" customHeight="1" x14ac:dyDescent="0.2">
      <c r="C62913"/>
      <c r="M62913"/>
    </row>
    <row r="62914" spans="3:13" ht="12.75" customHeight="1" x14ac:dyDescent="0.2">
      <c r="C62914"/>
      <c r="M62914"/>
    </row>
    <row r="62915" spans="3:13" ht="12.75" customHeight="1" x14ac:dyDescent="0.2">
      <c r="C62915"/>
      <c r="M62915"/>
    </row>
    <row r="62916" spans="3:13" ht="12.75" customHeight="1" x14ac:dyDescent="0.2">
      <c r="C62916"/>
      <c r="M62916"/>
    </row>
    <row r="62917" spans="3:13" ht="12.75" customHeight="1" x14ac:dyDescent="0.2">
      <c r="C62917"/>
      <c r="M62917"/>
    </row>
    <row r="62918" spans="3:13" ht="12.75" customHeight="1" x14ac:dyDescent="0.2">
      <c r="C62918"/>
      <c r="M62918"/>
    </row>
    <row r="62919" spans="3:13" ht="12.75" customHeight="1" x14ac:dyDescent="0.2">
      <c r="C62919"/>
      <c r="M62919"/>
    </row>
    <row r="62920" spans="3:13" ht="12.75" customHeight="1" x14ac:dyDescent="0.2">
      <c r="C62920"/>
      <c r="M62920"/>
    </row>
    <row r="62921" spans="3:13" ht="12.75" customHeight="1" x14ac:dyDescent="0.2">
      <c r="C62921"/>
      <c r="M62921"/>
    </row>
    <row r="62922" spans="3:13" ht="12.75" customHeight="1" x14ac:dyDescent="0.2">
      <c r="C62922"/>
      <c r="M62922"/>
    </row>
    <row r="62923" spans="3:13" ht="12.75" customHeight="1" x14ac:dyDescent="0.2">
      <c r="C62923"/>
      <c r="M62923"/>
    </row>
    <row r="62924" spans="3:13" ht="12.75" customHeight="1" x14ac:dyDescent="0.2">
      <c r="C62924"/>
      <c r="M62924"/>
    </row>
    <row r="62925" spans="3:13" ht="12.75" customHeight="1" x14ac:dyDescent="0.2">
      <c r="C62925"/>
      <c r="M62925"/>
    </row>
    <row r="62926" spans="3:13" ht="12.75" customHeight="1" x14ac:dyDescent="0.2">
      <c r="C62926"/>
      <c r="M62926"/>
    </row>
    <row r="62927" spans="3:13" ht="12.75" customHeight="1" x14ac:dyDescent="0.2">
      <c r="C62927"/>
      <c r="M62927"/>
    </row>
    <row r="62928" spans="3:13" ht="12.75" customHeight="1" x14ac:dyDescent="0.2">
      <c r="C62928"/>
      <c r="M62928"/>
    </row>
    <row r="62929" spans="3:13" ht="12.75" customHeight="1" x14ac:dyDescent="0.2">
      <c r="C62929"/>
      <c r="M62929"/>
    </row>
    <row r="62930" spans="3:13" ht="12.75" customHeight="1" x14ac:dyDescent="0.2">
      <c r="C62930"/>
      <c r="M62930"/>
    </row>
    <row r="62931" spans="3:13" ht="12.75" customHeight="1" x14ac:dyDescent="0.2">
      <c r="C62931"/>
      <c r="M62931"/>
    </row>
    <row r="62932" spans="3:13" ht="12.75" customHeight="1" x14ac:dyDescent="0.2">
      <c r="C62932"/>
      <c r="M62932"/>
    </row>
    <row r="62933" spans="3:13" ht="12.75" customHeight="1" x14ac:dyDescent="0.2">
      <c r="C62933"/>
      <c r="M62933"/>
    </row>
    <row r="62934" spans="3:13" ht="12.75" customHeight="1" x14ac:dyDescent="0.2">
      <c r="C62934"/>
      <c r="M62934"/>
    </row>
    <row r="62935" spans="3:13" ht="12.75" customHeight="1" x14ac:dyDescent="0.2">
      <c r="C62935"/>
      <c r="M62935"/>
    </row>
    <row r="62936" spans="3:13" ht="12.75" customHeight="1" x14ac:dyDescent="0.2">
      <c r="C62936"/>
      <c r="M62936"/>
    </row>
    <row r="62937" spans="3:13" ht="12.75" customHeight="1" x14ac:dyDescent="0.2">
      <c r="C62937"/>
      <c r="M62937"/>
    </row>
    <row r="62938" spans="3:13" ht="12.75" customHeight="1" x14ac:dyDescent="0.2">
      <c r="C62938"/>
      <c r="M62938"/>
    </row>
    <row r="62939" spans="3:13" ht="12.75" customHeight="1" x14ac:dyDescent="0.2">
      <c r="C62939"/>
      <c r="M62939"/>
    </row>
    <row r="62940" spans="3:13" ht="12.75" customHeight="1" x14ac:dyDescent="0.2">
      <c r="C62940"/>
      <c r="M62940"/>
    </row>
    <row r="62941" spans="3:13" ht="12.75" customHeight="1" x14ac:dyDescent="0.2">
      <c r="C62941"/>
      <c r="M62941"/>
    </row>
    <row r="62942" spans="3:13" ht="12.75" customHeight="1" x14ac:dyDescent="0.2">
      <c r="C62942"/>
      <c r="M62942"/>
    </row>
    <row r="62943" spans="3:13" ht="12.75" customHeight="1" x14ac:dyDescent="0.2">
      <c r="C62943"/>
      <c r="M62943"/>
    </row>
    <row r="62944" spans="3:13" ht="12.75" customHeight="1" x14ac:dyDescent="0.2">
      <c r="C62944"/>
      <c r="M62944"/>
    </row>
    <row r="62945" spans="3:13" ht="12.75" customHeight="1" x14ac:dyDescent="0.2">
      <c r="C62945"/>
      <c r="M62945"/>
    </row>
    <row r="62946" spans="3:13" ht="12.75" customHeight="1" x14ac:dyDescent="0.2">
      <c r="C62946"/>
      <c r="M62946"/>
    </row>
    <row r="62947" spans="3:13" ht="12.75" customHeight="1" x14ac:dyDescent="0.2">
      <c r="C62947"/>
      <c r="M62947"/>
    </row>
    <row r="62948" spans="3:13" ht="12.75" customHeight="1" x14ac:dyDescent="0.2">
      <c r="C62948"/>
      <c r="M62948"/>
    </row>
    <row r="62949" spans="3:13" ht="12.75" customHeight="1" x14ac:dyDescent="0.2">
      <c r="C62949"/>
      <c r="M62949"/>
    </row>
    <row r="62950" spans="3:13" ht="12.75" customHeight="1" x14ac:dyDescent="0.2">
      <c r="C62950"/>
      <c r="M62950"/>
    </row>
    <row r="62951" spans="3:13" ht="12.75" customHeight="1" x14ac:dyDescent="0.2">
      <c r="C62951"/>
      <c r="M62951"/>
    </row>
    <row r="62952" spans="3:13" ht="12.75" customHeight="1" x14ac:dyDescent="0.2">
      <c r="C62952"/>
      <c r="M62952"/>
    </row>
    <row r="62953" spans="3:13" ht="12.75" customHeight="1" x14ac:dyDescent="0.2">
      <c r="C62953"/>
      <c r="M62953"/>
    </row>
    <row r="62954" spans="3:13" ht="12.75" customHeight="1" x14ac:dyDescent="0.2">
      <c r="C62954"/>
      <c r="M62954"/>
    </row>
    <row r="62955" spans="3:13" ht="12.75" customHeight="1" x14ac:dyDescent="0.2">
      <c r="C62955"/>
      <c r="M62955"/>
    </row>
    <row r="62956" spans="3:13" ht="12.75" customHeight="1" x14ac:dyDescent="0.2">
      <c r="C62956"/>
      <c r="M62956"/>
    </row>
    <row r="62957" spans="3:13" ht="12.75" customHeight="1" x14ac:dyDescent="0.2">
      <c r="C62957"/>
      <c r="M62957"/>
    </row>
    <row r="62958" spans="3:13" ht="12.75" customHeight="1" x14ac:dyDescent="0.2">
      <c r="C62958"/>
      <c r="M62958"/>
    </row>
    <row r="62959" spans="3:13" ht="12.75" customHeight="1" x14ac:dyDescent="0.2">
      <c r="C62959"/>
      <c r="M62959"/>
    </row>
    <row r="62960" spans="3:13" ht="12.75" customHeight="1" x14ac:dyDescent="0.2">
      <c r="C62960"/>
      <c r="M62960"/>
    </row>
    <row r="62961" spans="3:13" ht="12.75" customHeight="1" x14ac:dyDescent="0.2">
      <c r="C62961"/>
      <c r="M62961"/>
    </row>
    <row r="62962" spans="3:13" ht="12.75" customHeight="1" x14ac:dyDescent="0.2">
      <c r="C62962"/>
      <c r="M62962"/>
    </row>
    <row r="62963" spans="3:13" ht="12.75" customHeight="1" x14ac:dyDescent="0.2">
      <c r="C62963"/>
      <c r="M62963"/>
    </row>
    <row r="62964" spans="3:13" ht="12.75" customHeight="1" x14ac:dyDescent="0.2">
      <c r="C62964"/>
      <c r="M62964"/>
    </row>
    <row r="62965" spans="3:13" ht="12.75" customHeight="1" x14ac:dyDescent="0.2">
      <c r="C62965"/>
      <c r="M62965"/>
    </row>
    <row r="62966" spans="3:13" ht="12.75" customHeight="1" x14ac:dyDescent="0.2">
      <c r="C62966"/>
      <c r="M62966"/>
    </row>
    <row r="62967" spans="3:13" ht="12.75" customHeight="1" x14ac:dyDescent="0.2">
      <c r="C62967"/>
      <c r="M62967"/>
    </row>
    <row r="62968" spans="3:13" ht="12.75" customHeight="1" x14ac:dyDescent="0.2">
      <c r="C62968"/>
      <c r="M62968"/>
    </row>
    <row r="62969" spans="3:13" ht="12.75" customHeight="1" x14ac:dyDescent="0.2">
      <c r="C62969"/>
      <c r="M62969"/>
    </row>
    <row r="62970" spans="3:13" ht="12.75" customHeight="1" x14ac:dyDescent="0.2">
      <c r="C62970"/>
      <c r="M62970"/>
    </row>
    <row r="62971" spans="3:13" ht="12.75" customHeight="1" x14ac:dyDescent="0.2">
      <c r="C62971"/>
      <c r="M62971"/>
    </row>
    <row r="62972" spans="3:13" ht="12.75" customHeight="1" x14ac:dyDescent="0.2">
      <c r="C62972"/>
      <c r="M62972"/>
    </row>
    <row r="62973" spans="3:13" ht="12.75" customHeight="1" x14ac:dyDescent="0.2">
      <c r="C62973"/>
      <c r="M62973"/>
    </row>
    <row r="62974" spans="3:13" ht="12.75" customHeight="1" x14ac:dyDescent="0.2">
      <c r="C62974"/>
      <c r="M62974"/>
    </row>
    <row r="62975" spans="3:13" ht="12.75" customHeight="1" x14ac:dyDescent="0.2">
      <c r="C62975"/>
      <c r="M62975"/>
    </row>
    <row r="62976" spans="3:13" ht="12.75" customHeight="1" x14ac:dyDescent="0.2">
      <c r="C62976"/>
      <c r="M62976"/>
    </row>
    <row r="62977" spans="3:13" ht="12.75" customHeight="1" x14ac:dyDescent="0.2">
      <c r="C62977"/>
      <c r="M62977"/>
    </row>
    <row r="62978" spans="3:13" ht="12.75" customHeight="1" x14ac:dyDescent="0.2">
      <c r="C62978"/>
      <c r="M62978"/>
    </row>
    <row r="62979" spans="3:13" ht="12.75" customHeight="1" x14ac:dyDescent="0.2">
      <c r="C62979"/>
      <c r="M62979"/>
    </row>
    <row r="62980" spans="3:13" ht="12.75" customHeight="1" x14ac:dyDescent="0.2">
      <c r="C62980"/>
      <c r="M62980"/>
    </row>
    <row r="62981" spans="3:13" ht="12.75" customHeight="1" x14ac:dyDescent="0.2">
      <c r="C62981"/>
      <c r="M62981"/>
    </row>
    <row r="62982" spans="3:13" ht="12.75" customHeight="1" x14ac:dyDescent="0.2">
      <c r="C62982"/>
      <c r="M62982"/>
    </row>
    <row r="62983" spans="3:13" ht="12.75" customHeight="1" x14ac:dyDescent="0.2">
      <c r="C62983"/>
      <c r="M62983"/>
    </row>
    <row r="62984" spans="3:13" ht="12.75" customHeight="1" x14ac:dyDescent="0.2">
      <c r="C62984"/>
      <c r="M62984"/>
    </row>
    <row r="62985" spans="3:13" ht="12.75" customHeight="1" x14ac:dyDescent="0.2">
      <c r="C62985"/>
      <c r="M62985"/>
    </row>
    <row r="62986" spans="3:13" ht="12.75" customHeight="1" x14ac:dyDescent="0.2">
      <c r="C62986"/>
      <c r="M62986"/>
    </row>
    <row r="62987" spans="3:13" ht="12.75" customHeight="1" x14ac:dyDescent="0.2">
      <c r="C62987"/>
      <c r="M62987"/>
    </row>
    <row r="62988" spans="3:13" ht="12.75" customHeight="1" x14ac:dyDescent="0.2">
      <c r="C62988"/>
      <c r="M62988"/>
    </row>
    <row r="62989" spans="3:13" ht="12.75" customHeight="1" x14ac:dyDescent="0.2">
      <c r="C62989"/>
      <c r="M62989"/>
    </row>
    <row r="62990" spans="3:13" ht="12.75" customHeight="1" x14ac:dyDescent="0.2">
      <c r="C62990"/>
      <c r="M62990"/>
    </row>
    <row r="62991" spans="3:13" ht="12.75" customHeight="1" x14ac:dyDescent="0.2">
      <c r="C62991"/>
      <c r="M62991"/>
    </row>
    <row r="62992" spans="3:13" ht="12.75" customHeight="1" x14ac:dyDescent="0.2">
      <c r="C62992"/>
      <c r="M62992"/>
    </row>
    <row r="62993" spans="3:13" ht="12.75" customHeight="1" x14ac:dyDescent="0.2">
      <c r="C62993"/>
      <c r="M62993"/>
    </row>
    <row r="62994" spans="3:13" ht="12.75" customHeight="1" x14ac:dyDescent="0.2">
      <c r="C62994"/>
      <c r="M62994"/>
    </row>
    <row r="62995" spans="3:13" ht="12.75" customHeight="1" x14ac:dyDescent="0.2">
      <c r="C62995"/>
      <c r="M62995"/>
    </row>
    <row r="62996" spans="3:13" ht="12.75" customHeight="1" x14ac:dyDescent="0.2">
      <c r="C62996"/>
      <c r="M62996"/>
    </row>
    <row r="62997" spans="3:13" ht="12.75" customHeight="1" x14ac:dyDescent="0.2">
      <c r="C62997"/>
      <c r="M62997"/>
    </row>
    <row r="62998" spans="3:13" ht="12.75" customHeight="1" x14ac:dyDescent="0.2">
      <c r="C62998"/>
      <c r="M62998"/>
    </row>
    <row r="62999" spans="3:13" ht="12.75" customHeight="1" x14ac:dyDescent="0.2">
      <c r="C62999"/>
      <c r="M62999"/>
    </row>
    <row r="63000" spans="3:13" ht="12.75" customHeight="1" x14ac:dyDescent="0.2">
      <c r="C63000"/>
      <c r="M63000"/>
    </row>
    <row r="63001" spans="3:13" ht="12.75" customHeight="1" x14ac:dyDescent="0.2">
      <c r="C63001"/>
      <c r="M63001"/>
    </row>
    <row r="63002" spans="3:13" ht="12.75" customHeight="1" x14ac:dyDescent="0.2">
      <c r="C63002"/>
      <c r="M63002"/>
    </row>
    <row r="63003" spans="3:13" ht="12.75" customHeight="1" x14ac:dyDescent="0.2">
      <c r="C63003"/>
      <c r="M63003"/>
    </row>
    <row r="63004" spans="3:13" ht="12.75" customHeight="1" x14ac:dyDescent="0.2">
      <c r="C63004"/>
      <c r="M63004"/>
    </row>
    <row r="63005" spans="3:13" ht="12.75" customHeight="1" x14ac:dyDescent="0.2">
      <c r="C63005"/>
      <c r="M63005"/>
    </row>
    <row r="63006" spans="3:13" ht="12.75" customHeight="1" x14ac:dyDescent="0.2">
      <c r="C63006"/>
      <c r="M63006"/>
    </row>
    <row r="63007" spans="3:13" ht="12.75" customHeight="1" x14ac:dyDescent="0.2">
      <c r="C63007"/>
      <c r="M63007"/>
    </row>
    <row r="63008" spans="3:13" ht="12.75" customHeight="1" x14ac:dyDescent="0.2">
      <c r="C63008"/>
      <c r="M63008"/>
    </row>
    <row r="63009" spans="3:13" ht="12.75" customHeight="1" x14ac:dyDescent="0.2">
      <c r="C63009"/>
      <c r="M63009"/>
    </row>
    <row r="63010" spans="3:13" ht="12.75" customHeight="1" x14ac:dyDescent="0.2">
      <c r="C63010"/>
      <c r="M63010"/>
    </row>
    <row r="63011" spans="3:13" ht="12.75" customHeight="1" x14ac:dyDescent="0.2">
      <c r="C63011"/>
      <c r="M63011"/>
    </row>
    <row r="63012" spans="3:13" ht="12.75" customHeight="1" x14ac:dyDescent="0.2">
      <c r="C63012"/>
      <c r="M63012"/>
    </row>
    <row r="63013" spans="3:13" ht="12.75" customHeight="1" x14ac:dyDescent="0.2">
      <c r="C63013"/>
      <c r="M63013"/>
    </row>
    <row r="63014" spans="3:13" ht="12.75" customHeight="1" x14ac:dyDescent="0.2">
      <c r="C63014"/>
      <c r="M63014"/>
    </row>
    <row r="63015" spans="3:13" ht="12.75" customHeight="1" x14ac:dyDescent="0.2">
      <c r="C63015"/>
      <c r="M63015"/>
    </row>
    <row r="63016" spans="3:13" ht="12.75" customHeight="1" x14ac:dyDescent="0.2">
      <c r="C63016"/>
      <c r="M63016"/>
    </row>
    <row r="63017" spans="3:13" ht="12.75" customHeight="1" x14ac:dyDescent="0.2">
      <c r="C63017"/>
      <c r="M63017"/>
    </row>
    <row r="63018" spans="3:13" ht="12.75" customHeight="1" x14ac:dyDescent="0.2">
      <c r="C63018"/>
      <c r="M63018"/>
    </row>
    <row r="63019" spans="3:13" ht="12.75" customHeight="1" x14ac:dyDescent="0.2">
      <c r="C63019"/>
      <c r="M63019"/>
    </row>
    <row r="63020" spans="3:13" ht="12.75" customHeight="1" x14ac:dyDescent="0.2">
      <c r="C63020"/>
      <c r="M63020"/>
    </row>
    <row r="63021" spans="3:13" ht="12.75" customHeight="1" x14ac:dyDescent="0.2">
      <c r="C63021"/>
      <c r="M63021"/>
    </row>
    <row r="63022" spans="3:13" ht="12.75" customHeight="1" x14ac:dyDescent="0.2">
      <c r="C63022"/>
      <c r="M63022"/>
    </row>
    <row r="63023" spans="3:13" ht="12.75" customHeight="1" x14ac:dyDescent="0.2">
      <c r="C63023"/>
      <c r="M63023"/>
    </row>
    <row r="63024" spans="3:13" ht="12.75" customHeight="1" x14ac:dyDescent="0.2">
      <c r="C63024"/>
      <c r="M63024"/>
    </row>
    <row r="63025" spans="3:13" ht="12.75" customHeight="1" x14ac:dyDescent="0.2">
      <c r="C63025"/>
      <c r="M63025"/>
    </row>
    <row r="63026" spans="3:13" ht="12.75" customHeight="1" x14ac:dyDescent="0.2">
      <c r="C63026"/>
      <c r="M63026"/>
    </row>
    <row r="63027" spans="3:13" ht="12.75" customHeight="1" x14ac:dyDescent="0.2">
      <c r="C63027"/>
      <c r="M63027"/>
    </row>
    <row r="63028" spans="3:13" ht="12.75" customHeight="1" x14ac:dyDescent="0.2">
      <c r="C63028"/>
      <c r="M63028"/>
    </row>
    <row r="63029" spans="3:13" ht="12.75" customHeight="1" x14ac:dyDescent="0.2">
      <c r="C63029"/>
      <c r="M63029"/>
    </row>
    <row r="63030" spans="3:13" ht="12.75" customHeight="1" x14ac:dyDescent="0.2">
      <c r="C63030"/>
      <c r="M63030"/>
    </row>
    <row r="63031" spans="3:13" ht="12.75" customHeight="1" x14ac:dyDescent="0.2">
      <c r="C63031"/>
      <c r="M63031"/>
    </row>
    <row r="63032" spans="3:13" ht="12.75" customHeight="1" x14ac:dyDescent="0.2">
      <c r="C63032"/>
      <c r="M63032"/>
    </row>
    <row r="63033" spans="3:13" ht="12.75" customHeight="1" x14ac:dyDescent="0.2">
      <c r="C63033"/>
      <c r="M63033"/>
    </row>
    <row r="63034" spans="3:13" ht="12.75" customHeight="1" x14ac:dyDescent="0.2">
      <c r="C63034"/>
      <c r="M63034"/>
    </row>
    <row r="63035" spans="3:13" ht="12.75" customHeight="1" x14ac:dyDescent="0.2">
      <c r="C63035"/>
      <c r="M63035"/>
    </row>
    <row r="63036" spans="3:13" ht="12.75" customHeight="1" x14ac:dyDescent="0.2">
      <c r="C63036"/>
      <c r="M63036"/>
    </row>
    <row r="63037" spans="3:13" ht="12.75" customHeight="1" x14ac:dyDescent="0.2">
      <c r="C63037"/>
      <c r="M63037"/>
    </row>
    <row r="63038" spans="3:13" ht="12.75" customHeight="1" x14ac:dyDescent="0.2">
      <c r="C63038"/>
      <c r="M63038"/>
    </row>
    <row r="63039" spans="3:13" ht="12.75" customHeight="1" x14ac:dyDescent="0.2">
      <c r="C63039"/>
      <c r="M63039"/>
    </row>
    <row r="63040" spans="3:13" ht="12.75" customHeight="1" x14ac:dyDescent="0.2">
      <c r="C63040"/>
      <c r="M63040"/>
    </row>
    <row r="63041" spans="3:13" ht="12.75" customHeight="1" x14ac:dyDescent="0.2">
      <c r="C63041"/>
      <c r="M63041"/>
    </row>
    <row r="63042" spans="3:13" ht="12.75" customHeight="1" x14ac:dyDescent="0.2">
      <c r="C63042"/>
      <c r="M63042"/>
    </row>
    <row r="63043" spans="3:13" ht="12.75" customHeight="1" x14ac:dyDescent="0.2">
      <c r="C63043"/>
      <c r="M63043"/>
    </row>
    <row r="63044" spans="3:13" ht="12.75" customHeight="1" x14ac:dyDescent="0.2">
      <c r="C63044"/>
      <c r="M63044"/>
    </row>
    <row r="63045" spans="3:13" ht="12.75" customHeight="1" x14ac:dyDescent="0.2">
      <c r="C63045"/>
      <c r="M63045"/>
    </row>
    <row r="63046" spans="3:13" ht="12.75" customHeight="1" x14ac:dyDescent="0.2">
      <c r="C63046"/>
      <c r="M63046"/>
    </row>
    <row r="63047" spans="3:13" ht="12.75" customHeight="1" x14ac:dyDescent="0.2">
      <c r="C63047"/>
      <c r="M63047"/>
    </row>
    <row r="63048" spans="3:13" ht="12.75" customHeight="1" x14ac:dyDescent="0.2">
      <c r="C63048"/>
      <c r="M63048"/>
    </row>
    <row r="63049" spans="3:13" ht="12.75" customHeight="1" x14ac:dyDescent="0.2">
      <c r="C63049"/>
      <c r="M63049"/>
    </row>
    <row r="63050" spans="3:13" ht="12.75" customHeight="1" x14ac:dyDescent="0.2">
      <c r="C63050"/>
      <c r="M63050"/>
    </row>
    <row r="63051" spans="3:13" ht="12.75" customHeight="1" x14ac:dyDescent="0.2">
      <c r="C63051"/>
      <c r="M63051"/>
    </row>
    <row r="63052" spans="3:13" ht="12.75" customHeight="1" x14ac:dyDescent="0.2">
      <c r="C63052"/>
      <c r="M63052"/>
    </row>
    <row r="63053" spans="3:13" ht="12.75" customHeight="1" x14ac:dyDescent="0.2">
      <c r="C63053"/>
      <c r="M63053"/>
    </row>
    <row r="63054" spans="3:13" ht="12.75" customHeight="1" x14ac:dyDescent="0.2">
      <c r="C63054"/>
      <c r="M63054"/>
    </row>
    <row r="63055" spans="3:13" ht="12.75" customHeight="1" x14ac:dyDescent="0.2">
      <c r="C63055"/>
      <c r="M63055"/>
    </row>
    <row r="63056" spans="3:13" ht="12.75" customHeight="1" x14ac:dyDescent="0.2">
      <c r="C63056"/>
      <c r="M63056"/>
    </row>
    <row r="63057" spans="3:13" ht="12.75" customHeight="1" x14ac:dyDescent="0.2">
      <c r="C63057"/>
      <c r="M63057"/>
    </row>
    <row r="63058" spans="3:13" ht="12.75" customHeight="1" x14ac:dyDescent="0.2">
      <c r="C63058"/>
      <c r="M63058"/>
    </row>
    <row r="63059" spans="3:13" ht="12.75" customHeight="1" x14ac:dyDescent="0.2">
      <c r="C63059"/>
      <c r="M63059"/>
    </row>
    <row r="63060" spans="3:13" ht="12.75" customHeight="1" x14ac:dyDescent="0.2">
      <c r="C63060"/>
      <c r="M63060"/>
    </row>
    <row r="63061" spans="3:13" ht="12.75" customHeight="1" x14ac:dyDescent="0.2">
      <c r="C63061"/>
      <c r="M63061"/>
    </row>
    <row r="63062" spans="3:13" ht="12.75" customHeight="1" x14ac:dyDescent="0.2">
      <c r="C63062"/>
      <c r="M63062"/>
    </row>
    <row r="63063" spans="3:13" ht="12.75" customHeight="1" x14ac:dyDescent="0.2">
      <c r="C63063"/>
      <c r="M63063"/>
    </row>
    <row r="63064" spans="3:13" ht="12.75" customHeight="1" x14ac:dyDescent="0.2">
      <c r="C63064"/>
      <c r="M63064"/>
    </row>
    <row r="63065" spans="3:13" ht="12.75" customHeight="1" x14ac:dyDescent="0.2">
      <c r="C63065"/>
      <c r="M63065"/>
    </row>
    <row r="63066" spans="3:13" ht="12.75" customHeight="1" x14ac:dyDescent="0.2">
      <c r="C63066"/>
      <c r="M63066"/>
    </row>
    <row r="63067" spans="3:13" ht="12.75" customHeight="1" x14ac:dyDescent="0.2">
      <c r="C63067"/>
      <c r="M63067"/>
    </row>
    <row r="63068" spans="3:13" ht="12.75" customHeight="1" x14ac:dyDescent="0.2">
      <c r="C63068"/>
      <c r="M63068"/>
    </row>
    <row r="63069" spans="3:13" ht="12.75" customHeight="1" x14ac:dyDescent="0.2">
      <c r="C63069"/>
      <c r="M63069"/>
    </row>
    <row r="63070" spans="3:13" ht="12.75" customHeight="1" x14ac:dyDescent="0.2">
      <c r="C63070"/>
      <c r="M63070"/>
    </row>
    <row r="63071" spans="3:13" ht="12.75" customHeight="1" x14ac:dyDescent="0.2">
      <c r="C63071"/>
      <c r="M63071"/>
    </row>
    <row r="63072" spans="3:13" ht="12.75" customHeight="1" x14ac:dyDescent="0.2">
      <c r="C63072"/>
      <c r="M63072"/>
    </row>
    <row r="63073" spans="3:13" ht="12.75" customHeight="1" x14ac:dyDescent="0.2">
      <c r="C63073"/>
      <c r="M63073"/>
    </row>
    <row r="63074" spans="3:13" ht="12.75" customHeight="1" x14ac:dyDescent="0.2">
      <c r="C63074"/>
      <c r="M63074"/>
    </row>
    <row r="63075" spans="3:13" ht="12.75" customHeight="1" x14ac:dyDescent="0.2">
      <c r="C63075"/>
      <c r="M63075"/>
    </row>
    <row r="63076" spans="3:13" ht="12.75" customHeight="1" x14ac:dyDescent="0.2">
      <c r="C63076"/>
      <c r="M63076"/>
    </row>
    <row r="63077" spans="3:13" ht="12.75" customHeight="1" x14ac:dyDescent="0.2">
      <c r="C63077"/>
      <c r="M63077"/>
    </row>
    <row r="63078" spans="3:13" ht="12.75" customHeight="1" x14ac:dyDescent="0.2">
      <c r="C63078"/>
      <c r="M63078"/>
    </row>
    <row r="63079" spans="3:13" ht="12.75" customHeight="1" x14ac:dyDescent="0.2">
      <c r="C63079"/>
      <c r="M63079"/>
    </row>
    <row r="63080" spans="3:13" ht="12.75" customHeight="1" x14ac:dyDescent="0.2">
      <c r="C63080"/>
      <c r="M63080"/>
    </row>
    <row r="63081" spans="3:13" ht="12.75" customHeight="1" x14ac:dyDescent="0.2">
      <c r="C63081"/>
      <c r="M63081"/>
    </row>
    <row r="63082" spans="3:13" ht="12.75" customHeight="1" x14ac:dyDescent="0.2">
      <c r="C63082"/>
      <c r="M63082"/>
    </row>
    <row r="63083" spans="3:13" ht="12.75" customHeight="1" x14ac:dyDescent="0.2">
      <c r="C63083"/>
      <c r="M63083"/>
    </row>
    <row r="63084" spans="3:13" ht="12.75" customHeight="1" x14ac:dyDescent="0.2">
      <c r="C63084"/>
      <c r="M63084"/>
    </row>
    <row r="63085" spans="3:13" ht="12.75" customHeight="1" x14ac:dyDescent="0.2">
      <c r="C63085"/>
      <c r="M63085"/>
    </row>
    <row r="63086" spans="3:13" ht="12.75" customHeight="1" x14ac:dyDescent="0.2">
      <c r="C63086"/>
      <c r="M63086"/>
    </row>
    <row r="63087" spans="3:13" ht="12.75" customHeight="1" x14ac:dyDescent="0.2">
      <c r="C63087"/>
      <c r="M63087"/>
    </row>
    <row r="63088" spans="3:13" ht="12.75" customHeight="1" x14ac:dyDescent="0.2">
      <c r="C63088"/>
      <c r="M63088"/>
    </row>
    <row r="63089" spans="3:13" ht="12.75" customHeight="1" x14ac:dyDescent="0.2">
      <c r="C63089"/>
      <c r="M63089"/>
    </row>
    <row r="63090" spans="3:13" ht="12.75" customHeight="1" x14ac:dyDescent="0.2">
      <c r="C63090"/>
      <c r="M63090"/>
    </row>
    <row r="63091" spans="3:13" ht="12.75" customHeight="1" x14ac:dyDescent="0.2">
      <c r="C63091"/>
      <c r="M63091"/>
    </row>
    <row r="63092" spans="3:13" ht="12.75" customHeight="1" x14ac:dyDescent="0.2">
      <c r="C63092"/>
      <c r="M63092"/>
    </row>
    <row r="63093" spans="3:13" ht="12.75" customHeight="1" x14ac:dyDescent="0.2">
      <c r="C63093"/>
      <c r="M63093"/>
    </row>
    <row r="63094" spans="3:13" ht="12.75" customHeight="1" x14ac:dyDescent="0.2">
      <c r="C63094"/>
      <c r="M63094"/>
    </row>
    <row r="63095" spans="3:13" ht="12.75" customHeight="1" x14ac:dyDescent="0.2">
      <c r="C63095"/>
      <c r="M63095"/>
    </row>
    <row r="63096" spans="3:13" ht="12.75" customHeight="1" x14ac:dyDescent="0.2">
      <c r="C63096"/>
      <c r="M63096"/>
    </row>
    <row r="63097" spans="3:13" ht="12.75" customHeight="1" x14ac:dyDescent="0.2">
      <c r="C63097"/>
      <c r="M63097"/>
    </row>
    <row r="63098" spans="3:13" ht="12.75" customHeight="1" x14ac:dyDescent="0.2">
      <c r="C63098"/>
      <c r="M63098"/>
    </row>
    <row r="63099" spans="3:13" ht="12.75" customHeight="1" x14ac:dyDescent="0.2">
      <c r="C63099"/>
      <c r="M63099"/>
    </row>
    <row r="63100" spans="3:13" ht="12.75" customHeight="1" x14ac:dyDescent="0.2">
      <c r="C63100"/>
      <c r="M63100"/>
    </row>
    <row r="63101" spans="3:13" ht="12.75" customHeight="1" x14ac:dyDescent="0.2">
      <c r="C63101"/>
      <c r="M63101"/>
    </row>
    <row r="63102" spans="3:13" ht="12.75" customHeight="1" x14ac:dyDescent="0.2">
      <c r="C63102"/>
      <c r="M63102"/>
    </row>
    <row r="63103" spans="3:13" ht="12.75" customHeight="1" x14ac:dyDescent="0.2">
      <c r="C63103"/>
      <c r="M63103"/>
    </row>
    <row r="63104" spans="3:13" ht="12.75" customHeight="1" x14ac:dyDescent="0.2">
      <c r="C63104"/>
      <c r="M63104"/>
    </row>
    <row r="63105" spans="3:13" ht="12.75" customHeight="1" x14ac:dyDescent="0.2">
      <c r="C63105"/>
      <c r="M63105"/>
    </row>
    <row r="63106" spans="3:13" ht="12.75" customHeight="1" x14ac:dyDescent="0.2">
      <c r="C63106"/>
      <c r="M63106"/>
    </row>
    <row r="63107" spans="3:13" ht="12.75" customHeight="1" x14ac:dyDescent="0.2">
      <c r="C63107"/>
      <c r="M63107"/>
    </row>
    <row r="63108" spans="3:13" ht="12.75" customHeight="1" x14ac:dyDescent="0.2">
      <c r="C63108"/>
      <c r="M63108"/>
    </row>
    <row r="63109" spans="3:13" ht="12.75" customHeight="1" x14ac:dyDescent="0.2">
      <c r="C63109"/>
      <c r="M63109"/>
    </row>
    <row r="63110" spans="3:13" ht="12.75" customHeight="1" x14ac:dyDescent="0.2">
      <c r="C63110"/>
      <c r="M63110"/>
    </row>
    <row r="63111" spans="3:13" ht="12.75" customHeight="1" x14ac:dyDescent="0.2">
      <c r="C63111"/>
      <c r="M63111"/>
    </row>
    <row r="63112" spans="3:13" ht="12.75" customHeight="1" x14ac:dyDescent="0.2">
      <c r="C63112"/>
      <c r="M63112"/>
    </row>
    <row r="63113" spans="3:13" ht="12.75" customHeight="1" x14ac:dyDescent="0.2">
      <c r="C63113"/>
      <c r="M63113"/>
    </row>
    <row r="63114" spans="3:13" ht="12.75" customHeight="1" x14ac:dyDescent="0.2">
      <c r="C63114"/>
      <c r="M63114"/>
    </row>
    <row r="63115" spans="3:13" ht="12.75" customHeight="1" x14ac:dyDescent="0.2">
      <c r="C63115"/>
      <c r="M63115"/>
    </row>
    <row r="63116" spans="3:13" ht="12.75" customHeight="1" x14ac:dyDescent="0.2">
      <c r="C63116"/>
      <c r="M63116"/>
    </row>
    <row r="63117" spans="3:13" ht="12.75" customHeight="1" x14ac:dyDescent="0.2">
      <c r="C63117"/>
      <c r="M63117"/>
    </row>
    <row r="63118" spans="3:13" ht="12.75" customHeight="1" x14ac:dyDescent="0.2">
      <c r="C63118"/>
      <c r="M63118"/>
    </row>
    <row r="63119" spans="3:13" ht="12.75" customHeight="1" x14ac:dyDescent="0.2">
      <c r="C63119"/>
      <c r="M63119"/>
    </row>
    <row r="63120" spans="3:13" ht="12.75" customHeight="1" x14ac:dyDescent="0.2">
      <c r="C63120"/>
      <c r="M63120"/>
    </row>
    <row r="63121" spans="3:13" ht="12.75" customHeight="1" x14ac:dyDescent="0.2">
      <c r="C63121"/>
      <c r="M63121"/>
    </row>
    <row r="63122" spans="3:13" ht="12.75" customHeight="1" x14ac:dyDescent="0.2">
      <c r="C63122"/>
      <c r="M63122"/>
    </row>
    <row r="63123" spans="3:13" ht="12.75" customHeight="1" x14ac:dyDescent="0.2">
      <c r="C63123"/>
      <c r="M63123"/>
    </row>
    <row r="63124" spans="3:13" ht="12.75" customHeight="1" x14ac:dyDescent="0.2">
      <c r="C63124"/>
      <c r="M63124"/>
    </row>
    <row r="63125" spans="3:13" ht="12.75" customHeight="1" x14ac:dyDescent="0.2">
      <c r="C63125"/>
      <c r="M63125"/>
    </row>
    <row r="63126" spans="3:13" ht="12.75" customHeight="1" x14ac:dyDescent="0.2">
      <c r="C63126"/>
      <c r="M63126"/>
    </row>
    <row r="63127" spans="3:13" ht="12.75" customHeight="1" x14ac:dyDescent="0.2">
      <c r="C63127"/>
      <c r="M63127"/>
    </row>
    <row r="63128" spans="3:13" ht="12.75" customHeight="1" x14ac:dyDescent="0.2">
      <c r="C63128"/>
      <c r="M63128"/>
    </row>
    <row r="63129" spans="3:13" ht="12.75" customHeight="1" x14ac:dyDescent="0.2">
      <c r="C63129"/>
      <c r="M63129"/>
    </row>
    <row r="63130" spans="3:13" ht="12.75" customHeight="1" x14ac:dyDescent="0.2">
      <c r="C63130"/>
      <c r="M63130"/>
    </row>
    <row r="63131" spans="3:13" ht="12.75" customHeight="1" x14ac:dyDescent="0.2">
      <c r="C63131"/>
      <c r="M63131"/>
    </row>
    <row r="63132" spans="3:13" ht="12.75" customHeight="1" x14ac:dyDescent="0.2">
      <c r="C63132"/>
      <c r="M63132"/>
    </row>
    <row r="63133" spans="3:13" ht="12.75" customHeight="1" x14ac:dyDescent="0.2">
      <c r="C63133"/>
      <c r="M63133"/>
    </row>
    <row r="63134" spans="3:13" ht="12.75" customHeight="1" x14ac:dyDescent="0.2">
      <c r="C63134"/>
      <c r="M63134"/>
    </row>
    <row r="63135" spans="3:13" ht="12.75" customHeight="1" x14ac:dyDescent="0.2">
      <c r="C63135"/>
      <c r="M63135"/>
    </row>
    <row r="63136" spans="3:13" ht="12.75" customHeight="1" x14ac:dyDescent="0.2">
      <c r="C63136"/>
      <c r="M63136"/>
    </row>
    <row r="63137" spans="3:13" ht="12.75" customHeight="1" x14ac:dyDescent="0.2">
      <c r="C63137"/>
      <c r="M63137"/>
    </row>
    <row r="63138" spans="3:13" ht="12.75" customHeight="1" x14ac:dyDescent="0.2">
      <c r="C63138"/>
      <c r="M63138"/>
    </row>
    <row r="63139" spans="3:13" ht="12.75" customHeight="1" x14ac:dyDescent="0.2">
      <c r="C63139"/>
      <c r="M63139"/>
    </row>
    <row r="63140" spans="3:13" ht="12.75" customHeight="1" x14ac:dyDescent="0.2">
      <c r="C63140"/>
      <c r="M63140"/>
    </row>
    <row r="63141" spans="3:13" ht="12.75" customHeight="1" x14ac:dyDescent="0.2">
      <c r="C63141"/>
      <c r="M63141"/>
    </row>
    <row r="63142" spans="3:13" ht="12.75" customHeight="1" x14ac:dyDescent="0.2">
      <c r="C63142"/>
      <c r="M63142"/>
    </row>
    <row r="63143" spans="3:13" ht="12.75" customHeight="1" x14ac:dyDescent="0.2">
      <c r="C63143"/>
      <c r="M63143"/>
    </row>
    <row r="63144" spans="3:13" ht="12.75" customHeight="1" x14ac:dyDescent="0.2">
      <c r="C63144"/>
      <c r="M63144"/>
    </row>
    <row r="63145" spans="3:13" ht="12.75" customHeight="1" x14ac:dyDescent="0.2">
      <c r="C63145"/>
      <c r="M63145"/>
    </row>
    <row r="63146" spans="3:13" ht="12.75" customHeight="1" x14ac:dyDescent="0.2">
      <c r="C63146"/>
      <c r="M63146"/>
    </row>
    <row r="63147" spans="3:13" ht="12.75" customHeight="1" x14ac:dyDescent="0.2">
      <c r="C63147"/>
      <c r="M63147"/>
    </row>
    <row r="63148" spans="3:13" ht="12.75" customHeight="1" x14ac:dyDescent="0.2">
      <c r="C63148"/>
      <c r="M63148"/>
    </row>
    <row r="63149" spans="3:13" ht="12.75" customHeight="1" x14ac:dyDescent="0.2">
      <c r="C63149"/>
      <c r="M63149"/>
    </row>
    <row r="63150" spans="3:13" ht="12.75" customHeight="1" x14ac:dyDescent="0.2">
      <c r="C63150"/>
      <c r="M63150"/>
    </row>
    <row r="63151" spans="3:13" ht="12.75" customHeight="1" x14ac:dyDescent="0.2">
      <c r="C63151"/>
      <c r="M63151"/>
    </row>
    <row r="63152" spans="3:13" ht="12.75" customHeight="1" x14ac:dyDescent="0.2">
      <c r="C63152"/>
      <c r="M63152"/>
    </row>
    <row r="63153" spans="3:13" ht="12.75" customHeight="1" x14ac:dyDescent="0.2">
      <c r="C63153"/>
      <c r="M63153"/>
    </row>
    <row r="63154" spans="3:13" ht="12.75" customHeight="1" x14ac:dyDescent="0.2">
      <c r="C63154"/>
      <c r="M63154"/>
    </row>
    <row r="63155" spans="3:13" ht="12.75" customHeight="1" x14ac:dyDescent="0.2">
      <c r="C63155"/>
      <c r="M63155"/>
    </row>
    <row r="63156" spans="3:13" ht="12.75" customHeight="1" x14ac:dyDescent="0.2">
      <c r="C63156"/>
      <c r="M63156"/>
    </row>
    <row r="63157" spans="3:13" ht="12.75" customHeight="1" x14ac:dyDescent="0.2">
      <c r="C63157"/>
      <c r="M63157"/>
    </row>
    <row r="63158" spans="3:13" ht="12.75" customHeight="1" x14ac:dyDescent="0.2">
      <c r="C63158"/>
      <c r="M63158"/>
    </row>
    <row r="63159" spans="3:13" ht="12.75" customHeight="1" x14ac:dyDescent="0.2">
      <c r="C63159"/>
      <c r="M63159"/>
    </row>
    <row r="63160" spans="3:13" ht="12.75" customHeight="1" x14ac:dyDescent="0.2">
      <c r="C63160"/>
      <c r="M63160"/>
    </row>
    <row r="63161" spans="3:13" ht="12.75" customHeight="1" x14ac:dyDescent="0.2">
      <c r="C63161"/>
      <c r="M63161"/>
    </row>
    <row r="63162" spans="3:13" ht="12.75" customHeight="1" x14ac:dyDescent="0.2">
      <c r="C63162"/>
      <c r="M63162"/>
    </row>
    <row r="63163" spans="3:13" ht="12.75" customHeight="1" x14ac:dyDescent="0.2">
      <c r="C63163"/>
      <c r="M63163"/>
    </row>
    <row r="63164" spans="3:13" ht="12.75" customHeight="1" x14ac:dyDescent="0.2">
      <c r="C63164"/>
      <c r="M63164"/>
    </row>
    <row r="63165" spans="3:13" ht="12.75" customHeight="1" x14ac:dyDescent="0.2">
      <c r="C63165"/>
      <c r="M63165"/>
    </row>
    <row r="63166" spans="3:13" ht="12.75" customHeight="1" x14ac:dyDescent="0.2">
      <c r="C63166"/>
      <c r="M63166"/>
    </row>
    <row r="63167" spans="3:13" ht="12.75" customHeight="1" x14ac:dyDescent="0.2">
      <c r="C63167"/>
      <c r="M63167"/>
    </row>
    <row r="63168" spans="3:13" ht="12.75" customHeight="1" x14ac:dyDescent="0.2">
      <c r="C63168"/>
      <c r="M63168"/>
    </row>
    <row r="63169" spans="3:13" ht="12.75" customHeight="1" x14ac:dyDescent="0.2">
      <c r="C63169"/>
      <c r="M63169"/>
    </row>
    <row r="63170" spans="3:13" ht="12.75" customHeight="1" x14ac:dyDescent="0.2">
      <c r="C63170"/>
      <c r="M63170"/>
    </row>
    <row r="63171" spans="3:13" ht="12.75" customHeight="1" x14ac:dyDescent="0.2">
      <c r="C63171"/>
      <c r="M63171"/>
    </row>
    <row r="63172" spans="3:13" ht="12.75" customHeight="1" x14ac:dyDescent="0.2">
      <c r="C63172"/>
      <c r="M63172"/>
    </row>
    <row r="63173" spans="3:13" ht="12.75" customHeight="1" x14ac:dyDescent="0.2">
      <c r="C63173"/>
      <c r="M63173"/>
    </row>
    <row r="63174" spans="3:13" ht="12.75" customHeight="1" x14ac:dyDescent="0.2">
      <c r="C63174"/>
      <c r="M63174"/>
    </row>
    <row r="63175" spans="3:13" ht="12.75" customHeight="1" x14ac:dyDescent="0.2">
      <c r="C63175"/>
      <c r="M63175"/>
    </row>
    <row r="63176" spans="3:13" ht="12.75" customHeight="1" x14ac:dyDescent="0.2">
      <c r="C63176"/>
      <c r="M63176"/>
    </row>
    <row r="63177" spans="3:13" ht="12.75" customHeight="1" x14ac:dyDescent="0.2">
      <c r="C63177"/>
      <c r="M63177"/>
    </row>
    <row r="63178" spans="3:13" ht="12.75" customHeight="1" x14ac:dyDescent="0.2">
      <c r="C63178"/>
      <c r="M63178"/>
    </row>
    <row r="63179" spans="3:13" ht="12.75" customHeight="1" x14ac:dyDescent="0.2">
      <c r="C63179"/>
      <c r="M63179"/>
    </row>
    <row r="63180" spans="3:13" ht="12.75" customHeight="1" x14ac:dyDescent="0.2">
      <c r="C63180"/>
      <c r="M63180"/>
    </row>
    <row r="63181" spans="3:13" ht="12.75" customHeight="1" x14ac:dyDescent="0.2">
      <c r="C63181"/>
      <c r="M63181"/>
    </row>
    <row r="63182" spans="3:13" ht="12.75" customHeight="1" x14ac:dyDescent="0.2">
      <c r="C63182"/>
      <c r="M63182"/>
    </row>
    <row r="63183" spans="3:13" ht="12.75" customHeight="1" x14ac:dyDescent="0.2">
      <c r="C63183"/>
      <c r="M63183"/>
    </row>
    <row r="63184" spans="3:13" ht="12.75" customHeight="1" x14ac:dyDescent="0.2">
      <c r="C63184"/>
      <c r="M63184"/>
    </row>
    <row r="63185" spans="3:13" ht="12.75" customHeight="1" x14ac:dyDescent="0.2">
      <c r="C63185"/>
      <c r="M63185"/>
    </row>
    <row r="63186" spans="3:13" ht="12.75" customHeight="1" x14ac:dyDescent="0.2">
      <c r="C63186"/>
      <c r="M63186"/>
    </row>
    <row r="63187" spans="3:13" ht="12.75" customHeight="1" x14ac:dyDescent="0.2">
      <c r="C63187"/>
      <c r="M63187"/>
    </row>
    <row r="63188" spans="3:13" ht="12.75" customHeight="1" x14ac:dyDescent="0.2">
      <c r="C63188"/>
      <c r="M63188"/>
    </row>
    <row r="63189" spans="3:13" ht="12.75" customHeight="1" x14ac:dyDescent="0.2">
      <c r="C63189"/>
      <c r="M63189"/>
    </row>
    <row r="63190" spans="3:13" ht="12.75" customHeight="1" x14ac:dyDescent="0.2">
      <c r="C63190"/>
      <c r="M63190"/>
    </row>
    <row r="63191" spans="3:13" ht="12.75" customHeight="1" x14ac:dyDescent="0.2">
      <c r="C63191"/>
      <c r="M63191"/>
    </row>
    <row r="63192" spans="3:13" ht="12.75" customHeight="1" x14ac:dyDescent="0.2">
      <c r="C63192"/>
      <c r="M63192"/>
    </row>
    <row r="63193" spans="3:13" ht="12.75" customHeight="1" x14ac:dyDescent="0.2">
      <c r="C63193"/>
      <c r="M63193"/>
    </row>
    <row r="63194" spans="3:13" ht="12.75" customHeight="1" x14ac:dyDescent="0.2">
      <c r="C63194"/>
      <c r="M63194"/>
    </row>
    <row r="63195" spans="3:13" ht="12.75" customHeight="1" x14ac:dyDescent="0.2">
      <c r="C63195"/>
      <c r="M63195"/>
    </row>
    <row r="63196" spans="3:13" ht="12.75" customHeight="1" x14ac:dyDescent="0.2">
      <c r="C63196"/>
      <c r="M63196"/>
    </row>
    <row r="63197" spans="3:13" ht="12.75" customHeight="1" x14ac:dyDescent="0.2">
      <c r="C63197"/>
      <c r="M63197"/>
    </row>
    <row r="63198" spans="3:13" ht="12.75" customHeight="1" x14ac:dyDescent="0.2">
      <c r="C63198"/>
      <c r="M63198"/>
    </row>
    <row r="63199" spans="3:13" ht="12.75" customHeight="1" x14ac:dyDescent="0.2">
      <c r="C63199"/>
      <c r="M63199"/>
    </row>
    <row r="63200" spans="3:13" ht="12.75" customHeight="1" x14ac:dyDescent="0.2">
      <c r="C63200"/>
      <c r="M63200"/>
    </row>
    <row r="63201" spans="3:13" ht="12.75" customHeight="1" x14ac:dyDescent="0.2">
      <c r="C63201"/>
      <c r="M63201"/>
    </row>
    <row r="63202" spans="3:13" ht="12.75" customHeight="1" x14ac:dyDescent="0.2">
      <c r="C63202"/>
      <c r="M63202"/>
    </row>
    <row r="63203" spans="3:13" ht="12.75" customHeight="1" x14ac:dyDescent="0.2">
      <c r="C63203"/>
      <c r="M63203"/>
    </row>
    <row r="63204" spans="3:13" ht="12.75" customHeight="1" x14ac:dyDescent="0.2">
      <c r="C63204"/>
      <c r="M63204"/>
    </row>
    <row r="63205" spans="3:13" ht="12.75" customHeight="1" x14ac:dyDescent="0.2">
      <c r="C63205"/>
      <c r="M63205"/>
    </row>
    <row r="63206" spans="3:13" ht="12.75" customHeight="1" x14ac:dyDescent="0.2">
      <c r="C63206"/>
      <c r="M63206"/>
    </row>
    <row r="63207" spans="3:13" ht="12.75" customHeight="1" x14ac:dyDescent="0.2">
      <c r="C63207"/>
      <c r="M63207"/>
    </row>
    <row r="63208" spans="3:13" ht="12.75" customHeight="1" x14ac:dyDescent="0.2">
      <c r="C63208"/>
      <c r="M63208"/>
    </row>
    <row r="63209" spans="3:13" ht="12.75" customHeight="1" x14ac:dyDescent="0.2">
      <c r="C63209"/>
      <c r="M63209"/>
    </row>
    <row r="63210" spans="3:13" ht="12.75" customHeight="1" x14ac:dyDescent="0.2">
      <c r="C63210"/>
      <c r="M63210"/>
    </row>
    <row r="63211" spans="3:13" ht="12.75" customHeight="1" x14ac:dyDescent="0.2">
      <c r="C63211"/>
      <c r="M63211"/>
    </row>
    <row r="63212" spans="3:13" ht="12.75" customHeight="1" x14ac:dyDescent="0.2">
      <c r="C63212"/>
      <c r="M63212"/>
    </row>
    <row r="63213" spans="3:13" ht="12.75" customHeight="1" x14ac:dyDescent="0.2">
      <c r="C63213"/>
      <c r="M63213"/>
    </row>
    <row r="63214" spans="3:13" ht="12.75" customHeight="1" x14ac:dyDescent="0.2">
      <c r="C63214"/>
      <c r="M63214"/>
    </row>
    <row r="63215" spans="3:13" ht="12.75" customHeight="1" x14ac:dyDescent="0.2">
      <c r="C63215"/>
      <c r="M63215"/>
    </row>
    <row r="63216" spans="3:13" ht="12.75" customHeight="1" x14ac:dyDescent="0.2">
      <c r="C63216"/>
      <c r="M63216"/>
    </row>
    <row r="63217" spans="3:13" ht="12.75" customHeight="1" x14ac:dyDescent="0.2">
      <c r="C63217"/>
      <c r="M63217"/>
    </row>
    <row r="63218" spans="3:13" ht="12.75" customHeight="1" x14ac:dyDescent="0.2">
      <c r="C63218"/>
      <c r="M63218"/>
    </row>
    <row r="63219" spans="3:13" ht="12.75" customHeight="1" x14ac:dyDescent="0.2">
      <c r="C63219"/>
      <c r="M63219"/>
    </row>
    <row r="63220" spans="3:13" ht="12.75" customHeight="1" x14ac:dyDescent="0.2">
      <c r="C63220"/>
      <c r="M63220"/>
    </row>
    <row r="63221" spans="3:13" ht="12.75" customHeight="1" x14ac:dyDescent="0.2">
      <c r="C63221"/>
      <c r="M63221"/>
    </row>
    <row r="63222" spans="3:13" ht="12.75" customHeight="1" x14ac:dyDescent="0.2">
      <c r="C63222"/>
      <c r="M63222"/>
    </row>
    <row r="63223" spans="3:13" ht="12.75" customHeight="1" x14ac:dyDescent="0.2">
      <c r="C63223"/>
      <c r="M63223"/>
    </row>
    <row r="63224" spans="3:13" ht="12.75" customHeight="1" x14ac:dyDescent="0.2">
      <c r="C63224"/>
      <c r="M63224"/>
    </row>
    <row r="63225" spans="3:13" ht="12.75" customHeight="1" x14ac:dyDescent="0.2">
      <c r="C63225"/>
      <c r="M63225"/>
    </row>
    <row r="63226" spans="3:13" ht="12.75" customHeight="1" x14ac:dyDescent="0.2">
      <c r="C63226"/>
      <c r="M63226"/>
    </row>
    <row r="63227" spans="3:13" ht="12.75" customHeight="1" x14ac:dyDescent="0.2">
      <c r="C63227"/>
      <c r="M63227"/>
    </row>
    <row r="63228" spans="3:13" ht="12.75" customHeight="1" x14ac:dyDescent="0.2">
      <c r="C63228"/>
      <c r="M63228"/>
    </row>
    <row r="63229" spans="3:13" ht="12.75" customHeight="1" x14ac:dyDescent="0.2">
      <c r="C63229"/>
      <c r="M63229"/>
    </row>
    <row r="63230" spans="3:13" ht="12.75" customHeight="1" x14ac:dyDescent="0.2">
      <c r="C63230"/>
      <c r="M63230"/>
    </row>
    <row r="63231" spans="3:13" ht="12.75" customHeight="1" x14ac:dyDescent="0.2">
      <c r="C63231"/>
      <c r="M63231"/>
    </row>
    <row r="63232" spans="3:13" ht="12.75" customHeight="1" x14ac:dyDescent="0.2">
      <c r="C63232"/>
      <c r="M63232"/>
    </row>
    <row r="63233" spans="3:13" ht="12.75" customHeight="1" x14ac:dyDescent="0.2">
      <c r="C63233"/>
      <c r="M63233"/>
    </row>
    <row r="63234" spans="3:13" ht="12.75" customHeight="1" x14ac:dyDescent="0.2">
      <c r="C63234"/>
      <c r="M63234"/>
    </row>
    <row r="63235" spans="3:13" ht="12.75" customHeight="1" x14ac:dyDescent="0.2">
      <c r="C63235"/>
      <c r="M63235"/>
    </row>
    <row r="63236" spans="3:13" ht="12.75" customHeight="1" x14ac:dyDescent="0.2">
      <c r="C63236"/>
      <c r="M63236"/>
    </row>
    <row r="63237" spans="3:13" ht="12.75" customHeight="1" x14ac:dyDescent="0.2">
      <c r="C63237"/>
      <c r="M63237"/>
    </row>
    <row r="63238" spans="3:13" ht="12.75" customHeight="1" x14ac:dyDescent="0.2">
      <c r="C63238"/>
      <c r="M63238"/>
    </row>
    <row r="63239" spans="3:13" ht="12.75" customHeight="1" x14ac:dyDescent="0.2">
      <c r="C63239"/>
      <c r="M63239"/>
    </row>
    <row r="63240" spans="3:13" ht="12.75" customHeight="1" x14ac:dyDescent="0.2">
      <c r="C63240"/>
      <c r="M63240"/>
    </row>
    <row r="63241" spans="3:13" ht="12.75" customHeight="1" x14ac:dyDescent="0.2">
      <c r="C63241"/>
      <c r="M63241"/>
    </row>
    <row r="63242" spans="3:13" ht="12.75" customHeight="1" x14ac:dyDescent="0.2">
      <c r="C63242"/>
      <c r="M63242"/>
    </row>
    <row r="63243" spans="3:13" ht="12.75" customHeight="1" x14ac:dyDescent="0.2">
      <c r="C63243"/>
      <c r="M63243"/>
    </row>
    <row r="63244" spans="3:13" ht="12.75" customHeight="1" x14ac:dyDescent="0.2">
      <c r="C63244"/>
      <c r="M63244"/>
    </row>
    <row r="63245" spans="3:13" ht="12.75" customHeight="1" x14ac:dyDescent="0.2">
      <c r="C63245"/>
      <c r="M63245"/>
    </row>
    <row r="63246" spans="3:13" ht="12.75" customHeight="1" x14ac:dyDescent="0.2">
      <c r="C63246"/>
      <c r="M63246"/>
    </row>
    <row r="63247" spans="3:13" ht="12.75" customHeight="1" x14ac:dyDescent="0.2">
      <c r="C63247"/>
      <c r="M63247"/>
    </row>
    <row r="63248" spans="3:13" ht="12.75" customHeight="1" x14ac:dyDescent="0.2">
      <c r="C63248"/>
      <c r="M63248"/>
    </row>
    <row r="63249" spans="3:13" ht="12.75" customHeight="1" x14ac:dyDescent="0.2">
      <c r="C63249"/>
      <c r="M63249"/>
    </row>
    <row r="63250" spans="3:13" ht="12.75" customHeight="1" x14ac:dyDescent="0.2">
      <c r="C63250"/>
      <c r="M63250"/>
    </row>
    <row r="63251" spans="3:13" ht="12.75" customHeight="1" x14ac:dyDescent="0.2">
      <c r="C63251"/>
      <c r="M63251"/>
    </row>
    <row r="63252" spans="3:13" ht="12.75" customHeight="1" x14ac:dyDescent="0.2">
      <c r="C63252"/>
      <c r="M63252"/>
    </row>
    <row r="63253" spans="3:13" ht="12.75" customHeight="1" x14ac:dyDescent="0.2">
      <c r="C63253"/>
      <c r="M63253"/>
    </row>
    <row r="63254" spans="3:13" ht="12.75" customHeight="1" x14ac:dyDescent="0.2">
      <c r="C63254"/>
      <c r="M63254"/>
    </row>
    <row r="63255" spans="3:13" ht="12.75" customHeight="1" x14ac:dyDescent="0.2">
      <c r="C63255"/>
      <c r="M63255"/>
    </row>
    <row r="63256" spans="3:13" ht="12.75" customHeight="1" x14ac:dyDescent="0.2">
      <c r="C63256"/>
      <c r="M63256"/>
    </row>
    <row r="63257" spans="3:13" ht="12.75" customHeight="1" x14ac:dyDescent="0.2">
      <c r="C63257"/>
      <c r="M63257"/>
    </row>
    <row r="63258" spans="3:13" ht="12.75" customHeight="1" x14ac:dyDescent="0.2">
      <c r="C63258"/>
      <c r="M63258"/>
    </row>
    <row r="63259" spans="3:13" ht="12.75" customHeight="1" x14ac:dyDescent="0.2">
      <c r="C63259"/>
      <c r="M63259"/>
    </row>
    <row r="63260" spans="3:13" ht="12.75" customHeight="1" x14ac:dyDescent="0.2">
      <c r="C63260"/>
      <c r="M63260"/>
    </row>
    <row r="63261" spans="3:13" ht="12.75" customHeight="1" x14ac:dyDescent="0.2">
      <c r="C63261"/>
      <c r="M63261"/>
    </row>
    <row r="63262" spans="3:13" ht="12.75" customHeight="1" x14ac:dyDescent="0.2">
      <c r="C63262"/>
      <c r="M63262"/>
    </row>
    <row r="63263" spans="3:13" ht="12.75" customHeight="1" x14ac:dyDescent="0.2">
      <c r="C63263"/>
      <c r="M63263"/>
    </row>
    <row r="63264" spans="3:13" ht="12.75" customHeight="1" x14ac:dyDescent="0.2">
      <c r="C63264"/>
      <c r="M63264"/>
    </row>
    <row r="63265" spans="3:13" ht="12.75" customHeight="1" x14ac:dyDescent="0.2">
      <c r="C63265"/>
      <c r="M63265"/>
    </row>
    <row r="63266" spans="3:13" ht="12.75" customHeight="1" x14ac:dyDescent="0.2">
      <c r="C63266"/>
      <c r="M63266"/>
    </row>
    <row r="63267" spans="3:13" ht="12.75" customHeight="1" x14ac:dyDescent="0.2">
      <c r="C63267"/>
      <c r="M63267"/>
    </row>
    <row r="63268" spans="3:13" ht="12.75" customHeight="1" x14ac:dyDescent="0.2">
      <c r="C63268"/>
      <c r="M63268"/>
    </row>
    <row r="63269" spans="3:13" ht="12.75" customHeight="1" x14ac:dyDescent="0.2">
      <c r="C63269"/>
      <c r="M63269"/>
    </row>
    <row r="63270" spans="3:13" ht="12.75" customHeight="1" x14ac:dyDescent="0.2">
      <c r="C63270"/>
      <c r="M63270"/>
    </row>
    <row r="63271" spans="3:13" ht="12.75" customHeight="1" x14ac:dyDescent="0.2">
      <c r="C63271"/>
      <c r="M63271"/>
    </row>
    <row r="63272" spans="3:13" ht="12.75" customHeight="1" x14ac:dyDescent="0.2">
      <c r="C63272"/>
      <c r="M63272"/>
    </row>
    <row r="63273" spans="3:13" ht="12.75" customHeight="1" x14ac:dyDescent="0.2">
      <c r="C63273"/>
      <c r="M63273"/>
    </row>
    <row r="63274" spans="3:13" ht="12.75" customHeight="1" x14ac:dyDescent="0.2">
      <c r="C63274"/>
      <c r="M63274"/>
    </row>
    <row r="63275" spans="3:13" ht="12.75" customHeight="1" x14ac:dyDescent="0.2">
      <c r="C63275"/>
      <c r="M63275"/>
    </row>
    <row r="63276" spans="3:13" ht="12.75" customHeight="1" x14ac:dyDescent="0.2">
      <c r="C63276"/>
      <c r="M63276"/>
    </row>
    <row r="63277" spans="3:13" ht="12.75" customHeight="1" x14ac:dyDescent="0.2">
      <c r="C63277"/>
      <c r="M63277"/>
    </row>
    <row r="63278" spans="3:13" ht="12.75" customHeight="1" x14ac:dyDescent="0.2">
      <c r="C63278"/>
      <c r="M63278"/>
    </row>
    <row r="63279" spans="3:13" ht="12.75" customHeight="1" x14ac:dyDescent="0.2">
      <c r="C63279"/>
      <c r="M63279"/>
    </row>
    <row r="63280" spans="3:13" ht="12.75" customHeight="1" x14ac:dyDescent="0.2">
      <c r="C63280"/>
      <c r="M63280"/>
    </row>
    <row r="63281" spans="3:13" ht="12.75" customHeight="1" x14ac:dyDescent="0.2">
      <c r="C63281"/>
      <c r="M63281"/>
    </row>
    <row r="63282" spans="3:13" ht="12.75" customHeight="1" x14ac:dyDescent="0.2">
      <c r="C63282"/>
      <c r="M63282"/>
    </row>
    <row r="63283" spans="3:13" ht="12.75" customHeight="1" x14ac:dyDescent="0.2">
      <c r="C63283"/>
      <c r="M63283"/>
    </row>
    <row r="63284" spans="3:13" ht="12.75" customHeight="1" x14ac:dyDescent="0.2">
      <c r="C63284"/>
      <c r="M63284"/>
    </row>
    <row r="63285" spans="3:13" ht="12.75" customHeight="1" x14ac:dyDescent="0.2">
      <c r="C63285"/>
      <c r="M63285"/>
    </row>
    <row r="63286" spans="3:13" ht="12.75" customHeight="1" x14ac:dyDescent="0.2">
      <c r="C63286"/>
      <c r="M63286"/>
    </row>
    <row r="63287" spans="3:13" ht="12.75" customHeight="1" x14ac:dyDescent="0.2">
      <c r="C63287"/>
      <c r="M63287"/>
    </row>
    <row r="63288" spans="3:13" ht="12.75" customHeight="1" x14ac:dyDescent="0.2">
      <c r="C63288"/>
      <c r="M63288"/>
    </row>
    <row r="63289" spans="3:13" ht="12.75" customHeight="1" x14ac:dyDescent="0.2">
      <c r="C63289"/>
      <c r="M63289"/>
    </row>
    <row r="63290" spans="3:13" ht="12.75" customHeight="1" x14ac:dyDescent="0.2">
      <c r="C63290"/>
      <c r="M63290"/>
    </row>
    <row r="63291" spans="3:13" ht="12.75" customHeight="1" x14ac:dyDescent="0.2">
      <c r="C63291"/>
      <c r="M63291"/>
    </row>
    <row r="63292" spans="3:13" ht="12.75" customHeight="1" x14ac:dyDescent="0.2">
      <c r="C63292"/>
      <c r="M63292"/>
    </row>
    <row r="63293" spans="3:13" ht="12.75" customHeight="1" x14ac:dyDescent="0.2">
      <c r="C63293"/>
      <c r="M63293"/>
    </row>
    <row r="63294" spans="3:13" ht="12.75" customHeight="1" x14ac:dyDescent="0.2">
      <c r="C63294"/>
      <c r="M63294"/>
    </row>
    <row r="63295" spans="3:13" ht="12.75" customHeight="1" x14ac:dyDescent="0.2">
      <c r="C63295"/>
      <c r="M63295"/>
    </row>
    <row r="63296" spans="3:13" ht="12.75" customHeight="1" x14ac:dyDescent="0.2">
      <c r="C63296"/>
      <c r="M63296"/>
    </row>
    <row r="63297" spans="3:13" ht="12.75" customHeight="1" x14ac:dyDescent="0.2">
      <c r="C63297"/>
      <c r="M63297"/>
    </row>
    <row r="63298" spans="3:13" ht="12.75" customHeight="1" x14ac:dyDescent="0.2">
      <c r="C63298"/>
      <c r="M63298"/>
    </row>
    <row r="63299" spans="3:13" ht="12.75" customHeight="1" x14ac:dyDescent="0.2">
      <c r="C63299"/>
      <c r="M63299"/>
    </row>
    <row r="63300" spans="3:13" ht="12.75" customHeight="1" x14ac:dyDescent="0.2">
      <c r="C63300"/>
      <c r="M63300"/>
    </row>
    <row r="63301" spans="3:13" ht="12.75" customHeight="1" x14ac:dyDescent="0.2">
      <c r="C63301"/>
      <c r="M63301"/>
    </row>
    <row r="63302" spans="3:13" ht="12.75" customHeight="1" x14ac:dyDescent="0.2">
      <c r="C63302"/>
      <c r="M63302"/>
    </row>
    <row r="63303" spans="3:13" ht="12.75" customHeight="1" x14ac:dyDescent="0.2">
      <c r="C63303"/>
      <c r="M63303"/>
    </row>
    <row r="63304" spans="3:13" ht="12.75" customHeight="1" x14ac:dyDescent="0.2">
      <c r="C63304"/>
      <c r="M63304"/>
    </row>
    <row r="63305" spans="3:13" ht="12.75" customHeight="1" x14ac:dyDescent="0.2">
      <c r="C63305"/>
      <c r="M63305"/>
    </row>
    <row r="63306" spans="3:13" ht="12.75" customHeight="1" x14ac:dyDescent="0.2">
      <c r="C63306"/>
      <c r="M63306"/>
    </row>
    <row r="63307" spans="3:13" ht="12.75" customHeight="1" x14ac:dyDescent="0.2">
      <c r="C63307"/>
      <c r="M63307"/>
    </row>
    <row r="63308" spans="3:13" ht="12.75" customHeight="1" x14ac:dyDescent="0.2">
      <c r="C63308"/>
      <c r="M63308"/>
    </row>
    <row r="63309" spans="3:13" ht="12.75" customHeight="1" x14ac:dyDescent="0.2">
      <c r="C63309"/>
      <c r="M63309"/>
    </row>
    <row r="63310" spans="3:13" ht="12.75" customHeight="1" x14ac:dyDescent="0.2">
      <c r="C63310"/>
      <c r="M63310"/>
    </row>
    <row r="63311" spans="3:13" ht="12.75" customHeight="1" x14ac:dyDescent="0.2">
      <c r="C63311"/>
      <c r="M63311"/>
    </row>
    <row r="63312" spans="3:13" ht="12.75" customHeight="1" x14ac:dyDescent="0.2">
      <c r="C63312"/>
      <c r="M63312"/>
    </row>
    <row r="63313" spans="3:13" ht="12.75" customHeight="1" x14ac:dyDescent="0.2">
      <c r="C63313"/>
      <c r="M63313"/>
    </row>
    <row r="63314" spans="3:13" ht="12.75" customHeight="1" x14ac:dyDescent="0.2">
      <c r="C63314"/>
      <c r="M63314"/>
    </row>
    <row r="63315" spans="3:13" ht="12.75" customHeight="1" x14ac:dyDescent="0.2">
      <c r="C63315"/>
      <c r="M63315"/>
    </row>
    <row r="63316" spans="3:13" ht="12.75" customHeight="1" x14ac:dyDescent="0.2">
      <c r="C63316"/>
      <c r="M63316"/>
    </row>
    <row r="63317" spans="3:13" ht="12.75" customHeight="1" x14ac:dyDescent="0.2">
      <c r="C63317"/>
      <c r="M63317"/>
    </row>
    <row r="63318" spans="3:13" ht="12.75" customHeight="1" x14ac:dyDescent="0.2">
      <c r="C63318"/>
      <c r="M63318"/>
    </row>
    <row r="63319" spans="3:13" ht="12.75" customHeight="1" x14ac:dyDescent="0.2">
      <c r="C63319"/>
      <c r="M63319"/>
    </row>
    <row r="63320" spans="3:13" ht="12.75" customHeight="1" x14ac:dyDescent="0.2">
      <c r="C63320"/>
      <c r="M63320"/>
    </row>
    <row r="63321" spans="3:13" ht="12.75" customHeight="1" x14ac:dyDescent="0.2">
      <c r="C63321"/>
      <c r="M63321"/>
    </row>
    <row r="63322" spans="3:13" ht="12.75" customHeight="1" x14ac:dyDescent="0.2">
      <c r="C63322"/>
      <c r="M63322"/>
    </row>
    <row r="63323" spans="3:13" ht="12.75" customHeight="1" x14ac:dyDescent="0.2">
      <c r="C63323"/>
      <c r="M63323"/>
    </row>
    <row r="63324" spans="3:13" ht="12.75" customHeight="1" x14ac:dyDescent="0.2">
      <c r="C63324"/>
      <c r="M63324"/>
    </row>
    <row r="63325" spans="3:13" ht="12.75" customHeight="1" x14ac:dyDescent="0.2">
      <c r="C63325"/>
      <c r="M63325"/>
    </row>
    <row r="63326" spans="3:13" ht="12.75" customHeight="1" x14ac:dyDescent="0.2">
      <c r="C63326"/>
      <c r="M63326"/>
    </row>
    <row r="63327" spans="3:13" ht="12.75" customHeight="1" x14ac:dyDescent="0.2">
      <c r="C63327"/>
      <c r="M63327"/>
    </row>
    <row r="63328" spans="3:13" ht="12.75" customHeight="1" x14ac:dyDescent="0.2">
      <c r="C63328"/>
      <c r="M63328"/>
    </row>
    <row r="63329" spans="3:13" ht="12.75" customHeight="1" x14ac:dyDescent="0.2">
      <c r="C63329"/>
      <c r="M63329"/>
    </row>
    <row r="63330" spans="3:13" ht="12.75" customHeight="1" x14ac:dyDescent="0.2">
      <c r="C63330"/>
      <c r="M63330"/>
    </row>
    <row r="63331" spans="3:13" ht="12.75" customHeight="1" x14ac:dyDescent="0.2">
      <c r="C63331"/>
      <c r="M63331"/>
    </row>
    <row r="63332" spans="3:13" ht="12.75" customHeight="1" x14ac:dyDescent="0.2">
      <c r="C63332"/>
      <c r="M63332"/>
    </row>
    <row r="63333" spans="3:13" ht="12.75" customHeight="1" x14ac:dyDescent="0.2">
      <c r="C63333"/>
      <c r="M63333"/>
    </row>
    <row r="63334" spans="3:13" ht="12.75" customHeight="1" x14ac:dyDescent="0.2">
      <c r="C63334"/>
      <c r="M63334"/>
    </row>
    <row r="63335" spans="3:13" ht="12.75" customHeight="1" x14ac:dyDescent="0.2">
      <c r="C63335"/>
      <c r="M63335"/>
    </row>
    <row r="63336" spans="3:13" ht="12.75" customHeight="1" x14ac:dyDescent="0.2">
      <c r="C63336"/>
      <c r="M63336"/>
    </row>
    <row r="63337" spans="3:13" ht="12.75" customHeight="1" x14ac:dyDescent="0.2">
      <c r="C63337"/>
      <c r="M63337"/>
    </row>
    <row r="63338" spans="3:13" ht="12.75" customHeight="1" x14ac:dyDescent="0.2">
      <c r="C63338"/>
      <c r="M63338"/>
    </row>
    <row r="63339" spans="3:13" ht="12.75" customHeight="1" x14ac:dyDescent="0.2">
      <c r="C63339"/>
      <c r="M63339"/>
    </row>
    <row r="63340" spans="3:13" ht="12.75" customHeight="1" x14ac:dyDescent="0.2">
      <c r="C63340"/>
      <c r="M63340"/>
    </row>
    <row r="63341" spans="3:13" ht="12.75" customHeight="1" x14ac:dyDescent="0.2">
      <c r="C63341"/>
      <c r="M63341"/>
    </row>
    <row r="63342" spans="3:13" ht="12.75" customHeight="1" x14ac:dyDescent="0.2">
      <c r="C63342"/>
      <c r="M63342"/>
    </row>
    <row r="63343" spans="3:13" ht="12.75" customHeight="1" x14ac:dyDescent="0.2">
      <c r="C63343"/>
      <c r="M63343"/>
    </row>
    <row r="63344" spans="3:13" ht="12.75" customHeight="1" x14ac:dyDescent="0.2">
      <c r="C63344"/>
      <c r="M63344"/>
    </row>
    <row r="63345" spans="3:13" ht="12.75" customHeight="1" x14ac:dyDescent="0.2">
      <c r="C63345"/>
      <c r="M63345"/>
    </row>
    <row r="63346" spans="3:13" ht="12.75" customHeight="1" x14ac:dyDescent="0.2">
      <c r="C63346"/>
      <c r="M63346"/>
    </row>
    <row r="63347" spans="3:13" ht="12.75" customHeight="1" x14ac:dyDescent="0.2">
      <c r="C63347"/>
      <c r="M63347"/>
    </row>
    <row r="63348" spans="3:13" ht="12.75" customHeight="1" x14ac:dyDescent="0.2">
      <c r="C63348"/>
      <c r="M63348"/>
    </row>
    <row r="63349" spans="3:13" ht="12.75" customHeight="1" x14ac:dyDescent="0.2">
      <c r="C63349"/>
      <c r="M63349"/>
    </row>
    <row r="63350" spans="3:13" ht="12.75" customHeight="1" x14ac:dyDescent="0.2">
      <c r="C63350"/>
      <c r="M63350"/>
    </row>
    <row r="63351" spans="3:13" ht="12.75" customHeight="1" x14ac:dyDescent="0.2">
      <c r="C63351"/>
      <c r="M63351"/>
    </row>
    <row r="63352" spans="3:13" ht="12.75" customHeight="1" x14ac:dyDescent="0.2">
      <c r="C63352"/>
      <c r="M63352"/>
    </row>
    <row r="63353" spans="3:13" ht="12.75" customHeight="1" x14ac:dyDescent="0.2">
      <c r="C63353"/>
      <c r="M63353"/>
    </row>
    <row r="63354" spans="3:13" ht="12.75" customHeight="1" x14ac:dyDescent="0.2">
      <c r="C63354"/>
      <c r="M63354"/>
    </row>
    <row r="63355" spans="3:13" ht="12.75" customHeight="1" x14ac:dyDescent="0.2">
      <c r="C63355"/>
      <c r="M63355"/>
    </row>
    <row r="63356" spans="3:13" ht="12.75" customHeight="1" x14ac:dyDescent="0.2">
      <c r="C63356"/>
      <c r="M63356"/>
    </row>
    <row r="63357" spans="3:13" ht="12.75" customHeight="1" x14ac:dyDescent="0.2">
      <c r="C63357"/>
      <c r="M63357"/>
    </row>
    <row r="63358" spans="3:13" ht="12.75" customHeight="1" x14ac:dyDescent="0.2">
      <c r="C63358"/>
      <c r="M63358"/>
    </row>
    <row r="63359" spans="3:13" ht="12.75" customHeight="1" x14ac:dyDescent="0.2">
      <c r="C63359"/>
      <c r="M63359"/>
    </row>
    <row r="63360" spans="3:13" ht="12.75" customHeight="1" x14ac:dyDescent="0.2">
      <c r="C63360"/>
      <c r="M63360"/>
    </row>
    <row r="63361" spans="3:13" ht="12.75" customHeight="1" x14ac:dyDescent="0.2">
      <c r="C63361"/>
      <c r="M63361"/>
    </row>
    <row r="63362" spans="3:13" ht="12.75" customHeight="1" x14ac:dyDescent="0.2">
      <c r="C63362"/>
      <c r="M63362"/>
    </row>
    <row r="63363" spans="3:13" ht="12.75" customHeight="1" x14ac:dyDescent="0.2">
      <c r="C63363"/>
      <c r="M63363"/>
    </row>
    <row r="63364" spans="3:13" ht="12.75" customHeight="1" x14ac:dyDescent="0.2">
      <c r="C63364"/>
      <c r="M63364"/>
    </row>
    <row r="63365" spans="3:13" ht="12.75" customHeight="1" x14ac:dyDescent="0.2">
      <c r="C63365"/>
      <c r="M63365"/>
    </row>
    <row r="63366" spans="3:13" ht="12.75" customHeight="1" x14ac:dyDescent="0.2">
      <c r="C63366"/>
      <c r="M63366"/>
    </row>
    <row r="63367" spans="3:13" ht="12.75" customHeight="1" x14ac:dyDescent="0.2">
      <c r="C63367"/>
      <c r="M63367"/>
    </row>
    <row r="63368" spans="3:13" ht="12.75" customHeight="1" x14ac:dyDescent="0.2">
      <c r="C63368"/>
      <c r="M63368"/>
    </row>
    <row r="63369" spans="3:13" ht="12.75" customHeight="1" x14ac:dyDescent="0.2">
      <c r="C63369"/>
      <c r="M63369"/>
    </row>
    <row r="63370" spans="3:13" ht="12.75" customHeight="1" x14ac:dyDescent="0.2">
      <c r="C63370"/>
      <c r="M63370"/>
    </row>
    <row r="63371" spans="3:13" ht="12.75" customHeight="1" x14ac:dyDescent="0.2">
      <c r="C63371"/>
      <c r="M63371"/>
    </row>
    <row r="63372" spans="3:13" ht="12.75" customHeight="1" x14ac:dyDescent="0.2">
      <c r="C63372"/>
      <c r="M63372"/>
    </row>
    <row r="63373" spans="3:13" ht="12.75" customHeight="1" x14ac:dyDescent="0.2">
      <c r="C63373"/>
      <c r="M63373"/>
    </row>
    <row r="63374" spans="3:13" ht="12.75" customHeight="1" x14ac:dyDescent="0.2">
      <c r="C63374"/>
      <c r="M63374"/>
    </row>
    <row r="63375" spans="3:13" ht="12.75" customHeight="1" x14ac:dyDescent="0.2">
      <c r="C63375"/>
      <c r="M63375"/>
    </row>
    <row r="63376" spans="3:13" ht="12.75" customHeight="1" x14ac:dyDescent="0.2">
      <c r="C63376"/>
      <c r="M63376"/>
    </row>
    <row r="63377" spans="3:13" ht="12.75" customHeight="1" x14ac:dyDescent="0.2">
      <c r="C63377"/>
      <c r="M63377"/>
    </row>
    <row r="63378" spans="3:13" ht="12.75" customHeight="1" x14ac:dyDescent="0.2">
      <c r="C63378"/>
      <c r="M63378"/>
    </row>
    <row r="63379" spans="3:13" ht="12.75" customHeight="1" x14ac:dyDescent="0.2">
      <c r="C63379"/>
      <c r="M63379"/>
    </row>
    <row r="63380" spans="3:13" ht="12.75" customHeight="1" x14ac:dyDescent="0.2">
      <c r="C63380"/>
      <c r="M63380"/>
    </row>
    <row r="63381" spans="3:13" ht="12.75" customHeight="1" x14ac:dyDescent="0.2">
      <c r="C63381"/>
      <c r="M63381"/>
    </row>
    <row r="63382" spans="3:13" ht="12.75" customHeight="1" x14ac:dyDescent="0.2">
      <c r="C63382"/>
      <c r="M63382"/>
    </row>
    <row r="63383" spans="3:13" ht="12.75" customHeight="1" x14ac:dyDescent="0.2">
      <c r="C63383"/>
      <c r="M63383"/>
    </row>
    <row r="63384" spans="3:13" ht="12.75" customHeight="1" x14ac:dyDescent="0.2">
      <c r="C63384"/>
      <c r="M63384"/>
    </row>
    <row r="63385" spans="3:13" ht="12.75" customHeight="1" x14ac:dyDescent="0.2">
      <c r="C63385"/>
      <c r="M63385"/>
    </row>
    <row r="63386" spans="3:13" ht="12.75" customHeight="1" x14ac:dyDescent="0.2">
      <c r="C63386"/>
      <c r="M63386"/>
    </row>
    <row r="63387" spans="3:13" ht="12.75" customHeight="1" x14ac:dyDescent="0.2">
      <c r="C63387"/>
      <c r="M63387"/>
    </row>
    <row r="63388" spans="3:13" ht="12.75" customHeight="1" x14ac:dyDescent="0.2">
      <c r="C63388"/>
      <c r="M63388"/>
    </row>
    <row r="63389" spans="3:13" ht="12.75" customHeight="1" x14ac:dyDescent="0.2">
      <c r="C63389"/>
      <c r="M63389"/>
    </row>
    <row r="63390" spans="3:13" ht="12.75" customHeight="1" x14ac:dyDescent="0.2">
      <c r="C63390"/>
      <c r="M63390"/>
    </row>
    <row r="63391" spans="3:13" ht="12.75" customHeight="1" x14ac:dyDescent="0.2">
      <c r="C63391"/>
      <c r="M63391"/>
    </row>
    <row r="63392" spans="3:13" ht="12.75" customHeight="1" x14ac:dyDescent="0.2">
      <c r="C63392"/>
      <c r="M63392"/>
    </row>
    <row r="63393" spans="3:13" ht="12.75" customHeight="1" x14ac:dyDescent="0.2">
      <c r="C63393"/>
      <c r="M63393"/>
    </row>
    <row r="63394" spans="3:13" ht="12.75" customHeight="1" x14ac:dyDescent="0.2">
      <c r="C63394"/>
      <c r="M63394"/>
    </row>
    <row r="63395" spans="3:13" ht="12.75" customHeight="1" x14ac:dyDescent="0.2">
      <c r="C63395"/>
      <c r="M63395"/>
    </row>
    <row r="63396" spans="3:13" ht="12.75" customHeight="1" x14ac:dyDescent="0.2">
      <c r="C63396"/>
      <c r="M63396"/>
    </row>
    <row r="63397" spans="3:13" ht="12.75" customHeight="1" x14ac:dyDescent="0.2">
      <c r="C63397"/>
      <c r="M63397"/>
    </row>
    <row r="63398" spans="3:13" ht="12.75" customHeight="1" x14ac:dyDescent="0.2">
      <c r="C63398"/>
      <c r="M63398"/>
    </row>
    <row r="63399" spans="3:13" ht="12.75" customHeight="1" x14ac:dyDescent="0.2">
      <c r="C63399"/>
      <c r="M63399"/>
    </row>
    <row r="63400" spans="3:13" ht="12.75" customHeight="1" x14ac:dyDescent="0.2">
      <c r="C63400"/>
      <c r="M63400"/>
    </row>
    <row r="63401" spans="3:13" ht="12.75" customHeight="1" x14ac:dyDescent="0.2">
      <c r="C63401"/>
      <c r="M63401"/>
    </row>
    <row r="63402" spans="3:13" ht="12.75" customHeight="1" x14ac:dyDescent="0.2">
      <c r="C63402"/>
      <c r="M63402"/>
    </row>
    <row r="63403" spans="3:13" ht="12.75" customHeight="1" x14ac:dyDescent="0.2">
      <c r="C63403"/>
      <c r="M63403"/>
    </row>
    <row r="63404" spans="3:13" ht="12.75" customHeight="1" x14ac:dyDescent="0.2">
      <c r="C63404"/>
      <c r="M63404"/>
    </row>
    <row r="63405" spans="3:13" ht="12.75" customHeight="1" x14ac:dyDescent="0.2">
      <c r="C63405"/>
      <c r="M63405"/>
    </row>
    <row r="63406" spans="3:13" ht="12.75" customHeight="1" x14ac:dyDescent="0.2">
      <c r="C63406"/>
      <c r="M63406"/>
    </row>
    <row r="63407" spans="3:13" ht="12.75" customHeight="1" x14ac:dyDescent="0.2">
      <c r="C63407"/>
      <c r="M63407"/>
    </row>
    <row r="63408" spans="3:13" ht="12.75" customHeight="1" x14ac:dyDescent="0.2">
      <c r="C63408"/>
      <c r="M63408"/>
    </row>
    <row r="63409" spans="3:13" ht="12.75" customHeight="1" x14ac:dyDescent="0.2">
      <c r="C63409"/>
      <c r="M63409"/>
    </row>
    <row r="63410" spans="3:13" ht="12.75" customHeight="1" x14ac:dyDescent="0.2">
      <c r="C63410"/>
      <c r="M63410"/>
    </row>
    <row r="63411" spans="3:13" ht="12.75" customHeight="1" x14ac:dyDescent="0.2">
      <c r="C63411"/>
      <c r="M63411"/>
    </row>
    <row r="63412" spans="3:13" ht="12.75" customHeight="1" x14ac:dyDescent="0.2">
      <c r="C63412"/>
      <c r="M63412"/>
    </row>
    <row r="63413" spans="3:13" ht="12.75" customHeight="1" x14ac:dyDescent="0.2">
      <c r="C63413"/>
      <c r="M63413"/>
    </row>
    <row r="63414" spans="3:13" ht="12.75" customHeight="1" x14ac:dyDescent="0.2">
      <c r="C63414"/>
      <c r="M63414"/>
    </row>
    <row r="63415" spans="3:13" ht="12.75" customHeight="1" x14ac:dyDescent="0.2">
      <c r="C63415"/>
      <c r="M63415"/>
    </row>
    <row r="63416" spans="3:13" ht="12.75" customHeight="1" x14ac:dyDescent="0.2">
      <c r="C63416"/>
      <c r="M63416"/>
    </row>
    <row r="63417" spans="3:13" ht="12.75" customHeight="1" x14ac:dyDescent="0.2">
      <c r="C63417"/>
      <c r="M63417"/>
    </row>
    <row r="63418" spans="3:13" ht="12.75" customHeight="1" x14ac:dyDescent="0.2">
      <c r="C63418"/>
      <c r="M63418"/>
    </row>
    <row r="63419" spans="3:13" ht="12.75" customHeight="1" x14ac:dyDescent="0.2">
      <c r="C63419"/>
      <c r="M63419"/>
    </row>
    <row r="63420" spans="3:13" ht="12.75" customHeight="1" x14ac:dyDescent="0.2">
      <c r="C63420"/>
      <c r="M63420"/>
    </row>
    <row r="63421" spans="3:13" ht="12.75" customHeight="1" x14ac:dyDescent="0.2">
      <c r="C63421"/>
      <c r="M63421"/>
    </row>
    <row r="63422" spans="3:13" ht="12.75" customHeight="1" x14ac:dyDescent="0.2">
      <c r="C63422"/>
      <c r="M63422"/>
    </row>
    <row r="63423" spans="3:13" ht="12.75" customHeight="1" x14ac:dyDescent="0.2">
      <c r="C63423"/>
      <c r="M63423"/>
    </row>
    <row r="63424" spans="3:13" ht="12.75" customHeight="1" x14ac:dyDescent="0.2">
      <c r="C63424"/>
      <c r="M63424"/>
    </row>
    <row r="63425" spans="3:13" ht="12.75" customHeight="1" x14ac:dyDescent="0.2">
      <c r="C63425"/>
      <c r="M63425"/>
    </row>
    <row r="63426" spans="3:13" ht="12.75" customHeight="1" x14ac:dyDescent="0.2">
      <c r="C63426"/>
      <c r="M63426"/>
    </row>
    <row r="63427" spans="3:13" ht="12.75" customHeight="1" x14ac:dyDescent="0.2">
      <c r="C63427"/>
      <c r="M63427"/>
    </row>
    <row r="63428" spans="3:13" ht="12.75" customHeight="1" x14ac:dyDescent="0.2">
      <c r="C63428"/>
      <c r="M63428"/>
    </row>
    <row r="63429" spans="3:13" ht="12.75" customHeight="1" x14ac:dyDescent="0.2">
      <c r="C63429"/>
      <c r="M63429"/>
    </row>
    <row r="63430" spans="3:13" ht="12.75" customHeight="1" x14ac:dyDescent="0.2">
      <c r="C63430"/>
      <c r="M63430"/>
    </row>
    <row r="63431" spans="3:13" ht="12.75" customHeight="1" x14ac:dyDescent="0.2">
      <c r="C63431"/>
      <c r="M63431"/>
    </row>
    <row r="63432" spans="3:13" ht="12.75" customHeight="1" x14ac:dyDescent="0.2">
      <c r="C63432"/>
      <c r="M63432"/>
    </row>
    <row r="63433" spans="3:13" ht="12.75" customHeight="1" x14ac:dyDescent="0.2">
      <c r="C63433"/>
      <c r="M63433"/>
    </row>
    <row r="63434" spans="3:13" ht="12.75" customHeight="1" x14ac:dyDescent="0.2">
      <c r="C63434"/>
      <c r="M63434"/>
    </row>
    <row r="63435" spans="3:13" ht="12.75" customHeight="1" x14ac:dyDescent="0.2">
      <c r="C63435"/>
      <c r="M63435"/>
    </row>
    <row r="63436" spans="3:13" ht="12.75" customHeight="1" x14ac:dyDescent="0.2">
      <c r="C63436"/>
      <c r="M63436"/>
    </row>
    <row r="63437" spans="3:13" ht="12.75" customHeight="1" x14ac:dyDescent="0.2">
      <c r="C63437"/>
      <c r="M63437"/>
    </row>
    <row r="63438" spans="3:13" ht="12.75" customHeight="1" x14ac:dyDescent="0.2">
      <c r="C63438"/>
      <c r="M63438"/>
    </row>
    <row r="63439" spans="3:13" ht="12.75" customHeight="1" x14ac:dyDescent="0.2">
      <c r="C63439"/>
      <c r="M63439"/>
    </row>
    <row r="63440" spans="3:13" ht="12.75" customHeight="1" x14ac:dyDescent="0.2">
      <c r="C63440"/>
      <c r="M63440"/>
    </row>
    <row r="63441" spans="3:13" ht="12.75" customHeight="1" x14ac:dyDescent="0.2">
      <c r="C63441"/>
      <c r="M63441"/>
    </row>
    <row r="63442" spans="3:13" ht="12.75" customHeight="1" x14ac:dyDescent="0.2">
      <c r="C63442"/>
      <c r="M63442"/>
    </row>
    <row r="63443" spans="3:13" ht="12.75" customHeight="1" x14ac:dyDescent="0.2">
      <c r="C63443"/>
      <c r="M63443"/>
    </row>
    <row r="63444" spans="3:13" ht="12.75" customHeight="1" x14ac:dyDescent="0.2">
      <c r="C63444"/>
      <c r="M63444"/>
    </row>
    <row r="63445" spans="3:13" ht="12.75" customHeight="1" x14ac:dyDescent="0.2">
      <c r="C63445"/>
      <c r="M63445"/>
    </row>
    <row r="63446" spans="3:13" ht="12.75" customHeight="1" x14ac:dyDescent="0.2">
      <c r="C63446"/>
      <c r="M63446"/>
    </row>
    <row r="63447" spans="3:13" ht="12.75" customHeight="1" x14ac:dyDescent="0.2">
      <c r="C63447"/>
      <c r="M63447"/>
    </row>
    <row r="63448" spans="3:13" ht="12.75" customHeight="1" x14ac:dyDescent="0.2">
      <c r="C63448"/>
      <c r="M63448"/>
    </row>
    <row r="63449" spans="3:13" ht="12.75" customHeight="1" x14ac:dyDescent="0.2">
      <c r="C63449"/>
      <c r="M63449"/>
    </row>
    <row r="63450" spans="3:13" ht="12.75" customHeight="1" x14ac:dyDescent="0.2">
      <c r="C63450"/>
      <c r="M63450"/>
    </row>
    <row r="63451" spans="3:13" ht="12.75" customHeight="1" x14ac:dyDescent="0.2">
      <c r="C63451"/>
      <c r="M63451"/>
    </row>
    <row r="63452" spans="3:13" ht="12.75" customHeight="1" x14ac:dyDescent="0.2">
      <c r="C63452"/>
      <c r="M63452"/>
    </row>
    <row r="63453" spans="3:13" ht="12.75" customHeight="1" x14ac:dyDescent="0.2">
      <c r="C63453"/>
      <c r="M63453"/>
    </row>
    <row r="63454" spans="3:13" ht="12.75" customHeight="1" x14ac:dyDescent="0.2">
      <c r="C63454"/>
      <c r="M63454"/>
    </row>
    <row r="63455" spans="3:13" ht="12.75" customHeight="1" x14ac:dyDescent="0.2">
      <c r="C63455"/>
      <c r="M63455"/>
    </row>
    <row r="63456" spans="3:13" ht="12.75" customHeight="1" x14ac:dyDescent="0.2">
      <c r="C63456"/>
      <c r="M63456"/>
    </row>
    <row r="63457" spans="3:13" ht="12.75" customHeight="1" x14ac:dyDescent="0.2">
      <c r="C63457"/>
      <c r="M63457"/>
    </row>
    <row r="63458" spans="3:13" ht="12.75" customHeight="1" x14ac:dyDescent="0.2">
      <c r="C63458"/>
      <c r="M63458"/>
    </row>
    <row r="63459" spans="3:13" ht="12.75" customHeight="1" x14ac:dyDescent="0.2">
      <c r="C63459"/>
      <c r="M63459"/>
    </row>
    <row r="63460" spans="3:13" ht="12.75" customHeight="1" x14ac:dyDescent="0.2">
      <c r="C63460"/>
      <c r="M63460"/>
    </row>
    <row r="63461" spans="3:13" ht="12.75" customHeight="1" x14ac:dyDescent="0.2">
      <c r="C63461"/>
      <c r="M63461"/>
    </row>
    <row r="63462" spans="3:13" ht="12.75" customHeight="1" x14ac:dyDescent="0.2">
      <c r="C63462"/>
      <c r="M63462"/>
    </row>
    <row r="63463" spans="3:13" ht="12.75" customHeight="1" x14ac:dyDescent="0.2">
      <c r="C63463"/>
      <c r="M63463"/>
    </row>
    <row r="63464" spans="3:13" ht="12.75" customHeight="1" x14ac:dyDescent="0.2">
      <c r="C63464"/>
      <c r="M63464"/>
    </row>
    <row r="63465" spans="3:13" ht="12.75" customHeight="1" x14ac:dyDescent="0.2">
      <c r="C63465"/>
      <c r="M63465"/>
    </row>
    <row r="63466" spans="3:13" ht="12.75" customHeight="1" x14ac:dyDescent="0.2">
      <c r="C63466"/>
      <c r="M63466"/>
    </row>
    <row r="63467" spans="3:13" ht="12.75" customHeight="1" x14ac:dyDescent="0.2">
      <c r="C63467"/>
      <c r="M63467"/>
    </row>
    <row r="63468" spans="3:13" ht="12.75" customHeight="1" x14ac:dyDescent="0.2">
      <c r="C63468"/>
      <c r="M63468"/>
    </row>
    <row r="63469" spans="3:13" ht="12.75" customHeight="1" x14ac:dyDescent="0.2">
      <c r="C63469"/>
      <c r="M63469"/>
    </row>
    <row r="63470" spans="3:13" ht="12.75" customHeight="1" x14ac:dyDescent="0.2">
      <c r="C63470"/>
      <c r="M63470"/>
    </row>
    <row r="63471" spans="3:13" ht="12.75" customHeight="1" x14ac:dyDescent="0.2">
      <c r="C63471"/>
      <c r="M63471"/>
    </row>
    <row r="63472" spans="3:13" ht="12.75" customHeight="1" x14ac:dyDescent="0.2">
      <c r="C63472"/>
      <c r="M63472"/>
    </row>
    <row r="63473" spans="3:13" ht="12.75" customHeight="1" x14ac:dyDescent="0.2">
      <c r="C63473"/>
      <c r="M63473"/>
    </row>
    <row r="63474" spans="3:13" ht="12.75" customHeight="1" x14ac:dyDescent="0.2">
      <c r="C63474"/>
      <c r="M63474"/>
    </row>
    <row r="63475" spans="3:13" ht="12.75" customHeight="1" x14ac:dyDescent="0.2">
      <c r="C63475"/>
      <c r="M63475"/>
    </row>
    <row r="63476" spans="3:13" ht="12.75" customHeight="1" x14ac:dyDescent="0.2">
      <c r="C63476"/>
      <c r="M63476"/>
    </row>
    <row r="63477" spans="3:13" ht="12.75" customHeight="1" x14ac:dyDescent="0.2">
      <c r="C63477"/>
      <c r="M63477"/>
    </row>
    <row r="63478" spans="3:13" ht="12.75" customHeight="1" x14ac:dyDescent="0.2">
      <c r="C63478"/>
      <c r="M63478"/>
    </row>
    <row r="63479" spans="3:13" ht="12.75" customHeight="1" x14ac:dyDescent="0.2">
      <c r="C63479"/>
      <c r="M63479"/>
    </row>
    <row r="63480" spans="3:13" ht="12.75" customHeight="1" x14ac:dyDescent="0.2">
      <c r="C63480"/>
      <c r="M63480"/>
    </row>
    <row r="63481" spans="3:13" ht="12.75" customHeight="1" x14ac:dyDescent="0.2">
      <c r="C63481"/>
      <c r="M63481"/>
    </row>
    <row r="63482" spans="3:13" ht="12.75" customHeight="1" x14ac:dyDescent="0.2">
      <c r="C63482"/>
      <c r="M63482"/>
    </row>
    <row r="63483" spans="3:13" ht="12.75" customHeight="1" x14ac:dyDescent="0.2">
      <c r="C63483"/>
      <c r="M63483"/>
    </row>
    <row r="63484" spans="3:13" ht="12.75" customHeight="1" x14ac:dyDescent="0.2">
      <c r="C63484"/>
      <c r="M63484"/>
    </row>
    <row r="63485" spans="3:13" ht="12.75" customHeight="1" x14ac:dyDescent="0.2">
      <c r="C63485"/>
      <c r="M63485"/>
    </row>
    <row r="63486" spans="3:13" ht="12.75" customHeight="1" x14ac:dyDescent="0.2">
      <c r="C63486"/>
      <c r="M63486"/>
    </row>
    <row r="63487" spans="3:13" ht="12.75" customHeight="1" x14ac:dyDescent="0.2">
      <c r="C63487"/>
      <c r="M63487"/>
    </row>
    <row r="63488" spans="3:13" ht="12.75" customHeight="1" x14ac:dyDescent="0.2">
      <c r="C63488"/>
      <c r="M63488"/>
    </row>
    <row r="63489" spans="3:13" ht="12.75" customHeight="1" x14ac:dyDescent="0.2">
      <c r="C63489"/>
      <c r="M63489"/>
    </row>
    <row r="63490" spans="3:13" ht="12.75" customHeight="1" x14ac:dyDescent="0.2">
      <c r="C63490"/>
      <c r="M63490"/>
    </row>
    <row r="63491" spans="3:13" ht="12.75" customHeight="1" x14ac:dyDescent="0.2">
      <c r="C63491"/>
      <c r="M63491"/>
    </row>
    <row r="63492" spans="3:13" ht="12.75" customHeight="1" x14ac:dyDescent="0.2">
      <c r="C63492"/>
      <c r="M63492"/>
    </row>
    <row r="63493" spans="3:13" ht="12.75" customHeight="1" x14ac:dyDescent="0.2">
      <c r="C63493"/>
      <c r="M63493"/>
    </row>
    <row r="63494" spans="3:13" ht="12.75" customHeight="1" x14ac:dyDescent="0.2">
      <c r="C63494"/>
      <c r="M63494"/>
    </row>
    <row r="63495" spans="3:13" ht="12.75" customHeight="1" x14ac:dyDescent="0.2">
      <c r="C63495"/>
      <c r="M63495"/>
    </row>
    <row r="63496" spans="3:13" ht="12.75" customHeight="1" x14ac:dyDescent="0.2">
      <c r="C63496"/>
      <c r="M63496"/>
    </row>
    <row r="63497" spans="3:13" ht="12.75" customHeight="1" x14ac:dyDescent="0.2">
      <c r="C63497"/>
      <c r="M63497"/>
    </row>
    <row r="63498" spans="3:13" ht="12.75" customHeight="1" x14ac:dyDescent="0.2">
      <c r="C63498"/>
      <c r="M63498"/>
    </row>
    <row r="63499" spans="3:13" ht="12.75" customHeight="1" x14ac:dyDescent="0.2">
      <c r="C63499"/>
      <c r="M63499"/>
    </row>
    <row r="63500" spans="3:13" ht="12.75" customHeight="1" x14ac:dyDescent="0.2">
      <c r="C63500"/>
      <c r="M63500"/>
    </row>
    <row r="63501" spans="3:13" ht="12.75" customHeight="1" x14ac:dyDescent="0.2">
      <c r="C63501"/>
      <c r="M63501"/>
    </row>
    <row r="63502" spans="3:13" ht="12.75" customHeight="1" x14ac:dyDescent="0.2">
      <c r="C63502"/>
      <c r="M63502"/>
    </row>
    <row r="63503" spans="3:13" ht="12.75" customHeight="1" x14ac:dyDescent="0.2">
      <c r="C63503"/>
      <c r="M63503"/>
    </row>
    <row r="63504" spans="3:13" ht="12.75" customHeight="1" x14ac:dyDescent="0.2">
      <c r="C63504"/>
      <c r="M63504"/>
    </row>
    <row r="63505" spans="3:13" ht="12.75" customHeight="1" x14ac:dyDescent="0.2">
      <c r="C63505"/>
      <c r="M63505"/>
    </row>
    <row r="63506" spans="3:13" ht="12.75" customHeight="1" x14ac:dyDescent="0.2">
      <c r="C63506"/>
      <c r="M63506"/>
    </row>
    <row r="63507" spans="3:13" ht="12.75" customHeight="1" x14ac:dyDescent="0.2">
      <c r="C63507"/>
      <c r="M63507"/>
    </row>
    <row r="63508" spans="3:13" ht="12.75" customHeight="1" x14ac:dyDescent="0.2">
      <c r="C63508"/>
      <c r="M63508"/>
    </row>
    <row r="63509" spans="3:13" ht="12.75" customHeight="1" x14ac:dyDescent="0.2">
      <c r="C63509"/>
      <c r="M63509"/>
    </row>
    <row r="63510" spans="3:13" ht="12.75" customHeight="1" x14ac:dyDescent="0.2">
      <c r="C63510"/>
      <c r="M63510"/>
    </row>
    <row r="63511" spans="3:13" ht="12.75" customHeight="1" x14ac:dyDescent="0.2">
      <c r="C63511"/>
      <c r="M63511"/>
    </row>
    <row r="63512" spans="3:13" ht="12.75" customHeight="1" x14ac:dyDescent="0.2">
      <c r="C63512"/>
      <c r="M63512"/>
    </row>
    <row r="63513" spans="3:13" ht="12.75" customHeight="1" x14ac:dyDescent="0.2">
      <c r="C63513"/>
      <c r="M63513"/>
    </row>
    <row r="63514" spans="3:13" ht="12.75" customHeight="1" x14ac:dyDescent="0.2">
      <c r="C63514"/>
      <c r="M63514"/>
    </row>
    <row r="63515" spans="3:13" ht="12.75" customHeight="1" x14ac:dyDescent="0.2">
      <c r="C63515"/>
      <c r="M63515"/>
    </row>
    <row r="63516" spans="3:13" ht="12.75" customHeight="1" x14ac:dyDescent="0.2">
      <c r="C63516"/>
      <c r="M63516"/>
    </row>
    <row r="63517" spans="3:13" ht="12.75" customHeight="1" x14ac:dyDescent="0.2">
      <c r="C63517"/>
      <c r="M63517"/>
    </row>
    <row r="63518" spans="3:13" ht="12.75" customHeight="1" x14ac:dyDescent="0.2">
      <c r="C63518"/>
      <c r="M63518"/>
    </row>
    <row r="63519" spans="3:13" ht="12.75" customHeight="1" x14ac:dyDescent="0.2">
      <c r="C63519"/>
      <c r="M63519"/>
    </row>
    <row r="63520" spans="3:13" ht="12.75" customHeight="1" x14ac:dyDescent="0.2">
      <c r="C63520"/>
      <c r="M63520"/>
    </row>
    <row r="63521" spans="3:13" ht="12.75" customHeight="1" x14ac:dyDescent="0.2">
      <c r="C63521"/>
      <c r="M63521"/>
    </row>
    <row r="63522" spans="3:13" ht="12.75" customHeight="1" x14ac:dyDescent="0.2">
      <c r="C63522"/>
      <c r="M63522"/>
    </row>
    <row r="63523" spans="3:13" ht="12.75" customHeight="1" x14ac:dyDescent="0.2">
      <c r="C63523"/>
      <c r="M63523"/>
    </row>
    <row r="63524" spans="3:13" ht="12.75" customHeight="1" x14ac:dyDescent="0.2">
      <c r="C63524"/>
      <c r="M63524"/>
    </row>
    <row r="63525" spans="3:13" ht="12.75" customHeight="1" x14ac:dyDescent="0.2">
      <c r="C63525"/>
      <c r="M63525"/>
    </row>
    <row r="63526" spans="3:13" ht="12.75" customHeight="1" x14ac:dyDescent="0.2">
      <c r="C63526"/>
      <c r="M63526"/>
    </row>
    <row r="63527" spans="3:13" ht="12.75" customHeight="1" x14ac:dyDescent="0.2">
      <c r="C63527"/>
      <c r="M63527"/>
    </row>
    <row r="63528" spans="3:13" ht="12.75" customHeight="1" x14ac:dyDescent="0.2">
      <c r="C63528"/>
      <c r="M63528"/>
    </row>
    <row r="63529" spans="3:13" ht="12.75" customHeight="1" x14ac:dyDescent="0.2">
      <c r="C63529"/>
      <c r="M63529"/>
    </row>
    <row r="63530" spans="3:13" ht="12.75" customHeight="1" x14ac:dyDescent="0.2">
      <c r="C63530"/>
      <c r="M63530"/>
    </row>
    <row r="63531" spans="3:13" ht="12.75" customHeight="1" x14ac:dyDescent="0.2">
      <c r="C63531"/>
      <c r="M63531"/>
    </row>
    <row r="63532" spans="3:13" ht="12.75" customHeight="1" x14ac:dyDescent="0.2">
      <c r="C63532"/>
      <c r="M63532"/>
    </row>
    <row r="63533" spans="3:13" ht="12.75" customHeight="1" x14ac:dyDescent="0.2">
      <c r="C63533"/>
      <c r="M63533"/>
    </row>
    <row r="63534" spans="3:13" ht="12.75" customHeight="1" x14ac:dyDescent="0.2">
      <c r="C63534"/>
      <c r="M63534"/>
    </row>
    <row r="63535" spans="3:13" ht="12.75" customHeight="1" x14ac:dyDescent="0.2">
      <c r="C63535"/>
      <c r="M63535"/>
    </row>
    <row r="63536" spans="3:13" ht="12.75" customHeight="1" x14ac:dyDescent="0.2">
      <c r="C63536"/>
      <c r="M63536"/>
    </row>
    <row r="63537" spans="3:13" ht="12.75" customHeight="1" x14ac:dyDescent="0.2">
      <c r="C63537"/>
      <c r="M63537"/>
    </row>
    <row r="63538" spans="3:13" ht="12.75" customHeight="1" x14ac:dyDescent="0.2">
      <c r="C63538"/>
      <c r="M63538"/>
    </row>
    <row r="63539" spans="3:13" ht="12.75" customHeight="1" x14ac:dyDescent="0.2">
      <c r="C63539"/>
      <c r="M63539"/>
    </row>
    <row r="63540" spans="3:13" ht="12.75" customHeight="1" x14ac:dyDescent="0.2">
      <c r="C63540"/>
      <c r="M63540"/>
    </row>
    <row r="63541" spans="3:13" ht="12.75" customHeight="1" x14ac:dyDescent="0.2">
      <c r="C63541"/>
      <c r="M63541"/>
    </row>
    <row r="63542" spans="3:13" ht="12.75" customHeight="1" x14ac:dyDescent="0.2">
      <c r="C63542"/>
      <c r="M63542"/>
    </row>
    <row r="63543" spans="3:13" ht="12.75" customHeight="1" x14ac:dyDescent="0.2">
      <c r="C63543"/>
      <c r="M63543"/>
    </row>
    <row r="63544" spans="3:13" ht="12.75" customHeight="1" x14ac:dyDescent="0.2">
      <c r="C63544"/>
      <c r="M63544"/>
    </row>
    <row r="63545" spans="3:13" ht="12.75" customHeight="1" x14ac:dyDescent="0.2">
      <c r="C63545"/>
      <c r="M63545"/>
    </row>
    <row r="63546" spans="3:13" ht="12.75" customHeight="1" x14ac:dyDescent="0.2">
      <c r="C63546"/>
      <c r="M63546"/>
    </row>
    <row r="63547" spans="3:13" ht="12.75" customHeight="1" x14ac:dyDescent="0.2">
      <c r="C63547"/>
      <c r="M63547"/>
    </row>
    <row r="63548" spans="3:13" ht="12.75" customHeight="1" x14ac:dyDescent="0.2">
      <c r="C63548"/>
      <c r="M63548"/>
    </row>
    <row r="63549" spans="3:13" ht="12.75" customHeight="1" x14ac:dyDescent="0.2">
      <c r="C63549"/>
      <c r="M63549"/>
    </row>
    <row r="63550" spans="3:13" ht="12.75" customHeight="1" x14ac:dyDescent="0.2">
      <c r="C63550"/>
      <c r="M63550"/>
    </row>
    <row r="63551" spans="3:13" ht="12.75" customHeight="1" x14ac:dyDescent="0.2">
      <c r="C63551"/>
      <c r="M63551"/>
    </row>
    <row r="63552" spans="3:13" ht="12.75" customHeight="1" x14ac:dyDescent="0.2">
      <c r="C63552"/>
      <c r="M63552"/>
    </row>
    <row r="63553" spans="3:13" ht="12.75" customHeight="1" x14ac:dyDescent="0.2">
      <c r="C63553"/>
      <c r="M63553"/>
    </row>
    <row r="63554" spans="3:13" ht="12.75" customHeight="1" x14ac:dyDescent="0.2">
      <c r="C63554"/>
      <c r="M63554"/>
    </row>
    <row r="63555" spans="3:13" ht="12.75" customHeight="1" x14ac:dyDescent="0.2">
      <c r="C63555"/>
      <c r="M63555"/>
    </row>
    <row r="63556" spans="3:13" ht="12.75" customHeight="1" x14ac:dyDescent="0.2">
      <c r="C63556"/>
      <c r="M63556"/>
    </row>
    <row r="63557" spans="3:13" ht="12.75" customHeight="1" x14ac:dyDescent="0.2">
      <c r="C63557"/>
      <c r="M63557"/>
    </row>
    <row r="63558" spans="3:13" ht="12.75" customHeight="1" x14ac:dyDescent="0.2">
      <c r="C63558"/>
      <c r="M63558"/>
    </row>
    <row r="63559" spans="3:13" ht="12.75" customHeight="1" x14ac:dyDescent="0.2">
      <c r="C63559"/>
      <c r="M63559"/>
    </row>
    <row r="63560" spans="3:13" ht="12.75" customHeight="1" x14ac:dyDescent="0.2">
      <c r="C63560"/>
      <c r="M63560"/>
    </row>
    <row r="63561" spans="3:13" ht="12.75" customHeight="1" x14ac:dyDescent="0.2">
      <c r="C63561"/>
      <c r="M63561"/>
    </row>
    <row r="63562" spans="3:13" ht="12.75" customHeight="1" x14ac:dyDescent="0.2">
      <c r="C63562"/>
      <c r="M63562"/>
    </row>
    <row r="63563" spans="3:13" ht="12.75" customHeight="1" x14ac:dyDescent="0.2">
      <c r="C63563"/>
      <c r="M63563"/>
    </row>
    <row r="63564" spans="3:13" ht="12.75" customHeight="1" x14ac:dyDescent="0.2">
      <c r="C63564"/>
      <c r="M63564"/>
    </row>
    <row r="63565" spans="3:13" ht="12.75" customHeight="1" x14ac:dyDescent="0.2">
      <c r="C63565"/>
      <c r="M63565"/>
    </row>
    <row r="63566" spans="3:13" ht="12.75" customHeight="1" x14ac:dyDescent="0.2">
      <c r="C63566"/>
      <c r="M63566"/>
    </row>
    <row r="63567" spans="3:13" ht="12.75" customHeight="1" x14ac:dyDescent="0.2">
      <c r="C63567"/>
      <c r="M63567"/>
    </row>
    <row r="63568" spans="3:13" ht="12.75" customHeight="1" x14ac:dyDescent="0.2">
      <c r="C63568"/>
      <c r="M63568"/>
    </row>
    <row r="63569" spans="3:13" ht="12.75" customHeight="1" x14ac:dyDescent="0.2">
      <c r="C63569"/>
      <c r="M63569"/>
    </row>
    <row r="63570" spans="3:13" ht="12.75" customHeight="1" x14ac:dyDescent="0.2">
      <c r="C63570"/>
      <c r="M63570"/>
    </row>
    <row r="63571" spans="3:13" ht="12.75" customHeight="1" x14ac:dyDescent="0.2">
      <c r="C63571"/>
      <c r="M63571"/>
    </row>
    <row r="63572" spans="3:13" ht="12.75" customHeight="1" x14ac:dyDescent="0.2">
      <c r="C63572"/>
      <c r="M63572"/>
    </row>
    <row r="63573" spans="3:13" ht="12.75" customHeight="1" x14ac:dyDescent="0.2">
      <c r="C63573"/>
      <c r="M63573"/>
    </row>
    <row r="63574" spans="3:13" ht="12.75" customHeight="1" x14ac:dyDescent="0.2">
      <c r="C63574"/>
      <c r="M63574"/>
    </row>
    <row r="63575" spans="3:13" ht="12.75" customHeight="1" x14ac:dyDescent="0.2">
      <c r="C63575"/>
      <c r="M63575"/>
    </row>
    <row r="63576" spans="3:13" ht="12.75" customHeight="1" x14ac:dyDescent="0.2">
      <c r="C63576"/>
      <c r="M63576"/>
    </row>
    <row r="63577" spans="3:13" ht="12.75" customHeight="1" x14ac:dyDescent="0.2">
      <c r="C63577"/>
      <c r="M63577"/>
    </row>
    <row r="63578" spans="3:13" ht="12.75" customHeight="1" x14ac:dyDescent="0.2">
      <c r="C63578"/>
      <c r="M63578"/>
    </row>
    <row r="63579" spans="3:13" ht="12.75" customHeight="1" x14ac:dyDescent="0.2">
      <c r="C63579"/>
      <c r="M63579"/>
    </row>
    <row r="63580" spans="3:13" ht="12.75" customHeight="1" x14ac:dyDescent="0.2">
      <c r="C63580"/>
      <c r="M63580"/>
    </row>
    <row r="63581" spans="3:13" ht="12.75" customHeight="1" x14ac:dyDescent="0.2">
      <c r="C63581"/>
      <c r="M63581"/>
    </row>
    <row r="63582" spans="3:13" ht="12.75" customHeight="1" x14ac:dyDescent="0.2">
      <c r="C63582"/>
      <c r="M63582"/>
    </row>
    <row r="63583" spans="3:13" ht="12.75" customHeight="1" x14ac:dyDescent="0.2">
      <c r="C63583"/>
      <c r="M63583"/>
    </row>
    <row r="63584" spans="3:13" ht="12.75" customHeight="1" x14ac:dyDescent="0.2">
      <c r="C63584"/>
      <c r="M63584"/>
    </row>
    <row r="63585" spans="3:13" ht="12.75" customHeight="1" x14ac:dyDescent="0.2">
      <c r="C63585"/>
      <c r="M63585"/>
    </row>
    <row r="63586" spans="3:13" ht="12.75" customHeight="1" x14ac:dyDescent="0.2">
      <c r="C63586"/>
      <c r="M63586"/>
    </row>
    <row r="63587" spans="3:13" ht="12.75" customHeight="1" x14ac:dyDescent="0.2">
      <c r="C63587"/>
      <c r="M63587"/>
    </row>
    <row r="63588" spans="3:13" ht="12.75" customHeight="1" x14ac:dyDescent="0.2">
      <c r="C63588"/>
      <c r="M63588"/>
    </row>
    <row r="63589" spans="3:13" ht="12.75" customHeight="1" x14ac:dyDescent="0.2">
      <c r="C63589"/>
      <c r="M63589"/>
    </row>
    <row r="63590" spans="3:13" ht="12.75" customHeight="1" x14ac:dyDescent="0.2">
      <c r="C63590"/>
      <c r="M63590"/>
    </row>
    <row r="63591" spans="3:13" ht="12.75" customHeight="1" x14ac:dyDescent="0.2">
      <c r="C63591"/>
      <c r="M63591"/>
    </row>
    <row r="63592" spans="3:13" ht="12.75" customHeight="1" x14ac:dyDescent="0.2">
      <c r="C63592"/>
      <c r="M63592"/>
    </row>
    <row r="63593" spans="3:13" ht="12.75" customHeight="1" x14ac:dyDescent="0.2">
      <c r="C63593"/>
      <c r="M63593"/>
    </row>
    <row r="63594" spans="3:13" ht="12.75" customHeight="1" x14ac:dyDescent="0.2">
      <c r="C63594"/>
      <c r="M63594"/>
    </row>
    <row r="63595" spans="3:13" ht="12.75" customHeight="1" x14ac:dyDescent="0.2">
      <c r="C63595"/>
      <c r="M63595"/>
    </row>
    <row r="63596" spans="3:13" ht="12.75" customHeight="1" x14ac:dyDescent="0.2">
      <c r="C63596"/>
      <c r="M63596"/>
    </row>
    <row r="63597" spans="3:13" ht="12.75" customHeight="1" x14ac:dyDescent="0.2">
      <c r="C63597"/>
      <c r="M63597"/>
    </row>
    <row r="63598" spans="3:13" ht="12.75" customHeight="1" x14ac:dyDescent="0.2">
      <c r="C63598"/>
      <c r="M63598"/>
    </row>
    <row r="63599" spans="3:13" ht="12.75" customHeight="1" x14ac:dyDescent="0.2">
      <c r="C63599"/>
      <c r="M63599"/>
    </row>
    <row r="63600" spans="3:13" ht="12.75" customHeight="1" x14ac:dyDescent="0.2">
      <c r="C63600"/>
      <c r="M63600"/>
    </row>
    <row r="63601" spans="3:13" ht="12.75" customHeight="1" x14ac:dyDescent="0.2">
      <c r="C63601"/>
      <c r="M63601"/>
    </row>
    <row r="63602" spans="3:13" ht="12.75" customHeight="1" x14ac:dyDescent="0.2">
      <c r="C63602"/>
      <c r="M63602"/>
    </row>
    <row r="63603" spans="3:13" ht="12.75" customHeight="1" x14ac:dyDescent="0.2">
      <c r="C63603"/>
      <c r="M63603"/>
    </row>
    <row r="63604" spans="3:13" ht="12.75" customHeight="1" x14ac:dyDescent="0.2">
      <c r="C63604"/>
      <c r="M63604"/>
    </row>
    <row r="63605" spans="3:13" ht="12.75" customHeight="1" x14ac:dyDescent="0.2">
      <c r="C63605"/>
      <c r="M63605"/>
    </row>
    <row r="63606" spans="3:13" ht="12.75" customHeight="1" x14ac:dyDescent="0.2">
      <c r="C63606"/>
      <c r="M63606"/>
    </row>
    <row r="63607" spans="3:13" ht="12.75" customHeight="1" x14ac:dyDescent="0.2">
      <c r="C63607"/>
      <c r="M63607"/>
    </row>
    <row r="63608" spans="3:13" ht="12.75" customHeight="1" x14ac:dyDescent="0.2">
      <c r="C63608"/>
      <c r="M63608"/>
    </row>
    <row r="63609" spans="3:13" ht="12.75" customHeight="1" x14ac:dyDescent="0.2">
      <c r="C63609"/>
      <c r="M63609"/>
    </row>
    <row r="63610" spans="3:13" ht="12.75" customHeight="1" x14ac:dyDescent="0.2">
      <c r="C63610"/>
      <c r="M63610"/>
    </row>
    <row r="63611" spans="3:13" ht="12.75" customHeight="1" x14ac:dyDescent="0.2">
      <c r="C63611"/>
      <c r="M63611"/>
    </row>
    <row r="63612" spans="3:13" ht="12.75" customHeight="1" x14ac:dyDescent="0.2">
      <c r="C63612"/>
      <c r="M63612"/>
    </row>
    <row r="63613" spans="3:13" ht="12.75" customHeight="1" x14ac:dyDescent="0.2">
      <c r="C63613"/>
      <c r="M63613"/>
    </row>
    <row r="63614" spans="3:13" ht="12.75" customHeight="1" x14ac:dyDescent="0.2">
      <c r="C63614"/>
      <c r="M63614"/>
    </row>
    <row r="63615" spans="3:13" ht="12.75" customHeight="1" x14ac:dyDescent="0.2">
      <c r="C63615"/>
      <c r="M63615"/>
    </row>
    <row r="63616" spans="3:13" ht="12.75" customHeight="1" x14ac:dyDescent="0.2">
      <c r="C63616"/>
      <c r="M63616"/>
    </row>
    <row r="63617" spans="3:13" ht="12.75" customHeight="1" x14ac:dyDescent="0.2">
      <c r="C63617"/>
      <c r="M63617"/>
    </row>
    <row r="63618" spans="3:13" ht="12.75" customHeight="1" x14ac:dyDescent="0.2">
      <c r="C63618"/>
      <c r="M63618"/>
    </row>
    <row r="63619" spans="3:13" ht="12.75" customHeight="1" x14ac:dyDescent="0.2">
      <c r="C63619"/>
      <c r="M63619"/>
    </row>
    <row r="63620" spans="3:13" ht="12.75" customHeight="1" x14ac:dyDescent="0.2">
      <c r="C63620"/>
      <c r="M63620"/>
    </row>
    <row r="63621" spans="3:13" ht="12.75" customHeight="1" x14ac:dyDescent="0.2">
      <c r="C63621"/>
      <c r="M63621"/>
    </row>
    <row r="63622" spans="3:13" ht="12.75" customHeight="1" x14ac:dyDescent="0.2">
      <c r="C63622"/>
      <c r="M63622"/>
    </row>
    <row r="63623" spans="3:13" ht="12.75" customHeight="1" x14ac:dyDescent="0.2">
      <c r="C63623"/>
      <c r="M63623"/>
    </row>
    <row r="63624" spans="3:13" ht="12.75" customHeight="1" x14ac:dyDescent="0.2">
      <c r="C63624"/>
      <c r="M63624"/>
    </row>
    <row r="63625" spans="3:13" ht="12.75" customHeight="1" x14ac:dyDescent="0.2">
      <c r="C63625"/>
      <c r="M63625"/>
    </row>
    <row r="63626" spans="3:13" ht="12.75" customHeight="1" x14ac:dyDescent="0.2">
      <c r="C63626"/>
      <c r="M63626"/>
    </row>
    <row r="63627" spans="3:13" ht="12.75" customHeight="1" x14ac:dyDescent="0.2">
      <c r="C63627"/>
      <c r="M63627"/>
    </row>
    <row r="63628" spans="3:13" ht="12.75" customHeight="1" x14ac:dyDescent="0.2">
      <c r="C63628"/>
      <c r="M63628"/>
    </row>
    <row r="63629" spans="3:13" ht="12.75" customHeight="1" x14ac:dyDescent="0.2">
      <c r="C63629"/>
      <c r="M63629"/>
    </row>
    <row r="63630" spans="3:13" ht="12.75" customHeight="1" x14ac:dyDescent="0.2">
      <c r="C63630"/>
      <c r="M63630"/>
    </row>
    <row r="63631" spans="3:13" ht="12.75" customHeight="1" x14ac:dyDescent="0.2">
      <c r="C63631"/>
      <c r="M63631"/>
    </row>
    <row r="63632" spans="3:13" ht="12.75" customHeight="1" x14ac:dyDescent="0.2">
      <c r="C63632"/>
      <c r="M63632"/>
    </row>
    <row r="63633" spans="3:13" ht="12.75" customHeight="1" x14ac:dyDescent="0.2">
      <c r="C63633"/>
      <c r="M63633"/>
    </row>
    <row r="63634" spans="3:13" ht="12.75" customHeight="1" x14ac:dyDescent="0.2">
      <c r="C63634"/>
      <c r="M63634"/>
    </row>
    <row r="63635" spans="3:13" ht="12.75" customHeight="1" x14ac:dyDescent="0.2">
      <c r="C63635"/>
      <c r="M63635"/>
    </row>
    <row r="63636" spans="3:13" ht="12.75" customHeight="1" x14ac:dyDescent="0.2">
      <c r="C63636"/>
      <c r="M63636"/>
    </row>
    <row r="63637" spans="3:13" ht="12.75" customHeight="1" x14ac:dyDescent="0.2">
      <c r="C63637"/>
      <c r="M63637"/>
    </row>
    <row r="63638" spans="3:13" ht="12.75" customHeight="1" x14ac:dyDescent="0.2">
      <c r="C63638"/>
      <c r="M63638"/>
    </row>
    <row r="63639" spans="3:13" ht="12.75" customHeight="1" x14ac:dyDescent="0.2">
      <c r="C63639"/>
      <c r="M63639"/>
    </row>
    <row r="63640" spans="3:13" ht="12.75" customHeight="1" x14ac:dyDescent="0.2">
      <c r="C63640"/>
      <c r="M63640"/>
    </row>
    <row r="63641" spans="3:13" ht="12.75" customHeight="1" x14ac:dyDescent="0.2">
      <c r="C63641"/>
      <c r="M63641"/>
    </row>
    <row r="63642" spans="3:13" ht="12.75" customHeight="1" x14ac:dyDescent="0.2">
      <c r="C63642"/>
      <c r="M63642"/>
    </row>
    <row r="63643" spans="3:13" ht="12.75" customHeight="1" x14ac:dyDescent="0.2">
      <c r="C63643"/>
      <c r="M63643"/>
    </row>
    <row r="63644" spans="3:13" ht="12.75" customHeight="1" x14ac:dyDescent="0.2">
      <c r="C63644"/>
      <c r="M63644"/>
    </row>
    <row r="63645" spans="3:13" ht="12.75" customHeight="1" x14ac:dyDescent="0.2">
      <c r="C63645"/>
      <c r="M63645"/>
    </row>
    <row r="63646" spans="3:13" ht="12.75" customHeight="1" x14ac:dyDescent="0.2">
      <c r="C63646"/>
      <c r="M63646"/>
    </row>
    <row r="63647" spans="3:13" ht="12.75" customHeight="1" x14ac:dyDescent="0.2">
      <c r="C63647"/>
      <c r="M63647"/>
    </row>
    <row r="63648" spans="3:13" ht="12.75" customHeight="1" x14ac:dyDescent="0.2">
      <c r="C63648"/>
      <c r="M63648"/>
    </row>
    <row r="63649" spans="3:13" ht="12.75" customHeight="1" x14ac:dyDescent="0.2">
      <c r="C63649"/>
      <c r="M63649"/>
    </row>
    <row r="63650" spans="3:13" ht="12.75" customHeight="1" x14ac:dyDescent="0.2">
      <c r="C63650"/>
      <c r="M63650"/>
    </row>
    <row r="63651" spans="3:13" ht="12.75" customHeight="1" x14ac:dyDescent="0.2">
      <c r="C63651"/>
      <c r="M63651"/>
    </row>
    <row r="63652" spans="3:13" ht="12.75" customHeight="1" x14ac:dyDescent="0.2">
      <c r="C63652"/>
      <c r="M63652"/>
    </row>
    <row r="63653" spans="3:13" ht="12.75" customHeight="1" x14ac:dyDescent="0.2">
      <c r="C63653"/>
      <c r="M63653"/>
    </row>
    <row r="63654" spans="3:13" ht="12.75" customHeight="1" x14ac:dyDescent="0.2">
      <c r="C63654"/>
      <c r="M63654"/>
    </row>
    <row r="63655" spans="3:13" ht="12.75" customHeight="1" x14ac:dyDescent="0.2">
      <c r="C63655"/>
      <c r="M63655"/>
    </row>
    <row r="63656" spans="3:13" ht="12.75" customHeight="1" x14ac:dyDescent="0.2">
      <c r="C63656"/>
      <c r="M63656"/>
    </row>
    <row r="63657" spans="3:13" ht="12.75" customHeight="1" x14ac:dyDescent="0.2">
      <c r="C63657"/>
      <c r="M63657"/>
    </row>
    <row r="63658" spans="3:13" ht="12.75" customHeight="1" x14ac:dyDescent="0.2">
      <c r="C63658"/>
      <c r="M63658"/>
    </row>
    <row r="63659" spans="3:13" ht="12.75" customHeight="1" x14ac:dyDescent="0.2">
      <c r="C63659"/>
      <c r="M63659"/>
    </row>
    <row r="63660" spans="3:13" ht="12.75" customHeight="1" x14ac:dyDescent="0.2">
      <c r="C63660"/>
      <c r="M63660"/>
    </row>
    <row r="63661" spans="3:13" ht="12.75" customHeight="1" x14ac:dyDescent="0.2">
      <c r="C63661"/>
      <c r="M63661"/>
    </row>
    <row r="63662" spans="3:13" ht="12.75" customHeight="1" x14ac:dyDescent="0.2">
      <c r="C63662"/>
      <c r="M63662"/>
    </row>
    <row r="63663" spans="3:13" ht="12.75" customHeight="1" x14ac:dyDescent="0.2">
      <c r="C63663"/>
      <c r="M63663"/>
    </row>
    <row r="63664" spans="3:13" ht="12.75" customHeight="1" x14ac:dyDescent="0.2">
      <c r="C63664"/>
      <c r="M63664"/>
    </row>
    <row r="63665" spans="3:13" ht="12.75" customHeight="1" x14ac:dyDescent="0.2">
      <c r="C63665"/>
      <c r="M63665"/>
    </row>
    <row r="63666" spans="3:13" ht="12.75" customHeight="1" x14ac:dyDescent="0.2">
      <c r="C63666"/>
      <c r="M63666"/>
    </row>
    <row r="63667" spans="3:13" ht="12.75" customHeight="1" x14ac:dyDescent="0.2">
      <c r="C63667"/>
      <c r="M63667"/>
    </row>
    <row r="63668" spans="3:13" ht="12.75" customHeight="1" x14ac:dyDescent="0.2">
      <c r="C63668"/>
      <c r="M63668"/>
    </row>
    <row r="63669" spans="3:13" ht="12.75" customHeight="1" x14ac:dyDescent="0.2">
      <c r="C63669"/>
      <c r="M63669"/>
    </row>
    <row r="63670" spans="3:13" ht="12.75" customHeight="1" x14ac:dyDescent="0.2">
      <c r="C63670"/>
      <c r="M63670"/>
    </row>
    <row r="63671" spans="3:13" ht="12.75" customHeight="1" x14ac:dyDescent="0.2">
      <c r="C63671"/>
      <c r="M63671"/>
    </row>
    <row r="63672" spans="3:13" ht="12.75" customHeight="1" x14ac:dyDescent="0.2">
      <c r="C63672"/>
      <c r="M63672"/>
    </row>
    <row r="63673" spans="3:13" ht="12.75" customHeight="1" x14ac:dyDescent="0.2">
      <c r="C63673"/>
      <c r="M63673"/>
    </row>
    <row r="63674" spans="3:13" ht="12.75" customHeight="1" x14ac:dyDescent="0.2">
      <c r="C63674"/>
      <c r="M63674"/>
    </row>
    <row r="63675" spans="3:13" ht="12.75" customHeight="1" x14ac:dyDescent="0.2">
      <c r="C63675"/>
      <c r="M63675"/>
    </row>
    <row r="63676" spans="3:13" ht="12.75" customHeight="1" x14ac:dyDescent="0.2">
      <c r="C63676"/>
      <c r="M63676"/>
    </row>
    <row r="63677" spans="3:13" ht="12.75" customHeight="1" x14ac:dyDescent="0.2">
      <c r="C63677"/>
      <c r="M63677"/>
    </row>
    <row r="63678" spans="3:13" ht="12.75" customHeight="1" x14ac:dyDescent="0.2">
      <c r="C63678"/>
      <c r="M63678"/>
    </row>
    <row r="63679" spans="3:13" ht="12.75" customHeight="1" x14ac:dyDescent="0.2">
      <c r="C63679"/>
      <c r="M63679"/>
    </row>
    <row r="63680" spans="3:13" ht="12.75" customHeight="1" x14ac:dyDescent="0.2">
      <c r="C63680"/>
      <c r="M63680"/>
    </row>
    <row r="63681" spans="3:13" ht="12.75" customHeight="1" x14ac:dyDescent="0.2">
      <c r="C63681"/>
      <c r="M63681"/>
    </row>
    <row r="63682" spans="3:13" ht="12.75" customHeight="1" x14ac:dyDescent="0.2">
      <c r="C63682"/>
      <c r="M63682"/>
    </row>
    <row r="63683" spans="3:13" ht="12.75" customHeight="1" x14ac:dyDescent="0.2">
      <c r="C63683"/>
      <c r="M63683"/>
    </row>
    <row r="63684" spans="3:13" ht="12.75" customHeight="1" x14ac:dyDescent="0.2">
      <c r="C63684"/>
      <c r="M63684"/>
    </row>
    <row r="63685" spans="3:13" ht="12.75" customHeight="1" x14ac:dyDescent="0.2">
      <c r="C63685"/>
      <c r="M63685"/>
    </row>
    <row r="63686" spans="3:13" ht="12.75" customHeight="1" x14ac:dyDescent="0.2">
      <c r="C63686"/>
      <c r="M63686"/>
    </row>
    <row r="63687" spans="3:13" ht="12.75" customHeight="1" x14ac:dyDescent="0.2">
      <c r="C63687"/>
      <c r="M63687"/>
    </row>
    <row r="63688" spans="3:13" ht="12.75" customHeight="1" x14ac:dyDescent="0.2">
      <c r="C63688"/>
      <c r="M63688"/>
    </row>
    <row r="63689" spans="3:13" ht="12.75" customHeight="1" x14ac:dyDescent="0.2">
      <c r="C63689"/>
      <c r="M63689"/>
    </row>
    <row r="63690" spans="3:13" ht="12.75" customHeight="1" x14ac:dyDescent="0.2">
      <c r="C63690"/>
      <c r="M63690"/>
    </row>
    <row r="63691" spans="3:13" ht="12.75" customHeight="1" x14ac:dyDescent="0.2">
      <c r="C63691"/>
      <c r="M63691"/>
    </row>
    <row r="63692" spans="3:13" ht="12.75" customHeight="1" x14ac:dyDescent="0.2">
      <c r="C63692"/>
      <c r="M63692"/>
    </row>
    <row r="63693" spans="3:13" ht="12.75" customHeight="1" x14ac:dyDescent="0.2">
      <c r="C63693"/>
      <c r="M63693"/>
    </row>
    <row r="63694" spans="3:13" ht="12.75" customHeight="1" x14ac:dyDescent="0.2">
      <c r="C63694"/>
      <c r="M63694"/>
    </row>
    <row r="63695" spans="3:13" ht="12.75" customHeight="1" x14ac:dyDescent="0.2">
      <c r="C63695"/>
      <c r="M63695"/>
    </row>
    <row r="63696" spans="3:13" ht="12.75" customHeight="1" x14ac:dyDescent="0.2">
      <c r="C63696"/>
      <c r="M63696"/>
    </row>
    <row r="63697" spans="3:13" ht="12.75" customHeight="1" x14ac:dyDescent="0.2">
      <c r="C63697"/>
      <c r="M63697"/>
    </row>
    <row r="63698" spans="3:13" ht="12.75" customHeight="1" x14ac:dyDescent="0.2">
      <c r="C63698"/>
      <c r="M63698"/>
    </row>
    <row r="63699" spans="3:13" ht="12.75" customHeight="1" x14ac:dyDescent="0.2">
      <c r="C63699"/>
      <c r="M63699"/>
    </row>
    <row r="63700" spans="3:13" ht="12.75" customHeight="1" x14ac:dyDescent="0.2">
      <c r="C63700"/>
      <c r="M63700"/>
    </row>
    <row r="63701" spans="3:13" ht="12.75" customHeight="1" x14ac:dyDescent="0.2">
      <c r="C63701"/>
      <c r="M63701"/>
    </row>
    <row r="63702" spans="3:13" ht="12.75" customHeight="1" x14ac:dyDescent="0.2">
      <c r="C63702"/>
      <c r="M63702"/>
    </row>
    <row r="63703" spans="3:13" ht="12.75" customHeight="1" x14ac:dyDescent="0.2">
      <c r="C63703"/>
      <c r="M63703"/>
    </row>
    <row r="63704" spans="3:13" ht="12.75" customHeight="1" x14ac:dyDescent="0.2">
      <c r="C63704"/>
      <c r="M63704"/>
    </row>
    <row r="63705" spans="3:13" ht="12.75" customHeight="1" x14ac:dyDescent="0.2">
      <c r="C63705"/>
      <c r="M63705"/>
    </row>
    <row r="63706" spans="3:13" ht="12.75" customHeight="1" x14ac:dyDescent="0.2">
      <c r="C63706"/>
      <c r="M63706"/>
    </row>
    <row r="63707" spans="3:13" ht="12.75" customHeight="1" x14ac:dyDescent="0.2">
      <c r="C63707"/>
      <c r="M63707"/>
    </row>
    <row r="63708" spans="3:13" ht="12.75" customHeight="1" x14ac:dyDescent="0.2">
      <c r="C63708"/>
      <c r="M63708"/>
    </row>
    <row r="63709" spans="3:13" ht="12.75" customHeight="1" x14ac:dyDescent="0.2">
      <c r="C63709"/>
      <c r="M63709"/>
    </row>
    <row r="63710" spans="3:13" ht="12.75" customHeight="1" x14ac:dyDescent="0.2">
      <c r="C63710"/>
      <c r="M63710"/>
    </row>
    <row r="63711" spans="3:13" ht="12.75" customHeight="1" x14ac:dyDescent="0.2">
      <c r="C63711"/>
      <c r="M63711"/>
    </row>
    <row r="63712" spans="3:13" ht="12.75" customHeight="1" x14ac:dyDescent="0.2">
      <c r="C63712"/>
      <c r="M63712"/>
    </row>
    <row r="63713" spans="3:13" ht="12.75" customHeight="1" x14ac:dyDescent="0.2">
      <c r="C63713"/>
      <c r="M63713"/>
    </row>
    <row r="63714" spans="3:13" ht="12.75" customHeight="1" x14ac:dyDescent="0.2">
      <c r="C63714"/>
      <c r="M63714"/>
    </row>
    <row r="63715" spans="3:13" ht="12.75" customHeight="1" x14ac:dyDescent="0.2">
      <c r="C63715"/>
      <c r="M63715"/>
    </row>
    <row r="63716" spans="3:13" ht="12.75" customHeight="1" x14ac:dyDescent="0.2">
      <c r="C63716"/>
      <c r="M63716"/>
    </row>
    <row r="63717" spans="3:13" ht="12.75" customHeight="1" x14ac:dyDescent="0.2">
      <c r="C63717"/>
      <c r="M63717"/>
    </row>
    <row r="63718" spans="3:13" ht="12.75" customHeight="1" x14ac:dyDescent="0.2">
      <c r="C63718"/>
      <c r="M63718"/>
    </row>
    <row r="63719" spans="3:13" ht="12.75" customHeight="1" x14ac:dyDescent="0.2">
      <c r="C63719"/>
      <c r="M63719"/>
    </row>
    <row r="63720" spans="3:13" ht="12.75" customHeight="1" x14ac:dyDescent="0.2">
      <c r="C63720"/>
      <c r="M63720"/>
    </row>
    <row r="63721" spans="3:13" ht="12.75" customHeight="1" x14ac:dyDescent="0.2">
      <c r="C63721"/>
      <c r="M63721"/>
    </row>
    <row r="63722" spans="3:13" ht="12.75" customHeight="1" x14ac:dyDescent="0.2">
      <c r="C63722"/>
      <c r="M63722"/>
    </row>
    <row r="63723" spans="3:13" ht="12.75" customHeight="1" x14ac:dyDescent="0.2">
      <c r="C63723"/>
      <c r="M63723"/>
    </row>
    <row r="63724" spans="3:13" ht="12.75" customHeight="1" x14ac:dyDescent="0.2">
      <c r="C63724"/>
      <c r="M63724"/>
    </row>
    <row r="63725" spans="3:13" ht="12.75" customHeight="1" x14ac:dyDescent="0.2">
      <c r="C63725"/>
      <c r="M63725"/>
    </row>
    <row r="63726" spans="3:13" ht="12.75" customHeight="1" x14ac:dyDescent="0.2">
      <c r="C63726"/>
      <c r="M63726"/>
    </row>
    <row r="63727" spans="3:13" ht="12.75" customHeight="1" x14ac:dyDescent="0.2">
      <c r="C63727"/>
      <c r="M63727"/>
    </row>
    <row r="63728" spans="3:13" ht="12.75" customHeight="1" x14ac:dyDescent="0.2">
      <c r="C63728"/>
      <c r="M63728"/>
    </row>
    <row r="63729" spans="3:13" ht="12.75" customHeight="1" x14ac:dyDescent="0.2">
      <c r="C63729"/>
      <c r="M63729"/>
    </row>
    <row r="63730" spans="3:13" ht="12.75" customHeight="1" x14ac:dyDescent="0.2">
      <c r="C63730"/>
      <c r="M63730"/>
    </row>
    <row r="63731" spans="3:13" ht="12.75" customHeight="1" x14ac:dyDescent="0.2">
      <c r="C63731"/>
      <c r="M63731"/>
    </row>
    <row r="63732" spans="3:13" ht="12.75" customHeight="1" x14ac:dyDescent="0.2">
      <c r="C63732"/>
      <c r="M63732"/>
    </row>
    <row r="63733" spans="3:13" ht="12.75" customHeight="1" x14ac:dyDescent="0.2">
      <c r="C63733"/>
      <c r="M63733"/>
    </row>
    <row r="63734" spans="3:13" ht="12.75" customHeight="1" x14ac:dyDescent="0.2">
      <c r="C63734"/>
      <c r="M63734"/>
    </row>
    <row r="63735" spans="3:13" ht="12.75" customHeight="1" x14ac:dyDescent="0.2">
      <c r="C63735"/>
      <c r="M63735"/>
    </row>
    <row r="63736" spans="3:13" ht="12.75" customHeight="1" x14ac:dyDescent="0.2">
      <c r="C63736"/>
      <c r="M63736"/>
    </row>
    <row r="63737" spans="3:13" ht="12.75" customHeight="1" x14ac:dyDescent="0.2">
      <c r="C63737"/>
      <c r="M63737"/>
    </row>
    <row r="63738" spans="3:13" ht="12.75" customHeight="1" x14ac:dyDescent="0.2">
      <c r="C63738"/>
      <c r="M63738"/>
    </row>
    <row r="63739" spans="3:13" ht="12.75" customHeight="1" x14ac:dyDescent="0.2">
      <c r="C63739"/>
      <c r="M63739"/>
    </row>
    <row r="63740" spans="3:13" ht="12.75" customHeight="1" x14ac:dyDescent="0.2">
      <c r="C63740"/>
      <c r="M63740"/>
    </row>
    <row r="63741" spans="3:13" ht="12.75" customHeight="1" x14ac:dyDescent="0.2">
      <c r="C63741"/>
      <c r="M63741"/>
    </row>
    <row r="63742" spans="3:13" ht="12.75" customHeight="1" x14ac:dyDescent="0.2">
      <c r="C63742"/>
      <c r="M63742"/>
    </row>
    <row r="63743" spans="3:13" ht="12.75" customHeight="1" x14ac:dyDescent="0.2">
      <c r="C63743"/>
      <c r="M63743"/>
    </row>
    <row r="63744" spans="3:13" ht="12.75" customHeight="1" x14ac:dyDescent="0.2">
      <c r="C63744"/>
      <c r="M63744"/>
    </row>
    <row r="63745" spans="3:13" ht="12.75" customHeight="1" x14ac:dyDescent="0.2">
      <c r="C63745"/>
      <c r="M63745"/>
    </row>
    <row r="63746" spans="3:13" ht="12.75" customHeight="1" x14ac:dyDescent="0.2">
      <c r="C63746"/>
      <c r="M63746"/>
    </row>
    <row r="63747" spans="3:13" ht="12.75" customHeight="1" x14ac:dyDescent="0.2">
      <c r="C63747"/>
      <c r="M63747"/>
    </row>
    <row r="63748" spans="3:13" ht="12.75" customHeight="1" x14ac:dyDescent="0.2">
      <c r="C63748"/>
      <c r="M63748"/>
    </row>
    <row r="63749" spans="3:13" ht="12.75" customHeight="1" x14ac:dyDescent="0.2">
      <c r="C63749"/>
      <c r="M63749"/>
    </row>
    <row r="63750" spans="3:13" ht="12.75" customHeight="1" x14ac:dyDescent="0.2">
      <c r="C63750"/>
      <c r="M63750"/>
    </row>
    <row r="63751" spans="3:13" ht="12.75" customHeight="1" x14ac:dyDescent="0.2">
      <c r="C63751"/>
      <c r="M63751"/>
    </row>
    <row r="63752" spans="3:13" ht="12.75" customHeight="1" x14ac:dyDescent="0.2">
      <c r="C63752"/>
      <c r="M63752"/>
    </row>
    <row r="63753" spans="3:13" ht="12.75" customHeight="1" x14ac:dyDescent="0.2">
      <c r="C63753"/>
      <c r="M63753"/>
    </row>
    <row r="63754" spans="3:13" ht="12.75" customHeight="1" x14ac:dyDescent="0.2">
      <c r="C63754"/>
      <c r="M63754"/>
    </row>
    <row r="63755" spans="3:13" ht="12.75" customHeight="1" x14ac:dyDescent="0.2">
      <c r="C63755"/>
      <c r="M63755"/>
    </row>
    <row r="63756" spans="3:13" ht="12.75" customHeight="1" x14ac:dyDescent="0.2">
      <c r="C63756"/>
      <c r="M63756"/>
    </row>
    <row r="63757" spans="3:13" ht="12.75" customHeight="1" x14ac:dyDescent="0.2">
      <c r="C63757"/>
      <c r="M63757"/>
    </row>
    <row r="63758" spans="3:13" ht="12.75" customHeight="1" x14ac:dyDescent="0.2">
      <c r="C63758"/>
      <c r="M63758"/>
    </row>
    <row r="63759" spans="3:13" ht="12.75" customHeight="1" x14ac:dyDescent="0.2">
      <c r="C63759"/>
      <c r="M63759"/>
    </row>
    <row r="63760" spans="3:13" ht="12.75" customHeight="1" x14ac:dyDescent="0.2">
      <c r="C63760"/>
      <c r="M63760"/>
    </row>
    <row r="63761" spans="3:13" ht="12.75" customHeight="1" x14ac:dyDescent="0.2">
      <c r="C63761"/>
      <c r="M63761"/>
    </row>
    <row r="63762" spans="3:13" ht="12.75" customHeight="1" x14ac:dyDescent="0.2">
      <c r="C63762"/>
      <c r="M63762"/>
    </row>
    <row r="63763" spans="3:13" ht="12.75" customHeight="1" x14ac:dyDescent="0.2">
      <c r="C63763"/>
      <c r="M63763"/>
    </row>
    <row r="63764" spans="3:13" ht="12.75" customHeight="1" x14ac:dyDescent="0.2">
      <c r="C63764"/>
      <c r="M63764"/>
    </row>
    <row r="63765" spans="3:13" ht="12.75" customHeight="1" x14ac:dyDescent="0.2">
      <c r="C63765"/>
      <c r="M63765"/>
    </row>
    <row r="63766" spans="3:13" ht="12.75" customHeight="1" x14ac:dyDescent="0.2">
      <c r="C63766"/>
      <c r="M63766"/>
    </row>
    <row r="63767" spans="3:13" ht="12.75" customHeight="1" x14ac:dyDescent="0.2">
      <c r="C63767"/>
      <c r="M63767"/>
    </row>
    <row r="63768" spans="3:13" ht="12.75" customHeight="1" x14ac:dyDescent="0.2">
      <c r="C63768"/>
      <c r="M63768"/>
    </row>
    <row r="63769" spans="3:13" ht="12.75" customHeight="1" x14ac:dyDescent="0.2">
      <c r="C63769"/>
      <c r="M63769"/>
    </row>
    <row r="63770" spans="3:13" ht="12.75" customHeight="1" x14ac:dyDescent="0.2">
      <c r="C63770"/>
      <c r="M63770"/>
    </row>
    <row r="63771" spans="3:13" ht="12.75" customHeight="1" x14ac:dyDescent="0.2">
      <c r="C63771"/>
      <c r="M63771"/>
    </row>
    <row r="63772" spans="3:13" ht="12.75" customHeight="1" x14ac:dyDescent="0.2">
      <c r="C63772"/>
      <c r="M63772"/>
    </row>
    <row r="63773" spans="3:13" ht="12.75" customHeight="1" x14ac:dyDescent="0.2">
      <c r="C63773"/>
      <c r="M63773"/>
    </row>
    <row r="63774" spans="3:13" ht="12.75" customHeight="1" x14ac:dyDescent="0.2">
      <c r="C63774"/>
      <c r="M63774"/>
    </row>
    <row r="63775" spans="3:13" ht="12.75" customHeight="1" x14ac:dyDescent="0.2">
      <c r="C63775"/>
      <c r="M63775"/>
    </row>
    <row r="63776" spans="3:13" ht="12.75" customHeight="1" x14ac:dyDescent="0.2">
      <c r="C63776"/>
      <c r="M63776"/>
    </row>
    <row r="63777" spans="3:13" ht="12.75" customHeight="1" x14ac:dyDescent="0.2">
      <c r="C63777"/>
      <c r="M63777"/>
    </row>
    <row r="63778" spans="3:13" ht="12.75" customHeight="1" x14ac:dyDescent="0.2">
      <c r="C63778"/>
      <c r="M63778"/>
    </row>
    <row r="63779" spans="3:13" ht="12.75" customHeight="1" x14ac:dyDescent="0.2">
      <c r="C63779"/>
      <c r="M63779"/>
    </row>
    <row r="63780" spans="3:13" ht="12.75" customHeight="1" x14ac:dyDescent="0.2">
      <c r="C63780"/>
      <c r="M63780"/>
    </row>
    <row r="63781" spans="3:13" ht="12.75" customHeight="1" x14ac:dyDescent="0.2">
      <c r="C63781"/>
      <c r="M63781"/>
    </row>
    <row r="63782" spans="3:13" ht="12.75" customHeight="1" x14ac:dyDescent="0.2">
      <c r="C63782"/>
      <c r="M63782"/>
    </row>
    <row r="63783" spans="3:13" ht="12.75" customHeight="1" x14ac:dyDescent="0.2">
      <c r="C63783"/>
      <c r="M63783"/>
    </row>
    <row r="63784" spans="3:13" ht="12.75" customHeight="1" x14ac:dyDescent="0.2">
      <c r="C63784"/>
      <c r="M63784"/>
    </row>
    <row r="63785" spans="3:13" ht="12.75" customHeight="1" x14ac:dyDescent="0.2">
      <c r="C63785"/>
      <c r="M63785"/>
    </row>
    <row r="63786" spans="3:13" ht="12.75" customHeight="1" x14ac:dyDescent="0.2">
      <c r="C63786"/>
      <c r="M63786"/>
    </row>
    <row r="63787" spans="3:13" ht="12.75" customHeight="1" x14ac:dyDescent="0.2">
      <c r="C63787"/>
      <c r="M63787"/>
    </row>
    <row r="63788" spans="3:13" ht="12.75" customHeight="1" x14ac:dyDescent="0.2">
      <c r="C63788"/>
      <c r="M63788"/>
    </row>
    <row r="63789" spans="3:13" ht="12.75" customHeight="1" x14ac:dyDescent="0.2">
      <c r="C63789"/>
      <c r="M63789"/>
    </row>
    <row r="63790" spans="3:13" ht="12.75" customHeight="1" x14ac:dyDescent="0.2">
      <c r="C63790"/>
      <c r="M63790"/>
    </row>
    <row r="63791" spans="3:13" ht="12.75" customHeight="1" x14ac:dyDescent="0.2">
      <c r="C63791"/>
      <c r="M63791"/>
    </row>
    <row r="63792" spans="3:13" ht="12.75" customHeight="1" x14ac:dyDescent="0.2">
      <c r="C63792"/>
      <c r="M63792"/>
    </row>
    <row r="63793" spans="3:13" ht="12.75" customHeight="1" x14ac:dyDescent="0.2">
      <c r="C63793"/>
      <c r="M63793"/>
    </row>
    <row r="63794" spans="3:13" ht="12.75" customHeight="1" x14ac:dyDescent="0.2">
      <c r="C63794"/>
      <c r="M63794"/>
    </row>
    <row r="63795" spans="3:13" ht="12.75" customHeight="1" x14ac:dyDescent="0.2">
      <c r="C63795"/>
      <c r="M63795"/>
    </row>
    <row r="63796" spans="3:13" ht="12.75" customHeight="1" x14ac:dyDescent="0.2">
      <c r="C63796"/>
      <c r="M63796"/>
    </row>
    <row r="63797" spans="3:13" ht="12.75" customHeight="1" x14ac:dyDescent="0.2">
      <c r="C63797"/>
      <c r="M63797"/>
    </row>
    <row r="63798" spans="3:13" ht="12.75" customHeight="1" x14ac:dyDescent="0.2">
      <c r="C63798"/>
      <c r="M63798"/>
    </row>
    <row r="63799" spans="3:13" ht="12.75" customHeight="1" x14ac:dyDescent="0.2">
      <c r="C63799"/>
      <c r="M63799"/>
    </row>
    <row r="63800" spans="3:13" ht="12.75" customHeight="1" x14ac:dyDescent="0.2">
      <c r="C63800"/>
      <c r="M63800"/>
    </row>
    <row r="63801" spans="3:13" ht="12.75" customHeight="1" x14ac:dyDescent="0.2">
      <c r="C63801"/>
      <c r="M63801"/>
    </row>
    <row r="63802" spans="3:13" ht="12.75" customHeight="1" x14ac:dyDescent="0.2">
      <c r="C63802"/>
      <c r="M63802"/>
    </row>
    <row r="63803" spans="3:13" ht="12.75" customHeight="1" x14ac:dyDescent="0.2">
      <c r="C63803"/>
      <c r="M63803"/>
    </row>
    <row r="63804" spans="3:13" ht="12.75" customHeight="1" x14ac:dyDescent="0.2">
      <c r="C63804"/>
      <c r="M63804"/>
    </row>
    <row r="63805" spans="3:13" ht="12.75" customHeight="1" x14ac:dyDescent="0.2">
      <c r="C63805"/>
      <c r="M63805"/>
    </row>
    <row r="63806" spans="3:13" ht="12.75" customHeight="1" x14ac:dyDescent="0.2">
      <c r="C63806"/>
      <c r="M63806"/>
    </row>
    <row r="63807" spans="3:13" ht="12.75" customHeight="1" x14ac:dyDescent="0.2">
      <c r="C63807"/>
      <c r="M63807"/>
    </row>
    <row r="63808" spans="3:13" ht="12.75" customHeight="1" x14ac:dyDescent="0.2">
      <c r="C63808"/>
      <c r="M63808"/>
    </row>
    <row r="63809" spans="3:13" ht="12.75" customHeight="1" x14ac:dyDescent="0.2">
      <c r="C63809"/>
      <c r="M63809"/>
    </row>
    <row r="63810" spans="3:13" ht="12.75" customHeight="1" x14ac:dyDescent="0.2">
      <c r="C63810"/>
      <c r="M63810"/>
    </row>
    <row r="63811" spans="3:13" ht="12.75" customHeight="1" x14ac:dyDescent="0.2">
      <c r="C63811"/>
      <c r="M63811"/>
    </row>
    <row r="63812" spans="3:13" ht="12.75" customHeight="1" x14ac:dyDescent="0.2">
      <c r="C63812"/>
      <c r="M63812"/>
    </row>
    <row r="63813" spans="3:13" ht="12.75" customHeight="1" x14ac:dyDescent="0.2">
      <c r="C63813"/>
      <c r="M63813"/>
    </row>
    <row r="63814" spans="3:13" ht="12.75" customHeight="1" x14ac:dyDescent="0.2">
      <c r="C63814"/>
      <c r="M63814"/>
    </row>
    <row r="63815" spans="3:13" ht="12.75" customHeight="1" x14ac:dyDescent="0.2">
      <c r="C63815"/>
      <c r="M63815"/>
    </row>
    <row r="63816" spans="3:13" ht="12.75" customHeight="1" x14ac:dyDescent="0.2">
      <c r="C63816"/>
      <c r="M63816"/>
    </row>
    <row r="63817" spans="3:13" ht="12.75" customHeight="1" x14ac:dyDescent="0.2">
      <c r="C63817"/>
      <c r="M63817"/>
    </row>
    <row r="63818" spans="3:13" ht="12.75" customHeight="1" x14ac:dyDescent="0.2">
      <c r="C63818"/>
      <c r="M63818"/>
    </row>
    <row r="63819" spans="3:13" ht="12.75" customHeight="1" x14ac:dyDescent="0.2">
      <c r="C63819"/>
      <c r="M63819"/>
    </row>
    <row r="63820" spans="3:13" ht="12.75" customHeight="1" x14ac:dyDescent="0.2">
      <c r="C63820"/>
      <c r="M63820"/>
    </row>
    <row r="63821" spans="3:13" ht="12.75" customHeight="1" x14ac:dyDescent="0.2">
      <c r="C63821"/>
      <c r="M63821"/>
    </row>
    <row r="63822" spans="3:13" ht="12.75" customHeight="1" x14ac:dyDescent="0.2">
      <c r="C63822"/>
      <c r="M63822"/>
    </row>
    <row r="63823" spans="3:13" ht="12.75" customHeight="1" x14ac:dyDescent="0.2">
      <c r="C63823"/>
      <c r="M63823"/>
    </row>
    <row r="63824" spans="3:13" ht="12.75" customHeight="1" x14ac:dyDescent="0.2">
      <c r="C63824"/>
      <c r="M63824"/>
    </row>
    <row r="63825" spans="3:13" ht="12.75" customHeight="1" x14ac:dyDescent="0.2">
      <c r="C63825"/>
      <c r="M63825"/>
    </row>
    <row r="63826" spans="3:13" ht="12.75" customHeight="1" x14ac:dyDescent="0.2">
      <c r="C63826"/>
      <c r="M63826"/>
    </row>
    <row r="63827" spans="3:13" ht="12.75" customHeight="1" x14ac:dyDescent="0.2">
      <c r="C63827"/>
      <c r="M63827"/>
    </row>
    <row r="63828" spans="3:13" ht="12.75" customHeight="1" x14ac:dyDescent="0.2">
      <c r="C63828"/>
      <c r="M63828"/>
    </row>
    <row r="63829" spans="3:13" ht="12.75" customHeight="1" x14ac:dyDescent="0.2">
      <c r="C63829"/>
      <c r="M63829"/>
    </row>
    <row r="63830" spans="3:13" ht="12.75" customHeight="1" x14ac:dyDescent="0.2">
      <c r="C63830"/>
      <c r="M63830"/>
    </row>
    <row r="63831" spans="3:13" ht="12.75" customHeight="1" x14ac:dyDescent="0.2">
      <c r="C63831"/>
      <c r="M63831"/>
    </row>
    <row r="63832" spans="3:13" ht="12.75" customHeight="1" x14ac:dyDescent="0.2">
      <c r="C63832"/>
      <c r="M63832"/>
    </row>
    <row r="63833" spans="3:13" ht="12.75" customHeight="1" x14ac:dyDescent="0.2">
      <c r="C63833"/>
      <c r="M63833"/>
    </row>
    <row r="63834" spans="3:13" ht="12.75" customHeight="1" x14ac:dyDescent="0.2">
      <c r="C63834"/>
      <c r="M63834"/>
    </row>
    <row r="63835" spans="3:13" ht="12.75" customHeight="1" x14ac:dyDescent="0.2">
      <c r="C63835"/>
      <c r="M63835"/>
    </row>
    <row r="63836" spans="3:13" ht="12.75" customHeight="1" x14ac:dyDescent="0.2">
      <c r="C63836"/>
      <c r="M63836"/>
    </row>
    <row r="63837" spans="3:13" ht="12.75" customHeight="1" x14ac:dyDescent="0.2">
      <c r="C63837"/>
      <c r="M63837"/>
    </row>
    <row r="63838" spans="3:13" ht="12.75" customHeight="1" x14ac:dyDescent="0.2">
      <c r="C63838"/>
      <c r="M63838"/>
    </row>
    <row r="63839" spans="3:13" ht="12.75" customHeight="1" x14ac:dyDescent="0.2">
      <c r="C63839"/>
      <c r="M63839"/>
    </row>
    <row r="63840" spans="3:13" ht="12.75" customHeight="1" x14ac:dyDescent="0.2">
      <c r="C63840"/>
      <c r="M63840"/>
    </row>
    <row r="63841" spans="3:13" ht="12.75" customHeight="1" x14ac:dyDescent="0.2">
      <c r="C63841"/>
      <c r="M63841"/>
    </row>
    <row r="63842" spans="3:13" ht="12.75" customHeight="1" x14ac:dyDescent="0.2">
      <c r="C63842"/>
      <c r="M63842"/>
    </row>
    <row r="63843" spans="3:13" ht="12.75" customHeight="1" x14ac:dyDescent="0.2">
      <c r="C63843"/>
      <c r="M63843"/>
    </row>
    <row r="63844" spans="3:13" ht="12.75" customHeight="1" x14ac:dyDescent="0.2">
      <c r="C63844"/>
      <c r="M63844"/>
    </row>
    <row r="63845" spans="3:13" ht="12.75" customHeight="1" x14ac:dyDescent="0.2">
      <c r="C63845"/>
      <c r="M63845"/>
    </row>
    <row r="63846" spans="3:13" ht="12.75" customHeight="1" x14ac:dyDescent="0.2">
      <c r="C63846"/>
      <c r="M63846"/>
    </row>
    <row r="63847" spans="3:13" ht="12.75" customHeight="1" x14ac:dyDescent="0.2">
      <c r="C63847"/>
      <c r="M63847"/>
    </row>
    <row r="63848" spans="3:13" ht="12.75" customHeight="1" x14ac:dyDescent="0.2">
      <c r="C63848"/>
      <c r="M63848"/>
    </row>
    <row r="63849" spans="3:13" ht="12.75" customHeight="1" x14ac:dyDescent="0.2">
      <c r="C63849"/>
      <c r="M63849"/>
    </row>
    <row r="63850" spans="3:13" ht="12.75" customHeight="1" x14ac:dyDescent="0.2">
      <c r="C63850"/>
      <c r="M63850"/>
    </row>
    <row r="63851" spans="3:13" ht="12.75" customHeight="1" x14ac:dyDescent="0.2">
      <c r="C63851"/>
      <c r="M63851"/>
    </row>
    <row r="63852" spans="3:13" ht="12.75" customHeight="1" x14ac:dyDescent="0.2">
      <c r="C63852"/>
      <c r="M63852"/>
    </row>
    <row r="63853" spans="3:13" ht="12.75" customHeight="1" x14ac:dyDescent="0.2">
      <c r="C63853"/>
      <c r="M63853"/>
    </row>
    <row r="63854" spans="3:13" ht="12.75" customHeight="1" x14ac:dyDescent="0.2">
      <c r="C63854"/>
      <c r="M63854"/>
    </row>
    <row r="63855" spans="3:13" ht="12.75" customHeight="1" x14ac:dyDescent="0.2">
      <c r="C63855"/>
      <c r="M63855"/>
    </row>
    <row r="63856" spans="3:13" ht="12.75" customHeight="1" x14ac:dyDescent="0.2">
      <c r="C63856"/>
      <c r="M63856"/>
    </row>
    <row r="63857" spans="3:13" ht="12.75" customHeight="1" x14ac:dyDescent="0.2">
      <c r="C63857"/>
      <c r="M63857"/>
    </row>
    <row r="63858" spans="3:13" ht="12.75" customHeight="1" x14ac:dyDescent="0.2">
      <c r="C63858"/>
      <c r="M63858"/>
    </row>
    <row r="63859" spans="3:13" ht="12.75" customHeight="1" x14ac:dyDescent="0.2">
      <c r="C63859"/>
      <c r="M63859"/>
    </row>
    <row r="63860" spans="3:13" ht="12.75" customHeight="1" x14ac:dyDescent="0.2">
      <c r="C63860"/>
      <c r="M63860"/>
    </row>
    <row r="63861" spans="3:13" ht="12.75" customHeight="1" x14ac:dyDescent="0.2">
      <c r="C63861"/>
      <c r="M63861"/>
    </row>
    <row r="63862" spans="3:13" ht="12.75" customHeight="1" x14ac:dyDescent="0.2">
      <c r="C63862"/>
      <c r="M63862"/>
    </row>
    <row r="63863" spans="3:13" ht="12.75" customHeight="1" x14ac:dyDescent="0.2">
      <c r="C63863"/>
      <c r="M63863"/>
    </row>
    <row r="63864" spans="3:13" ht="12.75" customHeight="1" x14ac:dyDescent="0.2">
      <c r="C63864"/>
      <c r="M63864"/>
    </row>
    <row r="63865" spans="3:13" ht="12.75" customHeight="1" x14ac:dyDescent="0.2">
      <c r="C63865"/>
      <c r="M63865"/>
    </row>
    <row r="63866" spans="3:13" ht="12.75" customHeight="1" x14ac:dyDescent="0.2">
      <c r="C63866"/>
      <c r="M63866"/>
    </row>
    <row r="63867" spans="3:13" ht="12.75" customHeight="1" x14ac:dyDescent="0.2">
      <c r="C63867"/>
      <c r="M63867"/>
    </row>
    <row r="63868" spans="3:13" ht="12.75" customHeight="1" x14ac:dyDescent="0.2">
      <c r="C63868"/>
      <c r="M63868"/>
    </row>
    <row r="63869" spans="3:13" ht="12.75" customHeight="1" x14ac:dyDescent="0.2">
      <c r="C63869"/>
      <c r="M63869"/>
    </row>
    <row r="63870" spans="3:13" ht="12.75" customHeight="1" x14ac:dyDescent="0.2">
      <c r="C63870"/>
      <c r="M63870"/>
    </row>
    <row r="63871" spans="3:13" ht="12.75" customHeight="1" x14ac:dyDescent="0.2">
      <c r="C63871"/>
      <c r="M63871"/>
    </row>
    <row r="63872" spans="3:13" ht="12.75" customHeight="1" x14ac:dyDescent="0.2">
      <c r="C63872"/>
      <c r="M63872"/>
    </row>
    <row r="63873" spans="3:13" ht="12.75" customHeight="1" x14ac:dyDescent="0.2">
      <c r="C63873"/>
      <c r="M63873"/>
    </row>
    <row r="63874" spans="3:13" ht="12.75" customHeight="1" x14ac:dyDescent="0.2">
      <c r="C63874"/>
      <c r="M63874"/>
    </row>
    <row r="63875" spans="3:13" ht="12.75" customHeight="1" x14ac:dyDescent="0.2">
      <c r="C63875"/>
      <c r="M63875"/>
    </row>
    <row r="63876" spans="3:13" ht="12.75" customHeight="1" x14ac:dyDescent="0.2">
      <c r="C63876"/>
      <c r="M63876"/>
    </row>
    <row r="63877" spans="3:13" ht="12.75" customHeight="1" x14ac:dyDescent="0.2">
      <c r="C63877"/>
      <c r="M63877"/>
    </row>
    <row r="63878" spans="3:13" ht="12.75" customHeight="1" x14ac:dyDescent="0.2">
      <c r="C63878"/>
      <c r="M63878"/>
    </row>
    <row r="63879" spans="3:13" ht="12.75" customHeight="1" x14ac:dyDescent="0.2">
      <c r="C63879"/>
      <c r="M63879"/>
    </row>
    <row r="63880" spans="3:13" ht="12.75" customHeight="1" x14ac:dyDescent="0.2">
      <c r="C63880"/>
      <c r="M63880"/>
    </row>
    <row r="63881" spans="3:13" ht="12.75" customHeight="1" x14ac:dyDescent="0.2">
      <c r="C63881"/>
      <c r="M63881"/>
    </row>
    <row r="63882" spans="3:13" ht="12.75" customHeight="1" x14ac:dyDescent="0.2">
      <c r="C63882"/>
      <c r="M63882"/>
    </row>
    <row r="63883" spans="3:13" ht="12.75" customHeight="1" x14ac:dyDescent="0.2">
      <c r="C63883"/>
      <c r="M63883"/>
    </row>
    <row r="63884" spans="3:13" ht="12.75" customHeight="1" x14ac:dyDescent="0.2">
      <c r="C63884"/>
      <c r="M63884"/>
    </row>
    <row r="63885" spans="3:13" ht="12.75" customHeight="1" x14ac:dyDescent="0.2">
      <c r="C63885"/>
      <c r="M63885"/>
    </row>
    <row r="63886" spans="3:13" ht="12.75" customHeight="1" x14ac:dyDescent="0.2">
      <c r="C63886"/>
      <c r="M63886"/>
    </row>
    <row r="63887" spans="3:13" ht="12.75" customHeight="1" x14ac:dyDescent="0.2">
      <c r="C63887"/>
      <c r="M63887"/>
    </row>
    <row r="63888" spans="3:13" ht="12.75" customHeight="1" x14ac:dyDescent="0.2">
      <c r="C63888"/>
      <c r="M63888"/>
    </row>
    <row r="63889" spans="3:13" ht="12.75" customHeight="1" x14ac:dyDescent="0.2">
      <c r="C63889"/>
      <c r="M63889"/>
    </row>
    <row r="63890" spans="3:13" ht="12.75" customHeight="1" x14ac:dyDescent="0.2">
      <c r="C63890"/>
      <c r="M63890"/>
    </row>
    <row r="63891" spans="3:13" ht="12.75" customHeight="1" x14ac:dyDescent="0.2">
      <c r="C63891"/>
      <c r="M63891"/>
    </row>
    <row r="63892" spans="3:13" ht="12.75" customHeight="1" x14ac:dyDescent="0.2">
      <c r="C63892"/>
      <c r="M63892"/>
    </row>
    <row r="63893" spans="3:13" ht="12.75" customHeight="1" x14ac:dyDescent="0.2">
      <c r="C63893"/>
      <c r="M63893"/>
    </row>
    <row r="63894" spans="3:13" ht="12.75" customHeight="1" x14ac:dyDescent="0.2">
      <c r="C63894"/>
      <c r="M63894"/>
    </row>
    <row r="63895" spans="3:13" ht="12.75" customHeight="1" x14ac:dyDescent="0.2">
      <c r="C63895"/>
      <c r="M63895"/>
    </row>
    <row r="63896" spans="3:13" ht="12.75" customHeight="1" x14ac:dyDescent="0.2">
      <c r="C63896"/>
      <c r="M63896"/>
    </row>
    <row r="63897" spans="3:13" ht="12.75" customHeight="1" x14ac:dyDescent="0.2">
      <c r="C63897"/>
      <c r="M63897"/>
    </row>
    <row r="63898" spans="3:13" ht="12.75" customHeight="1" x14ac:dyDescent="0.2">
      <c r="C63898"/>
      <c r="M63898"/>
    </row>
    <row r="63899" spans="3:13" ht="12.75" customHeight="1" x14ac:dyDescent="0.2">
      <c r="C63899"/>
      <c r="M63899"/>
    </row>
    <row r="63900" spans="3:13" ht="12.75" customHeight="1" x14ac:dyDescent="0.2">
      <c r="C63900"/>
      <c r="M63900"/>
    </row>
    <row r="63901" spans="3:13" ht="12.75" customHeight="1" x14ac:dyDescent="0.2">
      <c r="C63901"/>
      <c r="M63901"/>
    </row>
    <row r="63902" spans="3:13" ht="12.75" customHeight="1" x14ac:dyDescent="0.2">
      <c r="C63902"/>
      <c r="M63902"/>
    </row>
    <row r="63903" spans="3:13" ht="12.75" customHeight="1" x14ac:dyDescent="0.2">
      <c r="C63903"/>
      <c r="M63903"/>
    </row>
    <row r="63904" spans="3:13" ht="12.75" customHeight="1" x14ac:dyDescent="0.2">
      <c r="C63904"/>
      <c r="M63904"/>
    </row>
    <row r="63905" spans="3:13" ht="12.75" customHeight="1" x14ac:dyDescent="0.2">
      <c r="C63905"/>
      <c r="M63905"/>
    </row>
    <row r="63906" spans="3:13" ht="12.75" customHeight="1" x14ac:dyDescent="0.2">
      <c r="C63906"/>
      <c r="M63906"/>
    </row>
    <row r="63907" spans="3:13" ht="12.75" customHeight="1" x14ac:dyDescent="0.2">
      <c r="C63907"/>
      <c r="M63907"/>
    </row>
    <row r="63908" spans="3:13" ht="12.75" customHeight="1" x14ac:dyDescent="0.2">
      <c r="C63908"/>
      <c r="M63908"/>
    </row>
    <row r="63909" spans="3:13" ht="12.75" customHeight="1" x14ac:dyDescent="0.2">
      <c r="C63909"/>
      <c r="M63909"/>
    </row>
    <row r="63910" spans="3:13" ht="12.75" customHeight="1" x14ac:dyDescent="0.2">
      <c r="C63910"/>
      <c r="M63910"/>
    </row>
    <row r="63911" spans="3:13" ht="12.75" customHeight="1" x14ac:dyDescent="0.2">
      <c r="C63911"/>
      <c r="M63911"/>
    </row>
    <row r="63912" spans="3:13" ht="12.75" customHeight="1" x14ac:dyDescent="0.2">
      <c r="C63912"/>
      <c r="M63912"/>
    </row>
    <row r="63913" spans="3:13" ht="12.75" customHeight="1" x14ac:dyDescent="0.2">
      <c r="C63913"/>
      <c r="M63913"/>
    </row>
    <row r="63914" spans="3:13" ht="12.75" customHeight="1" x14ac:dyDescent="0.2">
      <c r="C63914"/>
      <c r="M63914"/>
    </row>
    <row r="63915" spans="3:13" ht="12.75" customHeight="1" x14ac:dyDescent="0.2">
      <c r="C63915"/>
      <c r="M63915"/>
    </row>
    <row r="63916" spans="3:13" ht="12.75" customHeight="1" x14ac:dyDescent="0.2">
      <c r="C63916"/>
      <c r="M63916"/>
    </row>
    <row r="63917" spans="3:13" ht="12.75" customHeight="1" x14ac:dyDescent="0.2">
      <c r="C63917"/>
      <c r="M63917"/>
    </row>
    <row r="63918" spans="3:13" ht="12.75" customHeight="1" x14ac:dyDescent="0.2">
      <c r="C63918"/>
      <c r="M63918"/>
    </row>
    <row r="63919" spans="3:13" ht="12.75" customHeight="1" x14ac:dyDescent="0.2">
      <c r="C63919"/>
      <c r="M63919"/>
    </row>
    <row r="63920" spans="3:13" ht="12.75" customHeight="1" x14ac:dyDescent="0.2">
      <c r="C63920"/>
      <c r="M63920"/>
    </row>
    <row r="63921" spans="3:13" ht="12.75" customHeight="1" x14ac:dyDescent="0.2">
      <c r="C63921"/>
      <c r="M63921"/>
    </row>
    <row r="63922" spans="3:13" ht="12.75" customHeight="1" x14ac:dyDescent="0.2">
      <c r="C63922"/>
      <c r="M63922"/>
    </row>
    <row r="63923" spans="3:13" ht="12.75" customHeight="1" x14ac:dyDescent="0.2">
      <c r="C63923"/>
      <c r="M63923"/>
    </row>
    <row r="63924" spans="3:13" ht="12.75" customHeight="1" x14ac:dyDescent="0.2">
      <c r="C63924"/>
      <c r="M63924"/>
    </row>
    <row r="63925" spans="3:13" ht="12.75" customHeight="1" x14ac:dyDescent="0.2">
      <c r="C63925"/>
      <c r="M63925"/>
    </row>
    <row r="63926" spans="3:13" ht="12.75" customHeight="1" x14ac:dyDescent="0.2">
      <c r="C63926"/>
      <c r="M63926"/>
    </row>
    <row r="63927" spans="3:13" ht="12.75" customHeight="1" x14ac:dyDescent="0.2">
      <c r="C63927"/>
      <c r="M63927"/>
    </row>
    <row r="63928" spans="3:13" ht="12.75" customHeight="1" x14ac:dyDescent="0.2">
      <c r="C63928"/>
      <c r="M63928"/>
    </row>
    <row r="63929" spans="3:13" ht="12.75" customHeight="1" x14ac:dyDescent="0.2">
      <c r="C63929"/>
      <c r="M63929"/>
    </row>
    <row r="63930" spans="3:13" ht="12.75" customHeight="1" x14ac:dyDescent="0.2">
      <c r="C63930"/>
      <c r="M63930"/>
    </row>
    <row r="63931" spans="3:13" ht="12.75" customHeight="1" x14ac:dyDescent="0.2">
      <c r="C63931"/>
      <c r="M63931"/>
    </row>
    <row r="63932" spans="3:13" ht="12.75" customHeight="1" x14ac:dyDescent="0.2">
      <c r="C63932"/>
      <c r="M63932"/>
    </row>
    <row r="63933" spans="3:13" ht="12.75" customHeight="1" x14ac:dyDescent="0.2">
      <c r="C63933"/>
      <c r="M63933"/>
    </row>
    <row r="63934" spans="3:13" ht="12.75" customHeight="1" x14ac:dyDescent="0.2">
      <c r="C63934"/>
      <c r="M63934"/>
    </row>
    <row r="63935" spans="3:13" ht="12.75" customHeight="1" x14ac:dyDescent="0.2">
      <c r="C63935"/>
      <c r="M63935"/>
    </row>
    <row r="63936" spans="3:13" ht="12.75" customHeight="1" x14ac:dyDescent="0.2">
      <c r="C63936"/>
      <c r="M63936"/>
    </row>
    <row r="63937" spans="3:13" ht="12.75" customHeight="1" x14ac:dyDescent="0.2">
      <c r="C63937"/>
      <c r="M63937"/>
    </row>
    <row r="63938" spans="3:13" ht="12.75" customHeight="1" x14ac:dyDescent="0.2">
      <c r="C63938"/>
      <c r="M63938"/>
    </row>
    <row r="63939" spans="3:13" ht="12.75" customHeight="1" x14ac:dyDescent="0.2">
      <c r="C63939"/>
      <c r="M63939"/>
    </row>
    <row r="63940" spans="3:13" ht="12.75" customHeight="1" x14ac:dyDescent="0.2">
      <c r="C63940"/>
      <c r="M63940"/>
    </row>
    <row r="63941" spans="3:13" ht="12.75" customHeight="1" x14ac:dyDescent="0.2">
      <c r="C63941"/>
      <c r="M63941"/>
    </row>
    <row r="63942" spans="3:13" ht="12.75" customHeight="1" x14ac:dyDescent="0.2">
      <c r="C63942"/>
      <c r="M63942"/>
    </row>
    <row r="63943" spans="3:13" ht="12.75" customHeight="1" x14ac:dyDescent="0.2">
      <c r="C63943"/>
      <c r="M63943"/>
    </row>
    <row r="63944" spans="3:13" ht="12.75" customHeight="1" x14ac:dyDescent="0.2">
      <c r="C63944"/>
      <c r="M63944"/>
    </row>
    <row r="63945" spans="3:13" ht="12.75" customHeight="1" x14ac:dyDescent="0.2">
      <c r="C63945"/>
      <c r="M63945"/>
    </row>
    <row r="63946" spans="3:13" ht="12.75" customHeight="1" x14ac:dyDescent="0.2">
      <c r="C63946"/>
      <c r="M63946"/>
    </row>
    <row r="63947" spans="3:13" ht="12.75" customHeight="1" x14ac:dyDescent="0.2">
      <c r="C63947"/>
      <c r="M63947"/>
    </row>
    <row r="63948" spans="3:13" ht="12.75" customHeight="1" x14ac:dyDescent="0.2">
      <c r="C63948"/>
      <c r="M63948"/>
    </row>
    <row r="63949" spans="3:13" ht="12.75" customHeight="1" x14ac:dyDescent="0.2">
      <c r="C63949"/>
      <c r="M63949"/>
    </row>
    <row r="63950" spans="3:13" ht="12.75" customHeight="1" x14ac:dyDescent="0.2">
      <c r="C63950"/>
      <c r="M63950"/>
    </row>
    <row r="63951" spans="3:13" ht="12.75" customHeight="1" x14ac:dyDescent="0.2">
      <c r="C63951"/>
      <c r="M63951"/>
    </row>
    <row r="63952" spans="3:13" ht="12.75" customHeight="1" x14ac:dyDescent="0.2">
      <c r="C63952"/>
      <c r="M63952"/>
    </row>
    <row r="63953" spans="3:13" ht="12.75" customHeight="1" x14ac:dyDescent="0.2">
      <c r="C63953"/>
      <c r="M63953"/>
    </row>
    <row r="63954" spans="3:13" ht="12.75" customHeight="1" x14ac:dyDescent="0.2">
      <c r="C63954"/>
      <c r="M63954"/>
    </row>
    <row r="63955" spans="3:13" ht="12.75" customHeight="1" x14ac:dyDescent="0.2">
      <c r="C63955"/>
      <c r="M63955"/>
    </row>
    <row r="63956" spans="3:13" ht="12.75" customHeight="1" x14ac:dyDescent="0.2">
      <c r="C63956"/>
      <c r="M63956"/>
    </row>
    <row r="63957" spans="3:13" ht="12.75" customHeight="1" x14ac:dyDescent="0.2">
      <c r="C63957"/>
      <c r="M63957"/>
    </row>
    <row r="63958" spans="3:13" ht="12.75" customHeight="1" x14ac:dyDescent="0.2">
      <c r="C63958"/>
      <c r="M63958"/>
    </row>
    <row r="63959" spans="3:13" ht="12.75" customHeight="1" x14ac:dyDescent="0.2">
      <c r="C63959"/>
      <c r="M63959"/>
    </row>
    <row r="63960" spans="3:13" ht="12.75" customHeight="1" x14ac:dyDescent="0.2">
      <c r="C63960"/>
      <c r="M63960"/>
    </row>
    <row r="63961" spans="3:13" ht="12.75" customHeight="1" x14ac:dyDescent="0.2">
      <c r="C63961"/>
      <c r="M63961"/>
    </row>
    <row r="63962" spans="3:13" ht="12.75" customHeight="1" x14ac:dyDescent="0.2">
      <c r="C63962"/>
      <c r="M63962"/>
    </row>
    <row r="63963" spans="3:13" ht="12.75" customHeight="1" x14ac:dyDescent="0.2">
      <c r="C63963"/>
      <c r="M63963"/>
    </row>
    <row r="63964" spans="3:13" ht="12.75" customHeight="1" x14ac:dyDescent="0.2">
      <c r="C63964"/>
      <c r="M63964"/>
    </row>
    <row r="63965" spans="3:13" ht="12.75" customHeight="1" x14ac:dyDescent="0.2">
      <c r="C63965"/>
      <c r="M63965"/>
    </row>
    <row r="63966" spans="3:13" ht="12.75" customHeight="1" x14ac:dyDescent="0.2">
      <c r="C63966"/>
      <c r="M63966"/>
    </row>
    <row r="63967" spans="3:13" ht="12.75" customHeight="1" x14ac:dyDescent="0.2">
      <c r="C63967"/>
      <c r="M63967"/>
    </row>
    <row r="63968" spans="3:13" ht="12.75" customHeight="1" x14ac:dyDescent="0.2">
      <c r="C63968"/>
      <c r="M63968"/>
    </row>
    <row r="63969" spans="3:13" ht="12.75" customHeight="1" x14ac:dyDescent="0.2">
      <c r="C63969"/>
      <c r="M63969"/>
    </row>
    <row r="63970" spans="3:13" ht="12.75" customHeight="1" x14ac:dyDescent="0.2">
      <c r="C63970"/>
      <c r="M63970"/>
    </row>
    <row r="63971" spans="3:13" ht="12.75" customHeight="1" x14ac:dyDescent="0.2">
      <c r="C63971"/>
      <c r="M63971"/>
    </row>
    <row r="63972" spans="3:13" ht="12.75" customHeight="1" x14ac:dyDescent="0.2">
      <c r="C63972"/>
      <c r="M63972"/>
    </row>
    <row r="63973" spans="3:13" ht="12.75" customHeight="1" x14ac:dyDescent="0.2">
      <c r="C63973"/>
      <c r="M63973"/>
    </row>
    <row r="63974" spans="3:13" ht="12.75" customHeight="1" x14ac:dyDescent="0.2">
      <c r="C63974"/>
      <c r="M63974"/>
    </row>
    <row r="63975" spans="3:13" ht="12.75" customHeight="1" x14ac:dyDescent="0.2">
      <c r="C63975"/>
      <c r="M63975"/>
    </row>
    <row r="63976" spans="3:13" ht="12.75" customHeight="1" x14ac:dyDescent="0.2">
      <c r="C63976"/>
      <c r="M63976"/>
    </row>
    <row r="63977" spans="3:13" ht="12.75" customHeight="1" x14ac:dyDescent="0.2">
      <c r="C63977"/>
      <c r="M63977"/>
    </row>
    <row r="63978" spans="3:13" ht="12.75" customHeight="1" x14ac:dyDescent="0.2">
      <c r="C63978"/>
      <c r="M63978"/>
    </row>
    <row r="63979" spans="3:13" ht="12.75" customHeight="1" x14ac:dyDescent="0.2">
      <c r="C63979"/>
      <c r="M63979"/>
    </row>
    <row r="63980" spans="3:13" ht="12.75" customHeight="1" x14ac:dyDescent="0.2">
      <c r="C63980"/>
      <c r="M63980"/>
    </row>
    <row r="63981" spans="3:13" ht="12.75" customHeight="1" x14ac:dyDescent="0.2">
      <c r="C63981"/>
      <c r="M63981"/>
    </row>
    <row r="63982" spans="3:13" ht="12.75" customHeight="1" x14ac:dyDescent="0.2">
      <c r="C63982"/>
      <c r="M63982"/>
    </row>
    <row r="63983" spans="3:13" ht="12.75" customHeight="1" x14ac:dyDescent="0.2">
      <c r="C63983"/>
      <c r="M63983"/>
    </row>
    <row r="63984" spans="3:13" ht="12.75" customHeight="1" x14ac:dyDescent="0.2">
      <c r="C63984"/>
      <c r="M63984"/>
    </row>
    <row r="63985" spans="3:13" ht="12.75" customHeight="1" x14ac:dyDescent="0.2">
      <c r="C63985"/>
      <c r="M63985"/>
    </row>
    <row r="63986" spans="3:13" ht="12.75" customHeight="1" x14ac:dyDescent="0.2">
      <c r="C63986"/>
      <c r="M63986"/>
    </row>
    <row r="63987" spans="3:13" ht="12.75" customHeight="1" x14ac:dyDescent="0.2">
      <c r="C63987"/>
      <c r="M63987"/>
    </row>
    <row r="63988" spans="3:13" ht="12.75" customHeight="1" x14ac:dyDescent="0.2">
      <c r="C63988"/>
      <c r="M63988"/>
    </row>
    <row r="63989" spans="3:13" ht="12.75" customHeight="1" x14ac:dyDescent="0.2">
      <c r="C63989"/>
      <c r="M63989"/>
    </row>
    <row r="63990" spans="3:13" ht="12.75" customHeight="1" x14ac:dyDescent="0.2">
      <c r="C63990"/>
      <c r="M63990"/>
    </row>
    <row r="63991" spans="3:13" ht="12.75" customHeight="1" x14ac:dyDescent="0.2">
      <c r="C63991"/>
      <c r="M63991"/>
    </row>
    <row r="63992" spans="3:13" ht="12.75" customHeight="1" x14ac:dyDescent="0.2">
      <c r="C63992"/>
      <c r="M63992"/>
    </row>
    <row r="63993" spans="3:13" ht="12.75" customHeight="1" x14ac:dyDescent="0.2">
      <c r="C63993"/>
      <c r="M63993"/>
    </row>
    <row r="63994" spans="3:13" ht="12.75" customHeight="1" x14ac:dyDescent="0.2">
      <c r="C63994"/>
      <c r="M63994"/>
    </row>
    <row r="63995" spans="3:13" ht="12.75" customHeight="1" x14ac:dyDescent="0.2">
      <c r="C63995"/>
      <c r="M63995"/>
    </row>
    <row r="63996" spans="3:13" ht="12.75" customHeight="1" x14ac:dyDescent="0.2">
      <c r="C63996"/>
      <c r="M63996"/>
    </row>
    <row r="63997" spans="3:13" ht="12.75" customHeight="1" x14ac:dyDescent="0.2">
      <c r="C63997"/>
      <c r="M63997"/>
    </row>
    <row r="63998" spans="3:13" ht="12.75" customHeight="1" x14ac:dyDescent="0.2">
      <c r="C63998"/>
      <c r="M63998"/>
    </row>
    <row r="63999" spans="3:13" ht="12.75" customHeight="1" x14ac:dyDescent="0.2">
      <c r="C63999"/>
      <c r="M63999"/>
    </row>
    <row r="64000" spans="3:13" ht="12.75" customHeight="1" x14ac:dyDescent="0.2">
      <c r="C64000"/>
      <c r="M64000"/>
    </row>
    <row r="64001" spans="3:13" ht="12.75" customHeight="1" x14ac:dyDescent="0.2">
      <c r="C64001"/>
      <c r="M64001"/>
    </row>
    <row r="64002" spans="3:13" ht="12.75" customHeight="1" x14ac:dyDescent="0.2">
      <c r="C64002"/>
      <c r="M64002"/>
    </row>
    <row r="64003" spans="3:13" ht="12.75" customHeight="1" x14ac:dyDescent="0.2">
      <c r="C64003"/>
      <c r="M64003"/>
    </row>
    <row r="64004" spans="3:13" ht="12.75" customHeight="1" x14ac:dyDescent="0.2">
      <c r="C64004"/>
      <c r="M64004"/>
    </row>
    <row r="64005" spans="3:13" ht="12.75" customHeight="1" x14ac:dyDescent="0.2">
      <c r="C64005"/>
      <c r="M64005"/>
    </row>
    <row r="64006" spans="3:13" ht="12.75" customHeight="1" x14ac:dyDescent="0.2">
      <c r="C64006"/>
      <c r="M64006"/>
    </row>
    <row r="64007" spans="3:13" ht="12.75" customHeight="1" x14ac:dyDescent="0.2">
      <c r="C64007"/>
      <c r="M64007"/>
    </row>
    <row r="64008" spans="3:13" ht="12.75" customHeight="1" x14ac:dyDescent="0.2">
      <c r="C64008"/>
      <c r="M64008"/>
    </row>
    <row r="64009" spans="3:13" ht="12.75" customHeight="1" x14ac:dyDescent="0.2">
      <c r="C64009"/>
      <c r="M64009"/>
    </row>
    <row r="64010" spans="3:13" ht="12.75" customHeight="1" x14ac:dyDescent="0.2">
      <c r="C64010"/>
      <c r="M64010"/>
    </row>
    <row r="64011" spans="3:13" ht="12.75" customHeight="1" x14ac:dyDescent="0.2">
      <c r="C64011"/>
      <c r="M64011"/>
    </row>
    <row r="64012" spans="3:13" ht="12.75" customHeight="1" x14ac:dyDescent="0.2">
      <c r="C64012"/>
      <c r="M64012"/>
    </row>
    <row r="64013" spans="3:13" ht="12.75" customHeight="1" x14ac:dyDescent="0.2">
      <c r="C64013"/>
      <c r="M64013"/>
    </row>
    <row r="64014" spans="3:13" ht="12.75" customHeight="1" x14ac:dyDescent="0.2">
      <c r="C64014"/>
      <c r="M64014"/>
    </row>
    <row r="64015" spans="3:13" ht="12.75" customHeight="1" x14ac:dyDescent="0.2">
      <c r="C64015"/>
      <c r="M64015"/>
    </row>
    <row r="64016" spans="3:13" ht="12.75" customHeight="1" x14ac:dyDescent="0.2">
      <c r="C64016"/>
      <c r="M64016"/>
    </row>
    <row r="64017" spans="3:13" ht="12.75" customHeight="1" x14ac:dyDescent="0.2">
      <c r="C64017"/>
      <c r="M64017"/>
    </row>
    <row r="64018" spans="3:13" ht="12.75" customHeight="1" x14ac:dyDescent="0.2">
      <c r="C64018"/>
      <c r="M64018"/>
    </row>
    <row r="64019" spans="3:13" ht="12.75" customHeight="1" x14ac:dyDescent="0.2">
      <c r="C64019"/>
      <c r="M64019"/>
    </row>
    <row r="64020" spans="3:13" ht="12.75" customHeight="1" x14ac:dyDescent="0.2">
      <c r="C64020"/>
      <c r="M64020"/>
    </row>
    <row r="64021" spans="3:13" ht="12.75" customHeight="1" x14ac:dyDescent="0.2">
      <c r="C64021"/>
      <c r="M64021"/>
    </row>
    <row r="64022" spans="3:13" ht="12.75" customHeight="1" x14ac:dyDescent="0.2">
      <c r="C64022"/>
      <c r="M64022"/>
    </row>
    <row r="64023" spans="3:13" ht="12.75" customHeight="1" x14ac:dyDescent="0.2">
      <c r="C64023"/>
      <c r="M64023"/>
    </row>
    <row r="64024" spans="3:13" ht="12.75" customHeight="1" x14ac:dyDescent="0.2">
      <c r="C64024"/>
      <c r="M64024"/>
    </row>
    <row r="64025" spans="3:13" ht="12.75" customHeight="1" x14ac:dyDescent="0.2">
      <c r="C64025"/>
      <c r="M64025"/>
    </row>
    <row r="64026" spans="3:13" ht="12.75" customHeight="1" x14ac:dyDescent="0.2">
      <c r="C64026"/>
      <c r="M64026"/>
    </row>
    <row r="64027" spans="3:13" ht="12.75" customHeight="1" x14ac:dyDescent="0.2">
      <c r="C64027"/>
      <c r="M64027"/>
    </row>
    <row r="64028" spans="3:13" ht="12.75" customHeight="1" x14ac:dyDescent="0.2">
      <c r="C64028"/>
      <c r="M64028"/>
    </row>
    <row r="64029" spans="3:13" ht="12.75" customHeight="1" x14ac:dyDescent="0.2">
      <c r="C64029"/>
      <c r="M64029"/>
    </row>
    <row r="64030" spans="3:13" ht="12.75" customHeight="1" x14ac:dyDescent="0.2">
      <c r="C64030"/>
      <c r="M64030"/>
    </row>
    <row r="64031" spans="3:13" ht="12.75" customHeight="1" x14ac:dyDescent="0.2">
      <c r="C64031"/>
      <c r="M64031"/>
    </row>
    <row r="64032" spans="3:13" ht="12.75" customHeight="1" x14ac:dyDescent="0.2">
      <c r="C64032"/>
      <c r="M64032"/>
    </row>
    <row r="64033" spans="3:13" ht="12.75" customHeight="1" x14ac:dyDescent="0.2">
      <c r="C64033"/>
      <c r="M64033"/>
    </row>
    <row r="64034" spans="3:13" ht="12.75" customHeight="1" x14ac:dyDescent="0.2">
      <c r="C64034"/>
      <c r="M64034"/>
    </row>
    <row r="64035" spans="3:13" ht="12.75" customHeight="1" x14ac:dyDescent="0.2">
      <c r="C64035"/>
      <c r="M64035"/>
    </row>
    <row r="64036" spans="3:13" ht="12.75" customHeight="1" x14ac:dyDescent="0.2">
      <c r="C64036"/>
      <c r="M64036"/>
    </row>
    <row r="64037" spans="3:13" ht="12.75" customHeight="1" x14ac:dyDescent="0.2">
      <c r="C64037"/>
      <c r="M64037"/>
    </row>
    <row r="64038" spans="3:13" ht="12.75" customHeight="1" x14ac:dyDescent="0.2">
      <c r="C64038"/>
      <c r="M64038"/>
    </row>
    <row r="64039" spans="3:13" ht="12.75" customHeight="1" x14ac:dyDescent="0.2">
      <c r="C64039"/>
      <c r="M64039"/>
    </row>
    <row r="64040" spans="3:13" ht="12.75" customHeight="1" x14ac:dyDescent="0.2">
      <c r="C64040"/>
      <c r="M64040"/>
    </row>
    <row r="64041" spans="3:13" ht="12.75" customHeight="1" x14ac:dyDescent="0.2">
      <c r="C64041"/>
      <c r="M64041"/>
    </row>
    <row r="64042" spans="3:13" ht="12.75" customHeight="1" x14ac:dyDescent="0.2">
      <c r="C64042"/>
      <c r="M64042"/>
    </row>
    <row r="64043" spans="3:13" ht="12.75" customHeight="1" x14ac:dyDescent="0.2">
      <c r="C64043"/>
      <c r="M64043"/>
    </row>
    <row r="64044" spans="3:13" ht="12.75" customHeight="1" x14ac:dyDescent="0.2">
      <c r="C64044"/>
      <c r="M64044"/>
    </row>
    <row r="64045" spans="3:13" ht="12.75" customHeight="1" x14ac:dyDescent="0.2">
      <c r="C64045"/>
      <c r="M64045"/>
    </row>
    <row r="64046" spans="3:13" ht="12.75" customHeight="1" x14ac:dyDescent="0.2">
      <c r="C64046"/>
      <c r="M64046"/>
    </row>
    <row r="64047" spans="3:13" ht="12.75" customHeight="1" x14ac:dyDescent="0.2">
      <c r="C64047"/>
      <c r="M64047"/>
    </row>
    <row r="64048" spans="3:13" ht="12.75" customHeight="1" x14ac:dyDescent="0.2">
      <c r="C64048"/>
      <c r="M64048"/>
    </row>
    <row r="64049" spans="3:13" ht="12.75" customHeight="1" x14ac:dyDescent="0.2">
      <c r="C64049"/>
      <c r="M64049"/>
    </row>
    <row r="64050" spans="3:13" ht="12.75" customHeight="1" x14ac:dyDescent="0.2">
      <c r="C64050"/>
      <c r="M64050"/>
    </row>
    <row r="64051" spans="3:13" ht="12.75" customHeight="1" x14ac:dyDescent="0.2">
      <c r="C64051"/>
      <c r="M64051"/>
    </row>
    <row r="64052" spans="3:13" ht="12.75" customHeight="1" x14ac:dyDescent="0.2">
      <c r="C64052"/>
      <c r="M64052"/>
    </row>
    <row r="64053" spans="3:13" ht="12.75" customHeight="1" x14ac:dyDescent="0.2">
      <c r="C64053"/>
      <c r="M64053"/>
    </row>
    <row r="64054" spans="3:13" ht="12.75" customHeight="1" x14ac:dyDescent="0.2">
      <c r="C64054"/>
      <c r="M64054"/>
    </row>
    <row r="64055" spans="3:13" ht="12.75" customHeight="1" x14ac:dyDescent="0.2">
      <c r="C64055"/>
      <c r="M64055"/>
    </row>
    <row r="64056" spans="3:13" ht="12.75" customHeight="1" x14ac:dyDescent="0.2">
      <c r="C64056"/>
      <c r="M64056"/>
    </row>
    <row r="64057" spans="3:13" ht="12.75" customHeight="1" x14ac:dyDescent="0.2">
      <c r="C64057"/>
      <c r="M64057"/>
    </row>
    <row r="64058" spans="3:13" ht="12.75" customHeight="1" x14ac:dyDescent="0.2">
      <c r="C64058"/>
      <c r="M64058"/>
    </row>
    <row r="64059" spans="3:13" ht="12.75" customHeight="1" x14ac:dyDescent="0.2">
      <c r="C64059"/>
      <c r="M64059"/>
    </row>
    <row r="64060" spans="3:13" ht="12.75" customHeight="1" x14ac:dyDescent="0.2">
      <c r="C64060"/>
      <c r="M64060"/>
    </row>
    <row r="64061" spans="3:13" ht="12.75" customHeight="1" x14ac:dyDescent="0.2">
      <c r="C64061"/>
      <c r="M64061"/>
    </row>
    <row r="64062" spans="3:13" ht="12.75" customHeight="1" x14ac:dyDescent="0.2">
      <c r="C64062"/>
      <c r="M64062"/>
    </row>
    <row r="64063" spans="3:13" ht="12.75" customHeight="1" x14ac:dyDescent="0.2">
      <c r="C64063"/>
      <c r="M64063"/>
    </row>
    <row r="64064" spans="3:13" ht="12.75" customHeight="1" x14ac:dyDescent="0.2">
      <c r="C64064"/>
      <c r="M64064"/>
    </row>
    <row r="64065" spans="3:13" ht="12.75" customHeight="1" x14ac:dyDescent="0.2">
      <c r="C64065"/>
      <c r="M64065"/>
    </row>
    <row r="64066" spans="3:13" ht="12.75" customHeight="1" x14ac:dyDescent="0.2">
      <c r="C64066"/>
      <c r="M64066"/>
    </row>
    <row r="64067" spans="3:13" ht="12.75" customHeight="1" x14ac:dyDescent="0.2">
      <c r="C64067"/>
      <c r="M64067"/>
    </row>
    <row r="64068" spans="3:13" ht="12.75" customHeight="1" x14ac:dyDescent="0.2">
      <c r="C64068"/>
      <c r="M64068"/>
    </row>
    <row r="64069" spans="3:13" ht="12.75" customHeight="1" x14ac:dyDescent="0.2">
      <c r="C64069"/>
      <c r="M64069"/>
    </row>
    <row r="64070" spans="3:13" ht="12.75" customHeight="1" x14ac:dyDescent="0.2">
      <c r="C64070"/>
      <c r="M64070"/>
    </row>
    <row r="64071" spans="3:13" ht="12.75" customHeight="1" x14ac:dyDescent="0.2">
      <c r="C64071"/>
      <c r="M64071"/>
    </row>
    <row r="64072" spans="3:13" ht="12.75" customHeight="1" x14ac:dyDescent="0.2">
      <c r="C64072"/>
      <c r="M64072"/>
    </row>
    <row r="64073" spans="3:13" ht="12.75" customHeight="1" x14ac:dyDescent="0.2">
      <c r="C64073"/>
      <c r="M64073"/>
    </row>
    <row r="64074" spans="3:13" ht="12.75" customHeight="1" x14ac:dyDescent="0.2">
      <c r="C64074"/>
      <c r="M64074"/>
    </row>
    <row r="64075" spans="3:13" ht="12.75" customHeight="1" x14ac:dyDescent="0.2">
      <c r="C64075"/>
      <c r="M64075"/>
    </row>
    <row r="64076" spans="3:13" ht="12.75" customHeight="1" x14ac:dyDescent="0.2">
      <c r="C64076"/>
      <c r="M64076"/>
    </row>
    <row r="64077" spans="3:13" ht="12.75" customHeight="1" x14ac:dyDescent="0.2">
      <c r="C64077"/>
      <c r="M64077"/>
    </row>
    <row r="64078" spans="3:13" ht="12.75" customHeight="1" x14ac:dyDescent="0.2">
      <c r="C64078"/>
      <c r="M64078"/>
    </row>
    <row r="64079" spans="3:13" ht="12.75" customHeight="1" x14ac:dyDescent="0.2">
      <c r="C64079"/>
      <c r="M64079"/>
    </row>
    <row r="64080" spans="3:13" ht="12.75" customHeight="1" x14ac:dyDescent="0.2">
      <c r="C64080"/>
      <c r="M64080"/>
    </row>
    <row r="64081" spans="3:13" ht="12.75" customHeight="1" x14ac:dyDescent="0.2">
      <c r="C64081"/>
      <c r="M64081"/>
    </row>
    <row r="64082" spans="3:13" ht="12.75" customHeight="1" x14ac:dyDescent="0.2">
      <c r="C64082"/>
      <c r="M64082"/>
    </row>
    <row r="64083" spans="3:13" ht="12.75" customHeight="1" x14ac:dyDescent="0.2">
      <c r="C64083"/>
      <c r="M64083"/>
    </row>
    <row r="64084" spans="3:13" ht="12.75" customHeight="1" x14ac:dyDescent="0.2">
      <c r="C64084"/>
      <c r="M64084"/>
    </row>
    <row r="64085" spans="3:13" ht="12.75" customHeight="1" x14ac:dyDescent="0.2">
      <c r="C64085"/>
      <c r="M64085"/>
    </row>
    <row r="64086" spans="3:13" ht="12.75" customHeight="1" x14ac:dyDescent="0.2">
      <c r="C64086"/>
      <c r="M64086"/>
    </row>
    <row r="64087" spans="3:13" ht="12.75" customHeight="1" x14ac:dyDescent="0.2">
      <c r="C64087"/>
      <c r="M64087"/>
    </row>
    <row r="64088" spans="3:13" ht="12.75" customHeight="1" x14ac:dyDescent="0.2">
      <c r="C64088"/>
      <c r="M64088"/>
    </row>
    <row r="64089" spans="3:13" ht="12.75" customHeight="1" x14ac:dyDescent="0.2">
      <c r="C64089"/>
      <c r="M64089"/>
    </row>
    <row r="64090" spans="3:13" ht="12.75" customHeight="1" x14ac:dyDescent="0.2">
      <c r="C64090"/>
      <c r="M64090"/>
    </row>
    <row r="64091" spans="3:13" ht="12.75" customHeight="1" x14ac:dyDescent="0.2">
      <c r="C64091"/>
      <c r="M64091"/>
    </row>
    <row r="64092" spans="3:13" ht="12.75" customHeight="1" x14ac:dyDescent="0.2">
      <c r="C64092"/>
      <c r="M64092"/>
    </row>
    <row r="64093" spans="3:13" ht="12.75" customHeight="1" x14ac:dyDescent="0.2">
      <c r="C64093"/>
      <c r="M64093"/>
    </row>
    <row r="64094" spans="3:13" ht="12.75" customHeight="1" x14ac:dyDescent="0.2">
      <c r="C64094"/>
      <c r="M64094"/>
    </row>
    <row r="64095" spans="3:13" ht="12.75" customHeight="1" x14ac:dyDescent="0.2">
      <c r="C64095"/>
      <c r="M64095"/>
    </row>
    <row r="64096" spans="3:13" ht="12.75" customHeight="1" x14ac:dyDescent="0.2">
      <c r="C64096"/>
      <c r="M64096"/>
    </row>
    <row r="64097" spans="3:13" ht="12.75" customHeight="1" x14ac:dyDescent="0.2">
      <c r="C64097"/>
      <c r="M64097"/>
    </row>
    <row r="64098" spans="3:13" ht="12.75" customHeight="1" x14ac:dyDescent="0.2">
      <c r="C64098"/>
      <c r="M64098"/>
    </row>
    <row r="64099" spans="3:13" ht="12.75" customHeight="1" x14ac:dyDescent="0.2">
      <c r="C64099"/>
      <c r="M64099"/>
    </row>
    <row r="64100" spans="3:13" ht="12.75" customHeight="1" x14ac:dyDescent="0.2">
      <c r="C64100"/>
      <c r="M64100"/>
    </row>
    <row r="64101" spans="3:13" ht="12.75" customHeight="1" x14ac:dyDescent="0.2">
      <c r="C64101"/>
      <c r="M64101"/>
    </row>
    <row r="64102" spans="3:13" ht="12.75" customHeight="1" x14ac:dyDescent="0.2">
      <c r="C64102"/>
      <c r="M64102"/>
    </row>
    <row r="64103" spans="3:13" ht="12.75" customHeight="1" x14ac:dyDescent="0.2">
      <c r="C64103"/>
      <c r="M64103"/>
    </row>
    <row r="64104" spans="3:13" ht="12.75" customHeight="1" x14ac:dyDescent="0.2">
      <c r="C64104"/>
      <c r="M64104"/>
    </row>
    <row r="64105" spans="3:13" ht="12.75" customHeight="1" x14ac:dyDescent="0.2">
      <c r="C64105"/>
      <c r="M64105"/>
    </row>
    <row r="64106" spans="3:13" ht="12.75" customHeight="1" x14ac:dyDescent="0.2">
      <c r="C64106"/>
      <c r="M64106"/>
    </row>
    <row r="64107" spans="3:13" ht="12.75" customHeight="1" x14ac:dyDescent="0.2">
      <c r="C64107"/>
      <c r="M64107"/>
    </row>
    <row r="64108" spans="3:13" ht="12.75" customHeight="1" x14ac:dyDescent="0.2">
      <c r="C64108"/>
      <c r="M64108"/>
    </row>
    <row r="64109" spans="3:13" ht="12.75" customHeight="1" x14ac:dyDescent="0.2">
      <c r="C64109"/>
      <c r="M64109"/>
    </row>
    <row r="64110" spans="3:13" ht="12.75" customHeight="1" x14ac:dyDescent="0.2">
      <c r="C64110"/>
      <c r="M64110"/>
    </row>
    <row r="64111" spans="3:13" ht="12.75" customHeight="1" x14ac:dyDescent="0.2">
      <c r="C64111"/>
      <c r="M64111"/>
    </row>
    <row r="64112" spans="3:13" ht="12.75" customHeight="1" x14ac:dyDescent="0.2">
      <c r="C64112"/>
      <c r="M64112"/>
    </row>
    <row r="64113" spans="3:13" ht="12.75" customHeight="1" x14ac:dyDescent="0.2">
      <c r="C64113"/>
      <c r="M64113"/>
    </row>
    <row r="64114" spans="3:13" ht="12.75" customHeight="1" x14ac:dyDescent="0.2">
      <c r="C64114"/>
      <c r="M64114"/>
    </row>
    <row r="64115" spans="3:13" ht="12.75" customHeight="1" x14ac:dyDescent="0.2">
      <c r="C64115"/>
      <c r="M64115"/>
    </row>
    <row r="64116" spans="3:13" ht="12.75" customHeight="1" x14ac:dyDescent="0.2">
      <c r="C64116"/>
      <c r="M64116"/>
    </row>
    <row r="64117" spans="3:13" ht="12.75" customHeight="1" x14ac:dyDescent="0.2">
      <c r="C64117"/>
      <c r="M64117"/>
    </row>
    <row r="64118" spans="3:13" ht="12.75" customHeight="1" x14ac:dyDescent="0.2">
      <c r="C64118"/>
      <c r="M64118"/>
    </row>
    <row r="64119" spans="3:13" ht="12.75" customHeight="1" x14ac:dyDescent="0.2">
      <c r="C64119"/>
      <c r="M64119"/>
    </row>
    <row r="64120" spans="3:13" ht="12.75" customHeight="1" x14ac:dyDescent="0.2">
      <c r="C64120"/>
      <c r="M64120"/>
    </row>
    <row r="64121" spans="3:13" ht="12.75" customHeight="1" x14ac:dyDescent="0.2">
      <c r="C64121"/>
      <c r="M64121"/>
    </row>
    <row r="64122" spans="3:13" ht="12.75" customHeight="1" x14ac:dyDescent="0.2">
      <c r="C64122"/>
      <c r="M64122"/>
    </row>
    <row r="64123" spans="3:13" ht="12.75" customHeight="1" x14ac:dyDescent="0.2">
      <c r="C64123"/>
      <c r="M64123"/>
    </row>
    <row r="64124" spans="3:13" ht="12.75" customHeight="1" x14ac:dyDescent="0.2">
      <c r="C64124"/>
      <c r="M64124"/>
    </row>
    <row r="64125" spans="3:13" ht="12.75" customHeight="1" x14ac:dyDescent="0.2">
      <c r="C64125"/>
      <c r="M64125"/>
    </row>
    <row r="64126" spans="3:13" ht="12.75" customHeight="1" x14ac:dyDescent="0.2">
      <c r="C64126"/>
      <c r="M64126"/>
    </row>
    <row r="64127" spans="3:13" ht="12.75" customHeight="1" x14ac:dyDescent="0.2">
      <c r="C64127"/>
      <c r="M64127"/>
    </row>
    <row r="64128" spans="3:13" ht="12.75" customHeight="1" x14ac:dyDescent="0.2">
      <c r="C64128"/>
      <c r="M64128"/>
    </row>
    <row r="64129" spans="3:13" ht="12.75" customHeight="1" x14ac:dyDescent="0.2">
      <c r="C64129"/>
      <c r="M64129"/>
    </row>
    <row r="64130" spans="3:13" ht="12.75" customHeight="1" x14ac:dyDescent="0.2">
      <c r="C64130"/>
      <c r="M64130"/>
    </row>
    <row r="64131" spans="3:13" ht="12.75" customHeight="1" x14ac:dyDescent="0.2">
      <c r="C64131"/>
      <c r="M64131"/>
    </row>
    <row r="64132" spans="3:13" ht="12.75" customHeight="1" x14ac:dyDescent="0.2">
      <c r="C64132"/>
      <c r="M64132"/>
    </row>
    <row r="64133" spans="3:13" ht="12.75" customHeight="1" x14ac:dyDescent="0.2">
      <c r="C64133"/>
      <c r="M64133"/>
    </row>
    <row r="64134" spans="3:13" ht="12.75" customHeight="1" x14ac:dyDescent="0.2">
      <c r="C64134"/>
      <c r="M64134"/>
    </row>
    <row r="64135" spans="3:13" ht="12.75" customHeight="1" x14ac:dyDescent="0.2">
      <c r="C64135"/>
      <c r="M64135"/>
    </row>
    <row r="64136" spans="3:13" ht="12.75" customHeight="1" x14ac:dyDescent="0.2">
      <c r="C64136"/>
      <c r="M64136"/>
    </row>
    <row r="64137" spans="3:13" ht="12.75" customHeight="1" x14ac:dyDescent="0.2">
      <c r="C64137"/>
      <c r="M64137"/>
    </row>
    <row r="64138" spans="3:13" ht="12.75" customHeight="1" x14ac:dyDescent="0.2">
      <c r="C64138"/>
      <c r="M64138"/>
    </row>
    <row r="64139" spans="3:13" ht="12.75" customHeight="1" x14ac:dyDescent="0.2">
      <c r="C64139"/>
      <c r="M64139"/>
    </row>
    <row r="64140" spans="3:13" ht="12.75" customHeight="1" x14ac:dyDescent="0.2">
      <c r="C64140"/>
      <c r="M64140"/>
    </row>
    <row r="64141" spans="3:13" ht="12.75" customHeight="1" x14ac:dyDescent="0.2">
      <c r="C64141"/>
      <c r="M64141"/>
    </row>
    <row r="64142" spans="3:13" ht="12.75" customHeight="1" x14ac:dyDescent="0.2">
      <c r="C64142"/>
      <c r="M64142"/>
    </row>
    <row r="64143" spans="3:13" ht="12.75" customHeight="1" x14ac:dyDescent="0.2">
      <c r="C64143"/>
      <c r="M64143"/>
    </row>
    <row r="64144" spans="3:13" ht="12.75" customHeight="1" x14ac:dyDescent="0.2">
      <c r="C64144"/>
      <c r="M64144"/>
    </row>
    <row r="64145" spans="3:13" ht="12.75" customHeight="1" x14ac:dyDescent="0.2">
      <c r="C64145"/>
      <c r="M64145"/>
    </row>
    <row r="64146" spans="3:13" ht="12.75" customHeight="1" x14ac:dyDescent="0.2">
      <c r="C64146"/>
      <c r="M64146"/>
    </row>
    <row r="64147" spans="3:13" ht="12.75" customHeight="1" x14ac:dyDescent="0.2">
      <c r="C64147"/>
      <c r="M64147"/>
    </row>
    <row r="64148" spans="3:13" ht="12.75" customHeight="1" x14ac:dyDescent="0.2">
      <c r="C64148"/>
      <c r="M64148"/>
    </row>
    <row r="64149" spans="3:13" ht="12.75" customHeight="1" x14ac:dyDescent="0.2">
      <c r="C64149"/>
      <c r="M64149"/>
    </row>
    <row r="64150" spans="3:13" ht="12.75" customHeight="1" x14ac:dyDescent="0.2">
      <c r="C64150"/>
      <c r="M64150"/>
    </row>
    <row r="64151" spans="3:13" ht="12.75" customHeight="1" x14ac:dyDescent="0.2">
      <c r="C64151"/>
      <c r="M64151"/>
    </row>
    <row r="64152" spans="3:13" ht="12.75" customHeight="1" x14ac:dyDescent="0.2">
      <c r="C64152"/>
      <c r="M64152"/>
    </row>
    <row r="64153" spans="3:13" ht="12.75" customHeight="1" x14ac:dyDescent="0.2">
      <c r="C64153"/>
      <c r="M64153"/>
    </row>
    <row r="64154" spans="3:13" ht="12.75" customHeight="1" x14ac:dyDescent="0.2">
      <c r="C64154"/>
      <c r="M64154"/>
    </row>
    <row r="64155" spans="3:13" ht="12.75" customHeight="1" x14ac:dyDescent="0.2">
      <c r="C64155"/>
      <c r="M64155"/>
    </row>
    <row r="64156" spans="3:13" ht="12.75" customHeight="1" x14ac:dyDescent="0.2">
      <c r="C64156"/>
      <c r="M64156"/>
    </row>
    <row r="64157" spans="3:13" ht="12.75" customHeight="1" x14ac:dyDescent="0.2">
      <c r="C64157"/>
      <c r="M64157"/>
    </row>
    <row r="64158" spans="3:13" ht="12.75" customHeight="1" x14ac:dyDescent="0.2">
      <c r="C64158"/>
      <c r="M64158"/>
    </row>
    <row r="64159" spans="3:13" ht="12.75" customHeight="1" x14ac:dyDescent="0.2">
      <c r="C64159"/>
      <c r="M64159"/>
    </row>
    <row r="64160" spans="3:13" ht="12.75" customHeight="1" x14ac:dyDescent="0.2">
      <c r="C64160"/>
      <c r="M64160"/>
    </row>
    <row r="64161" spans="3:13" ht="12.75" customHeight="1" x14ac:dyDescent="0.2">
      <c r="C64161"/>
      <c r="M64161"/>
    </row>
    <row r="64162" spans="3:13" ht="12.75" customHeight="1" x14ac:dyDescent="0.2">
      <c r="C64162"/>
      <c r="M64162"/>
    </row>
    <row r="64163" spans="3:13" ht="12.75" customHeight="1" x14ac:dyDescent="0.2">
      <c r="C64163"/>
      <c r="M64163"/>
    </row>
    <row r="64164" spans="3:13" ht="12.75" customHeight="1" x14ac:dyDescent="0.2">
      <c r="C64164"/>
      <c r="M64164"/>
    </row>
    <row r="64165" spans="3:13" ht="12.75" customHeight="1" x14ac:dyDescent="0.2">
      <c r="C64165"/>
      <c r="M64165"/>
    </row>
    <row r="64166" spans="3:13" ht="12.75" customHeight="1" x14ac:dyDescent="0.2">
      <c r="C64166"/>
      <c r="M64166"/>
    </row>
    <row r="64167" spans="3:13" ht="12.75" customHeight="1" x14ac:dyDescent="0.2">
      <c r="C64167"/>
      <c r="M64167"/>
    </row>
    <row r="64168" spans="3:13" ht="12.75" customHeight="1" x14ac:dyDescent="0.2">
      <c r="C64168"/>
      <c r="M64168"/>
    </row>
    <row r="64169" spans="3:13" ht="12.75" customHeight="1" x14ac:dyDescent="0.2">
      <c r="C64169"/>
      <c r="M64169"/>
    </row>
    <row r="64170" spans="3:13" ht="12.75" customHeight="1" x14ac:dyDescent="0.2">
      <c r="C64170"/>
      <c r="M64170"/>
    </row>
    <row r="64171" spans="3:13" ht="12.75" customHeight="1" x14ac:dyDescent="0.2">
      <c r="C64171"/>
      <c r="M64171"/>
    </row>
    <row r="64172" spans="3:13" ht="12.75" customHeight="1" x14ac:dyDescent="0.2">
      <c r="C64172"/>
      <c r="M64172"/>
    </row>
    <row r="64173" spans="3:13" ht="12.75" customHeight="1" x14ac:dyDescent="0.2">
      <c r="C64173"/>
      <c r="M64173"/>
    </row>
    <row r="64174" spans="3:13" ht="12.75" customHeight="1" x14ac:dyDescent="0.2">
      <c r="C64174"/>
      <c r="M64174"/>
    </row>
    <row r="64175" spans="3:13" ht="12.75" customHeight="1" x14ac:dyDescent="0.2">
      <c r="C64175"/>
      <c r="M64175"/>
    </row>
    <row r="64176" spans="3:13" ht="12.75" customHeight="1" x14ac:dyDescent="0.2">
      <c r="C64176"/>
      <c r="M64176"/>
    </row>
    <row r="64177" spans="3:13" ht="12.75" customHeight="1" x14ac:dyDescent="0.2">
      <c r="C64177"/>
      <c r="M64177"/>
    </row>
    <row r="64178" spans="3:13" ht="12.75" customHeight="1" x14ac:dyDescent="0.2">
      <c r="C64178"/>
      <c r="M64178"/>
    </row>
    <row r="64179" spans="3:13" ht="12.75" customHeight="1" x14ac:dyDescent="0.2">
      <c r="C64179"/>
      <c r="M64179"/>
    </row>
    <row r="64180" spans="3:13" ht="12.75" customHeight="1" x14ac:dyDescent="0.2">
      <c r="C64180"/>
      <c r="M64180"/>
    </row>
    <row r="64181" spans="3:13" ht="12.75" customHeight="1" x14ac:dyDescent="0.2">
      <c r="C64181"/>
      <c r="M64181"/>
    </row>
    <row r="64182" spans="3:13" ht="12.75" customHeight="1" x14ac:dyDescent="0.2">
      <c r="C64182"/>
      <c r="M64182"/>
    </row>
    <row r="64183" spans="3:13" ht="12.75" customHeight="1" x14ac:dyDescent="0.2">
      <c r="C64183"/>
      <c r="M64183"/>
    </row>
    <row r="64184" spans="3:13" ht="12.75" customHeight="1" x14ac:dyDescent="0.2">
      <c r="C64184"/>
      <c r="M64184"/>
    </row>
    <row r="64185" spans="3:13" ht="12.75" customHeight="1" x14ac:dyDescent="0.2">
      <c r="C64185"/>
      <c r="M64185"/>
    </row>
    <row r="64186" spans="3:13" ht="12.75" customHeight="1" x14ac:dyDescent="0.2">
      <c r="C64186"/>
      <c r="M64186"/>
    </row>
    <row r="64187" spans="3:13" ht="12.75" customHeight="1" x14ac:dyDescent="0.2">
      <c r="C64187"/>
      <c r="M64187"/>
    </row>
    <row r="64188" spans="3:13" ht="12.75" customHeight="1" x14ac:dyDescent="0.2">
      <c r="C64188"/>
      <c r="M64188"/>
    </row>
    <row r="64189" spans="3:13" ht="12.75" customHeight="1" x14ac:dyDescent="0.2">
      <c r="C64189"/>
      <c r="M64189"/>
    </row>
    <row r="64190" spans="3:13" ht="12.75" customHeight="1" x14ac:dyDescent="0.2">
      <c r="C64190"/>
      <c r="M64190"/>
    </row>
    <row r="64191" spans="3:13" ht="12.75" customHeight="1" x14ac:dyDescent="0.2">
      <c r="C64191"/>
      <c r="M64191"/>
    </row>
    <row r="64192" spans="3:13" ht="12.75" customHeight="1" x14ac:dyDescent="0.2">
      <c r="C64192"/>
      <c r="M64192"/>
    </row>
    <row r="64193" spans="3:13" ht="12.75" customHeight="1" x14ac:dyDescent="0.2">
      <c r="C64193"/>
      <c r="M64193"/>
    </row>
    <row r="64194" spans="3:13" ht="12.75" customHeight="1" x14ac:dyDescent="0.2">
      <c r="C64194"/>
      <c r="M64194"/>
    </row>
    <row r="64195" spans="3:13" ht="12.75" customHeight="1" x14ac:dyDescent="0.2">
      <c r="C64195"/>
      <c r="M64195"/>
    </row>
    <row r="64196" spans="3:13" ht="12.75" customHeight="1" x14ac:dyDescent="0.2">
      <c r="C64196"/>
      <c r="M64196"/>
    </row>
    <row r="64197" spans="3:13" ht="12.75" customHeight="1" x14ac:dyDescent="0.2">
      <c r="C64197"/>
      <c r="M64197"/>
    </row>
    <row r="64198" spans="3:13" ht="12.75" customHeight="1" x14ac:dyDescent="0.2">
      <c r="C64198"/>
      <c r="M64198"/>
    </row>
    <row r="64199" spans="3:13" ht="12.75" customHeight="1" x14ac:dyDescent="0.2">
      <c r="C64199"/>
      <c r="M64199"/>
    </row>
    <row r="64200" spans="3:13" ht="12.75" customHeight="1" x14ac:dyDescent="0.2">
      <c r="C64200"/>
      <c r="M64200"/>
    </row>
    <row r="64201" spans="3:13" ht="12.75" customHeight="1" x14ac:dyDescent="0.2">
      <c r="C64201"/>
      <c r="M64201"/>
    </row>
    <row r="64202" spans="3:13" ht="12.75" customHeight="1" x14ac:dyDescent="0.2">
      <c r="C64202"/>
      <c r="M64202"/>
    </row>
    <row r="64203" spans="3:13" ht="12.75" customHeight="1" x14ac:dyDescent="0.2">
      <c r="C64203"/>
      <c r="M64203"/>
    </row>
    <row r="64204" spans="3:13" ht="12.75" customHeight="1" x14ac:dyDescent="0.2">
      <c r="C64204"/>
      <c r="M64204"/>
    </row>
    <row r="64205" spans="3:13" ht="12.75" customHeight="1" x14ac:dyDescent="0.2">
      <c r="C64205"/>
      <c r="M64205"/>
    </row>
    <row r="64206" spans="3:13" ht="12.75" customHeight="1" x14ac:dyDescent="0.2">
      <c r="C64206"/>
      <c r="M64206"/>
    </row>
    <row r="64207" spans="3:13" ht="12.75" customHeight="1" x14ac:dyDescent="0.2">
      <c r="C64207"/>
      <c r="M64207"/>
    </row>
    <row r="64208" spans="3:13" ht="12.75" customHeight="1" x14ac:dyDescent="0.2">
      <c r="C64208"/>
      <c r="M64208"/>
    </row>
    <row r="64209" spans="3:13" ht="12.75" customHeight="1" x14ac:dyDescent="0.2">
      <c r="C64209"/>
      <c r="M64209"/>
    </row>
    <row r="64210" spans="3:13" ht="12.75" customHeight="1" x14ac:dyDescent="0.2">
      <c r="C64210"/>
      <c r="M64210"/>
    </row>
    <row r="64211" spans="3:13" ht="12.75" customHeight="1" x14ac:dyDescent="0.2">
      <c r="C64211"/>
      <c r="M64211"/>
    </row>
    <row r="64212" spans="3:13" ht="12.75" customHeight="1" x14ac:dyDescent="0.2">
      <c r="C64212"/>
      <c r="M64212"/>
    </row>
    <row r="64213" spans="3:13" ht="12.75" customHeight="1" x14ac:dyDescent="0.2">
      <c r="C64213"/>
      <c r="M64213"/>
    </row>
    <row r="64214" spans="3:13" ht="12.75" customHeight="1" x14ac:dyDescent="0.2">
      <c r="C64214"/>
      <c r="M64214"/>
    </row>
    <row r="64215" spans="3:13" ht="12.75" customHeight="1" x14ac:dyDescent="0.2">
      <c r="C64215"/>
      <c r="M64215"/>
    </row>
    <row r="64216" spans="3:13" ht="12.75" customHeight="1" x14ac:dyDescent="0.2">
      <c r="C64216"/>
      <c r="M64216"/>
    </row>
    <row r="64217" spans="3:13" ht="12.75" customHeight="1" x14ac:dyDescent="0.2">
      <c r="C64217"/>
      <c r="M64217"/>
    </row>
    <row r="64218" spans="3:13" ht="12.75" customHeight="1" x14ac:dyDescent="0.2">
      <c r="C64218"/>
      <c r="M64218"/>
    </row>
    <row r="64219" spans="3:13" ht="12.75" customHeight="1" x14ac:dyDescent="0.2">
      <c r="C64219"/>
      <c r="M64219"/>
    </row>
    <row r="64220" spans="3:13" ht="12.75" customHeight="1" x14ac:dyDescent="0.2">
      <c r="C64220"/>
      <c r="M64220"/>
    </row>
    <row r="64221" spans="3:13" ht="12.75" customHeight="1" x14ac:dyDescent="0.2">
      <c r="C64221"/>
      <c r="M64221"/>
    </row>
    <row r="64222" spans="3:13" ht="12.75" customHeight="1" x14ac:dyDescent="0.2">
      <c r="C64222"/>
      <c r="M64222"/>
    </row>
    <row r="64223" spans="3:13" ht="12.75" customHeight="1" x14ac:dyDescent="0.2">
      <c r="C64223"/>
      <c r="M64223"/>
    </row>
    <row r="64224" spans="3:13" ht="12.75" customHeight="1" x14ac:dyDescent="0.2">
      <c r="C64224"/>
      <c r="M64224"/>
    </row>
    <row r="64225" spans="3:13" ht="12.75" customHeight="1" x14ac:dyDescent="0.2">
      <c r="C64225"/>
      <c r="M64225"/>
    </row>
    <row r="64226" spans="3:13" ht="12.75" customHeight="1" x14ac:dyDescent="0.2">
      <c r="C64226"/>
      <c r="M64226"/>
    </row>
    <row r="64227" spans="3:13" ht="12.75" customHeight="1" x14ac:dyDescent="0.2">
      <c r="C64227"/>
      <c r="M64227"/>
    </row>
    <row r="64228" spans="3:13" ht="12.75" customHeight="1" x14ac:dyDescent="0.2">
      <c r="C64228"/>
      <c r="M64228"/>
    </row>
    <row r="64229" spans="3:13" ht="12.75" customHeight="1" x14ac:dyDescent="0.2">
      <c r="C64229"/>
      <c r="M64229"/>
    </row>
    <row r="64230" spans="3:13" ht="12.75" customHeight="1" x14ac:dyDescent="0.2">
      <c r="C64230"/>
      <c r="M64230"/>
    </row>
    <row r="64231" spans="3:13" ht="12.75" customHeight="1" x14ac:dyDescent="0.2">
      <c r="C64231"/>
      <c r="M64231"/>
    </row>
    <row r="64232" spans="3:13" ht="12.75" customHeight="1" x14ac:dyDescent="0.2">
      <c r="C64232"/>
      <c r="M64232"/>
    </row>
    <row r="64233" spans="3:13" ht="12.75" customHeight="1" x14ac:dyDescent="0.2">
      <c r="C64233"/>
      <c r="M64233"/>
    </row>
    <row r="64234" spans="3:13" ht="12.75" customHeight="1" x14ac:dyDescent="0.2">
      <c r="C64234"/>
      <c r="M64234"/>
    </row>
    <row r="64235" spans="3:13" ht="12.75" customHeight="1" x14ac:dyDescent="0.2">
      <c r="C64235"/>
      <c r="M64235"/>
    </row>
    <row r="64236" spans="3:13" ht="12.75" customHeight="1" x14ac:dyDescent="0.2">
      <c r="C64236"/>
      <c r="M64236"/>
    </row>
    <row r="64237" spans="3:13" ht="12.75" customHeight="1" x14ac:dyDescent="0.2">
      <c r="C64237"/>
      <c r="M64237"/>
    </row>
    <row r="64238" spans="3:13" ht="12.75" customHeight="1" x14ac:dyDescent="0.2">
      <c r="C64238"/>
      <c r="M64238"/>
    </row>
    <row r="64239" spans="3:13" ht="12.75" customHeight="1" x14ac:dyDescent="0.2">
      <c r="C64239"/>
      <c r="M64239"/>
    </row>
    <row r="64240" spans="3:13" ht="12.75" customHeight="1" x14ac:dyDescent="0.2">
      <c r="C64240"/>
      <c r="M64240"/>
    </row>
    <row r="64241" spans="3:13" ht="12.75" customHeight="1" x14ac:dyDescent="0.2">
      <c r="C64241"/>
      <c r="M64241"/>
    </row>
    <row r="64242" spans="3:13" ht="12.75" customHeight="1" x14ac:dyDescent="0.2">
      <c r="C64242"/>
      <c r="M64242"/>
    </row>
    <row r="64243" spans="3:13" ht="12.75" customHeight="1" x14ac:dyDescent="0.2">
      <c r="C64243"/>
      <c r="M64243"/>
    </row>
    <row r="64244" spans="3:13" ht="12.75" customHeight="1" x14ac:dyDescent="0.2">
      <c r="C64244"/>
      <c r="M64244"/>
    </row>
    <row r="64245" spans="3:13" ht="12.75" customHeight="1" x14ac:dyDescent="0.2">
      <c r="C64245"/>
      <c r="M64245"/>
    </row>
    <row r="64246" spans="3:13" ht="12.75" customHeight="1" x14ac:dyDescent="0.2">
      <c r="C64246"/>
      <c r="M64246"/>
    </row>
    <row r="64247" spans="3:13" ht="12.75" customHeight="1" x14ac:dyDescent="0.2">
      <c r="C64247"/>
      <c r="M64247"/>
    </row>
    <row r="64248" spans="3:13" ht="12.75" customHeight="1" x14ac:dyDescent="0.2">
      <c r="C64248"/>
      <c r="M64248"/>
    </row>
    <row r="64249" spans="3:13" ht="12.75" customHeight="1" x14ac:dyDescent="0.2">
      <c r="C64249"/>
      <c r="M64249"/>
    </row>
    <row r="64250" spans="3:13" ht="12.75" customHeight="1" x14ac:dyDescent="0.2">
      <c r="C64250"/>
      <c r="M64250"/>
    </row>
    <row r="64251" spans="3:13" ht="12.75" customHeight="1" x14ac:dyDescent="0.2">
      <c r="C64251"/>
      <c r="M64251"/>
    </row>
    <row r="64252" spans="3:13" ht="12.75" customHeight="1" x14ac:dyDescent="0.2">
      <c r="C64252"/>
      <c r="M64252"/>
    </row>
    <row r="64253" spans="3:13" ht="12.75" customHeight="1" x14ac:dyDescent="0.2">
      <c r="C64253"/>
      <c r="M64253"/>
    </row>
    <row r="64254" spans="3:13" ht="12.75" customHeight="1" x14ac:dyDescent="0.2">
      <c r="C64254"/>
      <c r="M64254"/>
    </row>
    <row r="64255" spans="3:13" ht="12.75" customHeight="1" x14ac:dyDescent="0.2">
      <c r="C64255"/>
      <c r="M64255"/>
    </row>
    <row r="64256" spans="3:13" ht="12.75" customHeight="1" x14ac:dyDescent="0.2">
      <c r="C64256"/>
      <c r="M64256"/>
    </row>
    <row r="64257" spans="3:13" ht="12.75" customHeight="1" x14ac:dyDescent="0.2">
      <c r="C64257"/>
      <c r="M64257"/>
    </row>
    <row r="64258" spans="3:13" ht="12.75" customHeight="1" x14ac:dyDescent="0.2">
      <c r="C64258"/>
      <c r="M64258"/>
    </row>
    <row r="64259" spans="3:13" ht="12.75" customHeight="1" x14ac:dyDescent="0.2">
      <c r="C64259"/>
      <c r="M64259"/>
    </row>
    <row r="64260" spans="3:13" ht="12.75" customHeight="1" x14ac:dyDescent="0.2">
      <c r="C64260"/>
      <c r="M64260"/>
    </row>
    <row r="64261" spans="3:13" ht="12.75" customHeight="1" x14ac:dyDescent="0.2">
      <c r="C64261"/>
      <c r="M64261"/>
    </row>
    <row r="64262" spans="3:13" ht="12.75" customHeight="1" x14ac:dyDescent="0.2">
      <c r="C64262"/>
      <c r="M64262"/>
    </row>
    <row r="64263" spans="3:13" ht="12.75" customHeight="1" x14ac:dyDescent="0.2">
      <c r="C64263"/>
      <c r="M64263"/>
    </row>
    <row r="64264" spans="3:13" ht="12.75" customHeight="1" x14ac:dyDescent="0.2">
      <c r="C64264"/>
      <c r="M64264"/>
    </row>
    <row r="64265" spans="3:13" ht="12.75" customHeight="1" x14ac:dyDescent="0.2">
      <c r="C64265"/>
      <c r="M64265"/>
    </row>
    <row r="64266" spans="3:13" ht="12.75" customHeight="1" x14ac:dyDescent="0.2">
      <c r="C64266"/>
      <c r="M64266"/>
    </row>
    <row r="64267" spans="3:13" ht="12.75" customHeight="1" x14ac:dyDescent="0.2">
      <c r="C64267"/>
      <c r="M64267"/>
    </row>
    <row r="64268" spans="3:13" ht="12.75" customHeight="1" x14ac:dyDescent="0.2">
      <c r="C64268"/>
      <c r="M64268"/>
    </row>
    <row r="64269" spans="3:13" ht="12.75" customHeight="1" x14ac:dyDescent="0.2">
      <c r="C64269"/>
      <c r="M64269"/>
    </row>
    <row r="64270" spans="3:13" ht="12.75" customHeight="1" x14ac:dyDescent="0.2">
      <c r="C64270"/>
      <c r="M64270"/>
    </row>
    <row r="64271" spans="3:13" ht="12.75" customHeight="1" x14ac:dyDescent="0.2">
      <c r="C64271"/>
      <c r="M64271"/>
    </row>
    <row r="64272" spans="3:13" ht="12.75" customHeight="1" x14ac:dyDescent="0.2">
      <c r="C64272"/>
      <c r="M64272"/>
    </row>
    <row r="64273" spans="3:13" ht="12.75" customHeight="1" x14ac:dyDescent="0.2">
      <c r="C64273"/>
      <c r="M64273"/>
    </row>
    <row r="64274" spans="3:13" ht="12.75" customHeight="1" x14ac:dyDescent="0.2">
      <c r="C64274"/>
      <c r="M64274"/>
    </row>
    <row r="64275" spans="3:13" ht="12.75" customHeight="1" x14ac:dyDescent="0.2">
      <c r="C64275"/>
      <c r="M64275"/>
    </row>
    <row r="64276" spans="3:13" ht="12.75" customHeight="1" x14ac:dyDescent="0.2">
      <c r="C64276"/>
      <c r="M64276"/>
    </row>
    <row r="64277" spans="3:13" ht="12.75" customHeight="1" x14ac:dyDescent="0.2">
      <c r="C64277"/>
      <c r="M64277"/>
    </row>
    <row r="64278" spans="3:13" ht="12.75" customHeight="1" x14ac:dyDescent="0.2">
      <c r="C64278"/>
      <c r="M64278"/>
    </row>
    <row r="64279" spans="3:13" ht="12.75" customHeight="1" x14ac:dyDescent="0.2">
      <c r="C64279"/>
      <c r="M64279"/>
    </row>
    <row r="64280" spans="3:13" ht="12.75" customHeight="1" x14ac:dyDescent="0.2">
      <c r="C64280"/>
      <c r="M64280"/>
    </row>
    <row r="64281" spans="3:13" ht="12.75" customHeight="1" x14ac:dyDescent="0.2">
      <c r="C64281"/>
      <c r="M64281"/>
    </row>
    <row r="64282" spans="3:13" ht="12.75" customHeight="1" x14ac:dyDescent="0.2">
      <c r="C64282"/>
      <c r="M64282"/>
    </row>
    <row r="64283" spans="3:13" ht="12.75" customHeight="1" x14ac:dyDescent="0.2">
      <c r="C64283"/>
      <c r="M64283"/>
    </row>
    <row r="64284" spans="3:13" ht="12.75" customHeight="1" x14ac:dyDescent="0.2">
      <c r="C64284"/>
      <c r="M64284"/>
    </row>
    <row r="64285" spans="3:13" ht="12.75" customHeight="1" x14ac:dyDescent="0.2">
      <c r="C64285"/>
      <c r="M64285"/>
    </row>
    <row r="64286" spans="3:13" ht="12.75" customHeight="1" x14ac:dyDescent="0.2">
      <c r="C64286"/>
      <c r="M64286"/>
    </row>
    <row r="64287" spans="3:13" ht="12.75" customHeight="1" x14ac:dyDescent="0.2">
      <c r="C64287"/>
      <c r="M64287"/>
    </row>
    <row r="64288" spans="3:13" ht="12.75" customHeight="1" x14ac:dyDescent="0.2">
      <c r="C64288"/>
      <c r="M64288"/>
    </row>
    <row r="64289" spans="3:13" ht="12.75" customHeight="1" x14ac:dyDescent="0.2">
      <c r="C64289"/>
      <c r="M64289"/>
    </row>
    <row r="64290" spans="3:13" ht="12.75" customHeight="1" x14ac:dyDescent="0.2">
      <c r="C64290"/>
      <c r="M64290"/>
    </row>
    <row r="64291" spans="3:13" ht="12.75" customHeight="1" x14ac:dyDescent="0.2">
      <c r="C64291"/>
      <c r="M64291"/>
    </row>
    <row r="64292" spans="3:13" ht="12.75" customHeight="1" x14ac:dyDescent="0.2">
      <c r="C64292"/>
      <c r="M64292"/>
    </row>
    <row r="64293" spans="3:13" ht="12.75" customHeight="1" x14ac:dyDescent="0.2">
      <c r="C64293"/>
      <c r="M64293"/>
    </row>
    <row r="64294" spans="3:13" ht="12.75" customHeight="1" x14ac:dyDescent="0.2">
      <c r="C64294"/>
      <c r="M64294"/>
    </row>
    <row r="64295" spans="3:13" ht="12.75" customHeight="1" x14ac:dyDescent="0.2">
      <c r="C64295"/>
      <c r="M64295"/>
    </row>
    <row r="64296" spans="3:13" ht="12.75" customHeight="1" x14ac:dyDescent="0.2">
      <c r="C64296"/>
      <c r="M64296"/>
    </row>
    <row r="64297" spans="3:13" ht="12.75" customHeight="1" x14ac:dyDescent="0.2">
      <c r="C64297"/>
      <c r="M64297"/>
    </row>
    <row r="64298" spans="3:13" ht="12.75" customHeight="1" x14ac:dyDescent="0.2">
      <c r="C64298"/>
      <c r="M64298"/>
    </row>
    <row r="64299" spans="3:13" ht="12.75" customHeight="1" x14ac:dyDescent="0.2">
      <c r="C64299"/>
      <c r="M64299"/>
    </row>
    <row r="64300" spans="3:13" ht="12.75" customHeight="1" x14ac:dyDescent="0.2">
      <c r="C64300"/>
      <c r="M64300"/>
    </row>
    <row r="64301" spans="3:13" ht="12.75" customHeight="1" x14ac:dyDescent="0.2">
      <c r="C64301"/>
      <c r="M64301"/>
    </row>
    <row r="64302" spans="3:13" ht="12.75" customHeight="1" x14ac:dyDescent="0.2">
      <c r="C64302"/>
      <c r="M64302"/>
    </row>
    <row r="64303" spans="3:13" ht="12.75" customHeight="1" x14ac:dyDescent="0.2">
      <c r="C64303"/>
      <c r="M64303"/>
    </row>
    <row r="64304" spans="3:13" ht="12.75" customHeight="1" x14ac:dyDescent="0.2">
      <c r="C64304"/>
      <c r="M64304"/>
    </row>
    <row r="64305" spans="3:13" ht="12.75" customHeight="1" x14ac:dyDescent="0.2">
      <c r="C64305"/>
      <c r="M64305"/>
    </row>
    <row r="64306" spans="3:13" ht="12.75" customHeight="1" x14ac:dyDescent="0.2">
      <c r="C64306"/>
      <c r="M64306"/>
    </row>
    <row r="64307" spans="3:13" ht="12.75" customHeight="1" x14ac:dyDescent="0.2">
      <c r="C64307"/>
      <c r="M64307"/>
    </row>
    <row r="64308" spans="3:13" ht="12.75" customHeight="1" x14ac:dyDescent="0.2">
      <c r="C64308"/>
      <c r="M64308"/>
    </row>
    <row r="64309" spans="3:13" ht="12.75" customHeight="1" x14ac:dyDescent="0.2">
      <c r="C64309"/>
      <c r="M64309"/>
    </row>
    <row r="64310" spans="3:13" ht="12.75" customHeight="1" x14ac:dyDescent="0.2">
      <c r="C64310"/>
      <c r="M64310"/>
    </row>
    <row r="64311" spans="3:13" ht="12.75" customHeight="1" x14ac:dyDescent="0.2">
      <c r="C64311"/>
      <c r="M64311"/>
    </row>
    <row r="64312" spans="3:13" ht="12.75" customHeight="1" x14ac:dyDescent="0.2">
      <c r="C64312"/>
      <c r="M64312"/>
    </row>
    <row r="64313" spans="3:13" ht="12.75" customHeight="1" x14ac:dyDescent="0.2">
      <c r="C64313"/>
      <c r="M64313"/>
    </row>
    <row r="64314" spans="3:13" ht="12.75" customHeight="1" x14ac:dyDescent="0.2">
      <c r="C64314"/>
      <c r="M64314"/>
    </row>
    <row r="64315" spans="3:13" ht="12.75" customHeight="1" x14ac:dyDescent="0.2">
      <c r="C64315"/>
      <c r="M64315"/>
    </row>
    <row r="64316" spans="3:13" ht="12.75" customHeight="1" x14ac:dyDescent="0.2">
      <c r="C64316"/>
      <c r="M64316"/>
    </row>
    <row r="64317" spans="3:13" ht="12.75" customHeight="1" x14ac:dyDescent="0.2">
      <c r="C64317"/>
      <c r="M64317"/>
    </row>
    <row r="64318" spans="3:13" ht="12.75" customHeight="1" x14ac:dyDescent="0.2">
      <c r="C64318"/>
      <c r="M64318"/>
    </row>
    <row r="64319" spans="3:13" ht="12.75" customHeight="1" x14ac:dyDescent="0.2">
      <c r="C64319"/>
      <c r="M64319"/>
    </row>
    <row r="64320" spans="3:13" ht="12.75" customHeight="1" x14ac:dyDescent="0.2">
      <c r="C64320"/>
      <c r="M64320"/>
    </row>
    <row r="64321" spans="3:13" ht="12.75" customHeight="1" x14ac:dyDescent="0.2">
      <c r="C64321"/>
      <c r="M64321"/>
    </row>
    <row r="64322" spans="3:13" ht="12.75" customHeight="1" x14ac:dyDescent="0.2">
      <c r="C64322"/>
      <c r="M64322"/>
    </row>
    <row r="64323" spans="3:13" ht="12.75" customHeight="1" x14ac:dyDescent="0.2">
      <c r="C64323"/>
      <c r="M64323"/>
    </row>
    <row r="64324" spans="3:13" ht="12.75" customHeight="1" x14ac:dyDescent="0.2">
      <c r="C64324"/>
      <c r="M64324"/>
    </row>
    <row r="64325" spans="3:13" ht="12.75" customHeight="1" x14ac:dyDescent="0.2">
      <c r="C64325"/>
      <c r="M64325"/>
    </row>
    <row r="64326" spans="3:13" ht="12.75" customHeight="1" x14ac:dyDescent="0.2">
      <c r="C64326"/>
      <c r="M64326"/>
    </row>
    <row r="64327" spans="3:13" ht="12.75" customHeight="1" x14ac:dyDescent="0.2">
      <c r="C64327"/>
      <c r="M64327"/>
    </row>
    <row r="64328" spans="3:13" ht="12.75" customHeight="1" x14ac:dyDescent="0.2">
      <c r="C64328"/>
      <c r="M64328"/>
    </row>
    <row r="64329" spans="3:13" ht="12.75" customHeight="1" x14ac:dyDescent="0.2">
      <c r="C64329"/>
      <c r="M64329"/>
    </row>
    <row r="64330" spans="3:13" ht="12.75" customHeight="1" x14ac:dyDescent="0.2">
      <c r="C64330"/>
      <c r="M64330"/>
    </row>
    <row r="64331" spans="3:13" ht="12.75" customHeight="1" x14ac:dyDescent="0.2">
      <c r="C64331"/>
      <c r="M64331"/>
    </row>
    <row r="64332" spans="3:13" ht="12.75" customHeight="1" x14ac:dyDescent="0.2">
      <c r="C64332"/>
      <c r="M64332"/>
    </row>
    <row r="64333" spans="3:13" ht="12.75" customHeight="1" x14ac:dyDescent="0.2">
      <c r="C64333"/>
      <c r="M64333"/>
    </row>
    <row r="64334" spans="3:13" ht="12.75" customHeight="1" x14ac:dyDescent="0.2">
      <c r="C64334"/>
      <c r="M64334"/>
    </row>
    <row r="64335" spans="3:13" ht="12.75" customHeight="1" x14ac:dyDescent="0.2">
      <c r="C64335"/>
      <c r="M64335"/>
    </row>
    <row r="64336" spans="3:13" ht="12.75" customHeight="1" x14ac:dyDescent="0.2">
      <c r="C64336"/>
      <c r="M64336"/>
    </row>
    <row r="64337" spans="3:13" ht="12.75" customHeight="1" x14ac:dyDescent="0.2">
      <c r="C64337"/>
      <c r="M64337"/>
    </row>
    <row r="64338" spans="3:13" ht="12.75" customHeight="1" x14ac:dyDescent="0.2">
      <c r="C64338"/>
      <c r="M64338"/>
    </row>
    <row r="64339" spans="3:13" ht="12.75" customHeight="1" x14ac:dyDescent="0.2">
      <c r="C64339"/>
      <c r="M64339"/>
    </row>
    <row r="64340" spans="3:13" ht="12.75" customHeight="1" x14ac:dyDescent="0.2">
      <c r="C64340"/>
      <c r="M64340"/>
    </row>
    <row r="64341" spans="3:13" ht="12.75" customHeight="1" x14ac:dyDescent="0.2">
      <c r="C64341"/>
      <c r="M64341"/>
    </row>
    <row r="64342" spans="3:13" ht="12.75" customHeight="1" x14ac:dyDescent="0.2">
      <c r="C64342"/>
      <c r="M64342"/>
    </row>
    <row r="64343" spans="3:13" ht="12.75" customHeight="1" x14ac:dyDescent="0.2">
      <c r="C64343"/>
      <c r="M64343"/>
    </row>
    <row r="64344" spans="3:13" ht="12.75" customHeight="1" x14ac:dyDescent="0.2">
      <c r="C64344"/>
      <c r="M64344"/>
    </row>
    <row r="64345" spans="3:13" ht="12.75" customHeight="1" x14ac:dyDescent="0.2">
      <c r="C64345"/>
      <c r="M64345"/>
    </row>
    <row r="64346" spans="3:13" ht="12.75" customHeight="1" x14ac:dyDescent="0.2">
      <c r="C64346"/>
      <c r="M64346"/>
    </row>
    <row r="64347" spans="3:13" ht="12.75" customHeight="1" x14ac:dyDescent="0.2">
      <c r="C64347"/>
      <c r="M64347"/>
    </row>
    <row r="64348" spans="3:13" ht="12.75" customHeight="1" x14ac:dyDescent="0.2">
      <c r="C64348"/>
      <c r="M64348"/>
    </row>
    <row r="64349" spans="3:13" ht="12.75" customHeight="1" x14ac:dyDescent="0.2">
      <c r="C64349"/>
      <c r="M64349"/>
    </row>
    <row r="64350" spans="3:13" ht="12.75" customHeight="1" x14ac:dyDescent="0.2">
      <c r="C64350"/>
      <c r="M64350"/>
    </row>
    <row r="64351" spans="3:13" ht="12.75" customHeight="1" x14ac:dyDescent="0.2">
      <c r="C64351"/>
      <c r="M64351"/>
    </row>
    <row r="64352" spans="3:13" ht="12.75" customHeight="1" x14ac:dyDescent="0.2">
      <c r="C64352"/>
      <c r="M64352"/>
    </row>
    <row r="64353" spans="3:13" ht="12.75" customHeight="1" x14ac:dyDescent="0.2">
      <c r="C64353"/>
      <c r="M64353"/>
    </row>
    <row r="64354" spans="3:13" ht="12.75" customHeight="1" x14ac:dyDescent="0.2">
      <c r="C64354"/>
      <c r="M64354"/>
    </row>
    <row r="64355" spans="3:13" ht="12.75" customHeight="1" x14ac:dyDescent="0.2">
      <c r="C64355"/>
      <c r="M64355"/>
    </row>
    <row r="64356" spans="3:13" ht="12.75" customHeight="1" x14ac:dyDescent="0.2">
      <c r="C64356"/>
      <c r="M64356"/>
    </row>
    <row r="64357" spans="3:13" ht="12.75" customHeight="1" x14ac:dyDescent="0.2">
      <c r="C64357"/>
      <c r="M64357"/>
    </row>
    <row r="64358" spans="3:13" ht="12.75" customHeight="1" x14ac:dyDescent="0.2">
      <c r="C64358"/>
      <c r="M64358"/>
    </row>
    <row r="64359" spans="3:13" ht="12.75" customHeight="1" x14ac:dyDescent="0.2">
      <c r="C64359"/>
      <c r="M64359"/>
    </row>
    <row r="64360" spans="3:13" ht="12.75" customHeight="1" x14ac:dyDescent="0.2">
      <c r="C64360"/>
      <c r="M64360"/>
    </row>
    <row r="64361" spans="3:13" ht="12.75" customHeight="1" x14ac:dyDescent="0.2">
      <c r="C64361"/>
      <c r="M64361"/>
    </row>
    <row r="64362" spans="3:13" ht="12.75" customHeight="1" x14ac:dyDescent="0.2">
      <c r="C64362"/>
      <c r="M64362"/>
    </row>
    <row r="64363" spans="3:13" ht="12.75" customHeight="1" x14ac:dyDescent="0.2">
      <c r="C64363"/>
      <c r="M64363"/>
    </row>
    <row r="64364" spans="3:13" ht="12.75" customHeight="1" x14ac:dyDescent="0.2">
      <c r="C64364"/>
      <c r="M64364"/>
    </row>
    <row r="64365" spans="3:13" ht="12.75" customHeight="1" x14ac:dyDescent="0.2">
      <c r="C64365"/>
      <c r="M64365"/>
    </row>
    <row r="64366" spans="3:13" ht="12.75" customHeight="1" x14ac:dyDescent="0.2">
      <c r="C64366"/>
      <c r="M64366"/>
    </row>
    <row r="64367" spans="3:13" ht="12.75" customHeight="1" x14ac:dyDescent="0.2">
      <c r="C64367"/>
      <c r="M64367"/>
    </row>
    <row r="64368" spans="3:13" ht="12.75" customHeight="1" x14ac:dyDescent="0.2">
      <c r="C64368"/>
      <c r="M64368"/>
    </row>
    <row r="64369" spans="3:13" ht="12.75" customHeight="1" x14ac:dyDescent="0.2">
      <c r="C64369"/>
      <c r="M64369"/>
    </row>
    <row r="64370" spans="3:13" ht="12.75" customHeight="1" x14ac:dyDescent="0.2">
      <c r="C64370"/>
      <c r="M64370"/>
    </row>
    <row r="64371" spans="3:13" ht="12.75" customHeight="1" x14ac:dyDescent="0.2">
      <c r="C64371"/>
      <c r="M64371"/>
    </row>
    <row r="64372" spans="3:13" ht="12.75" customHeight="1" x14ac:dyDescent="0.2">
      <c r="C64372"/>
      <c r="M64372"/>
    </row>
    <row r="64373" spans="3:13" ht="12.75" customHeight="1" x14ac:dyDescent="0.2">
      <c r="C64373"/>
      <c r="M64373"/>
    </row>
    <row r="64374" spans="3:13" ht="12.75" customHeight="1" x14ac:dyDescent="0.2">
      <c r="C64374"/>
      <c r="M64374"/>
    </row>
    <row r="64375" spans="3:13" ht="12.75" customHeight="1" x14ac:dyDescent="0.2">
      <c r="C64375"/>
      <c r="M64375"/>
    </row>
    <row r="64376" spans="3:13" ht="12.75" customHeight="1" x14ac:dyDescent="0.2">
      <c r="C64376"/>
      <c r="M64376"/>
    </row>
    <row r="64377" spans="3:13" ht="12.75" customHeight="1" x14ac:dyDescent="0.2">
      <c r="C64377"/>
      <c r="M64377"/>
    </row>
    <row r="64378" spans="3:13" ht="12.75" customHeight="1" x14ac:dyDescent="0.2">
      <c r="C64378"/>
      <c r="M64378"/>
    </row>
    <row r="64379" spans="3:13" ht="12.75" customHeight="1" x14ac:dyDescent="0.2">
      <c r="C64379"/>
      <c r="M64379"/>
    </row>
    <row r="64380" spans="3:13" ht="12.75" customHeight="1" x14ac:dyDescent="0.2">
      <c r="C64380"/>
      <c r="M64380"/>
    </row>
    <row r="64381" spans="3:13" ht="12.75" customHeight="1" x14ac:dyDescent="0.2">
      <c r="C64381"/>
      <c r="M64381"/>
    </row>
    <row r="64382" spans="3:13" ht="12.75" customHeight="1" x14ac:dyDescent="0.2">
      <c r="C64382"/>
      <c r="M64382"/>
    </row>
    <row r="64383" spans="3:13" ht="12.75" customHeight="1" x14ac:dyDescent="0.2">
      <c r="C64383"/>
      <c r="M64383"/>
    </row>
    <row r="64384" spans="3:13" ht="12.75" customHeight="1" x14ac:dyDescent="0.2">
      <c r="C64384"/>
      <c r="M64384"/>
    </row>
    <row r="64385" spans="3:13" ht="12.75" customHeight="1" x14ac:dyDescent="0.2">
      <c r="C64385"/>
      <c r="M64385"/>
    </row>
    <row r="64386" spans="3:13" ht="12.75" customHeight="1" x14ac:dyDescent="0.2">
      <c r="C64386"/>
      <c r="M64386"/>
    </row>
    <row r="64387" spans="3:13" ht="12.75" customHeight="1" x14ac:dyDescent="0.2">
      <c r="C64387"/>
      <c r="M64387"/>
    </row>
    <row r="64388" spans="3:13" ht="12.75" customHeight="1" x14ac:dyDescent="0.2">
      <c r="C64388"/>
      <c r="M64388"/>
    </row>
    <row r="64389" spans="3:13" ht="12.75" customHeight="1" x14ac:dyDescent="0.2">
      <c r="C64389"/>
      <c r="M64389"/>
    </row>
    <row r="64390" spans="3:13" ht="12.75" customHeight="1" x14ac:dyDescent="0.2">
      <c r="C64390"/>
      <c r="M64390"/>
    </row>
    <row r="64391" spans="3:13" ht="12.75" customHeight="1" x14ac:dyDescent="0.2">
      <c r="C64391"/>
      <c r="M64391"/>
    </row>
    <row r="64392" spans="3:13" ht="12.75" customHeight="1" x14ac:dyDescent="0.2">
      <c r="C64392"/>
      <c r="M64392"/>
    </row>
    <row r="64393" spans="3:13" ht="12.75" customHeight="1" x14ac:dyDescent="0.2">
      <c r="C64393"/>
      <c r="M64393"/>
    </row>
    <row r="64394" spans="3:13" ht="12.75" customHeight="1" x14ac:dyDescent="0.2">
      <c r="C64394"/>
      <c r="M64394"/>
    </row>
    <row r="64395" spans="3:13" ht="12.75" customHeight="1" x14ac:dyDescent="0.2">
      <c r="C64395"/>
      <c r="M64395"/>
    </row>
    <row r="64396" spans="3:13" ht="12.75" customHeight="1" x14ac:dyDescent="0.2">
      <c r="C64396"/>
      <c r="M64396"/>
    </row>
    <row r="64397" spans="3:13" ht="12.75" customHeight="1" x14ac:dyDescent="0.2">
      <c r="C64397"/>
      <c r="M64397"/>
    </row>
    <row r="64398" spans="3:13" ht="12.75" customHeight="1" x14ac:dyDescent="0.2">
      <c r="C64398"/>
      <c r="M64398"/>
    </row>
    <row r="64399" spans="3:13" ht="12.75" customHeight="1" x14ac:dyDescent="0.2">
      <c r="C64399"/>
      <c r="M64399"/>
    </row>
    <row r="64400" spans="3:13" ht="12.75" customHeight="1" x14ac:dyDescent="0.2">
      <c r="C64400"/>
      <c r="M64400"/>
    </row>
    <row r="64401" spans="3:13" ht="12.75" customHeight="1" x14ac:dyDescent="0.2">
      <c r="C64401"/>
      <c r="M64401"/>
    </row>
    <row r="64402" spans="3:13" ht="12.75" customHeight="1" x14ac:dyDescent="0.2">
      <c r="C64402"/>
      <c r="M64402"/>
    </row>
    <row r="64403" spans="3:13" ht="12.75" customHeight="1" x14ac:dyDescent="0.2">
      <c r="C64403"/>
      <c r="M64403"/>
    </row>
    <row r="64404" spans="3:13" ht="12.75" customHeight="1" x14ac:dyDescent="0.2">
      <c r="C64404"/>
      <c r="M64404"/>
    </row>
    <row r="64405" spans="3:13" ht="12.75" customHeight="1" x14ac:dyDescent="0.2">
      <c r="C64405"/>
      <c r="M64405"/>
    </row>
    <row r="64406" spans="3:13" ht="12.75" customHeight="1" x14ac:dyDescent="0.2">
      <c r="C64406"/>
      <c r="M64406"/>
    </row>
    <row r="64407" spans="3:13" ht="12.75" customHeight="1" x14ac:dyDescent="0.2">
      <c r="C64407"/>
      <c r="M64407"/>
    </row>
    <row r="64408" spans="3:13" ht="12.75" customHeight="1" x14ac:dyDescent="0.2">
      <c r="C64408"/>
      <c r="M64408"/>
    </row>
    <row r="64409" spans="3:13" ht="12.75" customHeight="1" x14ac:dyDescent="0.2">
      <c r="C64409"/>
      <c r="M64409"/>
    </row>
    <row r="64410" spans="3:13" ht="12.75" customHeight="1" x14ac:dyDescent="0.2">
      <c r="C64410"/>
      <c r="M64410"/>
    </row>
    <row r="64411" spans="3:13" ht="12.75" customHeight="1" x14ac:dyDescent="0.2">
      <c r="C64411"/>
      <c r="M64411"/>
    </row>
    <row r="64412" spans="3:13" ht="12.75" customHeight="1" x14ac:dyDescent="0.2">
      <c r="C64412"/>
      <c r="M64412"/>
    </row>
    <row r="64413" spans="3:13" ht="12.75" customHeight="1" x14ac:dyDescent="0.2">
      <c r="C64413"/>
      <c r="M64413"/>
    </row>
    <row r="64414" spans="3:13" ht="12.75" customHeight="1" x14ac:dyDescent="0.2">
      <c r="C64414"/>
      <c r="M64414"/>
    </row>
    <row r="64415" spans="3:13" ht="12.75" customHeight="1" x14ac:dyDescent="0.2">
      <c r="C64415"/>
      <c r="M64415"/>
    </row>
    <row r="64416" spans="3:13" ht="12.75" customHeight="1" x14ac:dyDescent="0.2">
      <c r="C64416"/>
      <c r="M64416"/>
    </row>
    <row r="64417" spans="3:13" ht="12.75" customHeight="1" x14ac:dyDescent="0.2">
      <c r="C64417"/>
      <c r="M64417"/>
    </row>
    <row r="64418" spans="3:13" ht="12.75" customHeight="1" x14ac:dyDescent="0.2">
      <c r="C64418"/>
      <c r="M64418"/>
    </row>
    <row r="64419" spans="3:13" ht="12.75" customHeight="1" x14ac:dyDescent="0.2">
      <c r="C64419"/>
      <c r="M64419"/>
    </row>
    <row r="64420" spans="3:13" ht="12.75" customHeight="1" x14ac:dyDescent="0.2">
      <c r="C64420"/>
      <c r="M64420"/>
    </row>
    <row r="64421" spans="3:13" ht="12.75" customHeight="1" x14ac:dyDescent="0.2">
      <c r="C64421"/>
      <c r="M64421"/>
    </row>
    <row r="64422" spans="3:13" ht="12.75" customHeight="1" x14ac:dyDescent="0.2">
      <c r="C64422"/>
      <c r="M64422"/>
    </row>
    <row r="64423" spans="3:13" ht="12.75" customHeight="1" x14ac:dyDescent="0.2">
      <c r="C64423"/>
      <c r="M64423"/>
    </row>
    <row r="64424" spans="3:13" ht="12.75" customHeight="1" x14ac:dyDescent="0.2">
      <c r="C64424"/>
      <c r="M64424"/>
    </row>
    <row r="64425" spans="3:13" ht="12.75" customHeight="1" x14ac:dyDescent="0.2">
      <c r="C64425"/>
      <c r="M64425"/>
    </row>
    <row r="64426" spans="3:13" ht="12.75" customHeight="1" x14ac:dyDescent="0.2">
      <c r="C64426"/>
      <c r="M64426"/>
    </row>
    <row r="64427" spans="3:13" ht="12.75" customHeight="1" x14ac:dyDescent="0.2">
      <c r="C64427"/>
      <c r="M64427"/>
    </row>
    <row r="64428" spans="3:13" ht="12.75" customHeight="1" x14ac:dyDescent="0.2">
      <c r="C64428"/>
      <c r="M64428"/>
    </row>
    <row r="64429" spans="3:13" ht="12.75" customHeight="1" x14ac:dyDescent="0.2">
      <c r="C64429"/>
      <c r="M64429"/>
    </row>
    <row r="64430" spans="3:13" ht="12.75" customHeight="1" x14ac:dyDescent="0.2">
      <c r="C64430"/>
      <c r="M64430"/>
    </row>
    <row r="64431" spans="3:13" ht="12.75" customHeight="1" x14ac:dyDescent="0.2">
      <c r="C64431"/>
      <c r="M64431"/>
    </row>
    <row r="64432" spans="3:13" ht="12.75" customHeight="1" x14ac:dyDescent="0.2">
      <c r="C64432"/>
      <c r="M64432"/>
    </row>
    <row r="64433" spans="3:13" ht="12.75" customHeight="1" x14ac:dyDescent="0.2">
      <c r="C64433"/>
      <c r="M64433"/>
    </row>
    <row r="64434" spans="3:13" ht="12.75" customHeight="1" x14ac:dyDescent="0.2">
      <c r="C64434"/>
      <c r="M64434"/>
    </row>
    <row r="64435" spans="3:13" ht="12.75" customHeight="1" x14ac:dyDescent="0.2">
      <c r="C64435"/>
      <c r="M64435"/>
    </row>
    <row r="64436" spans="3:13" ht="12.75" customHeight="1" x14ac:dyDescent="0.2">
      <c r="C64436"/>
      <c r="M64436"/>
    </row>
    <row r="64437" spans="3:13" ht="12.75" customHeight="1" x14ac:dyDescent="0.2">
      <c r="C64437"/>
      <c r="M64437"/>
    </row>
    <row r="64438" spans="3:13" ht="12.75" customHeight="1" x14ac:dyDescent="0.2">
      <c r="C64438"/>
      <c r="M64438"/>
    </row>
    <row r="64439" spans="3:13" ht="12.75" customHeight="1" x14ac:dyDescent="0.2">
      <c r="C64439"/>
      <c r="M64439"/>
    </row>
    <row r="64440" spans="3:13" ht="12.75" customHeight="1" x14ac:dyDescent="0.2">
      <c r="C64440"/>
      <c r="M64440"/>
    </row>
    <row r="64441" spans="3:13" ht="12.75" customHeight="1" x14ac:dyDescent="0.2">
      <c r="C64441"/>
      <c r="M64441"/>
    </row>
    <row r="64442" spans="3:13" ht="12.75" customHeight="1" x14ac:dyDescent="0.2">
      <c r="C64442"/>
      <c r="M64442"/>
    </row>
    <row r="64443" spans="3:13" ht="12.75" customHeight="1" x14ac:dyDescent="0.2">
      <c r="C64443"/>
      <c r="M64443"/>
    </row>
    <row r="64444" spans="3:13" ht="12.75" customHeight="1" x14ac:dyDescent="0.2">
      <c r="C64444"/>
      <c r="M64444"/>
    </row>
    <row r="64445" spans="3:13" ht="12.75" customHeight="1" x14ac:dyDescent="0.2">
      <c r="C64445"/>
      <c r="M64445"/>
    </row>
    <row r="64446" spans="3:13" ht="12.75" customHeight="1" x14ac:dyDescent="0.2">
      <c r="C64446"/>
      <c r="M64446"/>
    </row>
    <row r="64447" spans="3:13" ht="12.75" customHeight="1" x14ac:dyDescent="0.2">
      <c r="C64447"/>
      <c r="M64447"/>
    </row>
    <row r="64448" spans="3:13" ht="12.75" customHeight="1" x14ac:dyDescent="0.2">
      <c r="C64448"/>
      <c r="M64448"/>
    </row>
    <row r="64449" spans="3:13" ht="12.75" customHeight="1" x14ac:dyDescent="0.2">
      <c r="C64449"/>
      <c r="M64449"/>
    </row>
    <row r="64450" spans="3:13" ht="12.75" customHeight="1" x14ac:dyDescent="0.2">
      <c r="C64450"/>
      <c r="M64450"/>
    </row>
    <row r="64451" spans="3:13" ht="12.75" customHeight="1" x14ac:dyDescent="0.2">
      <c r="C64451"/>
      <c r="M64451"/>
    </row>
    <row r="64452" spans="3:13" ht="12.75" customHeight="1" x14ac:dyDescent="0.2">
      <c r="C64452"/>
      <c r="M64452"/>
    </row>
    <row r="64453" spans="3:13" ht="12.75" customHeight="1" x14ac:dyDescent="0.2">
      <c r="C64453"/>
      <c r="M64453"/>
    </row>
    <row r="64454" spans="3:13" ht="12.75" customHeight="1" x14ac:dyDescent="0.2">
      <c r="C64454"/>
      <c r="M64454"/>
    </row>
    <row r="64455" spans="3:13" ht="12.75" customHeight="1" x14ac:dyDescent="0.2">
      <c r="C64455"/>
      <c r="M64455"/>
    </row>
    <row r="64456" spans="3:13" ht="12.75" customHeight="1" x14ac:dyDescent="0.2">
      <c r="C64456"/>
      <c r="M64456"/>
    </row>
    <row r="64457" spans="3:13" ht="12.75" customHeight="1" x14ac:dyDescent="0.2">
      <c r="C64457"/>
      <c r="M64457"/>
    </row>
    <row r="64458" spans="3:13" ht="12.75" customHeight="1" x14ac:dyDescent="0.2">
      <c r="C64458"/>
      <c r="M64458"/>
    </row>
    <row r="64459" spans="3:13" ht="12.75" customHeight="1" x14ac:dyDescent="0.2">
      <c r="C64459"/>
      <c r="M64459"/>
    </row>
    <row r="64460" spans="3:13" ht="12.75" customHeight="1" x14ac:dyDescent="0.2">
      <c r="C64460"/>
      <c r="M64460"/>
    </row>
    <row r="64461" spans="3:13" ht="12.75" customHeight="1" x14ac:dyDescent="0.2">
      <c r="C64461"/>
      <c r="M64461"/>
    </row>
    <row r="64462" spans="3:13" ht="12.75" customHeight="1" x14ac:dyDescent="0.2">
      <c r="C64462"/>
      <c r="M64462"/>
    </row>
    <row r="64463" spans="3:13" ht="12.75" customHeight="1" x14ac:dyDescent="0.2">
      <c r="C64463"/>
      <c r="M64463"/>
    </row>
    <row r="64464" spans="3:13" ht="12.75" customHeight="1" x14ac:dyDescent="0.2">
      <c r="C64464"/>
      <c r="M64464"/>
    </row>
    <row r="64465" spans="3:13" ht="12.75" customHeight="1" x14ac:dyDescent="0.2">
      <c r="C64465"/>
      <c r="M64465"/>
    </row>
    <row r="64466" spans="3:13" ht="12.75" customHeight="1" x14ac:dyDescent="0.2">
      <c r="C64466"/>
      <c r="M64466"/>
    </row>
    <row r="64467" spans="3:13" ht="12.75" customHeight="1" x14ac:dyDescent="0.2">
      <c r="C64467"/>
      <c r="M64467"/>
    </row>
    <row r="64468" spans="3:13" ht="12.75" customHeight="1" x14ac:dyDescent="0.2">
      <c r="C64468"/>
      <c r="M64468"/>
    </row>
    <row r="64469" spans="3:13" ht="12.75" customHeight="1" x14ac:dyDescent="0.2">
      <c r="C64469"/>
      <c r="M64469"/>
    </row>
    <row r="64470" spans="3:13" ht="12.75" customHeight="1" x14ac:dyDescent="0.2">
      <c r="C64470"/>
      <c r="M64470"/>
    </row>
    <row r="64471" spans="3:13" ht="12.75" customHeight="1" x14ac:dyDescent="0.2">
      <c r="C64471"/>
      <c r="M64471"/>
    </row>
    <row r="64472" spans="3:13" ht="12.75" customHeight="1" x14ac:dyDescent="0.2">
      <c r="C64472"/>
      <c r="M64472"/>
    </row>
    <row r="64473" spans="3:13" ht="12.75" customHeight="1" x14ac:dyDescent="0.2">
      <c r="C64473"/>
      <c r="M64473"/>
    </row>
    <row r="64474" spans="3:13" ht="12.75" customHeight="1" x14ac:dyDescent="0.2">
      <c r="C64474"/>
      <c r="M64474"/>
    </row>
    <row r="64475" spans="3:13" ht="12.75" customHeight="1" x14ac:dyDescent="0.2">
      <c r="C64475"/>
      <c r="M64475"/>
    </row>
    <row r="64476" spans="3:13" ht="12.75" customHeight="1" x14ac:dyDescent="0.2">
      <c r="C64476"/>
      <c r="M64476"/>
    </row>
    <row r="64477" spans="3:13" ht="12.75" customHeight="1" x14ac:dyDescent="0.2">
      <c r="C64477"/>
      <c r="M64477"/>
    </row>
    <row r="64478" spans="3:13" ht="12.75" customHeight="1" x14ac:dyDescent="0.2">
      <c r="C64478"/>
      <c r="M64478"/>
    </row>
    <row r="64479" spans="3:13" ht="12.75" customHeight="1" x14ac:dyDescent="0.2">
      <c r="C64479"/>
      <c r="M64479"/>
    </row>
    <row r="64480" spans="3:13" ht="12.75" customHeight="1" x14ac:dyDescent="0.2">
      <c r="C64480"/>
      <c r="M64480"/>
    </row>
    <row r="64481" spans="3:13" ht="12.75" customHeight="1" x14ac:dyDescent="0.2">
      <c r="C64481"/>
      <c r="M64481"/>
    </row>
    <row r="64482" spans="3:13" ht="12.75" customHeight="1" x14ac:dyDescent="0.2">
      <c r="C64482"/>
      <c r="M64482"/>
    </row>
    <row r="64483" spans="3:13" ht="12.75" customHeight="1" x14ac:dyDescent="0.2">
      <c r="C64483"/>
      <c r="M64483"/>
    </row>
    <row r="64484" spans="3:13" ht="12.75" customHeight="1" x14ac:dyDescent="0.2">
      <c r="C64484"/>
      <c r="M64484"/>
    </row>
    <row r="64485" spans="3:13" ht="12.75" customHeight="1" x14ac:dyDescent="0.2">
      <c r="C64485"/>
      <c r="M64485"/>
    </row>
    <row r="64486" spans="3:13" ht="12.75" customHeight="1" x14ac:dyDescent="0.2">
      <c r="C64486"/>
      <c r="M64486"/>
    </row>
    <row r="64487" spans="3:13" ht="12.75" customHeight="1" x14ac:dyDescent="0.2">
      <c r="C64487"/>
      <c r="M64487"/>
    </row>
    <row r="64488" spans="3:13" ht="12.75" customHeight="1" x14ac:dyDescent="0.2">
      <c r="C64488"/>
      <c r="M64488"/>
    </row>
    <row r="64489" spans="3:13" ht="12.75" customHeight="1" x14ac:dyDescent="0.2">
      <c r="C64489"/>
      <c r="M64489"/>
    </row>
    <row r="64490" spans="3:13" ht="12.75" customHeight="1" x14ac:dyDescent="0.2">
      <c r="C64490"/>
      <c r="M64490"/>
    </row>
    <row r="64491" spans="3:13" ht="12.75" customHeight="1" x14ac:dyDescent="0.2">
      <c r="C64491"/>
      <c r="M64491"/>
    </row>
    <row r="64492" spans="3:13" ht="12.75" customHeight="1" x14ac:dyDescent="0.2">
      <c r="C64492"/>
      <c r="M64492"/>
    </row>
    <row r="64493" spans="3:13" ht="12.75" customHeight="1" x14ac:dyDescent="0.2">
      <c r="C64493"/>
      <c r="M64493"/>
    </row>
    <row r="64494" spans="3:13" ht="12.75" customHeight="1" x14ac:dyDescent="0.2">
      <c r="C64494"/>
      <c r="M64494"/>
    </row>
    <row r="64495" spans="3:13" ht="12.75" customHeight="1" x14ac:dyDescent="0.2">
      <c r="C64495"/>
      <c r="M64495"/>
    </row>
    <row r="64496" spans="3:13" ht="12.75" customHeight="1" x14ac:dyDescent="0.2">
      <c r="C64496"/>
      <c r="M64496"/>
    </row>
    <row r="64497" spans="3:13" ht="12.75" customHeight="1" x14ac:dyDescent="0.2">
      <c r="C64497"/>
      <c r="M64497"/>
    </row>
    <row r="64498" spans="3:13" ht="12.75" customHeight="1" x14ac:dyDescent="0.2">
      <c r="C64498"/>
      <c r="M64498"/>
    </row>
    <row r="64499" spans="3:13" ht="12.75" customHeight="1" x14ac:dyDescent="0.2">
      <c r="C64499"/>
      <c r="M64499"/>
    </row>
    <row r="64500" spans="3:13" ht="12.75" customHeight="1" x14ac:dyDescent="0.2">
      <c r="C64500"/>
      <c r="M64500"/>
    </row>
    <row r="64501" spans="3:13" ht="12.75" customHeight="1" x14ac:dyDescent="0.2">
      <c r="C64501"/>
      <c r="M64501"/>
    </row>
    <row r="64502" spans="3:13" ht="12.75" customHeight="1" x14ac:dyDescent="0.2">
      <c r="C64502"/>
      <c r="M64502"/>
    </row>
    <row r="64503" spans="3:13" ht="12.75" customHeight="1" x14ac:dyDescent="0.2">
      <c r="C64503"/>
      <c r="M64503"/>
    </row>
    <row r="64504" spans="3:13" ht="12.75" customHeight="1" x14ac:dyDescent="0.2">
      <c r="C64504"/>
      <c r="M64504"/>
    </row>
    <row r="64505" spans="3:13" ht="12.75" customHeight="1" x14ac:dyDescent="0.2">
      <c r="C64505"/>
      <c r="M64505"/>
    </row>
    <row r="64506" spans="3:13" ht="12.75" customHeight="1" x14ac:dyDescent="0.2">
      <c r="C64506"/>
      <c r="M64506"/>
    </row>
    <row r="64507" spans="3:13" ht="12.75" customHeight="1" x14ac:dyDescent="0.2">
      <c r="C64507"/>
      <c r="M64507"/>
    </row>
    <row r="64508" spans="3:13" ht="12.75" customHeight="1" x14ac:dyDescent="0.2">
      <c r="C64508"/>
      <c r="M64508"/>
    </row>
    <row r="64509" spans="3:13" ht="12.75" customHeight="1" x14ac:dyDescent="0.2">
      <c r="C64509"/>
      <c r="M64509"/>
    </row>
    <row r="64510" spans="3:13" ht="12.75" customHeight="1" x14ac:dyDescent="0.2">
      <c r="C64510"/>
      <c r="M64510"/>
    </row>
    <row r="64511" spans="3:13" ht="12.75" customHeight="1" x14ac:dyDescent="0.2">
      <c r="C64511"/>
      <c r="M64511"/>
    </row>
    <row r="64512" spans="3:13" ht="12.75" customHeight="1" x14ac:dyDescent="0.2">
      <c r="C64512"/>
      <c r="M64512"/>
    </row>
    <row r="64513" spans="3:13" ht="12.75" customHeight="1" x14ac:dyDescent="0.2">
      <c r="C64513"/>
      <c r="M64513"/>
    </row>
    <row r="64514" spans="3:13" ht="12.75" customHeight="1" x14ac:dyDescent="0.2">
      <c r="C64514"/>
      <c r="M64514"/>
    </row>
    <row r="64515" spans="3:13" ht="12.75" customHeight="1" x14ac:dyDescent="0.2">
      <c r="C64515"/>
      <c r="M64515"/>
    </row>
    <row r="64516" spans="3:13" ht="12.75" customHeight="1" x14ac:dyDescent="0.2">
      <c r="C64516"/>
      <c r="M64516"/>
    </row>
    <row r="64517" spans="3:13" ht="12.75" customHeight="1" x14ac:dyDescent="0.2">
      <c r="C64517"/>
      <c r="M64517"/>
    </row>
    <row r="64518" spans="3:13" ht="12.75" customHeight="1" x14ac:dyDescent="0.2">
      <c r="C64518"/>
      <c r="M64518"/>
    </row>
    <row r="64519" spans="3:13" ht="12.75" customHeight="1" x14ac:dyDescent="0.2">
      <c r="C64519"/>
      <c r="M64519"/>
    </row>
    <row r="64520" spans="3:13" ht="12.75" customHeight="1" x14ac:dyDescent="0.2">
      <c r="C64520"/>
      <c r="M64520"/>
    </row>
    <row r="64521" spans="3:13" ht="12.75" customHeight="1" x14ac:dyDescent="0.2">
      <c r="C64521"/>
      <c r="M64521"/>
    </row>
    <row r="64522" spans="3:13" ht="12.75" customHeight="1" x14ac:dyDescent="0.2">
      <c r="C64522"/>
      <c r="M64522"/>
    </row>
    <row r="64523" spans="3:13" ht="12.75" customHeight="1" x14ac:dyDescent="0.2">
      <c r="C64523"/>
      <c r="M64523"/>
    </row>
    <row r="64524" spans="3:13" ht="12.75" customHeight="1" x14ac:dyDescent="0.2">
      <c r="C64524"/>
      <c r="M64524"/>
    </row>
    <row r="64525" spans="3:13" ht="12.75" customHeight="1" x14ac:dyDescent="0.2">
      <c r="C64525"/>
      <c r="M64525"/>
    </row>
    <row r="64526" spans="3:13" ht="12.75" customHeight="1" x14ac:dyDescent="0.2">
      <c r="C64526"/>
      <c r="M64526"/>
    </row>
    <row r="64527" spans="3:13" ht="12.75" customHeight="1" x14ac:dyDescent="0.2">
      <c r="C64527"/>
      <c r="M64527"/>
    </row>
    <row r="64528" spans="3:13" ht="12.75" customHeight="1" x14ac:dyDescent="0.2">
      <c r="C64528"/>
      <c r="M64528"/>
    </row>
    <row r="64529" spans="3:13" ht="12.75" customHeight="1" x14ac:dyDescent="0.2">
      <c r="C64529"/>
      <c r="M64529"/>
    </row>
    <row r="64530" spans="3:13" ht="12.75" customHeight="1" x14ac:dyDescent="0.2">
      <c r="C64530"/>
      <c r="M64530"/>
    </row>
    <row r="64531" spans="3:13" ht="12.75" customHeight="1" x14ac:dyDescent="0.2">
      <c r="C64531"/>
      <c r="M64531"/>
    </row>
    <row r="64532" spans="3:13" ht="12.75" customHeight="1" x14ac:dyDescent="0.2">
      <c r="C64532"/>
      <c r="M64532"/>
    </row>
    <row r="64533" spans="3:13" ht="12.75" customHeight="1" x14ac:dyDescent="0.2">
      <c r="C64533"/>
      <c r="M64533"/>
    </row>
    <row r="64534" spans="3:13" ht="12.75" customHeight="1" x14ac:dyDescent="0.2">
      <c r="C64534"/>
      <c r="M64534"/>
    </row>
    <row r="64535" spans="3:13" ht="12.75" customHeight="1" x14ac:dyDescent="0.2">
      <c r="C64535"/>
      <c r="M64535"/>
    </row>
    <row r="64536" spans="3:13" ht="12.75" customHeight="1" x14ac:dyDescent="0.2">
      <c r="C64536"/>
      <c r="M64536"/>
    </row>
    <row r="64537" spans="3:13" ht="12.75" customHeight="1" x14ac:dyDescent="0.2">
      <c r="C64537"/>
      <c r="M64537"/>
    </row>
    <row r="64538" spans="3:13" ht="12.75" customHeight="1" x14ac:dyDescent="0.2">
      <c r="C64538"/>
      <c r="M64538"/>
    </row>
    <row r="64539" spans="3:13" ht="12.75" customHeight="1" x14ac:dyDescent="0.2">
      <c r="C64539"/>
      <c r="M64539"/>
    </row>
    <row r="64540" spans="3:13" ht="12.75" customHeight="1" x14ac:dyDescent="0.2">
      <c r="C64540"/>
      <c r="M64540"/>
    </row>
    <row r="64541" spans="3:13" ht="12.75" customHeight="1" x14ac:dyDescent="0.2">
      <c r="C64541"/>
      <c r="M64541"/>
    </row>
    <row r="64542" spans="3:13" ht="12.75" customHeight="1" x14ac:dyDescent="0.2">
      <c r="C64542"/>
      <c r="M64542"/>
    </row>
    <row r="64543" spans="3:13" ht="12.75" customHeight="1" x14ac:dyDescent="0.2">
      <c r="C64543"/>
      <c r="M64543"/>
    </row>
    <row r="64544" spans="3:13" ht="12.75" customHeight="1" x14ac:dyDescent="0.2">
      <c r="C64544"/>
      <c r="M64544"/>
    </row>
    <row r="64545" spans="3:13" ht="12.75" customHeight="1" x14ac:dyDescent="0.2">
      <c r="C64545"/>
      <c r="M64545"/>
    </row>
    <row r="64546" spans="3:13" ht="12.75" customHeight="1" x14ac:dyDescent="0.2">
      <c r="C64546"/>
      <c r="M64546"/>
    </row>
    <row r="64547" spans="3:13" ht="12.75" customHeight="1" x14ac:dyDescent="0.2">
      <c r="C64547"/>
      <c r="M64547"/>
    </row>
    <row r="64548" spans="3:13" ht="12.75" customHeight="1" x14ac:dyDescent="0.2">
      <c r="C64548"/>
      <c r="M64548"/>
    </row>
    <row r="64549" spans="3:13" ht="12.75" customHeight="1" x14ac:dyDescent="0.2">
      <c r="C64549"/>
      <c r="M64549"/>
    </row>
    <row r="64550" spans="3:13" ht="12.75" customHeight="1" x14ac:dyDescent="0.2">
      <c r="C64550"/>
      <c r="M64550"/>
    </row>
    <row r="64551" spans="3:13" ht="12.75" customHeight="1" x14ac:dyDescent="0.2">
      <c r="C64551"/>
      <c r="M64551"/>
    </row>
    <row r="64552" spans="3:13" ht="12.75" customHeight="1" x14ac:dyDescent="0.2">
      <c r="C64552"/>
      <c r="M64552"/>
    </row>
    <row r="64553" spans="3:13" ht="12.75" customHeight="1" x14ac:dyDescent="0.2">
      <c r="C64553"/>
      <c r="M64553"/>
    </row>
    <row r="64554" spans="3:13" ht="12.75" customHeight="1" x14ac:dyDescent="0.2">
      <c r="C64554"/>
      <c r="M64554"/>
    </row>
    <row r="64555" spans="3:13" ht="12.75" customHeight="1" x14ac:dyDescent="0.2">
      <c r="C64555"/>
      <c r="M64555"/>
    </row>
    <row r="64556" spans="3:13" ht="12.75" customHeight="1" x14ac:dyDescent="0.2">
      <c r="C64556"/>
      <c r="M64556"/>
    </row>
    <row r="64557" spans="3:13" ht="12.75" customHeight="1" x14ac:dyDescent="0.2">
      <c r="C64557"/>
      <c r="M64557"/>
    </row>
    <row r="64558" spans="3:13" ht="12.75" customHeight="1" x14ac:dyDescent="0.2">
      <c r="C64558"/>
      <c r="M64558"/>
    </row>
    <row r="64559" spans="3:13" ht="12.75" customHeight="1" x14ac:dyDescent="0.2">
      <c r="C64559"/>
      <c r="M64559"/>
    </row>
    <row r="64560" spans="3:13" ht="12.75" customHeight="1" x14ac:dyDescent="0.2">
      <c r="C64560"/>
      <c r="M64560"/>
    </row>
    <row r="64561" spans="3:13" ht="12.75" customHeight="1" x14ac:dyDescent="0.2">
      <c r="C64561"/>
      <c r="M64561"/>
    </row>
    <row r="64562" spans="3:13" ht="12.75" customHeight="1" x14ac:dyDescent="0.2">
      <c r="C64562"/>
      <c r="M64562"/>
    </row>
    <row r="64563" spans="3:13" ht="12.75" customHeight="1" x14ac:dyDescent="0.2">
      <c r="C64563"/>
      <c r="M64563"/>
    </row>
    <row r="64564" spans="3:13" ht="12.75" customHeight="1" x14ac:dyDescent="0.2">
      <c r="C64564"/>
      <c r="M64564"/>
    </row>
    <row r="64565" spans="3:13" ht="12.75" customHeight="1" x14ac:dyDescent="0.2">
      <c r="C64565"/>
      <c r="M64565"/>
    </row>
    <row r="64566" spans="3:13" ht="12.75" customHeight="1" x14ac:dyDescent="0.2">
      <c r="C64566"/>
      <c r="M64566"/>
    </row>
    <row r="64567" spans="3:13" ht="12.75" customHeight="1" x14ac:dyDescent="0.2">
      <c r="C64567"/>
      <c r="M64567"/>
    </row>
    <row r="64568" spans="3:13" ht="12.75" customHeight="1" x14ac:dyDescent="0.2">
      <c r="C64568"/>
      <c r="M64568"/>
    </row>
    <row r="64569" spans="3:13" ht="12.75" customHeight="1" x14ac:dyDescent="0.2">
      <c r="C64569"/>
      <c r="M64569"/>
    </row>
    <row r="64570" spans="3:13" ht="12.75" customHeight="1" x14ac:dyDescent="0.2">
      <c r="C64570"/>
      <c r="M64570"/>
    </row>
    <row r="64571" spans="3:13" ht="12.75" customHeight="1" x14ac:dyDescent="0.2">
      <c r="C64571"/>
      <c r="M64571"/>
    </row>
    <row r="64572" spans="3:13" ht="12.75" customHeight="1" x14ac:dyDescent="0.2">
      <c r="C64572"/>
      <c r="M64572"/>
    </row>
    <row r="64573" spans="3:13" ht="12.75" customHeight="1" x14ac:dyDescent="0.2">
      <c r="C64573"/>
      <c r="M64573"/>
    </row>
    <row r="64574" spans="3:13" ht="12.75" customHeight="1" x14ac:dyDescent="0.2">
      <c r="C64574"/>
      <c r="M64574"/>
    </row>
    <row r="64575" spans="3:13" ht="12.75" customHeight="1" x14ac:dyDescent="0.2">
      <c r="C64575"/>
      <c r="M64575"/>
    </row>
    <row r="64576" spans="3:13" ht="12.75" customHeight="1" x14ac:dyDescent="0.2">
      <c r="C64576"/>
      <c r="M64576"/>
    </row>
    <row r="64577" spans="3:13" ht="12.75" customHeight="1" x14ac:dyDescent="0.2">
      <c r="C64577"/>
      <c r="M64577"/>
    </row>
    <row r="64578" spans="3:13" ht="12.75" customHeight="1" x14ac:dyDescent="0.2">
      <c r="C64578"/>
      <c r="M64578"/>
    </row>
    <row r="64579" spans="3:13" ht="12.75" customHeight="1" x14ac:dyDescent="0.2">
      <c r="C64579"/>
      <c r="M64579"/>
    </row>
    <row r="64580" spans="3:13" ht="12.75" customHeight="1" x14ac:dyDescent="0.2">
      <c r="C64580"/>
      <c r="M64580"/>
    </row>
    <row r="64581" spans="3:13" ht="12.75" customHeight="1" x14ac:dyDescent="0.2">
      <c r="C64581"/>
      <c r="M64581"/>
    </row>
    <row r="64582" spans="3:13" ht="12.75" customHeight="1" x14ac:dyDescent="0.2">
      <c r="C64582"/>
      <c r="M64582"/>
    </row>
    <row r="64583" spans="3:13" ht="12.75" customHeight="1" x14ac:dyDescent="0.2">
      <c r="C64583"/>
      <c r="M64583"/>
    </row>
    <row r="64584" spans="3:13" ht="12.75" customHeight="1" x14ac:dyDescent="0.2">
      <c r="C64584"/>
      <c r="M64584"/>
    </row>
    <row r="64585" spans="3:13" ht="12.75" customHeight="1" x14ac:dyDescent="0.2">
      <c r="C64585"/>
      <c r="M64585"/>
    </row>
    <row r="64586" spans="3:13" ht="12.75" customHeight="1" x14ac:dyDescent="0.2">
      <c r="C64586"/>
      <c r="M64586"/>
    </row>
    <row r="64587" spans="3:13" ht="12.75" customHeight="1" x14ac:dyDescent="0.2">
      <c r="C64587"/>
      <c r="M64587"/>
    </row>
    <row r="64588" spans="3:13" ht="12.75" customHeight="1" x14ac:dyDescent="0.2">
      <c r="C64588"/>
      <c r="M64588"/>
    </row>
    <row r="64589" spans="3:13" ht="12.75" customHeight="1" x14ac:dyDescent="0.2">
      <c r="C64589"/>
      <c r="M64589"/>
    </row>
    <row r="64590" spans="3:13" ht="12.75" customHeight="1" x14ac:dyDescent="0.2">
      <c r="C64590"/>
      <c r="M64590"/>
    </row>
    <row r="64591" spans="3:13" ht="12.75" customHeight="1" x14ac:dyDescent="0.2">
      <c r="C64591"/>
      <c r="M64591"/>
    </row>
    <row r="64592" spans="3:13" ht="12.75" customHeight="1" x14ac:dyDescent="0.2">
      <c r="C64592"/>
      <c r="M64592"/>
    </row>
    <row r="64593" spans="3:13" ht="12.75" customHeight="1" x14ac:dyDescent="0.2">
      <c r="C64593"/>
      <c r="M64593"/>
    </row>
    <row r="64594" spans="3:13" ht="12.75" customHeight="1" x14ac:dyDescent="0.2">
      <c r="C64594"/>
      <c r="M64594"/>
    </row>
    <row r="64595" spans="3:13" ht="12.75" customHeight="1" x14ac:dyDescent="0.2">
      <c r="C64595"/>
      <c r="M64595"/>
    </row>
    <row r="64596" spans="3:13" ht="12.75" customHeight="1" x14ac:dyDescent="0.2">
      <c r="C64596"/>
      <c r="M64596"/>
    </row>
    <row r="64597" spans="3:13" ht="12.75" customHeight="1" x14ac:dyDescent="0.2">
      <c r="C64597"/>
      <c r="M64597"/>
    </row>
    <row r="64598" spans="3:13" ht="12.75" customHeight="1" x14ac:dyDescent="0.2">
      <c r="C64598"/>
      <c r="M64598"/>
    </row>
    <row r="64599" spans="3:13" ht="12.75" customHeight="1" x14ac:dyDescent="0.2">
      <c r="C64599"/>
      <c r="M64599"/>
    </row>
    <row r="64600" spans="3:13" ht="12.75" customHeight="1" x14ac:dyDescent="0.2">
      <c r="C64600"/>
      <c r="M64600"/>
    </row>
    <row r="64601" spans="3:13" ht="12.75" customHeight="1" x14ac:dyDescent="0.2">
      <c r="C64601"/>
      <c r="M64601"/>
    </row>
    <row r="64602" spans="3:13" ht="12.75" customHeight="1" x14ac:dyDescent="0.2">
      <c r="C64602"/>
      <c r="M64602"/>
    </row>
    <row r="64603" spans="3:13" ht="12.75" customHeight="1" x14ac:dyDescent="0.2">
      <c r="C64603"/>
      <c r="M64603"/>
    </row>
    <row r="64604" spans="3:13" ht="12.75" customHeight="1" x14ac:dyDescent="0.2">
      <c r="C64604"/>
      <c r="M64604"/>
    </row>
    <row r="64605" spans="3:13" ht="12.75" customHeight="1" x14ac:dyDescent="0.2">
      <c r="C64605"/>
      <c r="M64605"/>
    </row>
    <row r="64606" spans="3:13" ht="12.75" customHeight="1" x14ac:dyDescent="0.2">
      <c r="C64606"/>
      <c r="M64606"/>
    </row>
    <row r="64607" spans="3:13" ht="12.75" customHeight="1" x14ac:dyDescent="0.2">
      <c r="C64607"/>
      <c r="M64607"/>
    </row>
    <row r="64608" spans="3:13" ht="12.75" customHeight="1" x14ac:dyDescent="0.2">
      <c r="C64608"/>
      <c r="M64608"/>
    </row>
    <row r="64609" spans="3:13" ht="12.75" customHeight="1" x14ac:dyDescent="0.2">
      <c r="C64609"/>
      <c r="M64609"/>
    </row>
    <row r="64610" spans="3:13" ht="12.75" customHeight="1" x14ac:dyDescent="0.2">
      <c r="C64610"/>
      <c r="M64610"/>
    </row>
    <row r="64611" spans="3:13" ht="12.75" customHeight="1" x14ac:dyDescent="0.2">
      <c r="C64611"/>
      <c r="M64611"/>
    </row>
    <row r="64612" spans="3:13" ht="12.75" customHeight="1" x14ac:dyDescent="0.2">
      <c r="C64612"/>
      <c r="M64612"/>
    </row>
    <row r="64613" spans="3:13" ht="12.75" customHeight="1" x14ac:dyDescent="0.2">
      <c r="C64613"/>
      <c r="M64613"/>
    </row>
    <row r="64614" spans="3:13" ht="12.75" customHeight="1" x14ac:dyDescent="0.2">
      <c r="C64614"/>
      <c r="M64614"/>
    </row>
    <row r="64615" spans="3:13" ht="12.75" customHeight="1" x14ac:dyDescent="0.2">
      <c r="C64615"/>
      <c r="M64615"/>
    </row>
    <row r="64616" spans="3:13" ht="12.75" customHeight="1" x14ac:dyDescent="0.2">
      <c r="C64616"/>
      <c r="M64616"/>
    </row>
    <row r="64617" spans="3:13" ht="12.75" customHeight="1" x14ac:dyDescent="0.2">
      <c r="C64617"/>
      <c r="M64617"/>
    </row>
    <row r="64618" spans="3:13" ht="12.75" customHeight="1" x14ac:dyDescent="0.2">
      <c r="C64618"/>
      <c r="M64618"/>
    </row>
    <row r="64619" spans="3:13" ht="12.75" customHeight="1" x14ac:dyDescent="0.2">
      <c r="C64619"/>
      <c r="M64619"/>
    </row>
    <row r="64620" spans="3:13" ht="12.75" customHeight="1" x14ac:dyDescent="0.2">
      <c r="C64620"/>
      <c r="M64620"/>
    </row>
    <row r="64621" spans="3:13" ht="12.75" customHeight="1" x14ac:dyDescent="0.2">
      <c r="C64621"/>
      <c r="M64621"/>
    </row>
    <row r="64622" spans="3:13" ht="12.75" customHeight="1" x14ac:dyDescent="0.2">
      <c r="C64622"/>
      <c r="M64622"/>
    </row>
    <row r="64623" spans="3:13" ht="12.75" customHeight="1" x14ac:dyDescent="0.2">
      <c r="C64623"/>
      <c r="M64623"/>
    </row>
    <row r="64624" spans="3:13" ht="12.75" customHeight="1" x14ac:dyDescent="0.2">
      <c r="C64624"/>
      <c r="M64624"/>
    </row>
    <row r="64625" spans="3:13" ht="12.75" customHeight="1" x14ac:dyDescent="0.2">
      <c r="C64625"/>
      <c r="M64625"/>
    </row>
    <row r="64626" spans="3:13" ht="12.75" customHeight="1" x14ac:dyDescent="0.2">
      <c r="C64626"/>
      <c r="M64626"/>
    </row>
    <row r="64627" spans="3:13" ht="12.75" customHeight="1" x14ac:dyDescent="0.2">
      <c r="C64627"/>
      <c r="M64627"/>
    </row>
    <row r="64628" spans="3:13" ht="12.75" customHeight="1" x14ac:dyDescent="0.2">
      <c r="C64628"/>
      <c r="M64628"/>
    </row>
    <row r="64629" spans="3:13" ht="12.75" customHeight="1" x14ac:dyDescent="0.2">
      <c r="C64629"/>
      <c r="M64629"/>
    </row>
    <row r="64630" spans="3:13" ht="12.75" customHeight="1" x14ac:dyDescent="0.2">
      <c r="C64630"/>
      <c r="M64630"/>
    </row>
    <row r="64631" spans="3:13" ht="12.75" customHeight="1" x14ac:dyDescent="0.2">
      <c r="C64631"/>
      <c r="M64631"/>
    </row>
    <row r="64632" spans="3:13" ht="12.75" customHeight="1" x14ac:dyDescent="0.2">
      <c r="C64632"/>
      <c r="M64632"/>
    </row>
    <row r="64633" spans="3:13" ht="12.75" customHeight="1" x14ac:dyDescent="0.2">
      <c r="C64633"/>
      <c r="M64633"/>
    </row>
    <row r="64634" spans="3:13" ht="12.75" customHeight="1" x14ac:dyDescent="0.2">
      <c r="C64634"/>
      <c r="M64634"/>
    </row>
    <row r="64635" spans="3:13" ht="12.75" customHeight="1" x14ac:dyDescent="0.2">
      <c r="C64635"/>
      <c r="M64635"/>
    </row>
    <row r="64636" spans="3:13" ht="12.75" customHeight="1" x14ac:dyDescent="0.2">
      <c r="C64636"/>
      <c r="M64636"/>
    </row>
    <row r="64637" spans="3:13" ht="12.75" customHeight="1" x14ac:dyDescent="0.2">
      <c r="C64637"/>
      <c r="M64637"/>
    </row>
    <row r="64638" spans="3:13" ht="12.75" customHeight="1" x14ac:dyDescent="0.2">
      <c r="C64638"/>
      <c r="M64638"/>
    </row>
    <row r="64639" spans="3:13" ht="12.75" customHeight="1" x14ac:dyDescent="0.2">
      <c r="C64639"/>
      <c r="M64639"/>
    </row>
    <row r="64640" spans="3:13" ht="12.75" customHeight="1" x14ac:dyDescent="0.2">
      <c r="C64640"/>
      <c r="M64640"/>
    </row>
    <row r="64641" spans="3:13" ht="12.75" customHeight="1" x14ac:dyDescent="0.2">
      <c r="C64641"/>
      <c r="M64641"/>
    </row>
    <row r="64642" spans="3:13" ht="12.75" customHeight="1" x14ac:dyDescent="0.2">
      <c r="C64642"/>
      <c r="M64642"/>
    </row>
    <row r="64643" spans="3:13" ht="12.75" customHeight="1" x14ac:dyDescent="0.2">
      <c r="C64643"/>
      <c r="M64643"/>
    </row>
    <row r="64644" spans="3:13" ht="12.75" customHeight="1" x14ac:dyDescent="0.2">
      <c r="C64644"/>
      <c r="M64644"/>
    </row>
    <row r="64645" spans="3:13" ht="12.75" customHeight="1" x14ac:dyDescent="0.2">
      <c r="C64645"/>
      <c r="M64645"/>
    </row>
    <row r="64646" spans="3:13" ht="12.75" customHeight="1" x14ac:dyDescent="0.2">
      <c r="C64646"/>
      <c r="M64646"/>
    </row>
    <row r="64647" spans="3:13" ht="12.75" customHeight="1" x14ac:dyDescent="0.2">
      <c r="C64647"/>
      <c r="M64647"/>
    </row>
    <row r="64648" spans="3:13" ht="12.75" customHeight="1" x14ac:dyDescent="0.2">
      <c r="C64648"/>
      <c r="M64648"/>
    </row>
    <row r="64649" spans="3:13" ht="12.75" customHeight="1" x14ac:dyDescent="0.2">
      <c r="C64649"/>
      <c r="M64649"/>
    </row>
    <row r="64650" spans="3:13" ht="12.75" customHeight="1" x14ac:dyDescent="0.2">
      <c r="C64650"/>
      <c r="M64650"/>
    </row>
    <row r="64651" spans="3:13" ht="12.75" customHeight="1" x14ac:dyDescent="0.2">
      <c r="C64651"/>
      <c r="M64651"/>
    </row>
    <row r="64652" spans="3:13" ht="12.75" customHeight="1" x14ac:dyDescent="0.2">
      <c r="C64652"/>
      <c r="M64652"/>
    </row>
    <row r="64653" spans="3:13" ht="12.75" customHeight="1" x14ac:dyDescent="0.2">
      <c r="C64653"/>
      <c r="M64653"/>
    </row>
    <row r="64654" spans="3:13" ht="12.75" customHeight="1" x14ac:dyDescent="0.2">
      <c r="C64654"/>
      <c r="M64654"/>
    </row>
    <row r="64655" spans="3:13" ht="12.75" customHeight="1" x14ac:dyDescent="0.2">
      <c r="C64655"/>
      <c r="M64655"/>
    </row>
    <row r="64656" spans="3:13" ht="12.75" customHeight="1" x14ac:dyDescent="0.2">
      <c r="C64656"/>
      <c r="M64656"/>
    </row>
    <row r="64657" spans="3:13" ht="12.75" customHeight="1" x14ac:dyDescent="0.2">
      <c r="C64657"/>
      <c r="M64657"/>
    </row>
    <row r="64658" spans="3:13" ht="12.75" customHeight="1" x14ac:dyDescent="0.2">
      <c r="C64658"/>
      <c r="M64658"/>
    </row>
    <row r="64659" spans="3:13" ht="12.75" customHeight="1" x14ac:dyDescent="0.2">
      <c r="C64659"/>
      <c r="M64659"/>
    </row>
    <row r="64660" spans="3:13" ht="12.75" customHeight="1" x14ac:dyDescent="0.2">
      <c r="C64660"/>
      <c r="M64660"/>
    </row>
    <row r="64661" spans="3:13" ht="12.75" customHeight="1" x14ac:dyDescent="0.2">
      <c r="C64661"/>
      <c r="M64661"/>
    </row>
    <row r="64662" spans="3:13" ht="12.75" customHeight="1" x14ac:dyDescent="0.2">
      <c r="C64662"/>
      <c r="M64662"/>
    </row>
    <row r="64663" spans="3:13" ht="12.75" customHeight="1" x14ac:dyDescent="0.2">
      <c r="C64663"/>
      <c r="M64663"/>
    </row>
    <row r="64664" spans="3:13" ht="12.75" customHeight="1" x14ac:dyDescent="0.2">
      <c r="C64664"/>
      <c r="M64664"/>
    </row>
    <row r="64665" spans="3:13" ht="12.75" customHeight="1" x14ac:dyDescent="0.2">
      <c r="C64665"/>
      <c r="M64665"/>
    </row>
    <row r="64666" spans="3:13" ht="12.75" customHeight="1" x14ac:dyDescent="0.2">
      <c r="C64666"/>
      <c r="M64666"/>
    </row>
    <row r="64667" spans="3:13" ht="12.75" customHeight="1" x14ac:dyDescent="0.2">
      <c r="C64667"/>
      <c r="M64667"/>
    </row>
    <row r="64668" spans="3:13" ht="12.75" customHeight="1" x14ac:dyDescent="0.2">
      <c r="C64668"/>
      <c r="M64668"/>
    </row>
    <row r="64669" spans="3:13" ht="12.75" customHeight="1" x14ac:dyDescent="0.2">
      <c r="C64669"/>
      <c r="M64669"/>
    </row>
    <row r="64670" spans="3:13" ht="12.75" customHeight="1" x14ac:dyDescent="0.2">
      <c r="C64670"/>
      <c r="M64670"/>
    </row>
    <row r="64671" spans="3:13" ht="12.75" customHeight="1" x14ac:dyDescent="0.2">
      <c r="C64671"/>
      <c r="M64671"/>
    </row>
    <row r="64672" spans="3:13" ht="12.75" customHeight="1" x14ac:dyDescent="0.2">
      <c r="C64672"/>
      <c r="M64672"/>
    </row>
    <row r="64673" spans="3:13" ht="12.75" customHeight="1" x14ac:dyDescent="0.2">
      <c r="C64673"/>
      <c r="M64673"/>
    </row>
    <row r="64674" spans="3:13" ht="12.75" customHeight="1" x14ac:dyDescent="0.2">
      <c r="C64674"/>
      <c r="M64674"/>
    </row>
    <row r="64675" spans="3:13" ht="12.75" customHeight="1" x14ac:dyDescent="0.2">
      <c r="C64675"/>
      <c r="M64675"/>
    </row>
    <row r="64676" spans="3:13" ht="12.75" customHeight="1" x14ac:dyDescent="0.2">
      <c r="C64676"/>
      <c r="M64676"/>
    </row>
    <row r="64677" spans="3:13" ht="12.75" customHeight="1" x14ac:dyDescent="0.2">
      <c r="C64677"/>
      <c r="M64677"/>
    </row>
    <row r="64678" spans="3:13" ht="12.75" customHeight="1" x14ac:dyDescent="0.2">
      <c r="C64678"/>
      <c r="M64678"/>
    </row>
    <row r="64679" spans="3:13" ht="12.75" customHeight="1" x14ac:dyDescent="0.2">
      <c r="C64679"/>
      <c r="M64679"/>
    </row>
    <row r="64680" spans="3:13" ht="12.75" customHeight="1" x14ac:dyDescent="0.2">
      <c r="C64680"/>
      <c r="M64680"/>
    </row>
    <row r="64681" spans="3:13" ht="12.75" customHeight="1" x14ac:dyDescent="0.2">
      <c r="C64681"/>
      <c r="M64681"/>
    </row>
    <row r="64682" spans="3:13" ht="12.75" customHeight="1" x14ac:dyDescent="0.2">
      <c r="C64682"/>
      <c r="M64682"/>
    </row>
    <row r="64683" spans="3:13" ht="12.75" customHeight="1" x14ac:dyDescent="0.2">
      <c r="C64683"/>
      <c r="M64683"/>
    </row>
    <row r="64684" spans="3:13" ht="12.75" customHeight="1" x14ac:dyDescent="0.2">
      <c r="C64684"/>
      <c r="M64684"/>
    </row>
    <row r="64685" spans="3:13" ht="12.75" customHeight="1" x14ac:dyDescent="0.2">
      <c r="C64685"/>
      <c r="M64685"/>
    </row>
    <row r="64686" spans="3:13" ht="12.75" customHeight="1" x14ac:dyDescent="0.2">
      <c r="C64686"/>
      <c r="M64686"/>
    </row>
    <row r="64687" spans="3:13" ht="12.75" customHeight="1" x14ac:dyDescent="0.2">
      <c r="C64687"/>
      <c r="M64687"/>
    </row>
    <row r="64688" spans="3:13" ht="12.75" customHeight="1" x14ac:dyDescent="0.2">
      <c r="C64688"/>
      <c r="M64688"/>
    </row>
    <row r="64689" spans="3:13" ht="12.75" customHeight="1" x14ac:dyDescent="0.2">
      <c r="C64689"/>
      <c r="M64689"/>
    </row>
    <row r="64690" spans="3:13" ht="12.75" customHeight="1" x14ac:dyDescent="0.2">
      <c r="C64690"/>
      <c r="M64690"/>
    </row>
    <row r="64691" spans="3:13" ht="12.75" customHeight="1" x14ac:dyDescent="0.2">
      <c r="C64691"/>
      <c r="M64691"/>
    </row>
    <row r="64692" spans="3:13" ht="12.75" customHeight="1" x14ac:dyDescent="0.2">
      <c r="C64692"/>
      <c r="M64692"/>
    </row>
    <row r="64693" spans="3:13" ht="12.75" customHeight="1" x14ac:dyDescent="0.2">
      <c r="C64693"/>
      <c r="M64693"/>
    </row>
    <row r="64694" spans="3:13" ht="12.75" customHeight="1" x14ac:dyDescent="0.2">
      <c r="C64694"/>
      <c r="M64694"/>
    </row>
    <row r="64695" spans="3:13" ht="12.75" customHeight="1" x14ac:dyDescent="0.2">
      <c r="C64695"/>
      <c r="M64695"/>
    </row>
    <row r="64696" spans="3:13" ht="12.75" customHeight="1" x14ac:dyDescent="0.2">
      <c r="C64696"/>
      <c r="M64696"/>
    </row>
    <row r="64697" spans="3:13" ht="12.75" customHeight="1" x14ac:dyDescent="0.2">
      <c r="C64697"/>
      <c r="M64697"/>
    </row>
    <row r="64698" spans="3:13" ht="12.75" customHeight="1" x14ac:dyDescent="0.2">
      <c r="C64698"/>
      <c r="M64698"/>
    </row>
    <row r="64699" spans="3:13" ht="12.75" customHeight="1" x14ac:dyDescent="0.2">
      <c r="C64699"/>
      <c r="M64699"/>
    </row>
    <row r="64700" spans="3:13" ht="12.75" customHeight="1" x14ac:dyDescent="0.2">
      <c r="C64700"/>
      <c r="M64700"/>
    </row>
    <row r="64701" spans="3:13" ht="12.75" customHeight="1" x14ac:dyDescent="0.2">
      <c r="C64701"/>
      <c r="M64701"/>
    </row>
    <row r="64702" spans="3:13" ht="12.75" customHeight="1" x14ac:dyDescent="0.2">
      <c r="C64702"/>
      <c r="M64702"/>
    </row>
    <row r="64703" spans="3:13" ht="12.75" customHeight="1" x14ac:dyDescent="0.2">
      <c r="C64703"/>
      <c r="M64703"/>
    </row>
    <row r="64704" spans="3:13" ht="12.75" customHeight="1" x14ac:dyDescent="0.2">
      <c r="C64704"/>
      <c r="M64704"/>
    </row>
    <row r="64705" spans="3:13" ht="12.75" customHeight="1" x14ac:dyDescent="0.2">
      <c r="C64705"/>
      <c r="M64705"/>
    </row>
    <row r="64706" spans="3:13" ht="12.75" customHeight="1" x14ac:dyDescent="0.2">
      <c r="C64706"/>
      <c r="M64706"/>
    </row>
    <row r="64707" spans="3:13" ht="12.75" customHeight="1" x14ac:dyDescent="0.2">
      <c r="C64707"/>
      <c r="M64707"/>
    </row>
    <row r="64708" spans="3:13" ht="12.75" customHeight="1" x14ac:dyDescent="0.2">
      <c r="C64708"/>
      <c r="M64708"/>
    </row>
    <row r="64709" spans="3:13" ht="12.75" customHeight="1" x14ac:dyDescent="0.2">
      <c r="C64709"/>
      <c r="M64709"/>
    </row>
    <row r="64710" spans="3:13" ht="12.75" customHeight="1" x14ac:dyDescent="0.2">
      <c r="C64710"/>
      <c r="M64710"/>
    </row>
    <row r="64711" spans="3:13" ht="12.75" customHeight="1" x14ac:dyDescent="0.2">
      <c r="C64711"/>
      <c r="M64711"/>
    </row>
    <row r="64712" spans="3:13" ht="12.75" customHeight="1" x14ac:dyDescent="0.2">
      <c r="C64712"/>
      <c r="M64712"/>
    </row>
    <row r="64713" spans="3:13" ht="12.75" customHeight="1" x14ac:dyDescent="0.2">
      <c r="C64713"/>
      <c r="M64713"/>
    </row>
    <row r="64714" spans="3:13" ht="12.75" customHeight="1" x14ac:dyDescent="0.2">
      <c r="C64714"/>
      <c r="M64714"/>
    </row>
    <row r="64715" spans="3:13" ht="12.75" customHeight="1" x14ac:dyDescent="0.2">
      <c r="C64715"/>
      <c r="M64715"/>
    </row>
    <row r="64716" spans="3:13" ht="12.75" customHeight="1" x14ac:dyDescent="0.2">
      <c r="C64716"/>
      <c r="M64716"/>
    </row>
    <row r="64717" spans="3:13" ht="12.75" customHeight="1" x14ac:dyDescent="0.2">
      <c r="C64717"/>
      <c r="M64717"/>
    </row>
    <row r="64718" spans="3:13" ht="12.75" customHeight="1" x14ac:dyDescent="0.2">
      <c r="C64718"/>
      <c r="M64718"/>
    </row>
    <row r="64719" spans="3:13" ht="12.75" customHeight="1" x14ac:dyDescent="0.2">
      <c r="C64719"/>
      <c r="M64719"/>
    </row>
    <row r="64720" spans="3:13" ht="12.75" customHeight="1" x14ac:dyDescent="0.2">
      <c r="C64720"/>
      <c r="M64720"/>
    </row>
    <row r="64721" spans="3:13" ht="12.75" customHeight="1" x14ac:dyDescent="0.2">
      <c r="C64721"/>
      <c r="M64721"/>
    </row>
    <row r="64722" spans="3:13" ht="12.75" customHeight="1" x14ac:dyDescent="0.2">
      <c r="C64722"/>
      <c r="M64722"/>
    </row>
    <row r="64723" spans="3:13" ht="12.75" customHeight="1" x14ac:dyDescent="0.2">
      <c r="C64723"/>
      <c r="M64723"/>
    </row>
    <row r="64724" spans="3:13" ht="12.75" customHeight="1" x14ac:dyDescent="0.2">
      <c r="C64724"/>
      <c r="M64724"/>
    </row>
    <row r="64725" spans="3:13" ht="12.75" customHeight="1" x14ac:dyDescent="0.2">
      <c r="C64725"/>
      <c r="M64725"/>
    </row>
    <row r="64726" spans="3:13" ht="12.75" customHeight="1" x14ac:dyDescent="0.2">
      <c r="C64726"/>
      <c r="M64726"/>
    </row>
    <row r="64727" spans="3:13" ht="12.75" customHeight="1" x14ac:dyDescent="0.2">
      <c r="C64727"/>
      <c r="M64727"/>
    </row>
    <row r="64728" spans="3:13" ht="12.75" customHeight="1" x14ac:dyDescent="0.2">
      <c r="C64728"/>
      <c r="M64728"/>
    </row>
    <row r="64729" spans="3:13" ht="12.75" customHeight="1" x14ac:dyDescent="0.2">
      <c r="C64729"/>
      <c r="M64729"/>
    </row>
    <row r="64730" spans="3:13" ht="12.75" customHeight="1" x14ac:dyDescent="0.2">
      <c r="C64730"/>
      <c r="M64730"/>
    </row>
    <row r="64731" spans="3:13" ht="12.75" customHeight="1" x14ac:dyDescent="0.2">
      <c r="C64731"/>
      <c r="M64731"/>
    </row>
    <row r="64732" spans="3:13" ht="12.75" customHeight="1" x14ac:dyDescent="0.2">
      <c r="C64732"/>
      <c r="M64732"/>
    </row>
    <row r="64733" spans="3:13" ht="12.75" customHeight="1" x14ac:dyDescent="0.2">
      <c r="C64733"/>
      <c r="M64733"/>
    </row>
    <row r="64734" spans="3:13" ht="12.75" customHeight="1" x14ac:dyDescent="0.2">
      <c r="C64734"/>
      <c r="M64734"/>
    </row>
    <row r="64735" spans="3:13" ht="12.75" customHeight="1" x14ac:dyDescent="0.2">
      <c r="C64735"/>
      <c r="M64735"/>
    </row>
    <row r="64736" spans="3:13" ht="12.75" customHeight="1" x14ac:dyDescent="0.2">
      <c r="C64736"/>
      <c r="M64736"/>
    </row>
    <row r="64737" spans="3:13" ht="12.75" customHeight="1" x14ac:dyDescent="0.2">
      <c r="C64737"/>
      <c r="M64737"/>
    </row>
    <row r="64738" spans="3:13" ht="12.75" customHeight="1" x14ac:dyDescent="0.2">
      <c r="C64738"/>
      <c r="M64738"/>
    </row>
    <row r="64739" spans="3:13" ht="12.75" customHeight="1" x14ac:dyDescent="0.2">
      <c r="C64739"/>
      <c r="M64739"/>
    </row>
    <row r="64740" spans="3:13" ht="12.75" customHeight="1" x14ac:dyDescent="0.2">
      <c r="C64740"/>
      <c r="M64740"/>
    </row>
    <row r="64741" spans="3:13" ht="12.75" customHeight="1" x14ac:dyDescent="0.2">
      <c r="C64741"/>
      <c r="M64741"/>
    </row>
    <row r="64742" spans="3:13" ht="12.75" customHeight="1" x14ac:dyDescent="0.2">
      <c r="C64742"/>
      <c r="M64742"/>
    </row>
    <row r="64743" spans="3:13" ht="12.75" customHeight="1" x14ac:dyDescent="0.2">
      <c r="C64743"/>
      <c r="M64743"/>
    </row>
    <row r="64744" spans="3:13" ht="12.75" customHeight="1" x14ac:dyDescent="0.2">
      <c r="C64744"/>
      <c r="M64744"/>
    </row>
    <row r="64745" spans="3:13" ht="12.75" customHeight="1" x14ac:dyDescent="0.2">
      <c r="C64745"/>
      <c r="M64745"/>
    </row>
    <row r="64746" spans="3:13" ht="12.75" customHeight="1" x14ac:dyDescent="0.2">
      <c r="C64746"/>
      <c r="M64746"/>
    </row>
    <row r="64747" spans="3:13" ht="12.75" customHeight="1" x14ac:dyDescent="0.2">
      <c r="C64747"/>
      <c r="M64747"/>
    </row>
    <row r="64748" spans="3:13" ht="12.75" customHeight="1" x14ac:dyDescent="0.2">
      <c r="C64748"/>
      <c r="M64748"/>
    </row>
    <row r="64749" spans="3:13" ht="12.75" customHeight="1" x14ac:dyDescent="0.2">
      <c r="C64749"/>
      <c r="M64749"/>
    </row>
    <row r="64750" spans="3:13" ht="12.75" customHeight="1" x14ac:dyDescent="0.2">
      <c r="C64750"/>
      <c r="M64750"/>
    </row>
    <row r="64751" spans="3:13" ht="12.75" customHeight="1" x14ac:dyDescent="0.2">
      <c r="C64751"/>
      <c r="M64751"/>
    </row>
    <row r="64752" spans="3:13" ht="12.75" customHeight="1" x14ac:dyDescent="0.2">
      <c r="C64752"/>
      <c r="M64752"/>
    </row>
    <row r="64753" spans="3:13" ht="12.75" customHeight="1" x14ac:dyDescent="0.2">
      <c r="C64753"/>
      <c r="M64753"/>
    </row>
    <row r="64754" spans="3:13" ht="12.75" customHeight="1" x14ac:dyDescent="0.2">
      <c r="C64754"/>
      <c r="M64754"/>
    </row>
    <row r="64755" spans="3:13" ht="12.75" customHeight="1" x14ac:dyDescent="0.2">
      <c r="C64755"/>
      <c r="M64755"/>
    </row>
    <row r="64756" spans="3:13" ht="12.75" customHeight="1" x14ac:dyDescent="0.2">
      <c r="C64756"/>
      <c r="M64756"/>
    </row>
    <row r="64757" spans="3:13" ht="12.75" customHeight="1" x14ac:dyDescent="0.2">
      <c r="C64757"/>
      <c r="M64757"/>
    </row>
    <row r="64758" spans="3:13" ht="12.75" customHeight="1" x14ac:dyDescent="0.2">
      <c r="C64758"/>
      <c r="M64758"/>
    </row>
    <row r="64759" spans="3:13" ht="12.75" customHeight="1" x14ac:dyDescent="0.2">
      <c r="C64759"/>
      <c r="M64759"/>
    </row>
    <row r="64760" spans="3:13" ht="12.75" customHeight="1" x14ac:dyDescent="0.2">
      <c r="C64760"/>
      <c r="M64760"/>
    </row>
    <row r="64761" spans="3:13" ht="12.75" customHeight="1" x14ac:dyDescent="0.2">
      <c r="C64761"/>
      <c r="M64761"/>
    </row>
    <row r="64762" spans="3:13" ht="12.75" customHeight="1" x14ac:dyDescent="0.2">
      <c r="C64762"/>
      <c r="M64762"/>
    </row>
    <row r="64763" spans="3:13" ht="12.75" customHeight="1" x14ac:dyDescent="0.2">
      <c r="C64763"/>
      <c r="M64763"/>
    </row>
    <row r="64764" spans="3:13" ht="12.75" customHeight="1" x14ac:dyDescent="0.2">
      <c r="C64764"/>
      <c r="M64764"/>
    </row>
    <row r="64765" spans="3:13" ht="12.75" customHeight="1" x14ac:dyDescent="0.2">
      <c r="C64765"/>
      <c r="M64765"/>
    </row>
    <row r="64766" spans="3:13" ht="12.75" customHeight="1" x14ac:dyDescent="0.2">
      <c r="C64766"/>
      <c r="M64766"/>
    </row>
    <row r="64767" spans="3:13" ht="12.75" customHeight="1" x14ac:dyDescent="0.2">
      <c r="C64767"/>
      <c r="M64767"/>
    </row>
    <row r="64768" spans="3:13" ht="12.75" customHeight="1" x14ac:dyDescent="0.2">
      <c r="C64768"/>
      <c r="M64768"/>
    </row>
    <row r="64769" spans="3:13" ht="12.75" customHeight="1" x14ac:dyDescent="0.2">
      <c r="C64769"/>
      <c r="M64769"/>
    </row>
    <row r="64770" spans="3:13" ht="12.75" customHeight="1" x14ac:dyDescent="0.2">
      <c r="C64770"/>
      <c r="M64770"/>
    </row>
    <row r="64771" spans="3:13" ht="12.75" customHeight="1" x14ac:dyDescent="0.2">
      <c r="C64771"/>
      <c r="M64771"/>
    </row>
    <row r="64772" spans="3:13" ht="12.75" customHeight="1" x14ac:dyDescent="0.2">
      <c r="C64772"/>
      <c r="M64772"/>
    </row>
    <row r="64773" spans="3:13" ht="12.75" customHeight="1" x14ac:dyDescent="0.2">
      <c r="C64773"/>
      <c r="M64773"/>
    </row>
    <row r="64774" spans="3:13" ht="12.75" customHeight="1" x14ac:dyDescent="0.2">
      <c r="C64774"/>
      <c r="M64774"/>
    </row>
    <row r="64775" spans="3:13" ht="12.75" customHeight="1" x14ac:dyDescent="0.2">
      <c r="C64775"/>
      <c r="M64775"/>
    </row>
    <row r="64776" spans="3:13" ht="12.75" customHeight="1" x14ac:dyDescent="0.2">
      <c r="C64776"/>
      <c r="M64776"/>
    </row>
    <row r="64777" spans="3:13" ht="12.75" customHeight="1" x14ac:dyDescent="0.2">
      <c r="C64777"/>
      <c r="M64777"/>
    </row>
    <row r="64778" spans="3:13" ht="12.75" customHeight="1" x14ac:dyDescent="0.2">
      <c r="C64778"/>
      <c r="M64778"/>
    </row>
    <row r="64779" spans="3:13" ht="12.75" customHeight="1" x14ac:dyDescent="0.2">
      <c r="C64779"/>
      <c r="M64779"/>
    </row>
    <row r="64780" spans="3:13" ht="12.75" customHeight="1" x14ac:dyDescent="0.2">
      <c r="C64780"/>
      <c r="M64780"/>
    </row>
    <row r="64781" spans="3:13" ht="12.75" customHeight="1" x14ac:dyDescent="0.2">
      <c r="C64781"/>
      <c r="M64781"/>
    </row>
    <row r="64782" spans="3:13" ht="12.75" customHeight="1" x14ac:dyDescent="0.2">
      <c r="C64782"/>
      <c r="M64782"/>
    </row>
    <row r="64783" spans="3:13" ht="12.75" customHeight="1" x14ac:dyDescent="0.2">
      <c r="C64783"/>
      <c r="M64783"/>
    </row>
    <row r="64784" spans="3:13" ht="12.75" customHeight="1" x14ac:dyDescent="0.2">
      <c r="C64784"/>
      <c r="M64784"/>
    </row>
    <row r="64785" spans="3:13" ht="12.75" customHeight="1" x14ac:dyDescent="0.2">
      <c r="C64785"/>
      <c r="M64785"/>
    </row>
    <row r="64786" spans="3:13" ht="12.75" customHeight="1" x14ac:dyDescent="0.2">
      <c r="C64786"/>
      <c r="M64786"/>
    </row>
    <row r="64787" spans="3:13" ht="12.75" customHeight="1" x14ac:dyDescent="0.2">
      <c r="C64787"/>
      <c r="M64787"/>
    </row>
    <row r="64788" spans="3:13" ht="12.75" customHeight="1" x14ac:dyDescent="0.2">
      <c r="C64788"/>
      <c r="M64788"/>
    </row>
    <row r="64789" spans="3:13" ht="12.75" customHeight="1" x14ac:dyDescent="0.2">
      <c r="C64789"/>
      <c r="M64789"/>
    </row>
    <row r="64790" spans="3:13" ht="12.75" customHeight="1" x14ac:dyDescent="0.2">
      <c r="C64790"/>
      <c r="M64790"/>
    </row>
    <row r="64791" spans="3:13" ht="12.75" customHeight="1" x14ac:dyDescent="0.2">
      <c r="C64791"/>
      <c r="M64791"/>
    </row>
    <row r="64792" spans="3:13" ht="12.75" customHeight="1" x14ac:dyDescent="0.2">
      <c r="C64792"/>
      <c r="M64792"/>
    </row>
    <row r="64793" spans="3:13" ht="12.75" customHeight="1" x14ac:dyDescent="0.2">
      <c r="C64793"/>
      <c r="M64793"/>
    </row>
    <row r="64794" spans="3:13" ht="12.75" customHeight="1" x14ac:dyDescent="0.2">
      <c r="C64794"/>
      <c r="M64794"/>
    </row>
    <row r="64795" spans="3:13" ht="12.75" customHeight="1" x14ac:dyDescent="0.2">
      <c r="C64795"/>
      <c r="M64795"/>
    </row>
    <row r="64796" spans="3:13" ht="12.75" customHeight="1" x14ac:dyDescent="0.2">
      <c r="C64796"/>
      <c r="M64796"/>
    </row>
    <row r="64797" spans="3:13" ht="12.75" customHeight="1" x14ac:dyDescent="0.2">
      <c r="C64797"/>
      <c r="M64797"/>
    </row>
    <row r="64798" spans="3:13" ht="12.75" customHeight="1" x14ac:dyDescent="0.2">
      <c r="C64798"/>
      <c r="M64798"/>
    </row>
    <row r="64799" spans="3:13" ht="12.75" customHeight="1" x14ac:dyDescent="0.2">
      <c r="C64799"/>
      <c r="M64799"/>
    </row>
    <row r="64800" spans="3:13" ht="12.75" customHeight="1" x14ac:dyDescent="0.2">
      <c r="C64800"/>
      <c r="M64800"/>
    </row>
    <row r="64801" spans="3:13" ht="12.75" customHeight="1" x14ac:dyDescent="0.2">
      <c r="C64801"/>
      <c r="M64801"/>
    </row>
    <row r="64802" spans="3:13" ht="12.75" customHeight="1" x14ac:dyDescent="0.2">
      <c r="C64802"/>
      <c r="M64802"/>
    </row>
    <row r="64803" spans="3:13" ht="12.75" customHeight="1" x14ac:dyDescent="0.2">
      <c r="C64803"/>
      <c r="M64803"/>
    </row>
    <row r="64804" spans="3:13" ht="12.75" customHeight="1" x14ac:dyDescent="0.2">
      <c r="C64804"/>
      <c r="M64804"/>
    </row>
    <row r="64805" spans="3:13" ht="12.75" customHeight="1" x14ac:dyDescent="0.2">
      <c r="C64805"/>
      <c r="M64805"/>
    </row>
    <row r="64806" spans="3:13" ht="12.75" customHeight="1" x14ac:dyDescent="0.2">
      <c r="C64806"/>
      <c r="M64806"/>
    </row>
    <row r="64807" spans="3:13" ht="12.75" customHeight="1" x14ac:dyDescent="0.2">
      <c r="C64807"/>
      <c r="M64807"/>
    </row>
    <row r="64808" spans="3:13" ht="12.75" customHeight="1" x14ac:dyDescent="0.2">
      <c r="C64808"/>
      <c r="M64808"/>
    </row>
    <row r="64809" spans="3:13" ht="12.75" customHeight="1" x14ac:dyDescent="0.2">
      <c r="C64809"/>
      <c r="M64809"/>
    </row>
    <row r="64810" spans="3:13" ht="12.75" customHeight="1" x14ac:dyDescent="0.2">
      <c r="C64810"/>
      <c r="M64810"/>
    </row>
    <row r="64811" spans="3:13" ht="12.75" customHeight="1" x14ac:dyDescent="0.2">
      <c r="C64811"/>
      <c r="M64811"/>
    </row>
    <row r="64812" spans="3:13" ht="12.75" customHeight="1" x14ac:dyDescent="0.2">
      <c r="C64812"/>
      <c r="M64812"/>
    </row>
    <row r="64813" spans="3:13" ht="12.75" customHeight="1" x14ac:dyDescent="0.2">
      <c r="C64813"/>
      <c r="M64813"/>
    </row>
    <row r="64814" spans="3:13" ht="12.75" customHeight="1" x14ac:dyDescent="0.2">
      <c r="C64814"/>
      <c r="M64814"/>
    </row>
    <row r="64815" spans="3:13" ht="12.75" customHeight="1" x14ac:dyDescent="0.2">
      <c r="C64815"/>
      <c r="M64815"/>
    </row>
    <row r="64816" spans="3:13" ht="12.75" customHeight="1" x14ac:dyDescent="0.2">
      <c r="C64816"/>
      <c r="M64816"/>
    </row>
    <row r="64817" spans="3:13" ht="12.75" customHeight="1" x14ac:dyDescent="0.2">
      <c r="C64817"/>
      <c r="M64817"/>
    </row>
    <row r="64818" spans="3:13" ht="12.75" customHeight="1" x14ac:dyDescent="0.2">
      <c r="C64818"/>
      <c r="M64818"/>
    </row>
    <row r="64819" spans="3:13" ht="12.75" customHeight="1" x14ac:dyDescent="0.2">
      <c r="C64819"/>
      <c r="M64819"/>
    </row>
    <row r="64820" spans="3:13" ht="12.75" customHeight="1" x14ac:dyDescent="0.2">
      <c r="C64820"/>
      <c r="M64820"/>
    </row>
    <row r="64821" spans="3:13" ht="12.75" customHeight="1" x14ac:dyDescent="0.2">
      <c r="C64821"/>
      <c r="M64821"/>
    </row>
    <row r="64822" spans="3:13" ht="12.75" customHeight="1" x14ac:dyDescent="0.2">
      <c r="C64822"/>
      <c r="M64822"/>
    </row>
    <row r="64823" spans="3:13" ht="12.75" customHeight="1" x14ac:dyDescent="0.2">
      <c r="C64823"/>
      <c r="M64823"/>
    </row>
    <row r="64824" spans="3:13" ht="12.75" customHeight="1" x14ac:dyDescent="0.2">
      <c r="C64824"/>
      <c r="M64824"/>
    </row>
    <row r="64825" spans="3:13" ht="12.75" customHeight="1" x14ac:dyDescent="0.2">
      <c r="C64825"/>
      <c r="M64825"/>
    </row>
    <row r="64826" spans="3:13" ht="12.75" customHeight="1" x14ac:dyDescent="0.2">
      <c r="C64826"/>
      <c r="M64826"/>
    </row>
    <row r="64827" spans="3:13" ht="12.75" customHeight="1" x14ac:dyDescent="0.2">
      <c r="C64827"/>
      <c r="M64827"/>
    </row>
    <row r="64828" spans="3:13" ht="12.75" customHeight="1" x14ac:dyDescent="0.2">
      <c r="C64828"/>
      <c r="M64828"/>
    </row>
    <row r="64829" spans="3:13" ht="12.75" customHeight="1" x14ac:dyDescent="0.2">
      <c r="C64829"/>
      <c r="M64829"/>
    </row>
    <row r="64830" spans="3:13" ht="12.75" customHeight="1" x14ac:dyDescent="0.2">
      <c r="C64830"/>
      <c r="M64830"/>
    </row>
    <row r="64831" spans="3:13" ht="12.75" customHeight="1" x14ac:dyDescent="0.2">
      <c r="C64831"/>
      <c r="M64831"/>
    </row>
    <row r="64832" spans="3:13" ht="12.75" customHeight="1" x14ac:dyDescent="0.2">
      <c r="C64832"/>
      <c r="M64832"/>
    </row>
    <row r="64833" spans="3:13" ht="12.75" customHeight="1" x14ac:dyDescent="0.2">
      <c r="C64833"/>
      <c r="M64833"/>
    </row>
    <row r="64834" spans="3:13" ht="12.75" customHeight="1" x14ac:dyDescent="0.2">
      <c r="C64834"/>
      <c r="M64834"/>
    </row>
    <row r="64835" spans="3:13" ht="12.75" customHeight="1" x14ac:dyDescent="0.2">
      <c r="C64835"/>
      <c r="M64835"/>
    </row>
    <row r="64836" spans="3:13" ht="12.75" customHeight="1" x14ac:dyDescent="0.2">
      <c r="C64836"/>
      <c r="M64836"/>
    </row>
    <row r="64837" spans="3:13" ht="12.75" customHeight="1" x14ac:dyDescent="0.2">
      <c r="C64837"/>
      <c r="M64837"/>
    </row>
    <row r="64838" spans="3:13" ht="12.75" customHeight="1" x14ac:dyDescent="0.2">
      <c r="C64838"/>
      <c r="M64838"/>
    </row>
    <row r="64839" spans="3:13" ht="12.75" customHeight="1" x14ac:dyDescent="0.2">
      <c r="C64839"/>
      <c r="M64839"/>
    </row>
    <row r="64840" spans="3:13" ht="12.75" customHeight="1" x14ac:dyDescent="0.2">
      <c r="C64840"/>
      <c r="M64840"/>
    </row>
    <row r="64841" spans="3:13" ht="12.75" customHeight="1" x14ac:dyDescent="0.2">
      <c r="C64841"/>
      <c r="M64841"/>
    </row>
    <row r="64842" spans="3:13" ht="12.75" customHeight="1" x14ac:dyDescent="0.2">
      <c r="C64842"/>
      <c r="M64842"/>
    </row>
    <row r="64843" spans="3:13" ht="12.75" customHeight="1" x14ac:dyDescent="0.2">
      <c r="C64843"/>
      <c r="M64843"/>
    </row>
    <row r="64844" spans="3:13" ht="12.75" customHeight="1" x14ac:dyDescent="0.2">
      <c r="C64844"/>
      <c r="M64844"/>
    </row>
    <row r="64845" spans="3:13" ht="12.75" customHeight="1" x14ac:dyDescent="0.2">
      <c r="C64845"/>
      <c r="M64845"/>
    </row>
    <row r="64846" spans="3:13" ht="12.75" customHeight="1" x14ac:dyDescent="0.2">
      <c r="C64846"/>
      <c r="M64846"/>
    </row>
    <row r="64847" spans="3:13" ht="12.75" customHeight="1" x14ac:dyDescent="0.2">
      <c r="C64847"/>
      <c r="M64847"/>
    </row>
    <row r="64848" spans="3:13" ht="12.75" customHeight="1" x14ac:dyDescent="0.2">
      <c r="C64848"/>
      <c r="M64848"/>
    </row>
    <row r="64849" spans="3:13" ht="12.75" customHeight="1" x14ac:dyDescent="0.2">
      <c r="C64849"/>
      <c r="M64849"/>
    </row>
    <row r="64850" spans="3:13" ht="12.75" customHeight="1" x14ac:dyDescent="0.2">
      <c r="C64850"/>
      <c r="M64850"/>
    </row>
    <row r="64851" spans="3:13" ht="12.75" customHeight="1" x14ac:dyDescent="0.2">
      <c r="C64851"/>
      <c r="M64851"/>
    </row>
    <row r="64852" spans="3:13" ht="12.75" customHeight="1" x14ac:dyDescent="0.2">
      <c r="C64852"/>
      <c r="M64852"/>
    </row>
    <row r="64853" spans="3:13" ht="12.75" customHeight="1" x14ac:dyDescent="0.2">
      <c r="C64853"/>
      <c r="M64853"/>
    </row>
    <row r="64854" spans="3:13" ht="12.75" customHeight="1" x14ac:dyDescent="0.2">
      <c r="C64854"/>
      <c r="M64854"/>
    </row>
    <row r="64855" spans="3:13" ht="12.75" customHeight="1" x14ac:dyDescent="0.2">
      <c r="C64855"/>
      <c r="M64855"/>
    </row>
    <row r="64856" spans="3:13" ht="12.75" customHeight="1" x14ac:dyDescent="0.2">
      <c r="C64856"/>
      <c r="M64856"/>
    </row>
    <row r="64857" spans="3:13" ht="12.75" customHeight="1" x14ac:dyDescent="0.2">
      <c r="C64857"/>
      <c r="M64857"/>
    </row>
    <row r="64858" spans="3:13" ht="12.75" customHeight="1" x14ac:dyDescent="0.2">
      <c r="C64858"/>
      <c r="M64858"/>
    </row>
    <row r="64859" spans="3:13" ht="12.75" customHeight="1" x14ac:dyDescent="0.2">
      <c r="C64859"/>
      <c r="M64859"/>
    </row>
    <row r="64860" spans="3:13" ht="12.75" customHeight="1" x14ac:dyDescent="0.2">
      <c r="C64860"/>
      <c r="M64860"/>
    </row>
    <row r="64861" spans="3:13" ht="12.75" customHeight="1" x14ac:dyDescent="0.2">
      <c r="C64861"/>
      <c r="M64861"/>
    </row>
    <row r="64862" spans="3:13" ht="12.75" customHeight="1" x14ac:dyDescent="0.2">
      <c r="C64862"/>
      <c r="M64862"/>
    </row>
    <row r="64863" spans="3:13" ht="12.75" customHeight="1" x14ac:dyDescent="0.2">
      <c r="C64863"/>
      <c r="M64863"/>
    </row>
    <row r="64864" spans="3:13" ht="12.75" customHeight="1" x14ac:dyDescent="0.2">
      <c r="C64864"/>
      <c r="M64864"/>
    </row>
    <row r="64865" spans="3:13" ht="12.75" customHeight="1" x14ac:dyDescent="0.2">
      <c r="C64865"/>
      <c r="M64865"/>
    </row>
    <row r="64866" spans="3:13" ht="12.75" customHeight="1" x14ac:dyDescent="0.2">
      <c r="C64866"/>
      <c r="M64866"/>
    </row>
    <row r="64867" spans="3:13" ht="12.75" customHeight="1" x14ac:dyDescent="0.2">
      <c r="C64867"/>
      <c r="M64867"/>
    </row>
    <row r="64868" spans="3:13" ht="12.75" customHeight="1" x14ac:dyDescent="0.2">
      <c r="C64868"/>
      <c r="M64868"/>
    </row>
    <row r="64869" spans="3:13" ht="12.75" customHeight="1" x14ac:dyDescent="0.2">
      <c r="C64869"/>
      <c r="M64869"/>
    </row>
    <row r="64870" spans="3:13" ht="12.75" customHeight="1" x14ac:dyDescent="0.2">
      <c r="C64870"/>
      <c r="M64870"/>
    </row>
    <row r="64871" spans="3:13" ht="12.75" customHeight="1" x14ac:dyDescent="0.2">
      <c r="C64871"/>
      <c r="M64871"/>
    </row>
    <row r="64872" spans="3:13" ht="12.75" customHeight="1" x14ac:dyDescent="0.2">
      <c r="C64872"/>
      <c r="M64872"/>
    </row>
    <row r="64873" spans="3:13" ht="12.75" customHeight="1" x14ac:dyDescent="0.2">
      <c r="C64873"/>
      <c r="M64873"/>
    </row>
    <row r="64874" spans="3:13" ht="12.75" customHeight="1" x14ac:dyDescent="0.2">
      <c r="C64874"/>
      <c r="M64874"/>
    </row>
    <row r="64875" spans="3:13" ht="12.75" customHeight="1" x14ac:dyDescent="0.2">
      <c r="C64875"/>
      <c r="M64875"/>
    </row>
    <row r="64876" spans="3:13" ht="12.75" customHeight="1" x14ac:dyDescent="0.2">
      <c r="C64876"/>
      <c r="M64876"/>
    </row>
    <row r="64877" spans="3:13" ht="12.75" customHeight="1" x14ac:dyDescent="0.2">
      <c r="C64877"/>
      <c r="M64877"/>
    </row>
    <row r="64878" spans="3:13" ht="12.75" customHeight="1" x14ac:dyDescent="0.2">
      <c r="C64878"/>
      <c r="M64878"/>
    </row>
    <row r="64879" spans="3:13" ht="12.75" customHeight="1" x14ac:dyDescent="0.2">
      <c r="C64879"/>
      <c r="M64879"/>
    </row>
    <row r="64880" spans="3:13" ht="12.75" customHeight="1" x14ac:dyDescent="0.2">
      <c r="C64880"/>
      <c r="M64880"/>
    </row>
    <row r="64881" spans="3:13" ht="12.75" customHeight="1" x14ac:dyDescent="0.2">
      <c r="C64881"/>
      <c r="M64881"/>
    </row>
    <row r="64882" spans="3:13" ht="12.75" customHeight="1" x14ac:dyDescent="0.2">
      <c r="C64882"/>
      <c r="M64882"/>
    </row>
    <row r="64883" spans="3:13" ht="12.75" customHeight="1" x14ac:dyDescent="0.2">
      <c r="C64883"/>
      <c r="M64883"/>
    </row>
    <row r="64884" spans="3:13" ht="12.75" customHeight="1" x14ac:dyDescent="0.2">
      <c r="C64884"/>
      <c r="M64884"/>
    </row>
    <row r="64885" spans="3:13" ht="12.75" customHeight="1" x14ac:dyDescent="0.2">
      <c r="C64885"/>
      <c r="M64885"/>
    </row>
    <row r="64886" spans="3:13" ht="12.75" customHeight="1" x14ac:dyDescent="0.2">
      <c r="C64886"/>
      <c r="M64886"/>
    </row>
    <row r="64887" spans="3:13" ht="12.75" customHeight="1" x14ac:dyDescent="0.2">
      <c r="C64887"/>
      <c r="M64887"/>
    </row>
    <row r="64888" spans="3:13" ht="12.75" customHeight="1" x14ac:dyDescent="0.2">
      <c r="C64888"/>
      <c r="M64888"/>
    </row>
    <row r="64889" spans="3:13" ht="12.75" customHeight="1" x14ac:dyDescent="0.2">
      <c r="C64889"/>
      <c r="M64889"/>
    </row>
    <row r="64890" spans="3:13" ht="12.75" customHeight="1" x14ac:dyDescent="0.2">
      <c r="C64890"/>
      <c r="M64890"/>
    </row>
    <row r="64891" spans="3:13" ht="12.75" customHeight="1" x14ac:dyDescent="0.2">
      <c r="C64891"/>
      <c r="M64891"/>
    </row>
    <row r="64892" spans="3:13" ht="12.75" customHeight="1" x14ac:dyDescent="0.2">
      <c r="C64892"/>
      <c r="M64892"/>
    </row>
    <row r="64893" spans="3:13" ht="12.75" customHeight="1" x14ac:dyDescent="0.2">
      <c r="C64893"/>
      <c r="M64893"/>
    </row>
    <row r="64894" spans="3:13" ht="12.75" customHeight="1" x14ac:dyDescent="0.2">
      <c r="C64894"/>
      <c r="M64894"/>
    </row>
    <row r="64895" spans="3:13" ht="12.75" customHeight="1" x14ac:dyDescent="0.2">
      <c r="C64895"/>
      <c r="M64895"/>
    </row>
    <row r="64896" spans="3:13" ht="12.75" customHeight="1" x14ac:dyDescent="0.2">
      <c r="C64896"/>
      <c r="M64896"/>
    </row>
    <row r="64897" spans="3:13" ht="12.75" customHeight="1" x14ac:dyDescent="0.2">
      <c r="C64897"/>
      <c r="M64897"/>
    </row>
    <row r="64898" spans="3:13" ht="12.75" customHeight="1" x14ac:dyDescent="0.2">
      <c r="C64898"/>
      <c r="M64898"/>
    </row>
    <row r="64899" spans="3:13" ht="12.75" customHeight="1" x14ac:dyDescent="0.2">
      <c r="C64899"/>
      <c r="M64899"/>
    </row>
    <row r="64900" spans="3:13" ht="12.75" customHeight="1" x14ac:dyDescent="0.2">
      <c r="C64900"/>
      <c r="M64900"/>
    </row>
    <row r="64901" spans="3:13" ht="12.75" customHeight="1" x14ac:dyDescent="0.2">
      <c r="C64901"/>
      <c r="M64901"/>
    </row>
    <row r="64902" spans="3:13" ht="12.75" customHeight="1" x14ac:dyDescent="0.2">
      <c r="C64902"/>
      <c r="M64902"/>
    </row>
    <row r="64903" spans="3:13" ht="12.75" customHeight="1" x14ac:dyDescent="0.2">
      <c r="C64903"/>
      <c r="M64903"/>
    </row>
    <row r="64904" spans="3:13" ht="12.75" customHeight="1" x14ac:dyDescent="0.2">
      <c r="C64904"/>
      <c r="M64904"/>
    </row>
    <row r="64905" spans="3:13" ht="12.75" customHeight="1" x14ac:dyDescent="0.2">
      <c r="C64905"/>
      <c r="M64905"/>
    </row>
    <row r="64906" spans="3:13" ht="12.75" customHeight="1" x14ac:dyDescent="0.2">
      <c r="C64906"/>
      <c r="M64906"/>
    </row>
    <row r="64907" spans="3:13" ht="12.75" customHeight="1" x14ac:dyDescent="0.2">
      <c r="C64907"/>
      <c r="M64907"/>
    </row>
    <row r="64908" spans="3:13" ht="12.75" customHeight="1" x14ac:dyDescent="0.2">
      <c r="C64908"/>
      <c r="M64908"/>
    </row>
    <row r="64909" spans="3:13" ht="12.75" customHeight="1" x14ac:dyDescent="0.2">
      <c r="C64909"/>
      <c r="M64909"/>
    </row>
    <row r="64910" spans="3:13" ht="12.75" customHeight="1" x14ac:dyDescent="0.2">
      <c r="C64910"/>
      <c r="M64910"/>
    </row>
    <row r="64911" spans="3:13" ht="12.75" customHeight="1" x14ac:dyDescent="0.2">
      <c r="C64911"/>
      <c r="M64911"/>
    </row>
    <row r="64912" spans="3:13" ht="12.75" customHeight="1" x14ac:dyDescent="0.2">
      <c r="C64912"/>
      <c r="M64912"/>
    </row>
    <row r="64913" spans="3:13" ht="12.75" customHeight="1" x14ac:dyDescent="0.2">
      <c r="C64913"/>
      <c r="M64913"/>
    </row>
    <row r="64914" spans="3:13" ht="12.75" customHeight="1" x14ac:dyDescent="0.2">
      <c r="C64914"/>
      <c r="M64914"/>
    </row>
    <row r="64915" spans="3:13" ht="12.75" customHeight="1" x14ac:dyDescent="0.2">
      <c r="C64915"/>
      <c r="M64915"/>
    </row>
    <row r="64916" spans="3:13" ht="12.75" customHeight="1" x14ac:dyDescent="0.2">
      <c r="C64916"/>
      <c r="M64916"/>
    </row>
    <row r="64917" spans="3:13" ht="12.75" customHeight="1" x14ac:dyDescent="0.2">
      <c r="C64917"/>
      <c r="M64917"/>
    </row>
    <row r="64918" spans="3:13" ht="12.75" customHeight="1" x14ac:dyDescent="0.2">
      <c r="C64918"/>
      <c r="M64918"/>
    </row>
    <row r="64919" spans="3:13" ht="12.75" customHeight="1" x14ac:dyDescent="0.2">
      <c r="C64919"/>
      <c r="M64919"/>
    </row>
    <row r="64920" spans="3:13" ht="12.75" customHeight="1" x14ac:dyDescent="0.2">
      <c r="C64920"/>
      <c r="M64920"/>
    </row>
    <row r="64921" spans="3:13" ht="12.75" customHeight="1" x14ac:dyDescent="0.2">
      <c r="C64921"/>
      <c r="M64921"/>
    </row>
    <row r="64922" spans="3:13" ht="12.75" customHeight="1" x14ac:dyDescent="0.2">
      <c r="C64922"/>
      <c r="M64922"/>
    </row>
    <row r="64923" spans="3:13" ht="12.75" customHeight="1" x14ac:dyDescent="0.2">
      <c r="C64923"/>
      <c r="M64923"/>
    </row>
    <row r="64924" spans="3:13" ht="12.75" customHeight="1" x14ac:dyDescent="0.2">
      <c r="C64924"/>
      <c r="M64924"/>
    </row>
    <row r="64925" spans="3:13" ht="12.75" customHeight="1" x14ac:dyDescent="0.2">
      <c r="C64925"/>
      <c r="M64925"/>
    </row>
    <row r="64926" spans="3:13" ht="12.75" customHeight="1" x14ac:dyDescent="0.2">
      <c r="C64926"/>
      <c r="M64926"/>
    </row>
    <row r="64927" spans="3:13" ht="12.75" customHeight="1" x14ac:dyDescent="0.2">
      <c r="C64927"/>
      <c r="M64927"/>
    </row>
    <row r="64928" spans="3:13" ht="12.75" customHeight="1" x14ac:dyDescent="0.2">
      <c r="C64928"/>
      <c r="M64928"/>
    </row>
    <row r="64929" spans="3:13" ht="12.75" customHeight="1" x14ac:dyDescent="0.2">
      <c r="C64929"/>
      <c r="M64929"/>
    </row>
    <row r="64930" spans="3:13" ht="12.75" customHeight="1" x14ac:dyDescent="0.2">
      <c r="C64930"/>
      <c r="M64930"/>
    </row>
    <row r="64931" spans="3:13" ht="12.75" customHeight="1" x14ac:dyDescent="0.2">
      <c r="C64931"/>
      <c r="M64931"/>
    </row>
    <row r="64932" spans="3:13" ht="12.75" customHeight="1" x14ac:dyDescent="0.2">
      <c r="C64932"/>
      <c r="M64932"/>
    </row>
    <row r="64933" spans="3:13" ht="12.75" customHeight="1" x14ac:dyDescent="0.2">
      <c r="C64933"/>
      <c r="M64933"/>
    </row>
    <row r="64934" spans="3:13" ht="12.75" customHeight="1" x14ac:dyDescent="0.2">
      <c r="C64934"/>
      <c r="M64934"/>
    </row>
    <row r="64935" spans="3:13" ht="12.75" customHeight="1" x14ac:dyDescent="0.2">
      <c r="C64935"/>
      <c r="M64935"/>
    </row>
    <row r="64936" spans="3:13" ht="12.75" customHeight="1" x14ac:dyDescent="0.2">
      <c r="C64936"/>
      <c r="M64936"/>
    </row>
    <row r="64937" spans="3:13" ht="12.75" customHeight="1" x14ac:dyDescent="0.2">
      <c r="C64937"/>
      <c r="M64937"/>
    </row>
    <row r="64938" spans="3:13" ht="12.75" customHeight="1" x14ac:dyDescent="0.2">
      <c r="C64938"/>
      <c r="M64938"/>
    </row>
    <row r="64939" spans="3:13" ht="12.75" customHeight="1" x14ac:dyDescent="0.2">
      <c r="C64939"/>
      <c r="M64939"/>
    </row>
    <row r="64940" spans="3:13" ht="12.75" customHeight="1" x14ac:dyDescent="0.2">
      <c r="C64940"/>
      <c r="M64940"/>
    </row>
    <row r="64941" spans="3:13" ht="12.75" customHeight="1" x14ac:dyDescent="0.2">
      <c r="C64941"/>
      <c r="M64941"/>
    </row>
    <row r="64942" spans="3:13" ht="12.75" customHeight="1" x14ac:dyDescent="0.2">
      <c r="C64942"/>
      <c r="M64942"/>
    </row>
    <row r="64943" spans="3:13" ht="12.75" customHeight="1" x14ac:dyDescent="0.2">
      <c r="C64943"/>
      <c r="M64943"/>
    </row>
    <row r="64944" spans="3:13" ht="12.75" customHeight="1" x14ac:dyDescent="0.2">
      <c r="C64944"/>
      <c r="M64944"/>
    </row>
    <row r="64945" spans="3:13" ht="12.75" customHeight="1" x14ac:dyDescent="0.2">
      <c r="C64945"/>
      <c r="M64945"/>
    </row>
    <row r="64946" spans="3:13" ht="12.75" customHeight="1" x14ac:dyDescent="0.2">
      <c r="C64946"/>
      <c r="M64946"/>
    </row>
    <row r="64947" spans="3:13" ht="12.75" customHeight="1" x14ac:dyDescent="0.2">
      <c r="C64947"/>
      <c r="M64947"/>
    </row>
    <row r="64948" spans="3:13" ht="12.75" customHeight="1" x14ac:dyDescent="0.2">
      <c r="C64948"/>
      <c r="M64948"/>
    </row>
    <row r="64949" spans="3:13" ht="12.75" customHeight="1" x14ac:dyDescent="0.2">
      <c r="C64949"/>
      <c r="M64949"/>
    </row>
    <row r="64950" spans="3:13" ht="12.75" customHeight="1" x14ac:dyDescent="0.2">
      <c r="C64950"/>
      <c r="M64950"/>
    </row>
    <row r="64951" spans="3:13" ht="12.75" customHeight="1" x14ac:dyDescent="0.2">
      <c r="C64951"/>
      <c r="M64951"/>
    </row>
    <row r="64952" spans="3:13" ht="12.75" customHeight="1" x14ac:dyDescent="0.2">
      <c r="C64952"/>
      <c r="M64952"/>
    </row>
    <row r="64953" spans="3:13" ht="12.75" customHeight="1" x14ac:dyDescent="0.2">
      <c r="C64953"/>
      <c r="M64953"/>
    </row>
    <row r="64954" spans="3:13" ht="12.75" customHeight="1" x14ac:dyDescent="0.2">
      <c r="C64954"/>
      <c r="M64954"/>
    </row>
    <row r="64955" spans="3:13" ht="12.75" customHeight="1" x14ac:dyDescent="0.2">
      <c r="C64955"/>
      <c r="M64955"/>
    </row>
    <row r="64956" spans="3:13" ht="12.75" customHeight="1" x14ac:dyDescent="0.2">
      <c r="C64956"/>
      <c r="M64956"/>
    </row>
    <row r="64957" spans="3:13" ht="12.75" customHeight="1" x14ac:dyDescent="0.2">
      <c r="C64957"/>
      <c r="M64957"/>
    </row>
    <row r="64958" spans="3:13" ht="12.75" customHeight="1" x14ac:dyDescent="0.2">
      <c r="C64958"/>
      <c r="M64958"/>
    </row>
    <row r="64959" spans="3:13" ht="12.75" customHeight="1" x14ac:dyDescent="0.2">
      <c r="C64959"/>
      <c r="M64959"/>
    </row>
    <row r="64960" spans="3:13" ht="12.75" customHeight="1" x14ac:dyDescent="0.2">
      <c r="C64960"/>
      <c r="M64960"/>
    </row>
    <row r="64961" spans="3:13" ht="12.75" customHeight="1" x14ac:dyDescent="0.2">
      <c r="C64961"/>
      <c r="M64961"/>
    </row>
    <row r="64962" spans="3:13" ht="12.75" customHeight="1" x14ac:dyDescent="0.2">
      <c r="C64962"/>
      <c r="M64962"/>
    </row>
    <row r="64963" spans="3:13" ht="12.75" customHeight="1" x14ac:dyDescent="0.2">
      <c r="C64963"/>
      <c r="M64963"/>
    </row>
    <row r="64964" spans="3:13" ht="12.75" customHeight="1" x14ac:dyDescent="0.2">
      <c r="C64964"/>
      <c r="M64964"/>
    </row>
    <row r="64965" spans="3:13" ht="12.75" customHeight="1" x14ac:dyDescent="0.2">
      <c r="C64965"/>
      <c r="M64965"/>
    </row>
    <row r="64966" spans="3:13" ht="12.75" customHeight="1" x14ac:dyDescent="0.2">
      <c r="C64966"/>
      <c r="M64966"/>
    </row>
    <row r="64967" spans="3:13" ht="12.75" customHeight="1" x14ac:dyDescent="0.2">
      <c r="C64967"/>
      <c r="M64967"/>
    </row>
    <row r="64968" spans="3:13" ht="12.75" customHeight="1" x14ac:dyDescent="0.2">
      <c r="C64968"/>
      <c r="M64968"/>
    </row>
    <row r="64969" spans="3:13" ht="12.75" customHeight="1" x14ac:dyDescent="0.2">
      <c r="C64969"/>
      <c r="M64969"/>
    </row>
    <row r="64970" spans="3:13" ht="12.75" customHeight="1" x14ac:dyDescent="0.2">
      <c r="C64970"/>
      <c r="M64970"/>
    </row>
    <row r="64971" spans="3:13" ht="12.75" customHeight="1" x14ac:dyDescent="0.2">
      <c r="C64971"/>
      <c r="M64971"/>
    </row>
    <row r="64972" spans="3:13" ht="12.75" customHeight="1" x14ac:dyDescent="0.2">
      <c r="C64972"/>
      <c r="M64972"/>
    </row>
    <row r="64973" spans="3:13" ht="12.75" customHeight="1" x14ac:dyDescent="0.2">
      <c r="C64973"/>
      <c r="M64973"/>
    </row>
    <row r="64974" spans="3:13" ht="12.75" customHeight="1" x14ac:dyDescent="0.2">
      <c r="C64974"/>
      <c r="M64974"/>
    </row>
    <row r="64975" spans="3:13" ht="12.75" customHeight="1" x14ac:dyDescent="0.2">
      <c r="C64975"/>
      <c r="M64975"/>
    </row>
    <row r="64976" spans="3:13" ht="12.75" customHeight="1" x14ac:dyDescent="0.2">
      <c r="C64976"/>
      <c r="M64976"/>
    </row>
    <row r="64977" spans="3:13" ht="12.75" customHeight="1" x14ac:dyDescent="0.2">
      <c r="C64977"/>
      <c r="M64977"/>
    </row>
    <row r="64978" spans="3:13" ht="12.75" customHeight="1" x14ac:dyDescent="0.2">
      <c r="C64978"/>
      <c r="M64978"/>
    </row>
    <row r="64979" spans="3:13" ht="12.75" customHeight="1" x14ac:dyDescent="0.2">
      <c r="C64979"/>
      <c r="M64979"/>
    </row>
    <row r="64980" spans="3:13" ht="12.75" customHeight="1" x14ac:dyDescent="0.2">
      <c r="C64980"/>
      <c r="M64980"/>
    </row>
    <row r="64981" spans="3:13" ht="12.75" customHeight="1" x14ac:dyDescent="0.2">
      <c r="C64981"/>
      <c r="M64981"/>
    </row>
    <row r="64982" spans="3:13" ht="12.75" customHeight="1" x14ac:dyDescent="0.2">
      <c r="C64982"/>
      <c r="M64982"/>
    </row>
    <row r="64983" spans="3:13" ht="12.75" customHeight="1" x14ac:dyDescent="0.2">
      <c r="C64983"/>
      <c r="M64983"/>
    </row>
    <row r="64984" spans="3:13" ht="12.75" customHeight="1" x14ac:dyDescent="0.2">
      <c r="C64984"/>
      <c r="M64984"/>
    </row>
    <row r="64985" spans="3:13" ht="12.75" customHeight="1" x14ac:dyDescent="0.2">
      <c r="C64985"/>
      <c r="M64985"/>
    </row>
    <row r="64986" spans="3:13" ht="12.75" customHeight="1" x14ac:dyDescent="0.2">
      <c r="C64986"/>
      <c r="M64986"/>
    </row>
    <row r="64987" spans="3:13" ht="12.75" customHeight="1" x14ac:dyDescent="0.2">
      <c r="C64987"/>
      <c r="M64987"/>
    </row>
    <row r="64988" spans="3:13" ht="12.75" customHeight="1" x14ac:dyDescent="0.2">
      <c r="C64988"/>
      <c r="M64988"/>
    </row>
    <row r="64989" spans="3:13" ht="12.75" customHeight="1" x14ac:dyDescent="0.2">
      <c r="C64989"/>
      <c r="M64989"/>
    </row>
    <row r="64990" spans="3:13" ht="12.75" customHeight="1" x14ac:dyDescent="0.2">
      <c r="C64990"/>
      <c r="M64990"/>
    </row>
    <row r="64991" spans="3:13" ht="12.75" customHeight="1" x14ac:dyDescent="0.2">
      <c r="C64991"/>
      <c r="M64991"/>
    </row>
    <row r="64992" spans="3:13" ht="12.75" customHeight="1" x14ac:dyDescent="0.2">
      <c r="C64992"/>
      <c r="M64992"/>
    </row>
    <row r="64993" spans="3:13" ht="12.75" customHeight="1" x14ac:dyDescent="0.2">
      <c r="C64993"/>
      <c r="M64993"/>
    </row>
    <row r="64994" spans="3:13" ht="12.75" customHeight="1" x14ac:dyDescent="0.2">
      <c r="C64994"/>
      <c r="M64994"/>
    </row>
    <row r="64995" spans="3:13" ht="12.75" customHeight="1" x14ac:dyDescent="0.2">
      <c r="C64995"/>
      <c r="M64995"/>
    </row>
    <row r="64996" spans="3:13" ht="12.75" customHeight="1" x14ac:dyDescent="0.2">
      <c r="C64996"/>
      <c r="M64996"/>
    </row>
    <row r="64997" spans="3:13" ht="12.75" customHeight="1" x14ac:dyDescent="0.2">
      <c r="C64997"/>
      <c r="M64997"/>
    </row>
    <row r="64998" spans="3:13" ht="12.75" customHeight="1" x14ac:dyDescent="0.2">
      <c r="C64998"/>
      <c r="M64998"/>
    </row>
    <row r="64999" spans="3:13" ht="12.75" customHeight="1" x14ac:dyDescent="0.2">
      <c r="C64999"/>
      <c r="M64999"/>
    </row>
    <row r="65000" spans="3:13" ht="12.75" customHeight="1" x14ac:dyDescent="0.2">
      <c r="C65000"/>
      <c r="M65000"/>
    </row>
    <row r="65001" spans="3:13" ht="12.75" customHeight="1" x14ac:dyDescent="0.2">
      <c r="C65001"/>
      <c r="M65001"/>
    </row>
    <row r="65002" spans="3:13" ht="12.75" customHeight="1" x14ac:dyDescent="0.2">
      <c r="C65002"/>
      <c r="M65002"/>
    </row>
    <row r="65003" spans="3:13" ht="12.75" customHeight="1" x14ac:dyDescent="0.2">
      <c r="C65003"/>
      <c r="M65003"/>
    </row>
    <row r="65004" spans="3:13" ht="12.75" customHeight="1" x14ac:dyDescent="0.2">
      <c r="C65004"/>
      <c r="M65004"/>
    </row>
    <row r="65005" spans="3:13" ht="12.75" customHeight="1" x14ac:dyDescent="0.2">
      <c r="C65005"/>
      <c r="M65005"/>
    </row>
    <row r="65006" spans="3:13" ht="12.75" customHeight="1" x14ac:dyDescent="0.2">
      <c r="C65006"/>
      <c r="M65006"/>
    </row>
    <row r="65007" spans="3:13" ht="12.75" customHeight="1" x14ac:dyDescent="0.2">
      <c r="C65007"/>
      <c r="M65007"/>
    </row>
    <row r="65008" spans="3:13" ht="12.75" customHeight="1" x14ac:dyDescent="0.2">
      <c r="C65008"/>
      <c r="M65008"/>
    </row>
    <row r="65009" spans="3:13" ht="12.75" customHeight="1" x14ac:dyDescent="0.2">
      <c r="C65009"/>
      <c r="M65009"/>
    </row>
    <row r="65010" spans="3:13" ht="12.75" customHeight="1" x14ac:dyDescent="0.2">
      <c r="C65010"/>
      <c r="M65010"/>
    </row>
    <row r="65011" spans="3:13" ht="12.75" customHeight="1" x14ac:dyDescent="0.2">
      <c r="C65011"/>
      <c r="M65011"/>
    </row>
    <row r="65012" spans="3:13" ht="12.75" customHeight="1" x14ac:dyDescent="0.2">
      <c r="C65012"/>
      <c r="M65012"/>
    </row>
    <row r="65013" spans="3:13" ht="12.75" customHeight="1" x14ac:dyDescent="0.2">
      <c r="C65013"/>
      <c r="M65013"/>
    </row>
    <row r="65014" spans="3:13" ht="12.75" customHeight="1" x14ac:dyDescent="0.2">
      <c r="C65014"/>
      <c r="M65014"/>
    </row>
    <row r="65015" spans="3:13" ht="12.75" customHeight="1" x14ac:dyDescent="0.2">
      <c r="C65015"/>
      <c r="M65015"/>
    </row>
    <row r="65016" spans="3:13" ht="12.75" customHeight="1" x14ac:dyDescent="0.2">
      <c r="C65016"/>
      <c r="M65016"/>
    </row>
    <row r="65017" spans="3:13" ht="12.75" customHeight="1" x14ac:dyDescent="0.2">
      <c r="C65017"/>
      <c r="M65017"/>
    </row>
    <row r="65018" spans="3:13" ht="12.75" customHeight="1" x14ac:dyDescent="0.2">
      <c r="C65018"/>
      <c r="M65018"/>
    </row>
    <row r="65019" spans="3:13" ht="12.75" customHeight="1" x14ac:dyDescent="0.2">
      <c r="C65019"/>
      <c r="M65019"/>
    </row>
    <row r="65020" spans="3:13" ht="12.75" customHeight="1" x14ac:dyDescent="0.2">
      <c r="C65020"/>
      <c r="M65020"/>
    </row>
    <row r="65021" spans="3:13" ht="12.75" customHeight="1" x14ac:dyDescent="0.2">
      <c r="C65021"/>
      <c r="M65021"/>
    </row>
    <row r="65022" spans="3:13" ht="12.75" customHeight="1" x14ac:dyDescent="0.2">
      <c r="C65022"/>
      <c r="M65022"/>
    </row>
    <row r="65023" spans="3:13" ht="12.75" customHeight="1" x14ac:dyDescent="0.2">
      <c r="C65023"/>
      <c r="M65023"/>
    </row>
    <row r="65024" spans="3:13" ht="12.75" customHeight="1" x14ac:dyDescent="0.2">
      <c r="C65024"/>
      <c r="M65024"/>
    </row>
    <row r="65025" spans="3:13" ht="12.75" customHeight="1" x14ac:dyDescent="0.2">
      <c r="C65025"/>
      <c r="M65025"/>
    </row>
    <row r="65026" spans="3:13" ht="12.75" customHeight="1" x14ac:dyDescent="0.2">
      <c r="C65026"/>
      <c r="M65026"/>
    </row>
    <row r="65027" spans="3:13" ht="12.75" customHeight="1" x14ac:dyDescent="0.2">
      <c r="C65027"/>
      <c r="M65027"/>
    </row>
    <row r="65028" spans="3:13" ht="12.75" customHeight="1" x14ac:dyDescent="0.2">
      <c r="C65028"/>
      <c r="M65028"/>
    </row>
    <row r="65029" spans="3:13" ht="12.75" customHeight="1" x14ac:dyDescent="0.2">
      <c r="C65029"/>
      <c r="M65029"/>
    </row>
    <row r="65030" spans="3:13" ht="12.75" customHeight="1" x14ac:dyDescent="0.2">
      <c r="C65030"/>
      <c r="M65030"/>
    </row>
    <row r="65031" spans="3:13" ht="12.75" customHeight="1" x14ac:dyDescent="0.2">
      <c r="C65031"/>
      <c r="M65031"/>
    </row>
    <row r="65032" spans="3:13" ht="12.75" customHeight="1" x14ac:dyDescent="0.2">
      <c r="C65032"/>
      <c r="M65032"/>
    </row>
    <row r="65033" spans="3:13" ht="12.75" customHeight="1" x14ac:dyDescent="0.2">
      <c r="C65033"/>
      <c r="M65033"/>
    </row>
    <row r="65034" spans="3:13" ht="12.75" customHeight="1" x14ac:dyDescent="0.2">
      <c r="C65034"/>
      <c r="M65034"/>
    </row>
    <row r="65035" spans="3:13" ht="12.75" customHeight="1" x14ac:dyDescent="0.2">
      <c r="C65035"/>
      <c r="M65035"/>
    </row>
    <row r="65036" spans="3:13" ht="12.75" customHeight="1" x14ac:dyDescent="0.2">
      <c r="C65036"/>
      <c r="M65036"/>
    </row>
    <row r="65037" spans="3:13" ht="12.75" customHeight="1" x14ac:dyDescent="0.2">
      <c r="C65037"/>
      <c r="M65037"/>
    </row>
    <row r="65038" spans="3:13" ht="12.75" customHeight="1" x14ac:dyDescent="0.2">
      <c r="C65038"/>
      <c r="M65038"/>
    </row>
    <row r="65039" spans="3:13" ht="12.75" customHeight="1" x14ac:dyDescent="0.2">
      <c r="C65039"/>
      <c r="M65039"/>
    </row>
    <row r="65040" spans="3:13" ht="12.75" customHeight="1" x14ac:dyDescent="0.2">
      <c r="C65040"/>
      <c r="M65040"/>
    </row>
    <row r="65041" spans="3:13" ht="12.75" customHeight="1" x14ac:dyDescent="0.2">
      <c r="C65041"/>
      <c r="M65041"/>
    </row>
    <row r="65042" spans="3:13" ht="12.75" customHeight="1" x14ac:dyDescent="0.2">
      <c r="C65042"/>
      <c r="M65042"/>
    </row>
    <row r="65043" spans="3:13" ht="12.75" customHeight="1" x14ac:dyDescent="0.2">
      <c r="C65043"/>
      <c r="M65043"/>
    </row>
    <row r="65044" spans="3:13" ht="12.75" customHeight="1" x14ac:dyDescent="0.2">
      <c r="C65044"/>
      <c r="M65044"/>
    </row>
    <row r="65045" spans="3:13" ht="12.75" customHeight="1" x14ac:dyDescent="0.2">
      <c r="C65045"/>
      <c r="M65045"/>
    </row>
    <row r="65046" spans="3:13" ht="12.75" customHeight="1" x14ac:dyDescent="0.2">
      <c r="C65046"/>
      <c r="M65046"/>
    </row>
    <row r="65047" spans="3:13" ht="12.75" customHeight="1" x14ac:dyDescent="0.2">
      <c r="C65047"/>
      <c r="M65047"/>
    </row>
    <row r="65048" spans="3:13" ht="12.75" customHeight="1" x14ac:dyDescent="0.2">
      <c r="C65048"/>
      <c r="M65048"/>
    </row>
    <row r="65049" spans="3:13" ht="12.75" customHeight="1" x14ac:dyDescent="0.2">
      <c r="C65049"/>
      <c r="M65049"/>
    </row>
    <row r="65050" spans="3:13" ht="12.75" customHeight="1" x14ac:dyDescent="0.2">
      <c r="C65050"/>
      <c r="M65050"/>
    </row>
    <row r="65051" spans="3:13" ht="12.75" customHeight="1" x14ac:dyDescent="0.2">
      <c r="C65051"/>
      <c r="M65051"/>
    </row>
    <row r="65052" spans="3:13" ht="12.75" customHeight="1" x14ac:dyDescent="0.2">
      <c r="C65052"/>
      <c r="M65052"/>
    </row>
    <row r="65053" spans="3:13" ht="12.75" customHeight="1" x14ac:dyDescent="0.2">
      <c r="C65053"/>
      <c r="M65053"/>
    </row>
    <row r="65054" spans="3:13" ht="12.75" customHeight="1" x14ac:dyDescent="0.2">
      <c r="C65054"/>
      <c r="M65054"/>
    </row>
    <row r="65055" spans="3:13" ht="12.75" customHeight="1" x14ac:dyDescent="0.2">
      <c r="C65055"/>
      <c r="M65055"/>
    </row>
    <row r="65056" spans="3:13" ht="12.75" customHeight="1" x14ac:dyDescent="0.2">
      <c r="C65056"/>
      <c r="M65056"/>
    </row>
    <row r="65057" spans="3:13" ht="12.75" customHeight="1" x14ac:dyDescent="0.2">
      <c r="C65057"/>
      <c r="M65057"/>
    </row>
    <row r="65058" spans="3:13" ht="12.75" customHeight="1" x14ac:dyDescent="0.2">
      <c r="C65058"/>
      <c r="M65058"/>
    </row>
    <row r="65059" spans="3:13" ht="12.75" customHeight="1" x14ac:dyDescent="0.2">
      <c r="C65059"/>
      <c r="M65059"/>
    </row>
    <row r="65060" spans="3:13" ht="12.75" customHeight="1" x14ac:dyDescent="0.2">
      <c r="C65060"/>
      <c r="M65060"/>
    </row>
    <row r="65061" spans="3:13" ht="12.75" customHeight="1" x14ac:dyDescent="0.2">
      <c r="C65061"/>
      <c r="M65061"/>
    </row>
    <row r="65062" spans="3:13" ht="12.75" customHeight="1" x14ac:dyDescent="0.2">
      <c r="C65062"/>
      <c r="M65062"/>
    </row>
    <row r="65063" spans="3:13" ht="12.75" customHeight="1" x14ac:dyDescent="0.2">
      <c r="C65063"/>
      <c r="M65063"/>
    </row>
    <row r="65064" spans="3:13" ht="12.75" customHeight="1" x14ac:dyDescent="0.2">
      <c r="C65064"/>
      <c r="M65064"/>
    </row>
    <row r="65065" spans="3:13" ht="12.75" customHeight="1" x14ac:dyDescent="0.2">
      <c r="C65065"/>
      <c r="M65065"/>
    </row>
    <row r="65066" spans="3:13" ht="12.75" customHeight="1" x14ac:dyDescent="0.2">
      <c r="C65066"/>
      <c r="M65066"/>
    </row>
    <row r="65067" spans="3:13" ht="12.75" customHeight="1" x14ac:dyDescent="0.2">
      <c r="C65067"/>
      <c r="M65067"/>
    </row>
    <row r="65068" spans="3:13" ht="12.75" customHeight="1" x14ac:dyDescent="0.2">
      <c r="C65068"/>
      <c r="M65068"/>
    </row>
    <row r="65069" spans="3:13" ht="12.75" customHeight="1" x14ac:dyDescent="0.2">
      <c r="C65069"/>
      <c r="M65069"/>
    </row>
    <row r="65070" spans="3:13" ht="12.75" customHeight="1" x14ac:dyDescent="0.2">
      <c r="C65070"/>
      <c r="M65070"/>
    </row>
    <row r="65071" spans="3:13" ht="12.75" customHeight="1" x14ac:dyDescent="0.2">
      <c r="C65071"/>
      <c r="M65071"/>
    </row>
    <row r="65072" spans="3:13" ht="12.75" customHeight="1" x14ac:dyDescent="0.2">
      <c r="C65072"/>
      <c r="M65072"/>
    </row>
    <row r="65073" spans="3:13" ht="12.75" customHeight="1" x14ac:dyDescent="0.2">
      <c r="C65073"/>
      <c r="M65073"/>
    </row>
    <row r="65074" spans="3:13" ht="12.75" customHeight="1" x14ac:dyDescent="0.2">
      <c r="C65074"/>
      <c r="M65074"/>
    </row>
    <row r="65075" spans="3:13" ht="12.75" customHeight="1" x14ac:dyDescent="0.2">
      <c r="C65075"/>
      <c r="M65075"/>
    </row>
    <row r="65076" spans="3:13" ht="12.75" customHeight="1" x14ac:dyDescent="0.2">
      <c r="C65076"/>
      <c r="M65076"/>
    </row>
    <row r="65077" spans="3:13" ht="12.75" customHeight="1" x14ac:dyDescent="0.2">
      <c r="C65077"/>
      <c r="M65077"/>
    </row>
    <row r="65078" spans="3:13" ht="12.75" customHeight="1" x14ac:dyDescent="0.2">
      <c r="C65078"/>
      <c r="M65078"/>
    </row>
    <row r="65079" spans="3:13" ht="12.75" customHeight="1" x14ac:dyDescent="0.2">
      <c r="C65079"/>
      <c r="M65079"/>
    </row>
    <row r="65080" spans="3:13" ht="12.75" customHeight="1" x14ac:dyDescent="0.2">
      <c r="C65080"/>
      <c r="M65080"/>
    </row>
    <row r="65081" spans="3:13" ht="12.75" customHeight="1" x14ac:dyDescent="0.2">
      <c r="C65081"/>
      <c r="M65081"/>
    </row>
    <row r="65082" spans="3:13" ht="12.75" customHeight="1" x14ac:dyDescent="0.2">
      <c r="C65082"/>
      <c r="M65082"/>
    </row>
    <row r="65083" spans="3:13" ht="12.75" customHeight="1" x14ac:dyDescent="0.2">
      <c r="C65083"/>
      <c r="M65083"/>
    </row>
    <row r="65084" spans="3:13" ht="12.75" customHeight="1" x14ac:dyDescent="0.2">
      <c r="C65084"/>
      <c r="M65084"/>
    </row>
    <row r="65085" spans="3:13" ht="12.75" customHeight="1" x14ac:dyDescent="0.2">
      <c r="C65085"/>
      <c r="M65085"/>
    </row>
    <row r="65086" spans="3:13" ht="12.75" customHeight="1" x14ac:dyDescent="0.2">
      <c r="C65086"/>
      <c r="M65086"/>
    </row>
    <row r="65087" spans="3:13" ht="12.75" customHeight="1" x14ac:dyDescent="0.2">
      <c r="C65087"/>
      <c r="M65087"/>
    </row>
    <row r="65088" spans="3:13" ht="12.75" customHeight="1" x14ac:dyDescent="0.2">
      <c r="C65088"/>
      <c r="M65088"/>
    </row>
    <row r="65089" spans="3:13" ht="12.75" customHeight="1" x14ac:dyDescent="0.2">
      <c r="C65089"/>
      <c r="M65089"/>
    </row>
    <row r="65090" spans="3:13" ht="12.75" customHeight="1" x14ac:dyDescent="0.2">
      <c r="C65090"/>
      <c r="M65090"/>
    </row>
    <row r="65091" spans="3:13" ht="12.75" customHeight="1" x14ac:dyDescent="0.2">
      <c r="C65091"/>
      <c r="M65091"/>
    </row>
    <row r="65092" spans="3:13" ht="12.75" customHeight="1" x14ac:dyDescent="0.2">
      <c r="C65092"/>
      <c r="M65092"/>
    </row>
    <row r="65093" spans="3:13" ht="12.75" customHeight="1" x14ac:dyDescent="0.2">
      <c r="C65093"/>
      <c r="M65093"/>
    </row>
    <row r="65094" spans="3:13" ht="12.75" customHeight="1" x14ac:dyDescent="0.2">
      <c r="C65094"/>
      <c r="M65094"/>
    </row>
    <row r="65095" spans="3:13" ht="12.75" customHeight="1" x14ac:dyDescent="0.2">
      <c r="C65095"/>
      <c r="M65095"/>
    </row>
    <row r="65096" spans="3:13" ht="12.75" customHeight="1" x14ac:dyDescent="0.2">
      <c r="C65096"/>
      <c r="M65096"/>
    </row>
    <row r="65097" spans="3:13" ht="12.75" customHeight="1" x14ac:dyDescent="0.2">
      <c r="C65097"/>
      <c r="M65097"/>
    </row>
    <row r="65098" spans="3:13" ht="12.75" customHeight="1" x14ac:dyDescent="0.2">
      <c r="C65098"/>
      <c r="M65098"/>
    </row>
    <row r="65099" spans="3:13" ht="12.75" customHeight="1" x14ac:dyDescent="0.2">
      <c r="C65099"/>
      <c r="M65099"/>
    </row>
    <row r="65100" spans="3:13" ht="12.75" customHeight="1" x14ac:dyDescent="0.2">
      <c r="C65100"/>
      <c r="M65100"/>
    </row>
    <row r="65101" spans="3:13" ht="12.75" customHeight="1" x14ac:dyDescent="0.2">
      <c r="C65101"/>
      <c r="M65101"/>
    </row>
    <row r="65102" spans="3:13" ht="12.75" customHeight="1" x14ac:dyDescent="0.2">
      <c r="C65102"/>
      <c r="M65102"/>
    </row>
    <row r="65103" spans="3:13" ht="12.75" customHeight="1" x14ac:dyDescent="0.2">
      <c r="C65103"/>
      <c r="M65103"/>
    </row>
    <row r="65104" spans="3:13" ht="12.75" customHeight="1" x14ac:dyDescent="0.2">
      <c r="C65104"/>
      <c r="M65104"/>
    </row>
    <row r="65105" spans="3:13" ht="12.75" customHeight="1" x14ac:dyDescent="0.2">
      <c r="C65105"/>
      <c r="M65105"/>
    </row>
    <row r="65106" spans="3:13" ht="12.75" customHeight="1" x14ac:dyDescent="0.2">
      <c r="C65106"/>
      <c r="M65106"/>
    </row>
    <row r="65107" spans="3:13" ht="12.75" customHeight="1" x14ac:dyDescent="0.2">
      <c r="C65107"/>
      <c r="M65107"/>
    </row>
    <row r="65108" spans="3:13" ht="12.75" customHeight="1" x14ac:dyDescent="0.2">
      <c r="C65108"/>
      <c r="M65108"/>
    </row>
    <row r="65109" spans="3:13" ht="12.75" customHeight="1" x14ac:dyDescent="0.2">
      <c r="C65109"/>
      <c r="M65109"/>
    </row>
    <row r="65110" spans="3:13" ht="12.75" customHeight="1" x14ac:dyDescent="0.2">
      <c r="C65110"/>
      <c r="M65110"/>
    </row>
    <row r="65111" spans="3:13" ht="12.75" customHeight="1" x14ac:dyDescent="0.2">
      <c r="C65111"/>
      <c r="M65111"/>
    </row>
    <row r="65112" spans="3:13" ht="12.75" customHeight="1" x14ac:dyDescent="0.2">
      <c r="C65112"/>
      <c r="M65112"/>
    </row>
    <row r="65113" spans="3:13" ht="12.75" customHeight="1" x14ac:dyDescent="0.2">
      <c r="C65113"/>
      <c r="M65113"/>
    </row>
    <row r="65114" spans="3:13" ht="12.75" customHeight="1" x14ac:dyDescent="0.2">
      <c r="C65114"/>
      <c r="M65114"/>
    </row>
    <row r="65115" spans="3:13" ht="12.75" customHeight="1" x14ac:dyDescent="0.2">
      <c r="C65115"/>
      <c r="M65115"/>
    </row>
    <row r="65116" spans="3:13" ht="12.75" customHeight="1" x14ac:dyDescent="0.2">
      <c r="C65116"/>
      <c r="M65116"/>
    </row>
    <row r="65117" spans="3:13" ht="12.75" customHeight="1" x14ac:dyDescent="0.2">
      <c r="C65117"/>
      <c r="M65117"/>
    </row>
    <row r="65118" spans="3:13" ht="12.75" customHeight="1" x14ac:dyDescent="0.2">
      <c r="C65118"/>
      <c r="M65118"/>
    </row>
    <row r="65119" spans="3:13" ht="12.75" customHeight="1" x14ac:dyDescent="0.2">
      <c r="C65119"/>
      <c r="M65119"/>
    </row>
    <row r="65120" spans="3:13" ht="12.75" customHeight="1" x14ac:dyDescent="0.2">
      <c r="C65120"/>
      <c r="M65120"/>
    </row>
    <row r="65121" spans="3:13" ht="12.75" customHeight="1" x14ac:dyDescent="0.2">
      <c r="C65121"/>
      <c r="M65121"/>
    </row>
    <row r="65122" spans="3:13" ht="12.75" customHeight="1" x14ac:dyDescent="0.2">
      <c r="C65122"/>
      <c r="M65122"/>
    </row>
    <row r="65123" spans="3:13" ht="12.75" customHeight="1" x14ac:dyDescent="0.2">
      <c r="C65123"/>
      <c r="M65123"/>
    </row>
    <row r="65124" spans="3:13" ht="12.75" customHeight="1" x14ac:dyDescent="0.2">
      <c r="C65124"/>
      <c r="M65124"/>
    </row>
    <row r="65125" spans="3:13" ht="12.75" customHeight="1" x14ac:dyDescent="0.2">
      <c r="C65125"/>
      <c r="M65125"/>
    </row>
    <row r="65126" spans="3:13" ht="12.75" customHeight="1" x14ac:dyDescent="0.2">
      <c r="C65126"/>
      <c r="M65126"/>
    </row>
    <row r="65127" spans="3:13" ht="12.75" customHeight="1" x14ac:dyDescent="0.2">
      <c r="C65127"/>
      <c r="M65127"/>
    </row>
    <row r="65128" spans="3:13" ht="12.75" customHeight="1" x14ac:dyDescent="0.2">
      <c r="C65128"/>
      <c r="M65128"/>
    </row>
    <row r="65129" spans="3:13" ht="12.75" customHeight="1" x14ac:dyDescent="0.2">
      <c r="C65129"/>
      <c r="M65129"/>
    </row>
    <row r="65130" spans="3:13" ht="12.75" customHeight="1" x14ac:dyDescent="0.2">
      <c r="C65130"/>
      <c r="M65130"/>
    </row>
    <row r="65131" spans="3:13" ht="12.75" customHeight="1" x14ac:dyDescent="0.2">
      <c r="C65131"/>
      <c r="M65131"/>
    </row>
    <row r="65132" spans="3:13" ht="12.75" customHeight="1" x14ac:dyDescent="0.2">
      <c r="C65132"/>
      <c r="M65132"/>
    </row>
    <row r="65133" spans="3:13" ht="12.75" customHeight="1" x14ac:dyDescent="0.2">
      <c r="C65133"/>
      <c r="M65133"/>
    </row>
    <row r="65134" spans="3:13" ht="12.75" customHeight="1" x14ac:dyDescent="0.2">
      <c r="C65134"/>
      <c r="M65134"/>
    </row>
    <row r="65135" spans="3:13" ht="12.75" customHeight="1" x14ac:dyDescent="0.2">
      <c r="C65135"/>
      <c r="M65135"/>
    </row>
    <row r="65136" spans="3:13" ht="12.75" customHeight="1" x14ac:dyDescent="0.2">
      <c r="C65136"/>
      <c r="M65136"/>
    </row>
    <row r="65137" spans="3:13" ht="12.75" customHeight="1" x14ac:dyDescent="0.2">
      <c r="C65137"/>
      <c r="M65137"/>
    </row>
    <row r="65138" spans="3:13" ht="12.75" customHeight="1" x14ac:dyDescent="0.2">
      <c r="C65138"/>
      <c r="M65138"/>
    </row>
    <row r="65139" spans="3:13" ht="12.75" customHeight="1" x14ac:dyDescent="0.2">
      <c r="C65139"/>
      <c r="M65139"/>
    </row>
    <row r="65140" spans="3:13" ht="12.75" customHeight="1" x14ac:dyDescent="0.2">
      <c r="C65140"/>
      <c r="M65140"/>
    </row>
    <row r="65141" spans="3:13" ht="12.75" customHeight="1" x14ac:dyDescent="0.2">
      <c r="C65141"/>
      <c r="M65141"/>
    </row>
    <row r="65142" spans="3:13" ht="12.75" customHeight="1" x14ac:dyDescent="0.2">
      <c r="C65142"/>
      <c r="M65142"/>
    </row>
    <row r="65143" spans="3:13" ht="12.75" customHeight="1" x14ac:dyDescent="0.2">
      <c r="C65143"/>
      <c r="M65143"/>
    </row>
    <row r="65144" spans="3:13" ht="12.75" customHeight="1" x14ac:dyDescent="0.2">
      <c r="C65144"/>
      <c r="M65144"/>
    </row>
    <row r="65145" spans="3:13" ht="12.75" customHeight="1" x14ac:dyDescent="0.2">
      <c r="C65145"/>
      <c r="M65145"/>
    </row>
    <row r="65146" spans="3:13" ht="12.75" customHeight="1" x14ac:dyDescent="0.2">
      <c r="C65146"/>
      <c r="M65146"/>
    </row>
    <row r="65147" spans="3:13" ht="12.75" customHeight="1" x14ac:dyDescent="0.2">
      <c r="C65147"/>
      <c r="M65147"/>
    </row>
    <row r="65148" spans="3:13" ht="12.75" customHeight="1" x14ac:dyDescent="0.2">
      <c r="C65148"/>
      <c r="M65148"/>
    </row>
    <row r="65149" spans="3:13" ht="12.75" customHeight="1" x14ac:dyDescent="0.2">
      <c r="C65149"/>
      <c r="M65149"/>
    </row>
    <row r="65150" spans="3:13" ht="12.75" customHeight="1" x14ac:dyDescent="0.2">
      <c r="C65150"/>
      <c r="M65150"/>
    </row>
    <row r="65151" spans="3:13" ht="12.75" customHeight="1" x14ac:dyDescent="0.2">
      <c r="C65151"/>
      <c r="M65151"/>
    </row>
    <row r="65152" spans="3:13" ht="12.75" customHeight="1" x14ac:dyDescent="0.2">
      <c r="C65152"/>
      <c r="M65152"/>
    </row>
    <row r="65153" spans="3:13" ht="12.75" customHeight="1" x14ac:dyDescent="0.2">
      <c r="C65153"/>
      <c r="M65153"/>
    </row>
    <row r="65154" spans="3:13" ht="12.75" customHeight="1" x14ac:dyDescent="0.2">
      <c r="C65154"/>
      <c r="M65154"/>
    </row>
    <row r="65155" spans="3:13" ht="12.75" customHeight="1" x14ac:dyDescent="0.2">
      <c r="C65155"/>
      <c r="M65155"/>
    </row>
    <row r="65156" spans="3:13" ht="12.75" customHeight="1" x14ac:dyDescent="0.2">
      <c r="C65156"/>
      <c r="M65156"/>
    </row>
    <row r="65157" spans="3:13" ht="12.75" customHeight="1" x14ac:dyDescent="0.2">
      <c r="C65157"/>
      <c r="M65157"/>
    </row>
    <row r="65158" spans="3:13" ht="12.75" customHeight="1" x14ac:dyDescent="0.2">
      <c r="C65158"/>
      <c r="M65158"/>
    </row>
    <row r="65159" spans="3:13" ht="12.75" customHeight="1" x14ac:dyDescent="0.2">
      <c r="C65159"/>
      <c r="M65159"/>
    </row>
    <row r="65160" spans="3:13" ht="12.75" customHeight="1" x14ac:dyDescent="0.2">
      <c r="C65160"/>
      <c r="M65160"/>
    </row>
    <row r="65161" spans="3:13" ht="12.75" customHeight="1" x14ac:dyDescent="0.2">
      <c r="C65161"/>
      <c r="M65161"/>
    </row>
    <row r="65162" spans="3:13" ht="12.75" customHeight="1" x14ac:dyDescent="0.2">
      <c r="C65162"/>
      <c r="M65162"/>
    </row>
    <row r="65163" spans="3:13" ht="12.75" customHeight="1" x14ac:dyDescent="0.2">
      <c r="C65163"/>
      <c r="M65163"/>
    </row>
    <row r="65164" spans="3:13" ht="12.75" customHeight="1" x14ac:dyDescent="0.2">
      <c r="C65164"/>
      <c r="M65164"/>
    </row>
    <row r="65165" spans="3:13" ht="12.75" customHeight="1" x14ac:dyDescent="0.2">
      <c r="C65165"/>
      <c r="M65165"/>
    </row>
    <row r="65166" spans="3:13" ht="12.75" customHeight="1" x14ac:dyDescent="0.2">
      <c r="C65166"/>
      <c r="M65166"/>
    </row>
    <row r="65167" spans="3:13" ht="12.75" customHeight="1" x14ac:dyDescent="0.2">
      <c r="C65167"/>
      <c r="M65167"/>
    </row>
    <row r="65168" spans="3:13" ht="12.75" customHeight="1" x14ac:dyDescent="0.2">
      <c r="C65168"/>
      <c r="M65168"/>
    </row>
    <row r="65169" spans="3:13" ht="12.75" customHeight="1" x14ac:dyDescent="0.2">
      <c r="C65169"/>
      <c r="M65169"/>
    </row>
    <row r="65170" spans="3:13" ht="12.75" customHeight="1" x14ac:dyDescent="0.2">
      <c r="C65170"/>
      <c r="M65170"/>
    </row>
    <row r="65171" spans="3:13" ht="12.75" customHeight="1" x14ac:dyDescent="0.2">
      <c r="C65171"/>
      <c r="M65171"/>
    </row>
    <row r="65172" spans="3:13" ht="12.75" customHeight="1" x14ac:dyDescent="0.2">
      <c r="C65172"/>
      <c r="M65172"/>
    </row>
    <row r="65173" spans="3:13" ht="12.75" customHeight="1" x14ac:dyDescent="0.2">
      <c r="C65173"/>
      <c r="M65173"/>
    </row>
    <row r="65174" spans="3:13" ht="12.75" customHeight="1" x14ac:dyDescent="0.2">
      <c r="C65174"/>
      <c r="M65174"/>
    </row>
    <row r="65175" spans="3:13" ht="12.75" customHeight="1" x14ac:dyDescent="0.2">
      <c r="C65175"/>
      <c r="M65175"/>
    </row>
    <row r="65176" spans="3:13" ht="12.75" customHeight="1" x14ac:dyDescent="0.2">
      <c r="C65176"/>
      <c r="M65176"/>
    </row>
    <row r="65177" spans="3:13" ht="12.75" customHeight="1" x14ac:dyDescent="0.2">
      <c r="C65177"/>
      <c r="M65177"/>
    </row>
    <row r="65178" spans="3:13" ht="12.75" customHeight="1" x14ac:dyDescent="0.2">
      <c r="C65178"/>
      <c r="M65178"/>
    </row>
    <row r="65179" spans="3:13" ht="12.75" customHeight="1" x14ac:dyDescent="0.2">
      <c r="C65179"/>
      <c r="M65179"/>
    </row>
    <row r="65180" spans="3:13" ht="12.75" customHeight="1" x14ac:dyDescent="0.2">
      <c r="C65180"/>
      <c r="M65180"/>
    </row>
    <row r="65181" spans="3:13" ht="12.75" customHeight="1" x14ac:dyDescent="0.2">
      <c r="C65181"/>
      <c r="M65181"/>
    </row>
    <row r="65182" spans="3:13" ht="12.75" customHeight="1" x14ac:dyDescent="0.2">
      <c r="C65182"/>
      <c r="M65182"/>
    </row>
    <row r="65183" spans="3:13" ht="12.75" customHeight="1" x14ac:dyDescent="0.2">
      <c r="C65183"/>
      <c r="M65183"/>
    </row>
    <row r="65184" spans="3:13" ht="12.75" customHeight="1" x14ac:dyDescent="0.2">
      <c r="C65184"/>
      <c r="M65184"/>
    </row>
    <row r="65185" spans="3:13" ht="12.75" customHeight="1" x14ac:dyDescent="0.2">
      <c r="C65185"/>
      <c r="M65185"/>
    </row>
    <row r="65186" spans="3:13" ht="12.75" customHeight="1" x14ac:dyDescent="0.2">
      <c r="C65186"/>
      <c r="M65186"/>
    </row>
    <row r="65187" spans="3:13" ht="12.75" customHeight="1" x14ac:dyDescent="0.2">
      <c r="C65187"/>
      <c r="M65187"/>
    </row>
    <row r="65188" spans="3:13" ht="12.75" customHeight="1" x14ac:dyDescent="0.2">
      <c r="C65188"/>
      <c r="M65188"/>
    </row>
    <row r="65189" spans="3:13" ht="12.75" customHeight="1" x14ac:dyDescent="0.2">
      <c r="C65189"/>
      <c r="M65189"/>
    </row>
    <row r="65190" spans="3:13" ht="12.75" customHeight="1" x14ac:dyDescent="0.2">
      <c r="C65190"/>
      <c r="M65190"/>
    </row>
    <row r="65191" spans="3:13" ht="12.75" customHeight="1" x14ac:dyDescent="0.2">
      <c r="C65191"/>
      <c r="M65191"/>
    </row>
    <row r="65192" spans="3:13" ht="12.75" customHeight="1" x14ac:dyDescent="0.2">
      <c r="C65192"/>
      <c r="M65192"/>
    </row>
    <row r="65193" spans="3:13" ht="12.75" customHeight="1" x14ac:dyDescent="0.2">
      <c r="C65193"/>
      <c r="M65193"/>
    </row>
    <row r="65194" spans="3:13" ht="12.75" customHeight="1" x14ac:dyDescent="0.2">
      <c r="C65194"/>
      <c r="M65194"/>
    </row>
    <row r="65195" spans="3:13" ht="12.75" customHeight="1" x14ac:dyDescent="0.2">
      <c r="C65195"/>
      <c r="M65195"/>
    </row>
    <row r="65196" spans="3:13" ht="12.75" customHeight="1" x14ac:dyDescent="0.2">
      <c r="C65196"/>
      <c r="M65196"/>
    </row>
    <row r="65197" spans="3:13" ht="12.75" customHeight="1" x14ac:dyDescent="0.2">
      <c r="C65197"/>
      <c r="M65197"/>
    </row>
    <row r="65198" spans="3:13" ht="12.75" customHeight="1" x14ac:dyDescent="0.2">
      <c r="C65198"/>
      <c r="M65198"/>
    </row>
    <row r="65199" spans="3:13" ht="12.75" customHeight="1" x14ac:dyDescent="0.2">
      <c r="C65199"/>
      <c r="M65199"/>
    </row>
    <row r="65200" spans="3:13" ht="12.75" customHeight="1" x14ac:dyDescent="0.2">
      <c r="C65200"/>
      <c r="M65200"/>
    </row>
    <row r="65201" spans="3:13" ht="12.75" customHeight="1" x14ac:dyDescent="0.2">
      <c r="C65201"/>
      <c r="M65201"/>
    </row>
    <row r="65202" spans="3:13" ht="12.75" customHeight="1" x14ac:dyDescent="0.2">
      <c r="C65202"/>
      <c r="M65202"/>
    </row>
    <row r="65203" spans="3:13" ht="12.75" customHeight="1" x14ac:dyDescent="0.2">
      <c r="C65203"/>
      <c r="M65203"/>
    </row>
    <row r="65204" spans="3:13" ht="12.75" customHeight="1" x14ac:dyDescent="0.2">
      <c r="C65204"/>
      <c r="M65204"/>
    </row>
    <row r="65205" spans="3:13" ht="12.75" customHeight="1" x14ac:dyDescent="0.2">
      <c r="C65205"/>
      <c r="M65205"/>
    </row>
    <row r="65206" spans="3:13" ht="12.75" customHeight="1" x14ac:dyDescent="0.2">
      <c r="C65206"/>
      <c r="M65206"/>
    </row>
    <row r="65207" spans="3:13" ht="12.75" customHeight="1" x14ac:dyDescent="0.2">
      <c r="C65207"/>
      <c r="M65207"/>
    </row>
    <row r="65208" spans="3:13" ht="12.75" customHeight="1" x14ac:dyDescent="0.2">
      <c r="C65208"/>
      <c r="M65208"/>
    </row>
    <row r="65209" spans="3:13" ht="12.75" customHeight="1" x14ac:dyDescent="0.2">
      <c r="C65209"/>
      <c r="M65209"/>
    </row>
    <row r="65210" spans="3:13" ht="12.75" customHeight="1" x14ac:dyDescent="0.2">
      <c r="C65210"/>
      <c r="M65210"/>
    </row>
    <row r="65211" spans="3:13" ht="12.75" customHeight="1" x14ac:dyDescent="0.2">
      <c r="C65211"/>
      <c r="M65211"/>
    </row>
    <row r="65212" spans="3:13" ht="12.75" customHeight="1" x14ac:dyDescent="0.2">
      <c r="C65212"/>
      <c r="M65212"/>
    </row>
    <row r="65213" spans="3:13" ht="12.75" customHeight="1" x14ac:dyDescent="0.2">
      <c r="C65213"/>
      <c r="M65213"/>
    </row>
    <row r="65214" spans="3:13" ht="12.75" customHeight="1" x14ac:dyDescent="0.2">
      <c r="C65214"/>
      <c r="M65214"/>
    </row>
    <row r="65215" spans="3:13" ht="12.75" customHeight="1" x14ac:dyDescent="0.2">
      <c r="C65215"/>
      <c r="M65215"/>
    </row>
    <row r="65216" spans="3:13" ht="12.75" customHeight="1" x14ac:dyDescent="0.2">
      <c r="C65216"/>
      <c r="M65216"/>
    </row>
    <row r="65217" spans="3:13" ht="12.75" customHeight="1" x14ac:dyDescent="0.2">
      <c r="C65217"/>
      <c r="M65217"/>
    </row>
    <row r="65218" spans="3:13" ht="12.75" customHeight="1" x14ac:dyDescent="0.2">
      <c r="C65218"/>
      <c r="M65218"/>
    </row>
    <row r="65219" spans="3:13" ht="12.75" customHeight="1" x14ac:dyDescent="0.2">
      <c r="C65219"/>
      <c r="M65219"/>
    </row>
    <row r="65220" spans="3:13" ht="12.75" customHeight="1" x14ac:dyDescent="0.2">
      <c r="C65220"/>
      <c r="M65220"/>
    </row>
    <row r="65221" spans="3:13" ht="12.75" customHeight="1" x14ac:dyDescent="0.2">
      <c r="C65221"/>
      <c r="M65221"/>
    </row>
    <row r="65222" spans="3:13" ht="12.75" customHeight="1" x14ac:dyDescent="0.2">
      <c r="C65222"/>
      <c r="M65222"/>
    </row>
    <row r="65223" spans="3:13" ht="12.75" customHeight="1" x14ac:dyDescent="0.2">
      <c r="C65223"/>
      <c r="M65223"/>
    </row>
    <row r="65224" spans="3:13" ht="12.75" customHeight="1" x14ac:dyDescent="0.2">
      <c r="C65224"/>
      <c r="M65224"/>
    </row>
    <row r="65225" spans="3:13" ht="12.75" customHeight="1" x14ac:dyDescent="0.2">
      <c r="C65225"/>
      <c r="M65225"/>
    </row>
    <row r="65226" spans="3:13" ht="12.75" customHeight="1" x14ac:dyDescent="0.2">
      <c r="C65226"/>
      <c r="M65226"/>
    </row>
    <row r="65227" spans="3:13" ht="12.75" customHeight="1" x14ac:dyDescent="0.2">
      <c r="C65227"/>
      <c r="M65227"/>
    </row>
    <row r="65228" spans="3:13" ht="12.75" customHeight="1" x14ac:dyDescent="0.2">
      <c r="C65228"/>
      <c r="M65228"/>
    </row>
    <row r="65229" spans="3:13" ht="12.75" customHeight="1" x14ac:dyDescent="0.2">
      <c r="C65229"/>
      <c r="M65229"/>
    </row>
    <row r="65230" spans="3:13" ht="12.75" customHeight="1" x14ac:dyDescent="0.2">
      <c r="C65230"/>
      <c r="M65230"/>
    </row>
    <row r="65231" spans="3:13" ht="12.75" customHeight="1" x14ac:dyDescent="0.2">
      <c r="C65231"/>
      <c r="M65231"/>
    </row>
    <row r="65232" spans="3:13" ht="12.75" customHeight="1" x14ac:dyDescent="0.2">
      <c r="C65232"/>
      <c r="M65232"/>
    </row>
    <row r="65233" spans="3:13" ht="12.75" customHeight="1" x14ac:dyDescent="0.2">
      <c r="C65233"/>
      <c r="M65233"/>
    </row>
    <row r="65234" spans="3:13" ht="12.75" customHeight="1" x14ac:dyDescent="0.2">
      <c r="C65234"/>
      <c r="M65234"/>
    </row>
    <row r="65235" spans="3:13" ht="12.75" customHeight="1" x14ac:dyDescent="0.2">
      <c r="C65235"/>
      <c r="M65235"/>
    </row>
    <row r="65236" spans="3:13" ht="12.75" customHeight="1" x14ac:dyDescent="0.2">
      <c r="C65236"/>
      <c r="M65236"/>
    </row>
    <row r="65237" spans="3:13" ht="12.75" customHeight="1" x14ac:dyDescent="0.2">
      <c r="C65237"/>
      <c r="M65237"/>
    </row>
    <row r="65238" spans="3:13" ht="12.75" customHeight="1" x14ac:dyDescent="0.2">
      <c r="C65238"/>
      <c r="M65238"/>
    </row>
    <row r="65239" spans="3:13" ht="12.75" customHeight="1" x14ac:dyDescent="0.2">
      <c r="C65239"/>
      <c r="M65239"/>
    </row>
    <row r="65240" spans="3:13" ht="12.75" customHeight="1" x14ac:dyDescent="0.2">
      <c r="C65240"/>
      <c r="M65240"/>
    </row>
    <row r="65241" spans="3:13" ht="12.75" customHeight="1" x14ac:dyDescent="0.2">
      <c r="C65241"/>
      <c r="M65241"/>
    </row>
    <row r="65242" spans="3:13" ht="12.75" customHeight="1" x14ac:dyDescent="0.2">
      <c r="C65242"/>
      <c r="M65242"/>
    </row>
    <row r="65243" spans="3:13" ht="12.75" customHeight="1" x14ac:dyDescent="0.2">
      <c r="C65243"/>
      <c r="M65243"/>
    </row>
    <row r="65244" spans="3:13" ht="12.75" customHeight="1" x14ac:dyDescent="0.2">
      <c r="C65244"/>
      <c r="M65244"/>
    </row>
    <row r="65245" spans="3:13" ht="12.75" customHeight="1" x14ac:dyDescent="0.2">
      <c r="C65245"/>
      <c r="M65245"/>
    </row>
    <row r="65246" spans="3:13" ht="12.75" customHeight="1" x14ac:dyDescent="0.2">
      <c r="C65246"/>
      <c r="M65246"/>
    </row>
    <row r="65247" spans="3:13" ht="12.75" customHeight="1" x14ac:dyDescent="0.2">
      <c r="C65247"/>
      <c r="M65247"/>
    </row>
    <row r="65248" spans="3:13" ht="12.75" customHeight="1" x14ac:dyDescent="0.2">
      <c r="C65248"/>
      <c r="M65248"/>
    </row>
    <row r="65249" spans="3:13" ht="12.75" customHeight="1" x14ac:dyDescent="0.2">
      <c r="C65249"/>
      <c r="M65249"/>
    </row>
    <row r="65250" spans="3:13" ht="12.75" customHeight="1" x14ac:dyDescent="0.2">
      <c r="C65250"/>
      <c r="M65250"/>
    </row>
    <row r="65251" spans="3:13" ht="12.75" customHeight="1" x14ac:dyDescent="0.2">
      <c r="C65251"/>
      <c r="M65251"/>
    </row>
    <row r="65252" spans="3:13" ht="12.75" customHeight="1" x14ac:dyDescent="0.2">
      <c r="C65252"/>
      <c r="M65252"/>
    </row>
    <row r="65253" spans="3:13" ht="12.75" customHeight="1" x14ac:dyDescent="0.2">
      <c r="C65253"/>
      <c r="M65253"/>
    </row>
    <row r="65254" spans="3:13" ht="12.75" customHeight="1" x14ac:dyDescent="0.2">
      <c r="C65254"/>
      <c r="M65254"/>
    </row>
    <row r="65255" spans="3:13" ht="12.75" customHeight="1" x14ac:dyDescent="0.2">
      <c r="C65255"/>
      <c r="M65255"/>
    </row>
    <row r="65256" spans="3:13" ht="12.75" customHeight="1" x14ac:dyDescent="0.2">
      <c r="C65256"/>
      <c r="M65256"/>
    </row>
    <row r="65257" spans="3:13" ht="12.75" customHeight="1" x14ac:dyDescent="0.2">
      <c r="C65257"/>
      <c r="M65257"/>
    </row>
    <row r="65258" spans="3:13" ht="12.75" customHeight="1" x14ac:dyDescent="0.2">
      <c r="C65258"/>
      <c r="M65258"/>
    </row>
    <row r="65259" spans="3:13" ht="12.75" customHeight="1" x14ac:dyDescent="0.2">
      <c r="C65259"/>
      <c r="M65259"/>
    </row>
    <row r="65260" spans="3:13" ht="12.75" customHeight="1" x14ac:dyDescent="0.2">
      <c r="C65260"/>
      <c r="M65260"/>
    </row>
    <row r="65261" spans="3:13" ht="12.75" customHeight="1" x14ac:dyDescent="0.2">
      <c r="C65261"/>
      <c r="M65261"/>
    </row>
    <row r="65262" spans="3:13" ht="12.75" customHeight="1" x14ac:dyDescent="0.2">
      <c r="C65262"/>
      <c r="M65262"/>
    </row>
    <row r="65263" spans="3:13" ht="12.75" customHeight="1" x14ac:dyDescent="0.2">
      <c r="C65263"/>
      <c r="M65263"/>
    </row>
    <row r="65264" spans="3:13" ht="12.75" customHeight="1" x14ac:dyDescent="0.2">
      <c r="C65264"/>
      <c r="M65264"/>
    </row>
    <row r="65265" spans="3:13" ht="12.75" customHeight="1" x14ac:dyDescent="0.2">
      <c r="C65265"/>
      <c r="M65265"/>
    </row>
    <row r="65266" spans="3:13" ht="12.75" customHeight="1" x14ac:dyDescent="0.2">
      <c r="C65266"/>
      <c r="M65266"/>
    </row>
    <row r="65267" spans="3:13" ht="12.75" customHeight="1" x14ac:dyDescent="0.2">
      <c r="C65267"/>
      <c r="M65267"/>
    </row>
    <row r="65268" spans="3:13" ht="12.75" customHeight="1" x14ac:dyDescent="0.2">
      <c r="C65268"/>
      <c r="M65268"/>
    </row>
    <row r="65269" spans="3:13" ht="12.75" customHeight="1" x14ac:dyDescent="0.2">
      <c r="C65269"/>
      <c r="M65269"/>
    </row>
    <row r="65270" spans="3:13" ht="12.75" customHeight="1" x14ac:dyDescent="0.2">
      <c r="C65270"/>
      <c r="M65270"/>
    </row>
    <row r="65271" spans="3:13" ht="12.75" customHeight="1" x14ac:dyDescent="0.2">
      <c r="C65271"/>
      <c r="M65271"/>
    </row>
    <row r="65272" spans="3:13" ht="12.75" customHeight="1" x14ac:dyDescent="0.2">
      <c r="C65272"/>
      <c r="M65272"/>
    </row>
    <row r="65273" spans="3:13" ht="12.75" customHeight="1" x14ac:dyDescent="0.2">
      <c r="C65273"/>
      <c r="M65273"/>
    </row>
    <row r="65274" spans="3:13" ht="12.75" customHeight="1" x14ac:dyDescent="0.2">
      <c r="C65274"/>
      <c r="M65274"/>
    </row>
    <row r="65275" spans="3:13" ht="12.75" customHeight="1" x14ac:dyDescent="0.2">
      <c r="C65275"/>
      <c r="M65275"/>
    </row>
    <row r="65276" spans="3:13" ht="12.75" customHeight="1" x14ac:dyDescent="0.2">
      <c r="C65276"/>
      <c r="M65276"/>
    </row>
    <row r="65277" spans="3:13" ht="12.75" customHeight="1" x14ac:dyDescent="0.2">
      <c r="C65277"/>
      <c r="M65277"/>
    </row>
    <row r="65278" spans="3:13" ht="12.75" customHeight="1" x14ac:dyDescent="0.2">
      <c r="C65278"/>
      <c r="M65278"/>
    </row>
    <row r="65279" spans="3:13" ht="12.75" customHeight="1" x14ac:dyDescent="0.2">
      <c r="C65279"/>
      <c r="M65279"/>
    </row>
    <row r="65280" spans="3:13" ht="12.75" customHeight="1" x14ac:dyDescent="0.2">
      <c r="C65280"/>
      <c r="M65280"/>
    </row>
    <row r="65281" spans="3:13" ht="12.75" customHeight="1" x14ac:dyDescent="0.2">
      <c r="C65281"/>
      <c r="M65281"/>
    </row>
    <row r="65282" spans="3:13" ht="12.75" customHeight="1" x14ac:dyDescent="0.2">
      <c r="C65282"/>
      <c r="M65282"/>
    </row>
    <row r="65283" spans="3:13" ht="12.75" customHeight="1" x14ac:dyDescent="0.2">
      <c r="C65283"/>
      <c r="M65283"/>
    </row>
    <row r="65284" spans="3:13" ht="12.75" customHeight="1" x14ac:dyDescent="0.2">
      <c r="C65284"/>
      <c r="M65284"/>
    </row>
    <row r="65285" spans="3:13" ht="12.75" customHeight="1" x14ac:dyDescent="0.2">
      <c r="C65285"/>
      <c r="M65285"/>
    </row>
    <row r="65286" spans="3:13" ht="12.75" customHeight="1" x14ac:dyDescent="0.2">
      <c r="C65286"/>
      <c r="M65286"/>
    </row>
    <row r="65287" spans="3:13" ht="12.75" customHeight="1" x14ac:dyDescent="0.2">
      <c r="C65287"/>
      <c r="M65287"/>
    </row>
    <row r="65288" spans="3:13" ht="12.75" customHeight="1" x14ac:dyDescent="0.2">
      <c r="C65288"/>
      <c r="M65288"/>
    </row>
    <row r="65289" spans="3:13" ht="12.75" customHeight="1" x14ac:dyDescent="0.2">
      <c r="C65289"/>
      <c r="M65289"/>
    </row>
    <row r="65290" spans="3:13" ht="12.75" customHeight="1" x14ac:dyDescent="0.2">
      <c r="C65290"/>
      <c r="M65290"/>
    </row>
    <row r="65291" spans="3:13" ht="12.75" customHeight="1" x14ac:dyDescent="0.2">
      <c r="C65291"/>
      <c r="M65291"/>
    </row>
    <row r="65292" spans="3:13" ht="12.75" customHeight="1" x14ac:dyDescent="0.2">
      <c r="C65292"/>
      <c r="M65292"/>
    </row>
    <row r="65293" spans="3:13" ht="12.75" customHeight="1" x14ac:dyDescent="0.2">
      <c r="C65293"/>
      <c r="M65293"/>
    </row>
    <row r="65294" spans="3:13" ht="12.75" customHeight="1" x14ac:dyDescent="0.2">
      <c r="C65294"/>
      <c r="M65294"/>
    </row>
    <row r="65295" spans="3:13" ht="12.75" customHeight="1" x14ac:dyDescent="0.2">
      <c r="C65295"/>
      <c r="M65295"/>
    </row>
    <row r="65296" spans="3:13" ht="12.75" customHeight="1" x14ac:dyDescent="0.2">
      <c r="C65296"/>
      <c r="M65296"/>
    </row>
    <row r="65297" spans="3:13" ht="12.75" customHeight="1" x14ac:dyDescent="0.2">
      <c r="C65297"/>
      <c r="M65297"/>
    </row>
    <row r="65298" spans="3:13" ht="12.75" customHeight="1" x14ac:dyDescent="0.2">
      <c r="C65298"/>
      <c r="M65298"/>
    </row>
    <row r="65299" spans="3:13" ht="12.75" customHeight="1" x14ac:dyDescent="0.2">
      <c r="C65299"/>
      <c r="M65299"/>
    </row>
    <row r="65300" spans="3:13" ht="12.75" customHeight="1" x14ac:dyDescent="0.2">
      <c r="C65300"/>
      <c r="M65300"/>
    </row>
    <row r="65301" spans="3:13" ht="12.75" customHeight="1" x14ac:dyDescent="0.2">
      <c r="C65301"/>
      <c r="M65301"/>
    </row>
    <row r="65302" spans="3:13" ht="12.75" customHeight="1" x14ac:dyDescent="0.2">
      <c r="C65302"/>
      <c r="M65302"/>
    </row>
    <row r="65303" spans="3:13" ht="12.75" customHeight="1" x14ac:dyDescent="0.2">
      <c r="C65303"/>
      <c r="M65303"/>
    </row>
    <row r="65304" spans="3:13" ht="12.75" customHeight="1" x14ac:dyDescent="0.2">
      <c r="C65304"/>
      <c r="M65304"/>
    </row>
    <row r="65305" spans="3:13" ht="12.75" customHeight="1" x14ac:dyDescent="0.2">
      <c r="C65305"/>
      <c r="M65305"/>
    </row>
    <row r="65306" spans="3:13" ht="12.75" customHeight="1" x14ac:dyDescent="0.2">
      <c r="C65306"/>
      <c r="M65306"/>
    </row>
    <row r="65307" spans="3:13" ht="12.75" customHeight="1" x14ac:dyDescent="0.2">
      <c r="C65307"/>
      <c r="M65307"/>
    </row>
    <row r="65308" spans="3:13" ht="12.75" customHeight="1" x14ac:dyDescent="0.2">
      <c r="C65308"/>
      <c r="M65308"/>
    </row>
    <row r="65309" spans="3:13" ht="12.75" customHeight="1" x14ac:dyDescent="0.2">
      <c r="C65309"/>
      <c r="M65309"/>
    </row>
    <row r="65310" spans="3:13" ht="12.75" customHeight="1" x14ac:dyDescent="0.2">
      <c r="C65310"/>
      <c r="M65310"/>
    </row>
    <row r="65311" spans="3:13" ht="12.75" customHeight="1" x14ac:dyDescent="0.2">
      <c r="C65311"/>
      <c r="M65311"/>
    </row>
    <row r="65312" spans="3:13" ht="12.75" customHeight="1" x14ac:dyDescent="0.2">
      <c r="C65312"/>
      <c r="M65312"/>
    </row>
    <row r="65313" spans="3:13" ht="12.75" customHeight="1" x14ac:dyDescent="0.2">
      <c r="C65313"/>
      <c r="M65313"/>
    </row>
    <row r="65314" spans="3:13" ht="12.75" customHeight="1" x14ac:dyDescent="0.2">
      <c r="C65314"/>
      <c r="M65314"/>
    </row>
    <row r="65315" spans="3:13" ht="12.75" customHeight="1" x14ac:dyDescent="0.2">
      <c r="C65315"/>
      <c r="M65315"/>
    </row>
    <row r="65316" spans="3:13" ht="12.75" customHeight="1" x14ac:dyDescent="0.2">
      <c r="C65316"/>
      <c r="M65316"/>
    </row>
    <row r="65317" spans="3:13" ht="12.75" customHeight="1" x14ac:dyDescent="0.2">
      <c r="C65317"/>
      <c r="M65317"/>
    </row>
    <row r="65318" spans="3:13" ht="12.75" customHeight="1" x14ac:dyDescent="0.2">
      <c r="C65318"/>
      <c r="M65318"/>
    </row>
    <row r="65319" spans="3:13" ht="12.75" customHeight="1" x14ac:dyDescent="0.2">
      <c r="C65319"/>
      <c r="M65319"/>
    </row>
    <row r="65320" spans="3:13" ht="12.75" customHeight="1" x14ac:dyDescent="0.2">
      <c r="C65320"/>
      <c r="M65320"/>
    </row>
    <row r="65321" spans="3:13" ht="12.75" customHeight="1" x14ac:dyDescent="0.2">
      <c r="C65321"/>
      <c r="M65321"/>
    </row>
    <row r="65322" spans="3:13" ht="12.75" customHeight="1" x14ac:dyDescent="0.2">
      <c r="C65322"/>
      <c r="M65322"/>
    </row>
    <row r="65323" spans="3:13" ht="12.75" customHeight="1" x14ac:dyDescent="0.2">
      <c r="C65323"/>
      <c r="M65323"/>
    </row>
    <row r="65324" spans="3:13" ht="12.75" customHeight="1" x14ac:dyDescent="0.2">
      <c r="C65324"/>
      <c r="M65324"/>
    </row>
    <row r="65325" spans="3:13" ht="12.75" customHeight="1" x14ac:dyDescent="0.2">
      <c r="C65325"/>
      <c r="M65325"/>
    </row>
    <row r="65326" spans="3:13" ht="12.75" customHeight="1" x14ac:dyDescent="0.2">
      <c r="C65326"/>
      <c r="M65326"/>
    </row>
    <row r="65327" spans="3:13" ht="12.75" customHeight="1" x14ac:dyDescent="0.2">
      <c r="C65327"/>
      <c r="M65327"/>
    </row>
    <row r="65328" spans="3:13" ht="12.75" customHeight="1" x14ac:dyDescent="0.2">
      <c r="C65328"/>
      <c r="M65328"/>
    </row>
    <row r="65329" spans="3:13" ht="12.75" customHeight="1" x14ac:dyDescent="0.2">
      <c r="C65329"/>
      <c r="M65329"/>
    </row>
    <row r="65330" spans="3:13" ht="12.75" customHeight="1" x14ac:dyDescent="0.2">
      <c r="C65330"/>
      <c r="M65330"/>
    </row>
    <row r="65331" spans="3:13" ht="12.75" customHeight="1" x14ac:dyDescent="0.2">
      <c r="C65331"/>
      <c r="M65331"/>
    </row>
    <row r="65332" spans="3:13" ht="12.75" customHeight="1" x14ac:dyDescent="0.2">
      <c r="C65332"/>
      <c r="M65332"/>
    </row>
    <row r="65333" spans="3:13" ht="12.75" customHeight="1" x14ac:dyDescent="0.2">
      <c r="C65333"/>
      <c r="M65333"/>
    </row>
    <row r="65334" spans="3:13" ht="12.75" customHeight="1" x14ac:dyDescent="0.2">
      <c r="C65334"/>
      <c r="M65334"/>
    </row>
    <row r="65335" spans="3:13" ht="12.75" customHeight="1" x14ac:dyDescent="0.2">
      <c r="C65335"/>
      <c r="M65335"/>
    </row>
    <row r="65336" spans="3:13" ht="12.75" customHeight="1" x14ac:dyDescent="0.2">
      <c r="C65336"/>
      <c r="M65336"/>
    </row>
    <row r="65337" spans="3:13" ht="12.75" customHeight="1" x14ac:dyDescent="0.2">
      <c r="C65337"/>
      <c r="M65337"/>
    </row>
    <row r="65338" spans="3:13" ht="12.75" customHeight="1" x14ac:dyDescent="0.2">
      <c r="C65338"/>
      <c r="M65338"/>
    </row>
    <row r="65339" spans="3:13" ht="12.75" customHeight="1" x14ac:dyDescent="0.2">
      <c r="C65339"/>
      <c r="M65339"/>
    </row>
    <row r="65340" spans="3:13" ht="12.75" customHeight="1" x14ac:dyDescent="0.2">
      <c r="C65340"/>
      <c r="M65340"/>
    </row>
    <row r="65341" spans="3:13" ht="12.75" customHeight="1" x14ac:dyDescent="0.2">
      <c r="C65341"/>
      <c r="M65341"/>
    </row>
    <row r="65342" spans="3:13" ht="12.75" customHeight="1" x14ac:dyDescent="0.2">
      <c r="C65342"/>
      <c r="M65342"/>
    </row>
    <row r="65343" spans="3:13" ht="12.75" customHeight="1" x14ac:dyDescent="0.2">
      <c r="C65343"/>
      <c r="M65343"/>
    </row>
    <row r="65344" spans="3:13" ht="12.75" customHeight="1" x14ac:dyDescent="0.2">
      <c r="C65344"/>
      <c r="M65344"/>
    </row>
    <row r="65345" spans="3:13" ht="12.75" customHeight="1" x14ac:dyDescent="0.2">
      <c r="C65345"/>
      <c r="M65345"/>
    </row>
    <row r="65346" spans="3:13" ht="12.75" customHeight="1" x14ac:dyDescent="0.2">
      <c r="C65346"/>
      <c r="M65346"/>
    </row>
    <row r="65347" spans="3:13" ht="12.75" customHeight="1" x14ac:dyDescent="0.2">
      <c r="C65347"/>
      <c r="M65347"/>
    </row>
    <row r="65348" spans="3:13" ht="12.75" customHeight="1" x14ac:dyDescent="0.2">
      <c r="C65348"/>
      <c r="M65348"/>
    </row>
    <row r="65349" spans="3:13" ht="12.75" customHeight="1" x14ac:dyDescent="0.2">
      <c r="C65349"/>
      <c r="M65349"/>
    </row>
    <row r="65350" spans="3:13" ht="12.75" customHeight="1" x14ac:dyDescent="0.2">
      <c r="C65350"/>
      <c r="M65350"/>
    </row>
    <row r="65351" spans="3:13" ht="12.75" customHeight="1" x14ac:dyDescent="0.2">
      <c r="C65351"/>
      <c r="M65351"/>
    </row>
    <row r="65352" spans="3:13" ht="12.75" customHeight="1" x14ac:dyDescent="0.2">
      <c r="C65352"/>
      <c r="M65352"/>
    </row>
    <row r="65353" spans="3:13" ht="12.75" customHeight="1" x14ac:dyDescent="0.2">
      <c r="C65353"/>
      <c r="M65353"/>
    </row>
    <row r="65354" spans="3:13" ht="12.75" customHeight="1" x14ac:dyDescent="0.2">
      <c r="C65354"/>
      <c r="M65354"/>
    </row>
    <row r="65355" spans="3:13" ht="12.75" customHeight="1" x14ac:dyDescent="0.2">
      <c r="C65355"/>
      <c r="M65355"/>
    </row>
    <row r="65356" spans="3:13" ht="12.75" customHeight="1" x14ac:dyDescent="0.2">
      <c r="C65356"/>
      <c r="M65356"/>
    </row>
    <row r="65357" spans="3:13" ht="12.75" customHeight="1" x14ac:dyDescent="0.2">
      <c r="C65357"/>
      <c r="M65357"/>
    </row>
    <row r="65358" spans="3:13" ht="12.75" customHeight="1" x14ac:dyDescent="0.2">
      <c r="C65358"/>
      <c r="M65358"/>
    </row>
    <row r="65359" spans="3:13" ht="12.75" customHeight="1" x14ac:dyDescent="0.2">
      <c r="C65359"/>
      <c r="M65359"/>
    </row>
    <row r="65360" spans="3:13" ht="12.75" customHeight="1" x14ac:dyDescent="0.2">
      <c r="C65360"/>
      <c r="M65360"/>
    </row>
    <row r="65361" spans="3:13" ht="12.75" customHeight="1" x14ac:dyDescent="0.2">
      <c r="C65361"/>
      <c r="M65361"/>
    </row>
    <row r="65362" spans="3:13" ht="12.75" customHeight="1" x14ac:dyDescent="0.2">
      <c r="C65362"/>
      <c r="M65362"/>
    </row>
    <row r="65363" spans="3:13" ht="12.75" customHeight="1" x14ac:dyDescent="0.2">
      <c r="C65363"/>
      <c r="M65363"/>
    </row>
    <row r="65364" spans="3:13" ht="12.75" customHeight="1" x14ac:dyDescent="0.2">
      <c r="C65364"/>
      <c r="M65364"/>
    </row>
    <row r="65365" spans="3:13" ht="12.75" customHeight="1" x14ac:dyDescent="0.2">
      <c r="C65365"/>
      <c r="M65365"/>
    </row>
    <row r="65366" spans="3:13" ht="12.75" customHeight="1" x14ac:dyDescent="0.2">
      <c r="C65366"/>
      <c r="M65366"/>
    </row>
    <row r="65367" spans="3:13" ht="12.75" customHeight="1" x14ac:dyDescent="0.2">
      <c r="C65367"/>
      <c r="M65367"/>
    </row>
    <row r="65368" spans="3:13" ht="12.75" customHeight="1" x14ac:dyDescent="0.2">
      <c r="C65368"/>
      <c r="M65368"/>
    </row>
    <row r="65369" spans="3:13" ht="12.75" customHeight="1" x14ac:dyDescent="0.2">
      <c r="C65369"/>
      <c r="M65369"/>
    </row>
    <row r="65370" spans="3:13" ht="12.75" customHeight="1" x14ac:dyDescent="0.2">
      <c r="C65370"/>
      <c r="M65370"/>
    </row>
    <row r="65371" spans="3:13" ht="12.75" customHeight="1" x14ac:dyDescent="0.2">
      <c r="C65371"/>
      <c r="M65371"/>
    </row>
    <row r="65372" spans="3:13" ht="12.75" customHeight="1" x14ac:dyDescent="0.2">
      <c r="C65372"/>
      <c r="M65372"/>
    </row>
    <row r="65373" spans="3:13" ht="12.75" customHeight="1" x14ac:dyDescent="0.2">
      <c r="C65373"/>
      <c r="M65373"/>
    </row>
    <row r="65374" spans="3:13" ht="12.75" customHeight="1" x14ac:dyDescent="0.2">
      <c r="C65374"/>
      <c r="M65374"/>
    </row>
    <row r="65375" spans="3:13" ht="12.75" customHeight="1" x14ac:dyDescent="0.2">
      <c r="C65375"/>
      <c r="M65375"/>
    </row>
    <row r="65376" spans="3:13" ht="12.75" customHeight="1" x14ac:dyDescent="0.2">
      <c r="C65376"/>
      <c r="M65376"/>
    </row>
    <row r="65377" spans="3:13" ht="12.75" customHeight="1" x14ac:dyDescent="0.2">
      <c r="C65377"/>
      <c r="M65377"/>
    </row>
    <row r="65378" spans="3:13" ht="12.75" customHeight="1" x14ac:dyDescent="0.2">
      <c r="C65378"/>
      <c r="M65378"/>
    </row>
    <row r="65379" spans="3:13" ht="12.75" customHeight="1" x14ac:dyDescent="0.2">
      <c r="C65379"/>
      <c r="M65379"/>
    </row>
    <row r="65380" spans="3:13" ht="12.75" customHeight="1" x14ac:dyDescent="0.2">
      <c r="C65380"/>
      <c r="M65380"/>
    </row>
    <row r="65381" spans="3:13" ht="12.75" customHeight="1" x14ac:dyDescent="0.2">
      <c r="C65381"/>
      <c r="M65381"/>
    </row>
    <row r="65382" spans="3:13" ht="12.75" customHeight="1" x14ac:dyDescent="0.2">
      <c r="C65382"/>
      <c r="M65382"/>
    </row>
    <row r="65383" spans="3:13" ht="12.75" customHeight="1" x14ac:dyDescent="0.2">
      <c r="C65383"/>
      <c r="M65383"/>
    </row>
    <row r="65384" spans="3:13" ht="12.75" customHeight="1" x14ac:dyDescent="0.2">
      <c r="C65384"/>
      <c r="M65384"/>
    </row>
    <row r="65385" spans="3:13" ht="12.75" customHeight="1" x14ac:dyDescent="0.2">
      <c r="C65385"/>
      <c r="M65385"/>
    </row>
    <row r="65386" spans="3:13" ht="12.75" customHeight="1" x14ac:dyDescent="0.2">
      <c r="C65386"/>
      <c r="M65386"/>
    </row>
    <row r="65387" spans="3:13" ht="12.75" customHeight="1" x14ac:dyDescent="0.2">
      <c r="C65387"/>
      <c r="M65387"/>
    </row>
    <row r="65388" spans="3:13" ht="12.75" customHeight="1" x14ac:dyDescent="0.2">
      <c r="C65388"/>
      <c r="M65388"/>
    </row>
    <row r="65389" spans="3:13" ht="12.75" customHeight="1" x14ac:dyDescent="0.2">
      <c r="C65389"/>
      <c r="M65389"/>
    </row>
    <row r="65390" spans="3:13" ht="12.75" customHeight="1" x14ac:dyDescent="0.2">
      <c r="C65390"/>
      <c r="M65390"/>
    </row>
    <row r="65391" spans="3:13" ht="12.75" customHeight="1" x14ac:dyDescent="0.2">
      <c r="C65391"/>
      <c r="M65391"/>
    </row>
    <row r="65392" spans="3:13" ht="12.75" customHeight="1" x14ac:dyDescent="0.2">
      <c r="C65392"/>
      <c r="M65392"/>
    </row>
    <row r="65393" spans="3:13" ht="12.75" customHeight="1" x14ac:dyDescent="0.2">
      <c r="C65393"/>
      <c r="M65393"/>
    </row>
    <row r="65394" spans="3:13" ht="12.75" customHeight="1" x14ac:dyDescent="0.2">
      <c r="C65394"/>
      <c r="M65394"/>
    </row>
    <row r="65395" spans="3:13" ht="12.75" customHeight="1" x14ac:dyDescent="0.2">
      <c r="C65395"/>
      <c r="M65395"/>
    </row>
    <row r="65396" spans="3:13" ht="12.75" customHeight="1" x14ac:dyDescent="0.2">
      <c r="C65396"/>
      <c r="M65396"/>
    </row>
    <row r="65397" spans="3:13" ht="12.75" customHeight="1" x14ac:dyDescent="0.2">
      <c r="C65397"/>
      <c r="M65397"/>
    </row>
    <row r="65398" spans="3:13" ht="12.75" customHeight="1" x14ac:dyDescent="0.2">
      <c r="C65398"/>
      <c r="M65398"/>
    </row>
    <row r="65399" spans="3:13" ht="12.75" customHeight="1" x14ac:dyDescent="0.2">
      <c r="C65399"/>
      <c r="M65399"/>
    </row>
    <row r="65400" spans="3:13" ht="12.75" customHeight="1" x14ac:dyDescent="0.2">
      <c r="C65400"/>
      <c r="M65400"/>
    </row>
    <row r="65401" spans="3:13" ht="12.75" customHeight="1" x14ac:dyDescent="0.2">
      <c r="C65401"/>
      <c r="M65401"/>
    </row>
    <row r="65402" spans="3:13" ht="12.75" customHeight="1" x14ac:dyDescent="0.2">
      <c r="C65402"/>
      <c r="M65402"/>
    </row>
    <row r="65403" spans="3:13" ht="12.75" customHeight="1" x14ac:dyDescent="0.2">
      <c r="C65403"/>
      <c r="M65403"/>
    </row>
    <row r="65404" spans="3:13" ht="12.75" customHeight="1" x14ac:dyDescent="0.2">
      <c r="C65404"/>
      <c r="M65404"/>
    </row>
    <row r="65405" spans="3:13" ht="12.75" customHeight="1" x14ac:dyDescent="0.2">
      <c r="C65405"/>
      <c r="M65405"/>
    </row>
    <row r="65406" spans="3:13" ht="12.75" customHeight="1" x14ac:dyDescent="0.2">
      <c r="C65406"/>
      <c r="M65406"/>
    </row>
    <row r="65407" spans="3:13" ht="12.75" customHeight="1" x14ac:dyDescent="0.2">
      <c r="C65407"/>
      <c r="M65407"/>
    </row>
    <row r="65408" spans="3:13" ht="12.75" customHeight="1" x14ac:dyDescent="0.2">
      <c r="C65408"/>
      <c r="M65408"/>
    </row>
    <row r="65409" spans="3:13" ht="12.75" customHeight="1" x14ac:dyDescent="0.2">
      <c r="C65409"/>
      <c r="M65409"/>
    </row>
    <row r="65410" spans="3:13" ht="12.75" customHeight="1" x14ac:dyDescent="0.2">
      <c r="C65410"/>
      <c r="M65410"/>
    </row>
    <row r="65411" spans="3:13" ht="12.75" customHeight="1" x14ac:dyDescent="0.2">
      <c r="C65411"/>
      <c r="M65411"/>
    </row>
    <row r="65412" spans="3:13" ht="12.75" customHeight="1" x14ac:dyDescent="0.2">
      <c r="C65412"/>
      <c r="M65412"/>
    </row>
    <row r="65413" spans="3:13" ht="12.75" customHeight="1" x14ac:dyDescent="0.2">
      <c r="C65413"/>
      <c r="M65413"/>
    </row>
    <row r="65414" spans="3:13" ht="12.75" customHeight="1" x14ac:dyDescent="0.2">
      <c r="C65414"/>
      <c r="M65414"/>
    </row>
    <row r="65415" spans="3:13" ht="12.75" customHeight="1" x14ac:dyDescent="0.2">
      <c r="C65415"/>
      <c r="M65415"/>
    </row>
    <row r="65416" spans="3:13" ht="12.75" customHeight="1" x14ac:dyDescent="0.2">
      <c r="C65416"/>
      <c r="M65416"/>
    </row>
    <row r="65417" spans="3:13" ht="12.75" customHeight="1" x14ac:dyDescent="0.2">
      <c r="C65417"/>
      <c r="M65417"/>
    </row>
    <row r="65418" spans="3:13" ht="12.75" customHeight="1" x14ac:dyDescent="0.2">
      <c r="C65418"/>
      <c r="M65418"/>
    </row>
    <row r="65419" spans="3:13" ht="12.75" customHeight="1" x14ac:dyDescent="0.2">
      <c r="C65419"/>
      <c r="M65419"/>
    </row>
    <row r="65420" spans="3:13" ht="12.75" customHeight="1" x14ac:dyDescent="0.2">
      <c r="C65420"/>
      <c r="M65420"/>
    </row>
    <row r="65421" spans="3:13" ht="12.75" customHeight="1" x14ac:dyDescent="0.2">
      <c r="C65421"/>
      <c r="M65421"/>
    </row>
    <row r="65422" spans="3:13" ht="12.75" customHeight="1" x14ac:dyDescent="0.2">
      <c r="C65422"/>
      <c r="M65422"/>
    </row>
    <row r="65423" spans="3:13" ht="12.75" customHeight="1" x14ac:dyDescent="0.2">
      <c r="C65423"/>
      <c r="M65423"/>
    </row>
    <row r="65424" spans="3:13" ht="12.75" customHeight="1" x14ac:dyDescent="0.2">
      <c r="C65424"/>
      <c r="M65424"/>
    </row>
    <row r="65425" spans="3:13" ht="12.75" customHeight="1" x14ac:dyDescent="0.2">
      <c r="C65425"/>
      <c r="M65425"/>
    </row>
    <row r="65426" spans="3:13" ht="12.75" customHeight="1" x14ac:dyDescent="0.2">
      <c r="C65426"/>
      <c r="M65426"/>
    </row>
    <row r="65427" spans="3:13" ht="12.75" customHeight="1" x14ac:dyDescent="0.2">
      <c r="C65427"/>
      <c r="M65427"/>
    </row>
    <row r="65428" spans="3:13" ht="12.75" customHeight="1" x14ac:dyDescent="0.2">
      <c r="C65428"/>
      <c r="M65428"/>
    </row>
    <row r="65429" spans="3:13" ht="12.75" customHeight="1" x14ac:dyDescent="0.2">
      <c r="C65429"/>
      <c r="M65429"/>
    </row>
    <row r="65430" spans="3:13" ht="12.75" customHeight="1" x14ac:dyDescent="0.2">
      <c r="C65430"/>
      <c r="M65430"/>
    </row>
    <row r="65431" spans="3:13" ht="12.75" customHeight="1" x14ac:dyDescent="0.2">
      <c r="C65431"/>
      <c r="M65431"/>
    </row>
    <row r="65432" spans="3:13" ht="12.75" customHeight="1" x14ac:dyDescent="0.2">
      <c r="C65432"/>
      <c r="M65432"/>
    </row>
    <row r="65433" spans="3:13" ht="12.75" customHeight="1" x14ac:dyDescent="0.2">
      <c r="C65433"/>
      <c r="M65433"/>
    </row>
    <row r="65434" spans="3:13" ht="12.75" customHeight="1" x14ac:dyDescent="0.2">
      <c r="C65434"/>
      <c r="M65434"/>
    </row>
    <row r="65435" spans="3:13" ht="12.75" customHeight="1" x14ac:dyDescent="0.2">
      <c r="C65435"/>
      <c r="M65435"/>
    </row>
    <row r="65436" spans="3:13" ht="12.75" customHeight="1" x14ac:dyDescent="0.2">
      <c r="C65436"/>
      <c r="M65436"/>
    </row>
    <row r="65437" spans="3:13" ht="12.75" customHeight="1" x14ac:dyDescent="0.2">
      <c r="C65437"/>
      <c r="M65437"/>
    </row>
    <row r="65438" spans="3:13" ht="12.75" customHeight="1" x14ac:dyDescent="0.2">
      <c r="C65438"/>
      <c r="M65438"/>
    </row>
    <row r="65439" spans="3:13" ht="12.75" customHeight="1" x14ac:dyDescent="0.2">
      <c r="C65439"/>
      <c r="M65439"/>
    </row>
    <row r="65440" spans="3:13" ht="12.75" customHeight="1" x14ac:dyDescent="0.2">
      <c r="C65440"/>
      <c r="M65440"/>
    </row>
    <row r="65441" spans="3:13" ht="12.75" customHeight="1" x14ac:dyDescent="0.2">
      <c r="C65441"/>
      <c r="M65441"/>
    </row>
    <row r="65442" spans="3:13" ht="12.75" customHeight="1" x14ac:dyDescent="0.2">
      <c r="C65442"/>
      <c r="M65442"/>
    </row>
    <row r="65443" spans="3:13" ht="12.75" customHeight="1" x14ac:dyDescent="0.2">
      <c r="C65443"/>
      <c r="M65443"/>
    </row>
    <row r="65444" spans="3:13" ht="12.75" customHeight="1" x14ac:dyDescent="0.2">
      <c r="C65444"/>
      <c r="M65444"/>
    </row>
    <row r="65445" spans="3:13" ht="12.75" customHeight="1" x14ac:dyDescent="0.2">
      <c r="C65445"/>
      <c r="M65445"/>
    </row>
    <row r="65446" spans="3:13" ht="12.75" customHeight="1" x14ac:dyDescent="0.2">
      <c r="C65446"/>
      <c r="M65446"/>
    </row>
    <row r="65447" spans="3:13" ht="12.75" customHeight="1" x14ac:dyDescent="0.2">
      <c r="C65447"/>
      <c r="M65447"/>
    </row>
    <row r="65448" spans="3:13" ht="12.75" customHeight="1" x14ac:dyDescent="0.2">
      <c r="C65448"/>
      <c r="M65448"/>
    </row>
    <row r="65449" spans="3:13" ht="12.75" customHeight="1" x14ac:dyDescent="0.2">
      <c r="C65449"/>
      <c r="M65449"/>
    </row>
    <row r="65450" spans="3:13" ht="12.75" customHeight="1" x14ac:dyDescent="0.2">
      <c r="C65450"/>
      <c r="M65450"/>
    </row>
    <row r="65451" spans="3:13" ht="12.75" customHeight="1" x14ac:dyDescent="0.2">
      <c r="C65451"/>
      <c r="M65451"/>
    </row>
    <row r="65452" spans="3:13" ht="12.75" customHeight="1" x14ac:dyDescent="0.2">
      <c r="C65452"/>
      <c r="M65452"/>
    </row>
    <row r="65453" spans="3:13" ht="12.75" customHeight="1" x14ac:dyDescent="0.2">
      <c r="C65453"/>
      <c r="M65453"/>
    </row>
    <row r="65454" spans="3:13" ht="12.75" customHeight="1" x14ac:dyDescent="0.2">
      <c r="C65454"/>
      <c r="M65454"/>
    </row>
    <row r="65455" spans="3:13" ht="12.75" customHeight="1" x14ac:dyDescent="0.2">
      <c r="C65455"/>
      <c r="M65455"/>
    </row>
    <row r="65456" spans="3:13" ht="12.75" customHeight="1" x14ac:dyDescent="0.2">
      <c r="C65456"/>
      <c r="M65456"/>
    </row>
    <row r="65457" spans="3:13" ht="12.75" customHeight="1" x14ac:dyDescent="0.2">
      <c r="C65457"/>
      <c r="M65457"/>
    </row>
    <row r="65458" spans="3:13" ht="12.75" customHeight="1" x14ac:dyDescent="0.2">
      <c r="C65458"/>
      <c r="M65458"/>
    </row>
    <row r="65459" spans="3:13" ht="12.75" customHeight="1" x14ac:dyDescent="0.2">
      <c r="C65459"/>
      <c r="M65459"/>
    </row>
    <row r="65460" spans="3:13" ht="12.75" customHeight="1" x14ac:dyDescent="0.2">
      <c r="C65460"/>
      <c r="M65460"/>
    </row>
    <row r="65461" spans="3:13" ht="12.75" customHeight="1" x14ac:dyDescent="0.2">
      <c r="C65461"/>
      <c r="M65461"/>
    </row>
    <row r="65462" spans="3:13" ht="12.75" customHeight="1" x14ac:dyDescent="0.2">
      <c r="C65462"/>
      <c r="M65462"/>
    </row>
    <row r="65463" spans="3:13" ht="12.75" customHeight="1" x14ac:dyDescent="0.2">
      <c r="C65463"/>
      <c r="M65463"/>
    </row>
    <row r="65464" spans="3:13" ht="12.75" customHeight="1" x14ac:dyDescent="0.2">
      <c r="C65464"/>
      <c r="M65464"/>
    </row>
    <row r="65465" spans="3:13" ht="12.75" customHeight="1" x14ac:dyDescent="0.2">
      <c r="C65465"/>
      <c r="M65465"/>
    </row>
    <row r="65466" spans="3:13" ht="12.75" customHeight="1" x14ac:dyDescent="0.2">
      <c r="C65466"/>
      <c r="M65466"/>
    </row>
    <row r="65467" spans="3:13" ht="12.75" customHeight="1" x14ac:dyDescent="0.2">
      <c r="C65467"/>
      <c r="M65467"/>
    </row>
    <row r="65468" spans="3:13" ht="12.75" customHeight="1" x14ac:dyDescent="0.2">
      <c r="C65468"/>
      <c r="M65468"/>
    </row>
    <row r="65469" spans="3:13" ht="12.75" customHeight="1" x14ac:dyDescent="0.2">
      <c r="C65469"/>
      <c r="M65469"/>
    </row>
    <row r="65470" spans="3:13" ht="12.75" customHeight="1" x14ac:dyDescent="0.2">
      <c r="C65470"/>
      <c r="M65470"/>
    </row>
    <row r="65471" spans="3:13" ht="12.75" customHeight="1" x14ac:dyDescent="0.2">
      <c r="C65471"/>
      <c r="M65471"/>
    </row>
    <row r="65472" spans="3:13" ht="12.75" customHeight="1" x14ac:dyDescent="0.2">
      <c r="C65472"/>
      <c r="M65472"/>
    </row>
    <row r="65473" spans="3:13" ht="12.75" customHeight="1" x14ac:dyDescent="0.2">
      <c r="C65473"/>
      <c r="M65473"/>
    </row>
    <row r="65474" spans="3:13" ht="12.75" customHeight="1" x14ac:dyDescent="0.2">
      <c r="C65474"/>
      <c r="M65474"/>
    </row>
    <row r="65475" spans="3:13" ht="12.75" customHeight="1" x14ac:dyDescent="0.2">
      <c r="C65475"/>
      <c r="M65475"/>
    </row>
    <row r="65476" spans="3:13" ht="12.75" customHeight="1" x14ac:dyDescent="0.2">
      <c r="C65476"/>
      <c r="M65476"/>
    </row>
    <row r="65477" spans="3:13" ht="12.75" customHeight="1" x14ac:dyDescent="0.2">
      <c r="C65477"/>
      <c r="M65477"/>
    </row>
    <row r="65478" spans="3:13" ht="12.75" customHeight="1" x14ac:dyDescent="0.2">
      <c r="C65478"/>
      <c r="M65478"/>
    </row>
    <row r="65479" spans="3:13" ht="12.75" customHeight="1" x14ac:dyDescent="0.2">
      <c r="C65479"/>
      <c r="M65479"/>
    </row>
    <row r="65480" spans="3:13" ht="12.75" customHeight="1" x14ac:dyDescent="0.2">
      <c r="C65480"/>
      <c r="M65480"/>
    </row>
    <row r="65481" spans="3:13" ht="12.75" customHeight="1" x14ac:dyDescent="0.2">
      <c r="C65481"/>
      <c r="M65481"/>
    </row>
    <row r="65482" spans="3:13" ht="12.75" customHeight="1" x14ac:dyDescent="0.2">
      <c r="C65482"/>
      <c r="M65482"/>
    </row>
    <row r="65483" spans="3:13" ht="12.75" customHeight="1" x14ac:dyDescent="0.2">
      <c r="C65483"/>
      <c r="M65483"/>
    </row>
    <row r="65484" spans="3:13" ht="12.75" customHeight="1" x14ac:dyDescent="0.2">
      <c r="C65484"/>
      <c r="M65484"/>
    </row>
    <row r="65485" spans="3:13" ht="12.75" customHeight="1" x14ac:dyDescent="0.2">
      <c r="C65485"/>
      <c r="M65485"/>
    </row>
    <row r="65486" spans="3:13" ht="12.75" customHeight="1" x14ac:dyDescent="0.2">
      <c r="C65486"/>
      <c r="M65486"/>
    </row>
    <row r="65487" spans="3:13" ht="12.75" customHeight="1" x14ac:dyDescent="0.2">
      <c r="C65487"/>
      <c r="M65487"/>
    </row>
    <row r="65488" spans="3:13" ht="12.75" customHeight="1" x14ac:dyDescent="0.2">
      <c r="C65488"/>
      <c r="M65488"/>
    </row>
    <row r="65489" spans="3:13" ht="12.75" customHeight="1" x14ac:dyDescent="0.2">
      <c r="C65489"/>
      <c r="M65489"/>
    </row>
    <row r="65490" spans="3:13" ht="12.75" customHeight="1" x14ac:dyDescent="0.2">
      <c r="C65490"/>
      <c r="M65490"/>
    </row>
    <row r="65491" spans="3:13" ht="12.75" customHeight="1" x14ac:dyDescent="0.2">
      <c r="C65491"/>
      <c r="M65491"/>
    </row>
    <row r="65492" spans="3:13" ht="12.75" customHeight="1" x14ac:dyDescent="0.2">
      <c r="C65492"/>
      <c r="M65492"/>
    </row>
    <row r="65493" spans="3:13" ht="12.75" customHeight="1" x14ac:dyDescent="0.2">
      <c r="C65493"/>
      <c r="M65493"/>
    </row>
    <row r="65494" spans="3:13" ht="12.75" customHeight="1" x14ac:dyDescent="0.2">
      <c r="C65494"/>
      <c r="M65494"/>
    </row>
    <row r="65495" spans="3:13" ht="12.75" customHeight="1" x14ac:dyDescent="0.2">
      <c r="C65495"/>
      <c r="M65495"/>
    </row>
    <row r="65496" spans="3:13" ht="12.75" customHeight="1" x14ac:dyDescent="0.2">
      <c r="C65496"/>
      <c r="M65496"/>
    </row>
    <row r="65497" spans="3:13" ht="12.75" customHeight="1" x14ac:dyDescent="0.2">
      <c r="C65497"/>
      <c r="M65497"/>
    </row>
    <row r="65498" spans="3:13" ht="12.75" customHeight="1" x14ac:dyDescent="0.2">
      <c r="C65498"/>
      <c r="M65498"/>
    </row>
    <row r="65499" spans="3:13" ht="12.75" customHeight="1" x14ac:dyDescent="0.2">
      <c r="C65499"/>
      <c r="M65499"/>
    </row>
    <row r="65500" spans="3:13" ht="12.75" customHeight="1" x14ac:dyDescent="0.2">
      <c r="C65500"/>
      <c r="M65500"/>
    </row>
    <row r="65501" spans="3:13" ht="12.75" customHeight="1" x14ac:dyDescent="0.2">
      <c r="C65501"/>
      <c r="M65501"/>
    </row>
    <row r="65502" spans="3:13" ht="12.75" customHeight="1" x14ac:dyDescent="0.2">
      <c r="C65502"/>
      <c r="M65502"/>
    </row>
    <row r="65503" spans="3:13" ht="12.75" customHeight="1" x14ac:dyDescent="0.2">
      <c r="C65503"/>
      <c r="M65503"/>
    </row>
    <row r="65504" spans="3:13" ht="12.75" customHeight="1" x14ac:dyDescent="0.2">
      <c r="C65504"/>
      <c r="M65504"/>
    </row>
    <row r="65505" spans="3:13" ht="12.75" customHeight="1" x14ac:dyDescent="0.2">
      <c r="C65505"/>
      <c r="M65505"/>
    </row>
    <row r="65506" spans="3:13" ht="12.75" customHeight="1" x14ac:dyDescent="0.2">
      <c r="C65506"/>
      <c r="M65506"/>
    </row>
    <row r="65507" spans="3:13" ht="12.75" customHeight="1" x14ac:dyDescent="0.2">
      <c r="C65507"/>
      <c r="M65507"/>
    </row>
    <row r="65508" spans="3:13" ht="12.75" customHeight="1" x14ac:dyDescent="0.2">
      <c r="C65508"/>
      <c r="M65508"/>
    </row>
    <row r="65509" spans="3:13" ht="12.75" customHeight="1" x14ac:dyDescent="0.2">
      <c r="C65509"/>
      <c r="M65509"/>
    </row>
    <row r="65510" spans="3:13" ht="12.75" customHeight="1" x14ac:dyDescent="0.2">
      <c r="C65510"/>
      <c r="M65510"/>
    </row>
    <row r="65511" spans="3:13" ht="12.75" customHeight="1" x14ac:dyDescent="0.2">
      <c r="C65511"/>
      <c r="M65511"/>
    </row>
    <row r="65512" spans="3:13" ht="12.75" customHeight="1" x14ac:dyDescent="0.2">
      <c r="C65512"/>
      <c r="M65512"/>
    </row>
    <row r="65513" spans="3:13" ht="12.75" customHeight="1" x14ac:dyDescent="0.2">
      <c r="C65513"/>
      <c r="M65513"/>
    </row>
    <row r="65514" spans="3:13" ht="12.75" customHeight="1" x14ac:dyDescent="0.2">
      <c r="C65514"/>
      <c r="M65514"/>
    </row>
    <row r="65515" spans="3:13" ht="12.75" customHeight="1" x14ac:dyDescent="0.2">
      <c r="C65515"/>
      <c r="M65515"/>
    </row>
    <row r="65516" spans="3:13" ht="12.75" customHeight="1" x14ac:dyDescent="0.2">
      <c r="C65516"/>
      <c r="M65516"/>
    </row>
    <row r="65517" spans="3:13" ht="12.75" customHeight="1" x14ac:dyDescent="0.2">
      <c r="C65517"/>
      <c r="M65517"/>
    </row>
    <row r="65518" spans="3:13" ht="12.75" customHeight="1" x14ac:dyDescent="0.2">
      <c r="C65518"/>
      <c r="M65518"/>
    </row>
    <row r="65519" spans="3:13" ht="12.75" customHeight="1" x14ac:dyDescent="0.2">
      <c r="C65519"/>
      <c r="M65519"/>
    </row>
  </sheetData>
  <sheetProtection algorithmName="SHA-512" hashValue="LLwIgHxjsNoiMLQOik1D8hCCUGQMYmiZdBOKbdJoyCaMTHeDssOBzojB1XQ+Ab0VpR6x02M6o2KEI3I4vbKXGg==" saltValue="pVYvpxi+nlrbKGq7x98JVA==" spinCount="100000" sheet="1" objects="1" scenarios="1" autoFilter="0"/>
  <autoFilter ref="C15:C251"/>
  <mergeCells count="21">
    <mergeCell ref="F6:H6"/>
    <mergeCell ref="Q6:R6"/>
    <mergeCell ref="Y6:Z6"/>
    <mergeCell ref="F7:H7"/>
    <mergeCell ref="Q7:R7"/>
    <mergeCell ref="Y7:Z7"/>
    <mergeCell ref="E15:H15"/>
    <mergeCell ref="E9:F9"/>
    <mergeCell ref="G9:H9"/>
    <mergeCell ref="S9:T9"/>
    <mergeCell ref="U9:Z9"/>
    <mergeCell ref="E10:F10"/>
    <mergeCell ref="G10:H10"/>
    <mergeCell ref="S10:T10"/>
    <mergeCell ref="U10:Z10"/>
    <mergeCell ref="AG6:AH6"/>
    <mergeCell ref="AG7:AH7"/>
    <mergeCell ref="AA9:AB9"/>
    <mergeCell ref="AC9:AH9"/>
    <mergeCell ref="AA10:AB10"/>
    <mergeCell ref="AC10:AH10"/>
  </mergeCells>
  <phoneticPr fontId="38" type="noConversion"/>
  <conditionalFormatting sqref="D14:I14 D249:H250 D88:H95 I18:I113">
    <cfRule type="expression" dxfId="460" priority="9869" stopIfTrue="1">
      <formula>$B14=1</formula>
    </cfRule>
    <cfRule type="expression" dxfId="459" priority="9870" stopIfTrue="1">
      <formula>OR($B14=0,$B14=2,$B14=3,$B14=4)</formula>
    </cfRule>
  </conditionalFormatting>
  <conditionalFormatting sqref="M12:N251">
    <cfRule type="expression" dxfId="458" priority="9871" stopIfTrue="1">
      <formula>ACOMPANHAMENTO="BM"</formula>
    </cfRule>
    <cfRule type="expression" dxfId="457" priority="9872" stopIfTrue="1">
      <formula>OR($B12=0,$B12=2,$B12=3,$B12=4)</formula>
    </cfRule>
    <cfRule type="expression" dxfId="456" priority="9873" stopIfTrue="1">
      <formula>$B12=1</formula>
    </cfRule>
  </conditionalFormatting>
  <conditionalFormatting sqref="K12:K251">
    <cfRule type="expression" dxfId="455" priority="9874" stopIfTrue="1">
      <formula>OR(ACOMPANHAMENTO="BM",$A$12&lt;&gt;"Manual")</formula>
    </cfRule>
    <cfRule type="expression" dxfId="454" priority="9875" stopIfTrue="1">
      <formula>$B12=1</formula>
    </cfRule>
    <cfRule type="expression" dxfId="453" priority="9876" stopIfTrue="1">
      <formula>OR($B12=2,$B12=3,$B12=4,$B12=0)</formula>
    </cfRule>
  </conditionalFormatting>
  <conditionalFormatting sqref="O13:Z17 O12:Q12 O18:P250 AI12:AI251 O251:AH251 AC18:AH250">
    <cfRule type="expression" dxfId="452" priority="3460" stopIfTrue="1">
      <formula>ACOMPANHAMENTO="BM"</formula>
    </cfRule>
    <cfRule type="expression" dxfId="451" priority="9878" stopIfTrue="1">
      <formula>AND(O$12&lt;&gt;".",OR($B12=0,$B12=2,$B12=3,$B12=4,AND(O$12="",$B12&lt;&gt;"Empty"),OFFSET(O$1,0,-1)=0))</formula>
    </cfRule>
    <cfRule type="expression" dxfId="450" priority="9879" stopIfTrue="1">
      <formula>AND($B12=1,O$1=1)</formula>
    </cfRule>
  </conditionalFormatting>
  <conditionalFormatting sqref="Q15:Z15">
    <cfRule type="expression" dxfId="449" priority="9877">
      <formula>Q$11="▼"</formula>
    </cfRule>
  </conditionalFormatting>
  <conditionalFormatting sqref="O15">
    <cfRule type="expression" dxfId="448" priority="3459">
      <formula>O$11="▼"</formula>
    </cfRule>
  </conditionalFormatting>
  <conditionalFormatting sqref="N14 N249:N250 N88:N95">
    <cfRule type="expression" dxfId="447" priority="494">
      <formula>$J14="►"</formula>
    </cfRule>
  </conditionalFormatting>
  <conditionalFormatting sqref="N12">
    <cfRule type="cellIs" dxfId="446" priority="492" operator="notEqual">
      <formula>"FRENTES DE OBRA:"</formula>
    </cfRule>
  </conditionalFormatting>
  <conditionalFormatting sqref="D16:I17 D18:H24">
    <cfRule type="expression" dxfId="445" priority="124" stopIfTrue="1">
      <formula>$B16=1</formula>
    </cfRule>
    <cfRule type="expression" dxfId="444" priority="125" stopIfTrue="1">
      <formula>OR($B16=0,$B16=2,$B16=3,$B16=4)</formula>
    </cfRule>
  </conditionalFormatting>
  <conditionalFormatting sqref="N16:N24">
    <cfRule type="expression" dxfId="443" priority="123">
      <formula>$J16="►"</formula>
    </cfRule>
  </conditionalFormatting>
  <conditionalFormatting sqref="D25:H33">
    <cfRule type="expression" dxfId="442" priority="121" stopIfTrue="1">
      <formula>$B25=1</formula>
    </cfRule>
    <cfRule type="expression" dxfId="441" priority="122" stopIfTrue="1">
      <formula>OR($B25=0,$B25=2,$B25=3,$B25=4)</formula>
    </cfRule>
  </conditionalFormatting>
  <conditionalFormatting sqref="N25:N33">
    <cfRule type="expression" dxfId="440" priority="120">
      <formula>$J25="►"</formula>
    </cfRule>
  </conditionalFormatting>
  <conditionalFormatting sqref="D34:H42">
    <cfRule type="expression" dxfId="439" priority="118" stopIfTrue="1">
      <formula>$B34=1</formula>
    </cfRule>
    <cfRule type="expression" dxfId="438" priority="119" stopIfTrue="1">
      <formula>OR($B34=0,$B34=2,$B34=3,$B34=4)</formula>
    </cfRule>
  </conditionalFormatting>
  <conditionalFormatting sqref="N34:N42">
    <cfRule type="expression" dxfId="437" priority="117">
      <formula>$J34="►"</formula>
    </cfRule>
  </conditionalFormatting>
  <conditionalFormatting sqref="D43:H51">
    <cfRule type="expression" dxfId="436" priority="115" stopIfTrue="1">
      <formula>$B43=1</formula>
    </cfRule>
    <cfRule type="expression" dxfId="435" priority="116" stopIfTrue="1">
      <formula>OR($B43=0,$B43=2,$B43=3,$B43=4)</formula>
    </cfRule>
  </conditionalFormatting>
  <conditionalFormatting sqref="N43:N51">
    <cfRule type="expression" dxfId="434" priority="114">
      <formula>$J43="►"</formula>
    </cfRule>
  </conditionalFormatting>
  <conditionalFormatting sqref="D52:H60">
    <cfRule type="expression" dxfId="433" priority="112" stopIfTrue="1">
      <formula>$B52=1</formula>
    </cfRule>
    <cfRule type="expression" dxfId="432" priority="113" stopIfTrue="1">
      <formula>OR($B52=0,$B52=2,$B52=3,$B52=4)</formula>
    </cfRule>
  </conditionalFormatting>
  <conditionalFormatting sqref="N52:N60">
    <cfRule type="expression" dxfId="431" priority="111">
      <formula>$J52="►"</formula>
    </cfRule>
  </conditionalFormatting>
  <conditionalFormatting sqref="D61:H69">
    <cfRule type="expression" dxfId="430" priority="109" stopIfTrue="1">
      <formula>$B61=1</formula>
    </cfRule>
    <cfRule type="expression" dxfId="429" priority="110" stopIfTrue="1">
      <formula>OR($B61=0,$B61=2,$B61=3,$B61=4)</formula>
    </cfRule>
  </conditionalFormatting>
  <conditionalFormatting sqref="N61:N69">
    <cfRule type="expression" dxfId="428" priority="108">
      <formula>$J61="►"</formula>
    </cfRule>
  </conditionalFormatting>
  <conditionalFormatting sqref="D70:H78">
    <cfRule type="expression" dxfId="427" priority="106" stopIfTrue="1">
      <formula>$B70=1</formula>
    </cfRule>
    <cfRule type="expression" dxfId="426" priority="107" stopIfTrue="1">
      <formula>OR($B70=0,$B70=2,$B70=3,$B70=4)</formula>
    </cfRule>
  </conditionalFormatting>
  <conditionalFormatting sqref="N70:N78">
    <cfRule type="expression" dxfId="425" priority="105">
      <formula>$J70="►"</formula>
    </cfRule>
  </conditionalFormatting>
  <conditionalFormatting sqref="D79:H87">
    <cfRule type="expression" dxfId="424" priority="103" stopIfTrue="1">
      <formula>$B79=1</formula>
    </cfRule>
    <cfRule type="expression" dxfId="423" priority="104" stopIfTrue="1">
      <formula>OR($B79=0,$B79=2,$B79=3,$B79=4)</formula>
    </cfRule>
  </conditionalFormatting>
  <conditionalFormatting sqref="N79:N87">
    <cfRule type="expression" dxfId="422" priority="102">
      <formula>$J79="►"</formula>
    </cfRule>
  </conditionalFormatting>
  <conditionalFormatting sqref="D96:H104">
    <cfRule type="expression" dxfId="421" priority="97" stopIfTrue="1">
      <formula>$B96=1</formula>
    </cfRule>
    <cfRule type="expression" dxfId="420" priority="98" stopIfTrue="1">
      <formula>OR($B96=0,$B96=2,$B96=3,$B96=4)</formula>
    </cfRule>
  </conditionalFormatting>
  <conditionalFormatting sqref="N96:N104">
    <cfRule type="expression" dxfId="419" priority="96">
      <formula>$J96="►"</formula>
    </cfRule>
  </conditionalFormatting>
  <conditionalFormatting sqref="D105:H113">
    <cfRule type="expression" dxfId="418" priority="94" stopIfTrue="1">
      <formula>$B105=1</formula>
    </cfRule>
    <cfRule type="expression" dxfId="417" priority="95" stopIfTrue="1">
      <formula>OR($B105=0,$B105=2,$B105=3,$B105=4)</formula>
    </cfRule>
  </conditionalFormatting>
  <conditionalFormatting sqref="N105:N113">
    <cfRule type="expression" dxfId="416" priority="93">
      <formula>$J105="►"</formula>
    </cfRule>
  </conditionalFormatting>
  <conditionalFormatting sqref="D114:H122">
    <cfRule type="expression" dxfId="415" priority="91" stopIfTrue="1">
      <formula>$B114=1</formula>
    </cfRule>
    <cfRule type="expression" dxfId="414" priority="92" stopIfTrue="1">
      <formula>OR($B114=0,$B114=2,$B114=3,$B114=4)</formula>
    </cfRule>
  </conditionalFormatting>
  <conditionalFormatting sqref="N114:N122">
    <cfRule type="expression" dxfId="413" priority="90">
      <formula>$J114="►"</formula>
    </cfRule>
  </conditionalFormatting>
  <conditionalFormatting sqref="D123:H131">
    <cfRule type="expression" dxfId="412" priority="88" stopIfTrue="1">
      <formula>$B123=1</formula>
    </cfRule>
    <cfRule type="expression" dxfId="411" priority="89" stopIfTrue="1">
      <formula>OR($B123=0,$B123=2,$B123=3,$B123=4)</formula>
    </cfRule>
  </conditionalFormatting>
  <conditionalFormatting sqref="N123:N131">
    <cfRule type="expression" dxfId="410" priority="87">
      <formula>$J123="►"</formula>
    </cfRule>
  </conditionalFormatting>
  <conditionalFormatting sqref="D132:H140">
    <cfRule type="expression" dxfId="409" priority="85" stopIfTrue="1">
      <formula>$B132=1</formula>
    </cfRule>
    <cfRule type="expression" dxfId="408" priority="86" stopIfTrue="1">
      <formula>OR($B132=0,$B132=2,$B132=3,$B132=4)</formula>
    </cfRule>
  </conditionalFormatting>
  <conditionalFormatting sqref="N132:N140">
    <cfRule type="expression" dxfId="407" priority="84">
      <formula>$J132="►"</formula>
    </cfRule>
  </conditionalFormatting>
  <conditionalFormatting sqref="D141:H149">
    <cfRule type="expression" dxfId="406" priority="82" stopIfTrue="1">
      <formula>$B141=1</formula>
    </cfRule>
    <cfRule type="expression" dxfId="405" priority="83" stopIfTrue="1">
      <formula>OR($B141=0,$B141=2,$B141=3,$B141=4)</formula>
    </cfRule>
  </conditionalFormatting>
  <conditionalFormatting sqref="N141:N149">
    <cfRule type="expression" dxfId="404" priority="81">
      <formula>$J141="►"</formula>
    </cfRule>
  </conditionalFormatting>
  <conditionalFormatting sqref="D150:H158">
    <cfRule type="expression" dxfId="403" priority="79" stopIfTrue="1">
      <formula>$B150=1</formula>
    </cfRule>
    <cfRule type="expression" dxfId="402" priority="80" stopIfTrue="1">
      <formula>OR($B150=0,$B150=2,$B150=3,$B150=4)</formula>
    </cfRule>
  </conditionalFormatting>
  <conditionalFormatting sqref="N150:N158">
    <cfRule type="expression" dxfId="401" priority="78">
      <formula>$J150="►"</formula>
    </cfRule>
  </conditionalFormatting>
  <conditionalFormatting sqref="D159:H167">
    <cfRule type="expression" dxfId="400" priority="76" stopIfTrue="1">
      <formula>$B159=1</formula>
    </cfRule>
    <cfRule type="expression" dxfId="399" priority="77" stopIfTrue="1">
      <formula>OR($B159=0,$B159=2,$B159=3,$B159=4)</formula>
    </cfRule>
  </conditionalFormatting>
  <conditionalFormatting sqref="N159:N167">
    <cfRule type="expression" dxfId="398" priority="75">
      <formula>$J159="►"</formula>
    </cfRule>
  </conditionalFormatting>
  <conditionalFormatting sqref="D168:H176">
    <cfRule type="expression" dxfId="397" priority="73" stopIfTrue="1">
      <formula>$B168=1</formula>
    </cfRule>
    <cfRule type="expression" dxfId="396" priority="74" stopIfTrue="1">
      <formula>OR($B168=0,$B168=2,$B168=3,$B168=4)</formula>
    </cfRule>
  </conditionalFormatting>
  <conditionalFormatting sqref="N168:N176">
    <cfRule type="expression" dxfId="395" priority="72">
      <formula>$J168="►"</formula>
    </cfRule>
  </conditionalFormatting>
  <conditionalFormatting sqref="D177:H185">
    <cfRule type="expression" dxfId="394" priority="70" stopIfTrue="1">
      <formula>$B177=1</formula>
    </cfRule>
    <cfRule type="expression" dxfId="393" priority="71" stopIfTrue="1">
      <formula>OR($B177=0,$B177=2,$B177=3,$B177=4)</formula>
    </cfRule>
  </conditionalFormatting>
  <conditionalFormatting sqref="N177:N185">
    <cfRule type="expression" dxfId="392" priority="69">
      <formula>$J177="►"</formula>
    </cfRule>
  </conditionalFormatting>
  <conditionalFormatting sqref="D186:H194">
    <cfRule type="expression" dxfId="391" priority="67" stopIfTrue="1">
      <formula>$B186=1</formula>
    </cfRule>
    <cfRule type="expression" dxfId="390" priority="68" stopIfTrue="1">
      <formula>OR($B186=0,$B186=2,$B186=3,$B186=4)</formula>
    </cfRule>
  </conditionalFormatting>
  <conditionalFormatting sqref="N186:N194">
    <cfRule type="expression" dxfId="389" priority="66">
      <formula>$J186="►"</formula>
    </cfRule>
  </conditionalFormatting>
  <conditionalFormatting sqref="D195:H203">
    <cfRule type="expression" dxfId="388" priority="64" stopIfTrue="1">
      <formula>$B195=1</formula>
    </cfRule>
    <cfRule type="expression" dxfId="387" priority="65" stopIfTrue="1">
      <formula>OR($B195=0,$B195=2,$B195=3,$B195=4)</formula>
    </cfRule>
  </conditionalFormatting>
  <conditionalFormatting sqref="N195:N203">
    <cfRule type="expression" dxfId="386" priority="63">
      <formula>$J195="►"</formula>
    </cfRule>
  </conditionalFormatting>
  <conditionalFormatting sqref="D204:H212">
    <cfRule type="expression" dxfId="385" priority="61" stopIfTrue="1">
      <formula>$B204=1</formula>
    </cfRule>
    <cfRule type="expression" dxfId="384" priority="62" stopIfTrue="1">
      <formula>OR($B204=0,$B204=2,$B204=3,$B204=4)</formula>
    </cfRule>
  </conditionalFormatting>
  <conditionalFormatting sqref="N204:N212">
    <cfRule type="expression" dxfId="383" priority="60">
      <formula>$J204="►"</formula>
    </cfRule>
  </conditionalFormatting>
  <conditionalFormatting sqref="D213:H221">
    <cfRule type="expression" dxfId="382" priority="58" stopIfTrue="1">
      <formula>$B213=1</formula>
    </cfRule>
    <cfRule type="expression" dxfId="381" priority="59" stopIfTrue="1">
      <formula>OR($B213=0,$B213=2,$B213=3,$B213=4)</formula>
    </cfRule>
  </conditionalFormatting>
  <conditionalFormatting sqref="N213:N221">
    <cfRule type="expression" dxfId="380" priority="57">
      <formula>$J213="►"</formula>
    </cfRule>
  </conditionalFormatting>
  <conditionalFormatting sqref="D222:H230">
    <cfRule type="expression" dxfId="379" priority="55" stopIfTrue="1">
      <formula>$B222=1</formula>
    </cfRule>
    <cfRule type="expression" dxfId="378" priority="56" stopIfTrue="1">
      <formula>OR($B222=0,$B222=2,$B222=3,$B222=4)</formula>
    </cfRule>
  </conditionalFormatting>
  <conditionalFormatting sqref="N222:N230">
    <cfRule type="expression" dxfId="377" priority="54">
      <formula>$J222="►"</formula>
    </cfRule>
  </conditionalFormatting>
  <conditionalFormatting sqref="D231:H239">
    <cfRule type="expression" dxfId="376" priority="52" stopIfTrue="1">
      <formula>$B231=1</formula>
    </cfRule>
    <cfRule type="expression" dxfId="375" priority="53" stopIfTrue="1">
      <formula>OR($B231=0,$B231=2,$B231=3,$B231=4)</formula>
    </cfRule>
  </conditionalFormatting>
  <conditionalFormatting sqref="N231:N239">
    <cfRule type="expression" dxfId="374" priority="51">
      <formula>$J231="►"</formula>
    </cfRule>
  </conditionalFormatting>
  <conditionalFormatting sqref="D240:H248">
    <cfRule type="expression" dxfId="373" priority="49" stopIfTrue="1">
      <formula>$B240=1</formula>
    </cfRule>
    <cfRule type="expression" dxfId="372" priority="50" stopIfTrue="1">
      <formula>OR($B240=0,$B240=2,$B240=3,$B240=4)</formula>
    </cfRule>
  </conditionalFormatting>
  <conditionalFormatting sqref="N240:N248">
    <cfRule type="expression" dxfId="371" priority="48">
      <formula>$J240="►"</formula>
    </cfRule>
  </conditionalFormatting>
  <conditionalFormatting sqref="R12 Q31:AB118 X136:AC250 X119:AB134 Q119:U134 Q135:AB250">
    <cfRule type="expression" dxfId="370" priority="39" stopIfTrue="1">
      <formula>ACOMPANHAMENTO="BM"</formula>
    </cfRule>
    <cfRule type="expression" dxfId="369" priority="40" stopIfTrue="1">
      <formula>AND(Q$12&lt;&gt;".",OR($B12=0,$B12=2,$B12=3,$B12=4,AND(Q$12="",$B12&lt;&gt;"Empty"),OFFSET(Q$12,0,-1)=""))</formula>
    </cfRule>
    <cfRule type="expression" dxfId="368" priority="41" stopIfTrue="1">
      <formula>AND($B12=1,Q$12&lt;&gt;".")</formula>
    </cfRule>
  </conditionalFormatting>
  <conditionalFormatting sqref="AA13:AH17 AC12:AH12">
    <cfRule type="expression" dxfId="367" priority="31" stopIfTrue="1">
      <formula>ACOMPANHAMENTO="BM"</formula>
    </cfRule>
    <cfRule type="expression" dxfId="366" priority="33" stopIfTrue="1">
      <formula>AND(AA$12&lt;&gt;".",OR($B12=0,$B12=2,$B12=3,$B12=4,AND(AA$12="",$B12&lt;&gt;"Empty"),OFFSET(AA$1,0,-1)=0))</formula>
    </cfRule>
    <cfRule type="expression" dxfId="365" priority="34" stopIfTrue="1">
      <formula>AND($B12=1,AA$1=1)</formula>
    </cfRule>
  </conditionalFormatting>
  <conditionalFormatting sqref="AA15:AH15">
    <cfRule type="expression" dxfId="364" priority="32">
      <formula>AA$11="▼"</formula>
    </cfRule>
  </conditionalFormatting>
  <conditionalFormatting sqref="S12:AC12">
    <cfRule type="expression" dxfId="363" priority="28" stopIfTrue="1">
      <formula>ACOMPANHAMENTO="BM"</formula>
    </cfRule>
    <cfRule type="expression" dxfId="362" priority="29" stopIfTrue="1">
      <formula>AND(S$12&lt;&gt;".",OR($B12=0,$B12=2,$B12=3,$B12=4,AND(S$12="",$B12&lt;&gt;"Empty"),OFFSET(S$12,0,-1)=""))</formula>
    </cfRule>
    <cfRule type="expression" dxfId="361" priority="30" stopIfTrue="1">
      <formula>AND($B12=1,S$12&lt;&gt;".")</formula>
    </cfRule>
  </conditionalFormatting>
  <conditionalFormatting sqref="AB18:AB27 S28:AB30 Q19:AA21">
    <cfRule type="expression" dxfId="360" priority="25" stopIfTrue="1">
      <formula>ACOMPANHAMENTO="BM"</formula>
    </cfRule>
    <cfRule type="expression" dxfId="359" priority="26" stopIfTrue="1">
      <formula>AND(Q$12&lt;&gt;".",OR($B18=0,$B18=2,$B18=3,$B18=4,AND(Q$12="",$B18&lt;&gt;"Empty"),OFFSET(Q$12,0,-1)=""))</formula>
    </cfRule>
    <cfRule type="expression" dxfId="358" priority="27" stopIfTrue="1">
      <formula>AND($B18=1,Q$12&lt;&gt;".")</formula>
    </cfRule>
  </conditionalFormatting>
  <conditionalFormatting sqref="S18:AA27 Q18:R30">
    <cfRule type="expression" dxfId="357" priority="22" stopIfTrue="1">
      <formula>ACOMPANHAMENTO="BM"</formula>
    </cfRule>
    <cfRule type="expression" dxfId="356" priority="23" stopIfTrue="1">
      <formula>AND(Q$12&lt;&gt;".",OR($B18=0,$B18=2,$B18=3,$B18=4,AND(Q$12="",$B18&lt;&gt;"Empty"),OFFSET(Q$12,0,-1)=""))</formula>
    </cfRule>
    <cfRule type="expression" dxfId="355" priority="24" stopIfTrue="1">
      <formula>AND($B18=1,Q$12&lt;&gt;".")</formula>
    </cfRule>
  </conditionalFormatting>
  <conditionalFormatting sqref="I144 I248:I250 I19:I21 I114:I134">
    <cfRule type="expression" dxfId="354" priority="20" stopIfTrue="1">
      <formula>$B19=1</formula>
    </cfRule>
    <cfRule type="expression" dxfId="353" priority="21" stopIfTrue="1">
      <formula>OR($B19=0,$B19=2,$B19=3,$B19=4)</formula>
    </cfRule>
  </conditionalFormatting>
  <conditionalFormatting sqref="I135:I143">
    <cfRule type="expression" dxfId="352" priority="18" stopIfTrue="1">
      <formula>$B135=1</formula>
    </cfRule>
    <cfRule type="expression" dxfId="351" priority="19" stopIfTrue="1">
      <formula>OR($B135=0,$B135=2,$B135=3,$B135=4)</formula>
    </cfRule>
  </conditionalFormatting>
  <conditionalFormatting sqref="I145:I247">
    <cfRule type="expression" dxfId="350" priority="16" stopIfTrue="1">
      <formula>$B145=1</formula>
    </cfRule>
    <cfRule type="expression" dxfId="349" priority="17" stopIfTrue="1">
      <formula>OR($B145=0,$B145=2,$B145=3,$B145=4)</formula>
    </cfRule>
  </conditionalFormatting>
  <conditionalFormatting sqref="I205">
    <cfRule type="expression" dxfId="348" priority="14" stopIfTrue="1">
      <formula>$B205=1</formula>
    </cfRule>
    <cfRule type="expression" dxfId="347" priority="15" stopIfTrue="1">
      <formula>OR($B205=0,$B205=2,$B205=3,$B205=4)</formula>
    </cfRule>
  </conditionalFormatting>
  <conditionalFormatting sqref="I127">
    <cfRule type="expression" dxfId="346" priority="12" stopIfTrue="1">
      <formula>$B127=1</formula>
    </cfRule>
    <cfRule type="expression" dxfId="345" priority="13" stopIfTrue="1">
      <formula>OR($B127=0,$B127=2,$B127=3,$B127=4)</formula>
    </cfRule>
  </conditionalFormatting>
  <conditionalFormatting sqref="I90">
    <cfRule type="expression" dxfId="344" priority="10" stopIfTrue="1">
      <formula>$B90=1</formula>
    </cfRule>
    <cfRule type="expression" dxfId="343" priority="11" stopIfTrue="1">
      <formula>OR($B90=0,$B90=2,$B90=3,$B90=4)</formula>
    </cfRule>
  </conditionalFormatting>
  <conditionalFormatting sqref="W119:W134">
    <cfRule type="expression" dxfId="342" priority="30755" stopIfTrue="1">
      <formula>ACOMPANHAMENTO="BM"</formula>
    </cfRule>
    <cfRule type="expression" dxfId="341" priority="30756" stopIfTrue="1">
      <formula>AND(V$12&lt;&gt;".",OR($B119=0,$B119=2,$B119=3,$B119=4,AND(V$12="",$B119&lt;&gt;"Empty"),OFFSET(V$12,0,-1)=""))</formula>
    </cfRule>
    <cfRule type="expression" dxfId="340" priority="30757" stopIfTrue="1">
      <formula>AND($B119=1,V$12&lt;&gt;".")</formula>
    </cfRule>
  </conditionalFormatting>
  <conditionalFormatting sqref="V119:V134">
    <cfRule type="expression" dxfId="339" priority="7" stopIfTrue="1">
      <formula>ACOMPANHAMENTO="BM"</formula>
    </cfRule>
    <cfRule type="expression" dxfId="338" priority="8" stopIfTrue="1">
      <formula>AND(U$12&lt;&gt;".",OR($B119=0,$B119=2,$B119=3,$B119=4,AND(U$12="",$B119&lt;&gt;"Empty"),OFFSET(U$12,0,-1)=""))</formula>
    </cfRule>
    <cfRule type="expression" dxfId="337" priority="9" stopIfTrue="1">
      <formula>AND($B119=1,U$12&lt;&gt;".")</formula>
    </cfRule>
  </conditionalFormatting>
  <conditionalFormatting sqref="AB136:AB250">
    <cfRule type="expression" dxfId="336" priority="4" stopIfTrue="1">
      <formula>ACOMPANHAMENTO="BM"</formula>
    </cfRule>
    <cfRule type="expression" dxfId="335" priority="5" stopIfTrue="1">
      <formula>AND(AB$12&lt;&gt;".",OR($B136=0,$B136=2,$B136=3,$B136=4,AND(AB$12="",$B136&lt;&gt;"Empty"),OFFSET(AB$1,0,-1)=0))</formula>
    </cfRule>
    <cfRule type="expression" dxfId="334" priority="6" stopIfTrue="1">
      <formula>AND($B136=1,AB$1=1)</formula>
    </cfRule>
  </conditionalFormatting>
  <conditionalFormatting sqref="AB12">
    <cfRule type="expression" dxfId="333" priority="1" stopIfTrue="1">
      <formula>ACOMPANHAMENTO="BM"</formula>
    </cfRule>
    <cfRule type="expression" dxfId="332" priority="2" stopIfTrue="1">
      <formula>AND(AB$12&lt;&gt;".",OR($B12=0,$B12=2,$B12=3,$B12=4,AND(AB$12="",$B12&lt;&gt;"Empty"),OFFSET(AB$1,0,-1)=0))</formula>
    </cfRule>
    <cfRule type="expression" dxfId="331" priority="3" stopIfTrue="1">
      <formula>AND($B12=1,AB$1=1)</formula>
    </cfRule>
  </conditionalFormatting>
  <dataValidations count="4">
    <dataValidation type="decimal" operator="greaterThan" allowBlank="1" showErrorMessage="1" error="Apenas números decimais maiores que zero." sqref="O14 Q14:AH14 O16:O250 X16:AH250 W119:W134 Q16:W118 Q135:W250 Q119:U134">
      <formula1>0</formula1>
      <formula2>0</formula2>
    </dataValidation>
    <dataValidation allowBlank="1" showInputMessage="1" showErrorMessage="1" prompt="A quantidade é digitada nas colunas Q em diante, após preencher o nome das frentes de obra na célula Q12 em diante" sqref="H14 H16:H250"/>
    <dataValidation allowBlank="1" showInputMessage="1" showErrorMessage="1" prompt="A frente de obra é uma porção física da obra. Exemplos: Única; Rua A; Rua B; Trecho 01; Trecho 02; 1º Andar; 2º Andar; Copa; Banheiro" sqref="Q12"/>
    <dataValidation type="list" allowBlank="1" showInputMessage="1" showErrorMessage="1" errorTitle="Erro:" error="Selecione um dos eventos da lista suspensa." prompt="Selecione um dos eventos da lista suspensa._x000a_" sqref="K14 K16:K250">
      <formula1>EVENTOS.ListaValidacao</formula1>
    </dataValidation>
  </dataValidations>
  <pageMargins left="0.78740157480314965" right="0.78740157480314965" top="0.78740157480314965" bottom="0.78740157480314965" header="0.59055118110236227" footer="0.59055118110236227"/>
  <pageSetup paperSize="9" scale="40" firstPageNumber="0" fitToHeight="0" orientation="landscape" r:id="rId1"/>
  <headerFooter alignWithMargins="0">
    <oddHeader>&amp;C&amp;14I</oddHeader>
    <oddFooter>&amp;LPMv3.12&amp;R&amp;P / &amp;N</oddFooter>
  </headerFooter>
  <colBreaks count="2" manualBreakCount="2">
    <brk id="29" min="5" max="258" man="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pageSetUpPr fitToPage="1"/>
  </sheetPr>
  <dimension ref="A1:AF44"/>
  <sheetViews>
    <sheetView showGridLines="0" zoomScaleNormal="100" zoomScaleSheetLayoutView="100" workbookViewId="0">
      <pane xSplit="3" ySplit="13" topLeftCell="D14" activePane="bottomRight" state="frozen"/>
      <selection pane="topRight" activeCell="D3" sqref="D3"/>
      <selection pane="bottomLeft" activeCell="A13" sqref="A13"/>
      <selection pane="bottomRight" activeCell="B8" sqref="B8:C8"/>
    </sheetView>
  </sheetViews>
  <sheetFormatPr defaultRowHeight="12.75" x14ac:dyDescent="0.2"/>
  <cols>
    <col min="1" max="1" width="3.5703125" customWidth="1"/>
    <col min="2" max="2" width="8.140625" customWidth="1"/>
    <col min="3" max="3" width="36.85546875" customWidth="1"/>
    <col min="4" max="4" width="0.85546875" customWidth="1"/>
    <col min="5" max="6" width="9.140625" hidden="1" customWidth="1"/>
    <col min="7" max="31" width="5.5703125" customWidth="1"/>
    <col min="32" max="32" width="5.5703125" hidden="1" customWidth="1"/>
  </cols>
  <sheetData>
    <row r="1" spans="1:31" hidden="1" x14ac:dyDescent="0.2">
      <c r="A1" s="669" t="e">
        <f ca="1">IF(AUTOEVENTO="Manual",IF(EVENTOS!$F1&gt;0,"F",""),IF(AND(B1&gt;0,B1&lt;=MAX(CÁLCULO!$M$15:$M$251)),"F",""))</f>
        <v>#REF!</v>
      </c>
      <c r="B1" s="247" t="e">
        <f ca="1">OFFSET(B1,-1,0)+1</f>
        <v>#REF!</v>
      </c>
      <c r="C1" s="514" t="e">
        <f ca="1">IF(AUTOEVENTO="Manual",IF($B1&gt;0,OFFSET(EVENTOS!$D$15,$B1-$B$15,0),0),IF(B1&lt;=MAX(CÁLCULO!$M$15:$M$251),VLOOKUP($B1,CÁLCULO!$M$15:$N$251,2,FALSE),0))</f>
        <v>#REF!</v>
      </c>
      <c r="D1" s="553"/>
      <c r="E1" s="248"/>
      <c r="F1" t="e">
        <f ca="1">IF($C1=0,"",CONCATENATE($B1,". ",$C1))</f>
        <v>#REF!</v>
      </c>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row>
    <row r="2" spans="1:31" ht="30" customHeight="1" x14ac:dyDescent="0.2">
      <c r="G2" s="81" t="s">
        <v>778</v>
      </c>
      <c r="AC2" s="761" t="s">
        <v>758</v>
      </c>
      <c r="AD2" s="762"/>
      <c r="AE2" s="763"/>
    </row>
    <row r="3" spans="1:31" ht="12.75" customHeight="1" x14ac:dyDescent="0.2">
      <c r="G3" s="81"/>
      <c r="AD3" s="483"/>
      <c r="AE3" s="483"/>
    </row>
    <row r="4" spans="1:31" ht="12.75" customHeight="1" x14ac:dyDescent="0.2">
      <c r="B4" s="710" t="s">
        <v>653</v>
      </c>
      <c r="C4" s="710"/>
      <c r="D4" s="710"/>
      <c r="G4" s="721" t="s">
        <v>651</v>
      </c>
      <c r="H4" s="721"/>
      <c r="I4" s="721"/>
      <c r="J4" s="721" t="s">
        <v>708</v>
      </c>
      <c r="K4" s="721"/>
      <c r="L4" s="721"/>
      <c r="M4" s="208" t="s">
        <v>759</v>
      </c>
      <c r="N4" s="212"/>
      <c r="P4" s="186"/>
      <c r="Q4" s="186"/>
      <c r="R4" s="186"/>
      <c r="U4" s="484"/>
      <c r="V4" s="186"/>
      <c r="W4" s="186"/>
      <c r="X4" s="186"/>
      <c r="Y4" s="186"/>
      <c r="AD4" s="483"/>
      <c r="AE4" s="485"/>
    </row>
    <row r="5" spans="1:31" ht="12.75" customHeight="1" x14ac:dyDescent="0.2">
      <c r="B5" s="713" t="str">
        <f>Import.Proponente</f>
        <v>Prefeitura Municipal de Carapicuíba</v>
      </c>
      <c r="C5" s="713"/>
      <c r="D5" s="713"/>
      <c r="G5" s="726" t="str">
        <f>Import.CR</f>
        <v>1090.600-87</v>
      </c>
      <c r="H5" s="726"/>
      <c r="I5" s="726"/>
      <c r="J5" s="726" t="str">
        <f>Import.SICONV</f>
        <v>953994</v>
      </c>
      <c r="K5" s="726"/>
      <c r="L5" s="726"/>
      <c r="M5" s="735" t="str">
        <f>Import.Apelido</f>
        <v>Construção de Praça na Rua Gerânio</v>
      </c>
      <c r="N5" s="736"/>
      <c r="O5" s="736"/>
      <c r="P5" s="736"/>
      <c r="Q5" s="736"/>
      <c r="R5" s="736"/>
      <c r="S5" s="736"/>
      <c r="T5" s="736"/>
      <c r="U5" s="736"/>
      <c r="V5" s="736"/>
      <c r="W5" s="736"/>
      <c r="X5" s="736"/>
      <c r="Y5" s="736"/>
      <c r="Z5" s="736"/>
      <c r="AA5" s="736"/>
      <c r="AB5" s="736"/>
      <c r="AC5" s="736"/>
      <c r="AD5" s="736"/>
      <c r="AE5" s="764"/>
    </row>
    <row r="6" spans="1:31" ht="14.25" customHeight="1" x14ac:dyDescent="0.25">
      <c r="B6" s="249" t="str">
        <f t="array" aca="1" ref="B6" ca="1">IF(ACOMPANHAMENTO="BM","NO ACOMPANHAMENTO POR BM, UTILIZE A ABA CRONO",
  IF(MAX($B$14:$B$30)&lt;MAX(CÁLCULO!$M$15:$M$251),"ERRO: NÚMERO DE EVENTOS INSUFICIENTE, CLIQUE EM ATUALIZAR LINHAS",
  IF(ROUND(OFFSET(CRONO!$AG$69,0,-1),2)&lt;&gt;CRONO!$R$60,"ERRO: CRONOGRAMA NÃO FECHA 100%","")))</f>
        <v/>
      </c>
    </row>
    <row r="7" spans="1:31" ht="15" customHeight="1" thickBot="1" x14ac:dyDescent="0.25">
      <c r="B7" s="521" t="str">
        <f t="array" ref="B7">IF(AdmLocal="Automática","","1. Selecione o Título do Evento da Administração Local:")</f>
        <v>1. Selecione o Título do Evento da Administração Local:</v>
      </c>
    </row>
    <row r="8" spans="1:31" ht="13.5" thickBot="1" x14ac:dyDescent="0.25">
      <c r="A8" s="547" t="str">
        <f>MID(Import.EventoAdmLocal,1,SEARCH(".",Import.EventoAdmLocal)-1)</f>
        <v>1</v>
      </c>
      <c r="B8" s="742" t="s">
        <v>1101</v>
      </c>
      <c r="C8" s="743"/>
      <c r="D8" s="570" t="str">
        <f ca="1">IF($B$7="","",IF(AND($B$15=0,$B$8=""),"◄ Não foi indicado o Evento de Administração Local",IF(ISERROR(MATCH(Import.EventoAdmLocal,$F$15:$F$30,0)),"◄ Selecione um Título de Evento válido para a Administração Local","")))</f>
        <v/>
      </c>
    </row>
    <row r="9" spans="1:31" ht="3.95" customHeight="1" x14ac:dyDescent="0.2">
      <c r="A9" s="547"/>
    </row>
    <row r="10" spans="1:31" ht="15" customHeight="1" x14ac:dyDescent="0.2">
      <c r="A10" s="547">
        <f ca="1">MATCH(VALUE(A8),CÁLCULO!$M$15:$M$251,0)-2</f>
        <v>2</v>
      </c>
      <c r="B10" s="521" t="str">
        <f>CONCATENATE(IF(AdmLocal="Automática",1,2),". Digite nas células em amarelo o número do período em que os eventos serão concluídos:")</f>
        <v>2. Digite nas células em amarelo o número do período em que os eventos serão concluídos:</v>
      </c>
    </row>
    <row r="11" spans="1:31" ht="65.25" customHeight="1" x14ac:dyDescent="0.2">
      <c r="A11" s="489" t="s">
        <v>656</v>
      </c>
      <c r="C11" s="251"/>
      <c r="E11" s="252" t="str">
        <f ca="1">IF(E$12&gt;CÁLCULO.FrentesPreenchidas,"",OFFSET(CÁLCULO!$P$12,0,E$12))</f>
        <v>Serviços Preliminares</v>
      </c>
      <c r="G11" s="252" t="str">
        <f ca="1">IF(G$12&gt;CÁLCULO.FrentesPreenchidas,"",OFFSET(CÁLCULO!$P$12,0,G$12))</f>
        <v>Serviços Preliminares</v>
      </c>
      <c r="H11" s="252" t="str">
        <f ca="1">IF(H$12&gt;CÁLCULO.FrentesPreenchidas,"",OFFSET(CÁLCULO!$P$12,0,H$12))</f>
        <v>MOVIMENTAÇÃO DE TERRA</v>
      </c>
      <c r="I11" s="252" t="str">
        <f ca="1">IF(I$12&gt;CÁLCULO.FrentesPreenchidas,"",OFFSET(CÁLCULO!$P$12,0,I$12))</f>
        <v>QUADRA DE GRAMA SINTÉTICA</v>
      </c>
      <c r="J11" s="252" t="str">
        <f ca="1">IF(J$12&gt;CÁLCULO.FrentesPreenchidas,"",OFFSET(CÁLCULO!$P$12,0,J$12))</f>
        <v>PISTA DE CAMINHADA</v>
      </c>
      <c r="K11" s="252" t="str">
        <f ca="1">IF(K$12&gt;CÁLCULO.FrentesPreenchidas,"",OFFSET(CÁLCULO!$P$12,0,K$12))</f>
        <v>PISOS</v>
      </c>
      <c r="L11" s="252" t="str">
        <f ca="1">IF(L$12&gt;CÁLCULO.FrentesPreenchidas,"",OFFSET(CÁLCULO!$P$12,0,L$12))</f>
        <v>MURETAS, FECHAMENTOS E ESCADA</v>
      </c>
      <c r="M11" s="252" t="str">
        <f ca="1">IF(M$12&gt;CÁLCULO.FrentesPreenchidas,"",OFFSET(CÁLCULO!$P$12,0,M$12))</f>
        <v>NOVO PASSEIO EXTERNO</v>
      </c>
      <c r="N11" s="252" t="str">
        <f ca="1">IF(N$12&gt;CÁLCULO.FrentesPreenchidas,"",OFFSET(CÁLCULO!$P$12,0,N$12))</f>
        <v>CANTEIRO DE PLANTIO</v>
      </c>
      <c r="O11" s="252" t="str">
        <f ca="1">IF(O$12&gt;CÁLCULO.FrentesPreenchidas,"",OFFSET(CÁLCULO!$P$12,0,O$12))</f>
        <v>INSTALAÇÕES ELÉTRICAS</v>
      </c>
      <c r="P11" s="252" t="str">
        <f ca="1">IF(P$12&gt;CÁLCULO.FrentesPreenchidas,"",OFFSET(CÁLCULO!$P$12,0,P$12))</f>
        <v>Drenagem</v>
      </c>
      <c r="Q11" s="252" t="str">
        <f ca="1">IF(Q$12&gt;CÁLCULO.FrentesPreenchidas,"",OFFSET(CÁLCULO!$P$12,0,Q$12))</f>
        <v>Paisagismo</v>
      </c>
      <c r="R11" s="252" t="str">
        <f ca="1">IF(R$12&gt;CÁLCULO.FrentesPreenchidas,"",OFFSET(CÁLCULO!$P$12,0,R$12))</f>
        <v>Sinalização para Lixeira</v>
      </c>
      <c r="S11" s="252" t="str">
        <f ca="1">IF(S$12&gt;CÁLCULO.FrentesPreenchidas,"",OFFSET(CÁLCULO!$P$12,0,S$12))</f>
        <v/>
      </c>
      <c r="T11" s="252" t="str">
        <f ca="1">IF(T$12&gt;CÁLCULO.FrentesPreenchidas,"",OFFSET(CÁLCULO!$P$12,0,T$12))</f>
        <v/>
      </c>
      <c r="U11" s="252" t="str">
        <f ca="1">IF(U$12&gt;CÁLCULO.FrentesPreenchidas,"",OFFSET(CÁLCULO!$P$12,0,U$12))</f>
        <v/>
      </c>
      <c r="V11" s="252" t="str">
        <f ca="1">IF(V$12&gt;CÁLCULO.FrentesPreenchidas,"",OFFSET(CÁLCULO!$P$12,0,V$12))</f>
        <v/>
      </c>
      <c r="W11" s="252" t="str">
        <f ca="1">IF(W$12&gt;CÁLCULO.FrentesPreenchidas,"",OFFSET(CÁLCULO!$P$12,0,W$12))</f>
        <v/>
      </c>
      <c r="X11" s="252" t="str">
        <f ca="1">IF(X$12&gt;CÁLCULO.FrentesPreenchidas,"",OFFSET(CÁLCULO!$P$12,0,X$12))</f>
        <v/>
      </c>
      <c r="Y11" s="252" t="str">
        <f ca="1">IF(Y$12&gt;CÁLCULO.FrentesPreenchidas,"",OFFSET(CÁLCULO!$P$12,0,Y$12))</f>
        <v/>
      </c>
      <c r="Z11" s="252" t="str">
        <f ca="1">IF(Z$12&gt;CÁLCULO.FrentesPreenchidas,"",OFFSET(CÁLCULO!$P$12,0,Z$12))</f>
        <v/>
      </c>
      <c r="AA11" s="252" t="str">
        <f ca="1">IF(AA$12&gt;CÁLCULO.FrentesPreenchidas,"",OFFSET(CÁLCULO!$P$12,0,AA$12))</f>
        <v/>
      </c>
      <c r="AB11" s="252" t="str">
        <f ca="1">IF(AB$12&gt;CÁLCULO.FrentesPreenchidas,"",OFFSET(CÁLCULO!$P$12,0,AB$12))</f>
        <v/>
      </c>
      <c r="AC11" s="252" t="str">
        <f ca="1">IF(AC$12&gt;CÁLCULO.FrentesPreenchidas,"",OFFSET(CÁLCULO!$P$12,0,AC$12))</f>
        <v/>
      </c>
      <c r="AD11" s="252" t="str">
        <f ca="1">IF(AD$12&gt;CÁLCULO.FrentesPreenchidas,"",OFFSET(CÁLCULO!$P$12,0,AD$12))</f>
        <v/>
      </c>
      <c r="AE11" s="252" t="str">
        <f ca="1">IF(AE$12&gt;CÁLCULO.FrentesPreenchidas,"",OFFSET(CÁLCULO!$P$12,0,AE$12))</f>
        <v/>
      </c>
    </row>
    <row r="12" spans="1:31" ht="12.75" customHeight="1" x14ac:dyDescent="0.2">
      <c r="A12" s="490" t="s">
        <v>661</v>
      </c>
      <c r="B12" s="768" t="s">
        <v>761</v>
      </c>
      <c r="C12" s="768" t="s">
        <v>779</v>
      </c>
      <c r="E12" s="253">
        <f ca="1">OFFSET(E12,0,-1)+1</f>
        <v>1</v>
      </c>
      <c r="G12" s="253">
        <f ca="1">OFFSET(G12,0,-1)+1</f>
        <v>1</v>
      </c>
      <c r="H12" s="253">
        <f ca="1">OFFSET(H12,0,-1)+1</f>
        <v>2</v>
      </c>
      <c r="I12" s="253">
        <f t="shared" ref="I12:AE12" ca="1" si="0">OFFSET(I12,0,-1)+1</f>
        <v>3</v>
      </c>
      <c r="J12" s="253">
        <f t="shared" ca="1" si="0"/>
        <v>4</v>
      </c>
      <c r="K12" s="253">
        <f t="shared" ca="1" si="0"/>
        <v>5</v>
      </c>
      <c r="L12" s="253">
        <f t="shared" ca="1" si="0"/>
        <v>6</v>
      </c>
      <c r="M12" s="253">
        <f t="shared" ca="1" si="0"/>
        <v>7</v>
      </c>
      <c r="N12" s="253">
        <f t="shared" ca="1" si="0"/>
        <v>8</v>
      </c>
      <c r="O12" s="253">
        <f t="shared" ca="1" si="0"/>
        <v>9</v>
      </c>
      <c r="P12" s="253">
        <f t="shared" ca="1" si="0"/>
        <v>10</v>
      </c>
      <c r="Q12" s="253">
        <f t="shared" ca="1" si="0"/>
        <v>11</v>
      </c>
      <c r="R12" s="253">
        <f t="shared" ca="1" si="0"/>
        <v>12</v>
      </c>
      <c r="S12" s="253">
        <f t="shared" ca="1" si="0"/>
        <v>13</v>
      </c>
      <c r="T12" s="253">
        <f t="shared" ca="1" si="0"/>
        <v>14</v>
      </c>
      <c r="U12" s="253">
        <f t="shared" ca="1" si="0"/>
        <v>15</v>
      </c>
      <c r="V12" s="253">
        <f t="shared" ca="1" si="0"/>
        <v>16</v>
      </c>
      <c r="W12" s="253">
        <f t="shared" ca="1" si="0"/>
        <v>17</v>
      </c>
      <c r="X12" s="253">
        <f t="shared" ca="1" si="0"/>
        <v>18</v>
      </c>
      <c r="Y12" s="253">
        <f t="shared" ca="1" si="0"/>
        <v>19</v>
      </c>
      <c r="Z12" s="253">
        <f t="shared" ca="1" si="0"/>
        <v>20</v>
      </c>
      <c r="AA12" s="253">
        <f t="shared" ca="1" si="0"/>
        <v>21</v>
      </c>
      <c r="AB12" s="253">
        <f t="shared" ca="1" si="0"/>
        <v>22</v>
      </c>
      <c r="AC12" s="253">
        <f t="shared" ca="1" si="0"/>
        <v>23</v>
      </c>
      <c r="AD12" s="253">
        <f t="shared" ca="1" si="0"/>
        <v>24</v>
      </c>
      <c r="AE12" s="253">
        <f t="shared" ca="1" si="0"/>
        <v>25</v>
      </c>
    </row>
    <row r="13" spans="1:31" x14ac:dyDescent="0.2">
      <c r="A13" t="s">
        <v>656</v>
      </c>
      <c r="B13" s="768"/>
      <c r="C13" s="768"/>
      <c r="E13" s="254"/>
      <c r="G13" s="255"/>
      <c r="H13" s="254"/>
      <c r="I13" s="254"/>
      <c r="J13" s="254"/>
      <c r="K13" s="254"/>
      <c r="L13" s="254"/>
      <c r="M13" s="575" t="str">
        <f ca="1">IF(CRONOPLE.Erro="ERRO: CRONOGRAMA NÃO FECHA 100%","Informe abaixo o NÚMERO DO PERÍODO em que os eventos serão concluídos","")</f>
        <v/>
      </c>
      <c r="N13" s="254"/>
      <c r="O13" s="254"/>
      <c r="P13" s="254"/>
      <c r="Q13" s="254"/>
      <c r="R13" s="254"/>
      <c r="S13" s="254"/>
      <c r="T13" s="254"/>
      <c r="U13" s="254"/>
      <c r="V13" s="254"/>
      <c r="W13" s="254"/>
      <c r="X13" s="254"/>
      <c r="Y13" s="254"/>
      <c r="Z13" s="254"/>
      <c r="AA13" s="254"/>
      <c r="AB13" s="254"/>
      <c r="AC13" s="254"/>
      <c r="AD13" s="254"/>
      <c r="AE13" s="256"/>
    </row>
    <row r="14" spans="1:31" ht="5.0999999999999996" customHeight="1" x14ac:dyDescent="0.2">
      <c r="A14" s="7" t="s">
        <v>537</v>
      </c>
    </row>
    <row r="15" spans="1:31" x14ac:dyDescent="0.2">
      <c r="A15" s="7" t="str">
        <f>IF(AUTOEVENTO="Manual",IF(EVENTOS!$F15&gt;0,"F",""),IF(AND(B15&gt;0,B15&lt;=MAX(CÁLCULO!$M$15:$M$251)),"F",""))</f>
        <v/>
      </c>
      <c r="B15" s="257">
        <f>EVENTOS!$C$15</f>
        <v>0</v>
      </c>
      <c r="C15" s="258" t="str">
        <f>EVENTOS!$D$15</f>
        <v/>
      </c>
      <c r="D15" s="553"/>
      <c r="E15" s="259"/>
      <c r="F15" t="str">
        <f>IF($C15="","",CONCATENATE($B15,". ",$C15))</f>
        <v/>
      </c>
      <c r="G15" s="260" t="str">
        <f>IF(AUTOEVENTO="MANUAL","A administração local será proporcional a execução dos demais eventos, independente de frentes de obra.","Para aplicação de Adm. Local é necessário definir os eventos manualmente.")</f>
        <v>A administração local será proporcional a execução dos demais eventos, independente de frentes de obra.</v>
      </c>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61"/>
    </row>
    <row r="16" spans="1:31" s="673" customFormat="1" x14ac:dyDescent="0.2">
      <c r="A16" s="669" t="str">
        <f ca="1">IF(AUTOEVENTO="Manual",IF(EVENTOS!$F16&gt;0,"F",""),IF(AND(B16&gt;0,B16&lt;=MAX(CÁLCULO!$M$15:$M$251)),"F",""))</f>
        <v>F</v>
      </c>
      <c r="B16" s="247">
        <f t="shared" ref="B16:B29" ca="1" si="1">OFFSET(B16,-1,0)+1</f>
        <v>1</v>
      </c>
      <c r="C16" s="671" t="str">
        <f ca="1">IF(AUTOEVENTO="Manual",IF($B16&gt;0,OFFSET(EVENTOS!$D$15,$B16-$B$15,0),0),IF(B16&lt;=MAX(CÁLCULO!$M$15:$M$251),VLOOKUP($B16,CÁLCULO!$M$15:$N$251,2,FALSE),0))</f>
        <v>Serviços Preliminares</v>
      </c>
      <c r="D16" s="553"/>
      <c r="E16" s="248"/>
      <c r="F16" s="673" t="str">
        <f t="shared" ref="F16:F29" ca="1" si="2">IF($C16=0,"",CONCATENATE($B16,". ",$C16))</f>
        <v>1. Serviços Preliminares</v>
      </c>
      <c r="G16" s="552">
        <v>1</v>
      </c>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row>
    <row r="17" spans="1:31" s="681" customFormat="1" x14ac:dyDescent="0.2">
      <c r="A17" s="680" t="str">
        <f ca="1">IF(AUTOEVENTO="Manual",IF(EVENTOS!$F17&gt;0,"F",""),IF(AND(B17&gt;0,B17&lt;=MAX(CÁLCULO!$M$15:$M$251)),"F",""))</f>
        <v>F</v>
      </c>
      <c r="B17" s="247">
        <f ca="1">OFFSET(B17,-1,0)+1</f>
        <v>2</v>
      </c>
      <c r="C17" s="679" t="str">
        <f ca="1">IF(AUTOEVENTO="Manual",IF($B17&gt;0,OFFSET(EVENTOS!$D$15,$B17-$B$15,0),0),IF(B17&lt;=MAX(CÁLCULO!$M$15:$M$251),VLOOKUP($B17,CÁLCULO!$M$15:$N$251,2,FALSE),0))</f>
        <v>Movimentação de Terra</v>
      </c>
      <c r="D17" s="553"/>
      <c r="E17" s="248"/>
      <c r="F17" s="681" t="str">
        <f ca="1">IF($C17=0,"",CONCATENATE($B17,". ",$C17))</f>
        <v>2. Movimentação de Terra</v>
      </c>
      <c r="G17" s="552"/>
      <c r="H17" s="552">
        <v>2</v>
      </c>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row>
    <row r="18" spans="1:31" s="681" customFormat="1" x14ac:dyDescent="0.2">
      <c r="A18" s="680" t="str">
        <f ca="1">IF(AUTOEVENTO="Manual",IF(EVENTOS!$F18&gt;0,"F",""),IF(AND(B18&gt;0,B18&lt;=MAX(CÁLCULO!$M$15:$M$251)),"F",""))</f>
        <v>F</v>
      </c>
      <c r="B18" s="247">
        <f ca="1">OFFSET(B18,-1,0)+1</f>
        <v>3</v>
      </c>
      <c r="C18" s="679" t="str">
        <f ca="1">IF(AUTOEVENTO="Manual",IF($B18&gt;0,OFFSET(EVENTOS!$D$15,$B18-$B$15,0),0),IF(B18&lt;=MAX(CÁLCULO!$M$15:$M$251),VLOOKUP($B18,CÁLCULO!$M$15:$N$251,2,FALSE),0))</f>
        <v>Quadra Poliesportiva</v>
      </c>
      <c r="D18" s="553"/>
      <c r="E18" s="248"/>
      <c r="F18" s="681" t="str">
        <f ca="1">IF($C18=0,"",CONCATENATE($B18,". ",$C18))</f>
        <v>3. Quadra Poliesportiva</v>
      </c>
      <c r="G18" s="552"/>
      <c r="H18" s="552"/>
      <c r="I18" s="552">
        <v>3</v>
      </c>
      <c r="J18" s="552"/>
      <c r="K18" s="552"/>
      <c r="L18" s="552"/>
      <c r="M18" s="552"/>
      <c r="N18" s="552"/>
      <c r="O18" s="552"/>
      <c r="P18" s="552"/>
      <c r="Q18" s="552"/>
      <c r="R18" s="552"/>
      <c r="S18" s="552"/>
      <c r="T18" s="552"/>
      <c r="U18" s="552"/>
      <c r="V18" s="552"/>
      <c r="W18" s="552"/>
      <c r="X18" s="552"/>
      <c r="Y18" s="552"/>
      <c r="Z18" s="552"/>
      <c r="AA18" s="552"/>
      <c r="AB18" s="552"/>
      <c r="AC18" s="552"/>
      <c r="AD18" s="552"/>
      <c r="AE18" s="552"/>
    </row>
    <row r="19" spans="1:31" s="681" customFormat="1" x14ac:dyDescent="0.2">
      <c r="A19" s="680" t="str">
        <f ca="1">IF(AUTOEVENTO="Manual",IF(EVENTOS!$F19&gt;0,"F",""),IF(AND(B19&gt;0,B19&lt;=MAX(CÁLCULO!$M$15:$M$251)),"F",""))</f>
        <v>F</v>
      </c>
      <c r="B19" s="247">
        <f t="shared" ca="1" si="1"/>
        <v>4</v>
      </c>
      <c r="C19" s="679" t="str">
        <f ca="1">IF(AUTOEVENTO="Manual",IF($B19&gt;0,OFFSET(EVENTOS!$D$15,$B19-$B$15,0),0),IF(B19&lt;=MAX(CÁLCULO!$M$15:$M$251),VLOOKUP($B19,CÁLCULO!$M$15:$N$251,2,FALSE),0))</f>
        <v>Pista de Caminhada</v>
      </c>
      <c r="D19" s="553"/>
      <c r="E19" s="248"/>
      <c r="F19" s="681" t="str">
        <f t="shared" ca="1" si="2"/>
        <v>4. Pista de Caminhada</v>
      </c>
      <c r="G19" s="552"/>
      <c r="H19" s="552"/>
      <c r="I19" s="552"/>
      <c r="J19" s="552">
        <v>5</v>
      </c>
      <c r="K19" s="552"/>
      <c r="L19" s="552"/>
      <c r="M19" s="552"/>
      <c r="N19" s="552"/>
      <c r="O19" s="552"/>
      <c r="P19" s="552"/>
      <c r="Q19" s="552"/>
      <c r="R19" s="552"/>
      <c r="S19" s="552"/>
      <c r="T19" s="552"/>
      <c r="U19" s="552"/>
      <c r="V19" s="552"/>
      <c r="W19" s="552"/>
      <c r="X19" s="552"/>
      <c r="Y19" s="552"/>
      <c r="Z19" s="552"/>
      <c r="AA19" s="552"/>
      <c r="AB19" s="552"/>
      <c r="AC19" s="552"/>
      <c r="AD19" s="552"/>
      <c r="AE19" s="552"/>
    </row>
    <row r="20" spans="1:31" s="681" customFormat="1" x14ac:dyDescent="0.2">
      <c r="A20" s="680" t="str">
        <f ca="1">IF(AUTOEVENTO="Manual",IF(EVENTOS!$F20&gt;0,"F",""),IF(AND(B20&gt;0,B20&lt;=MAX(CÁLCULO!$M$15:$M$251)),"F",""))</f>
        <v>F</v>
      </c>
      <c r="B20" s="247">
        <f t="shared" ca="1" si="1"/>
        <v>5</v>
      </c>
      <c r="C20" s="679" t="str">
        <f ca="1">IF(AUTOEVENTO="Manual",IF($B20&gt;0,OFFSET(EVENTOS!$D$15,$B20-$B$15,0),0),IF(B20&lt;=MAX(CÁLCULO!$M$15:$M$251),VLOOKUP($B20,CÁLCULO!$M$15:$N$251,2,FALSE),0))</f>
        <v>Pisos</v>
      </c>
      <c r="D20" s="553"/>
      <c r="E20" s="248"/>
      <c r="F20" s="681" t="str">
        <f t="shared" ca="1" si="2"/>
        <v>5. Pisos</v>
      </c>
      <c r="G20" s="552"/>
      <c r="H20" s="552"/>
      <c r="I20" s="552"/>
      <c r="J20" s="552"/>
      <c r="K20" s="552">
        <v>6</v>
      </c>
      <c r="L20" s="552"/>
      <c r="M20" s="552"/>
      <c r="N20" s="552"/>
      <c r="O20" s="552"/>
      <c r="P20" s="552"/>
      <c r="Q20" s="552"/>
      <c r="R20" s="552"/>
      <c r="S20" s="552"/>
      <c r="T20" s="552"/>
      <c r="U20" s="552"/>
      <c r="V20" s="552"/>
      <c r="W20" s="552"/>
      <c r="X20" s="552"/>
      <c r="Y20" s="552"/>
      <c r="Z20" s="552"/>
      <c r="AA20" s="552"/>
      <c r="AB20" s="552"/>
      <c r="AC20" s="552"/>
      <c r="AD20" s="552"/>
      <c r="AE20" s="552"/>
    </row>
    <row r="21" spans="1:31" s="681" customFormat="1" x14ac:dyDescent="0.2">
      <c r="A21" s="680" t="str">
        <f ca="1">IF(AUTOEVENTO="Manual",IF(EVENTOS!$F21&gt;0,"F",""),IF(AND(B21&gt;0,B21&lt;=MAX(CÁLCULO!$M$15:$M$251)),"F",""))</f>
        <v>F</v>
      </c>
      <c r="B21" s="247">
        <f t="shared" ca="1" si="1"/>
        <v>6</v>
      </c>
      <c r="C21" s="679" t="str">
        <f ca="1">IF(AUTOEVENTO="Manual",IF($B21&gt;0,OFFSET(EVENTOS!$D$15,$B21-$B$15,0),0),IF(B21&lt;=MAX(CÁLCULO!$M$15:$M$251),VLOOKUP($B21,CÁLCULO!$M$15:$N$251,2,FALSE),0))</f>
        <v>Fechamentos e escada</v>
      </c>
      <c r="D21" s="553"/>
      <c r="E21" s="248"/>
      <c r="F21" s="681" t="str">
        <f t="shared" ca="1" si="2"/>
        <v>6. Fechamentos e escada</v>
      </c>
      <c r="G21" s="552"/>
      <c r="H21" s="552"/>
      <c r="I21" s="552"/>
      <c r="J21" s="552"/>
      <c r="K21" s="552"/>
      <c r="L21" s="552">
        <v>4</v>
      </c>
      <c r="M21" s="552"/>
      <c r="N21" s="552"/>
      <c r="O21" s="552"/>
      <c r="P21" s="552"/>
      <c r="Q21" s="552"/>
      <c r="R21" s="552"/>
      <c r="S21" s="552"/>
      <c r="T21" s="552"/>
      <c r="U21" s="552"/>
      <c r="V21" s="552"/>
      <c r="W21" s="552"/>
      <c r="X21" s="552"/>
      <c r="Y21" s="552"/>
      <c r="Z21" s="552"/>
      <c r="AA21" s="552"/>
      <c r="AB21" s="552"/>
      <c r="AC21" s="552"/>
      <c r="AD21" s="552"/>
      <c r="AE21" s="552"/>
    </row>
    <row r="22" spans="1:31" s="681" customFormat="1" x14ac:dyDescent="0.2">
      <c r="A22" s="680" t="str">
        <f ca="1">IF(AUTOEVENTO="Manual",IF(EVENTOS!$F22&gt;0,"F",""),IF(AND(B22&gt;0,B22&lt;=MAX(CÁLCULO!$M$15:$M$251)),"F",""))</f>
        <v>F</v>
      </c>
      <c r="B22" s="247">
        <f t="shared" ca="1" si="1"/>
        <v>7</v>
      </c>
      <c r="C22" s="679" t="str">
        <f ca="1">IF(AUTOEVENTO="Manual",IF($B22&gt;0,OFFSET(EVENTOS!$D$15,$B22-$B$15,0),0),IF(B22&lt;=MAX(CÁLCULO!$M$15:$M$251),VLOOKUP($B22,CÁLCULO!$M$15:$N$251,2,FALSE),0))</f>
        <v>Muro de arrimo</v>
      </c>
      <c r="D22" s="553"/>
      <c r="E22" s="248"/>
      <c r="F22" s="681" t="str">
        <f t="shared" ca="1" si="2"/>
        <v>7. Muro de arrimo</v>
      </c>
      <c r="G22" s="552"/>
      <c r="H22" s="552"/>
      <c r="I22" s="552"/>
      <c r="J22" s="552"/>
      <c r="K22" s="552"/>
      <c r="L22" s="552">
        <v>4</v>
      </c>
      <c r="M22" s="552">
        <v>4</v>
      </c>
      <c r="N22" s="552"/>
      <c r="O22" s="552"/>
      <c r="P22" s="552"/>
      <c r="Q22" s="552"/>
      <c r="R22" s="552"/>
      <c r="S22" s="552"/>
      <c r="T22" s="552"/>
      <c r="U22" s="552"/>
      <c r="V22" s="552"/>
      <c r="W22" s="552"/>
      <c r="X22" s="552"/>
      <c r="Y22" s="552"/>
      <c r="Z22" s="552"/>
      <c r="AA22" s="552"/>
      <c r="AB22" s="552"/>
      <c r="AC22" s="552"/>
      <c r="AD22" s="552"/>
      <c r="AE22" s="552"/>
    </row>
    <row r="23" spans="1:31" s="681" customFormat="1" x14ac:dyDescent="0.2">
      <c r="A23" s="680" t="str">
        <f ca="1">IF(AUTOEVENTO="Manual",IF(EVENTOS!$F23&gt;0,"F",""),IF(AND(B23&gt;0,B23&lt;=MAX(CÁLCULO!$M$15:$M$251)),"F",""))</f>
        <v>F</v>
      </c>
      <c r="B23" s="247">
        <f t="shared" ca="1" si="1"/>
        <v>8</v>
      </c>
      <c r="C23" s="679" t="str">
        <f ca="1">IF(AUTOEVENTO="Manual",IF($B23&gt;0,OFFSET(EVENTOS!$D$15,$B23-$B$15,0),0),IF(B23&lt;=MAX(CÁLCULO!$M$15:$M$251),VLOOKUP($B23,CÁLCULO!$M$15:$N$251,2,FALSE),0))</f>
        <v>Novo Passeio Externo</v>
      </c>
      <c r="D23" s="553"/>
      <c r="E23" s="248"/>
      <c r="F23" s="681" t="str">
        <f t="shared" ca="1" si="2"/>
        <v>8. Novo Passeio Externo</v>
      </c>
      <c r="G23" s="552"/>
      <c r="H23" s="552"/>
      <c r="I23" s="552"/>
      <c r="J23" s="552"/>
      <c r="K23" s="552"/>
      <c r="L23" s="552"/>
      <c r="M23" s="552">
        <v>5</v>
      </c>
      <c r="N23" s="552">
        <v>5</v>
      </c>
      <c r="O23" s="552"/>
      <c r="P23" s="552"/>
      <c r="Q23" s="552"/>
      <c r="R23" s="552"/>
      <c r="S23" s="552"/>
      <c r="T23" s="552"/>
      <c r="U23" s="552"/>
      <c r="V23" s="552"/>
      <c r="W23" s="552"/>
      <c r="X23" s="552"/>
      <c r="Y23" s="552"/>
      <c r="Z23" s="552"/>
      <c r="AA23" s="552"/>
      <c r="AB23" s="552"/>
      <c r="AC23" s="552"/>
      <c r="AD23" s="552"/>
      <c r="AE23" s="552"/>
    </row>
    <row r="24" spans="1:31" s="673" customFormat="1" x14ac:dyDescent="0.2">
      <c r="A24" s="669" t="str">
        <f ca="1">IF(AUTOEVENTO="Manual",IF(EVENTOS!$F24&gt;0,"F",""),IF(AND(B24&gt;0,B24&lt;=MAX(CÁLCULO!$M$15:$M$251)),"F",""))</f>
        <v>F</v>
      </c>
      <c r="B24" s="247">
        <f t="shared" ca="1" si="1"/>
        <v>9</v>
      </c>
      <c r="C24" s="671" t="str">
        <f ca="1">IF(AUTOEVENTO="Manual",IF($B24&gt;0,OFFSET(EVENTOS!$D$15,$B24-$B$15,0),0),IF(B24&lt;=MAX(CÁLCULO!$M$15:$M$251),VLOOKUP($B24,CÁLCULO!$M$15:$N$251,2,FALSE),0))</f>
        <v>Equipamentos Diversos</v>
      </c>
      <c r="D24" s="553"/>
      <c r="E24" s="248"/>
      <c r="F24" s="673" t="str">
        <f t="shared" ca="1" si="2"/>
        <v>9. Equipamentos Diversos</v>
      </c>
      <c r="G24" s="552"/>
      <c r="H24" s="552">
        <v>2</v>
      </c>
      <c r="I24" s="552"/>
      <c r="J24" s="552"/>
      <c r="K24" s="552"/>
      <c r="L24" s="552"/>
      <c r="M24" s="552">
        <v>6</v>
      </c>
      <c r="N24" s="552">
        <v>6</v>
      </c>
      <c r="O24" s="552"/>
      <c r="P24" s="552"/>
      <c r="Q24" s="552"/>
      <c r="R24" s="552"/>
      <c r="S24" s="552"/>
      <c r="T24" s="552"/>
      <c r="U24" s="552"/>
      <c r="V24" s="552"/>
      <c r="W24" s="552"/>
      <c r="X24" s="552"/>
      <c r="Y24" s="552"/>
      <c r="Z24" s="552"/>
      <c r="AA24" s="552"/>
      <c r="AB24" s="552"/>
      <c r="AC24" s="552"/>
      <c r="AD24" s="552"/>
      <c r="AE24" s="552"/>
    </row>
    <row r="25" spans="1:31" s="673" customFormat="1" x14ac:dyDescent="0.2">
      <c r="A25" s="669" t="str">
        <f ca="1">IF(AUTOEVENTO="Manual",IF(EVENTOS!$F25&gt;0,"F",""),IF(AND(B25&gt;0,B25&lt;=MAX(CÁLCULO!$M$15:$M$251)),"F",""))</f>
        <v>F</v>
      </c>
      <c r="B25" s="247">
        <f t="shared" ca="1" si="1"/>
        <v>10</v>
      </c>
      <c r="C25" s="671" t="str">
        <f ca="1">IF(AUTOEVENTO="Manual",IF($B25&gt;0,OFFSET(EVENTOS!$D$15,$B25-$B$15,0),0),IF(B25&lt;=MAX(CÁLCULO!$M$15:$M$251),VLOOKUP($B25,CÁLCULO!$M$15:$N$251,2,FALSE),0))</f>
        <v>Canteiro de Plantio</v>
      </c>
      <c r="D25" s="553"/>
      <c r="E25" s="248"/>
      <c r="F25" s="673" t="str">
        <f t="shared" ca="1" si="2"/>
        <v>10. Canteiro de Plantio</v>
      </c>
      <c r="G25" s="552"/>
      <c r="H25" s="552"/>
      <c r="I25" s="552">
        <v>3</v>
      </c>
      <c r="J25" s="552"/>
      <c r="K25" s="552"/>
      <c r="L25" s="552"/>
      <c r="M25" s="552"/>
      <c r="N25" s="552">
        <v>7</v>
      </c>
      <c r="O25" s="552">
        <v>7</v>
      </c>
      <c r="P25" s="552"/>
      <c r="Q25" s="552"/>
      <c r="R25" s="552"/>
      <c r="S25" s="552"/>
      <c r="T25" s="552"/>
      <c r="U25" s="552"/>
      <c r="V25" s="552"/>
      <c r="W25" s="552"/>
      <c r="X25" s="552"/>
      <c r="Y25" s="552"/>
      <c r="Z25" s="552"/>
      <c r="AA25" s="552"/>
      <c r="AB25" s="552"/>
      <c r="AC25" s="552"/>
      <c r="AD25" s="552"/>
      <c r="AE25" s="552"/>
    </row>
    <row r="26" spans="1:31" s="673" customFormat="1" x14ac:dyDescent="0.2">
      <c r="A26" s="669" t="str">
        <f ca="1">IF(AUTOEVENTO="Manual",IF(EVENTOS!$F26&gt;0,"F",""),IF(AND(B26&gt;0,B26&lt;=MAX(CÁLCULO!$M$15:$M$251)),"F",""))</f>
        <v>F</v>
      </c>
      <c r="B26" s="247">
        <f t="shared" ca="1" si="1"/>
        <v>11</v>
      </c>
      <c r="C26" s="671" t="str">
        <f ca="1">IF(AUTOEVENTO="Manual",IF($B26&gt;0,OFFSET(EVENTOS!$D$15,$B26-$B$15,0),0),IF(B26&lt;=MAX(CÁLCULO!$M$15:$M$251),VLOOKUP($B26,CÁLCULO!$M$15:$N$251,2,FALSE),0))</f>
        <v>Instalações Elétrica</v>
      </c>
      <c r="D26" s="553"/>
      <c r="E26" s="248"/>
      <c r="F26" s="673" t="str">
        <f t="shared" ca="1" si="2"/>
        <v>11. Instalações Elétrica</v>
      </c>
      <c r="G26" s="552"/>
      <c r="H26" s="552"/>
      <c r="I26" s="552"/>
      <c r="J26" s="552">
        <v>5</v>
      </c>
      <c r="K26" s="552"/>
      <c r="L26" s="552"/>
      <c r="M26" s="552"/>
      <c r="N26" s="552"/>
      <c r="O26" s="552">
        <v>7</v>
      </c>
      <c r="P26" s="552">
        <v>7</v>
      </c>
      <c r="Q26" s="552"/>
      <c r="R26" s="552"/>
      <c r="S26" s="552"/>
      <c r="T26" s="552"/>
      <c r="U26" s="552"/>
      <c r="V26" s="552"/>
      <c r="W26" s="552"/>
      <c r="X26" s="552"/>
      <c r="Y26" s="552"/>
      <c r="Z26" s="552"/>
      <c r="AA26" s="552"/>
      <c r="AB26" s="552"/>
      <c r="AC26" s="552"/>
      <c r="AD26" s="552"/>
      <c r="AE26" s="552"/>
    </row>
    <row r="27" spans="1:31" s="673" customFormat="1" x14ac:dyDescent="0.2">
      <c r="A27" s="669" t="str">
        <f ca="1">IF(AUTOEVENTO="Manual",IF(EVENTOS!$F27&gt;0,"F",""),IF(AND(B27&gt;0,B27&lt;=MAX(CÁLCULO!$M$15:$M$251)),"F",""))</f>
        <v>F</v>
      </c>
      <c r="B27" s="247">
        <f t="shared" ca="1" si="1"/>
        <v>12</v>
      </c>
      <c r="C27" s="671" t="str">
        <f ca="1">IF(AUTOEVENTO="Manual",IF($B27&gt;0,OFFSET(EVENTOS!$D$15,$B27-$B$15,0),0),IF(B27&lt;=MAX(CÁLCULO!$M$15:$M$251),VLOOKUP($B27,CÁLCULO!$M$15:$N$251,2,FALSE),0))</f>
        <v>Drenagem</v>
      </c>
      <c r="D27" s="553"/>
      <c r="E27" s="248"/>
      <c r="F27" s="673" t="str">
        <f t="shared" ca="1" si="2"/>
        <v>12. Drenagem</v>
      </c>
      <c r="G27" s="552"/>
      <c r="H27" s="552"/>
      <c r="I27" s="552"/>
      <c r="J27" s="552"/>
      <c r="K27" s="552">
        <v>6</v>
      </c>
      <c r="L27" s="552"/>
      <c r="M27" s="552"/>
      <c r="N27" s="552"/>
      <c r="O27" s="552"/>
      <c r="P27" s="552">
        <v>3</v>
      </c>
      <c r="Q27" s="552">
        <v>3</v>
      </c>
      <c r="R27" s="552"/>
      <c r="S27" s="552"/>
      <c r="T27" s="552"/>
      <c r="U27" s="552"/>
      <c r="V27" s="552"/>
      <c r="W27" s="552"/>
      <c r="X27" s="552"/>
      <c r="Y27" s="552"/>
      <c r="Z27" s="552"/>
      <c r="AA27" s="552"/>
      <c r="AB27" s="552"/>
      <c r="AC27" s="552"/>
      <c r="AD27" s="552"/>
      <c r="AE27" s="552"/>
    </row>
    <row r="28" spans="1:31" s="673" customFormat="1" x14ac:dyDescent="0.2">
      <c r="A28" s="669" t="str">
        <f ca="1">IF(AUTOEVENTO="Manual",IF(EVENTOS!$F28&gt;0,"F",""),IF(AND(B28&gt;0,B28&lt;=MAX(CÁLCULO!$M$15:$M$251)),"F",""))</f>
        <v>F</v>
      </c>
      <c r="B28" s="247">
        <f t="shared" ca="1" si="1"/>
        <v>13</v>
      </c>
      <c r="C28" s="671" t="str">
        <f ca="1">IF(AUTOEVENTO="Manual",IF($B28&gt;0,OFFSET(EVENTOS!$D$15,$B28-$B$15,0),0),IF(B28&lt;=MAX(CÁLCULO!$M$15:$M$251),VLOOKUP($B28,CÁLCULO!$M$15:$N$251,2,FALSE),0))</f>
        <v>Paisagismo</v>
      </c>
      <c r="D28" s="553"/>
      <c r="E28" s="248"/>
      <c r="F28" s="673" t="str">
        <f t="shared" ca="1" si="2"/>
        <v>13. Paisagismo</v>
      </c>
      <c r="G28" s="552"/>
      <c r="H28" s="552"/>
      <c r="I28" s="552"/>
      <c r="J28" s="552"/>
      <c r="K28" s="552"/>
      <c r="L28" s="552">
        <v>4</v>
      </c>
      <c r="M28" s="552"/>
      <c r="N28" s="552"/>
      <c r="O28" s="552"/>
      <c r="P28" s="552"/>
      <c r="Q28" s="552">
        <v>7</v>
      </c>
      <c r="R28" s="552">
        <v>7</v>
      </c>
      <c r="S28" s="552"/>
      <c r="T28" s="552"/>
      <c r="U28" s="552"/>
      <c r="V28" s="552"/>
      <c r="W28" s="552"/>
      <c r="X28" s="552"/>
      <c r="Y28" s="552"/>
      <c r="Z28" s="552"/>
      <c r="AA28" s="552"/>
      <c r="AB28" s="552"/>
      <c r="AC28" s="552"/>
      <c r="AD28" s="552"/>
      <c r="AE28" s="552"/>
    </row>
    <row r="29" spans="1:31" s="673" customFormat="1" x14ac:dyDescent="0.2">
      <c r="A29" s="669" t="str">
        <f ca="1">IF(AUTOEVENTO="Manual",IF(EVENTOS!$F29&gt;0,"F",""),IF(AND(B29&gt;0,B29&lt;=MAX(CÁLCULO!$M$15:$M$251)),"F",""))</f>
        <v>F</v>
      </c>
      <c r="B29" s="247">
        <f t="shared" ca="1" si="1"/>
        <v>14</v>
      </c>
      <c r="C29" s="671" t="str">
        <f ca="1">IF(AUTOEVENTO="Manual",IF($B29&gt;0,OFFSET(EVENTOS!$D$15,$B29-$B$15,0),0),IF(B29&lt;=MAX(CÁLCULO!$M$15:$M$251),VLOOKUP($B29,CÁLCULO!$M$15:$N$251,2,FALSE),0))</f>
        <v>Sinalização para Lixeira</v>
      </c>
      <c r="D29" s="553"/>
      <c r="E29" s="248"/>
      <c r="F29" s="673" t="str">
        <f t="shared" ca="1" si="2"/>
        <v>14. Sinalização para Lixeira</v>
      </c>
      <c r="G29" s="552"/>
      <c r="H29" s="552"/>
      <c r="I29" s="552"/>
      <c r="J29" s="552"/>
      <c r="K29" s="552"/>
      <c r="L29" s="552"/>
      <c r="M29" s="552">
        <v>5</v>
      </c>
      <c r="N29" s="552"/>
      <c r="O29" s="552"/>
      <c r="P29" s="552"/>
      <c r="Q29" s="552"/>
      <c r="R29" s="552">
        <v>7</v>
      </c>
      <c r="S29" s="552">
        <v>7</v>
      </c>
      <c r="T29" s="552"/>
      <c r="U29" s="552"/>
      <c r="V29" s="552"/>
      <c r="W29" s="552"/>
      <c r="X29" s="552"/>
      <c r="Y29" s="552"/>
      <c r="Z29" s="552"/>
      <c r="AA29" s="552"/>
      <c r="AB29" s="552"/>
      <c r="AC29" s="552"/>
      <c r="AD29" s="552"/>
      <c r="AE29" s="552"/>
    </row>
    <row r="30" spans="1:31" ht="5.0999999999999996" customHeight="1" x14ac:dyDescent="0.2">
      <c r="A30" t="s">
        <v>537</v>
      </c>
      <c r="B30" s="637"/>
      <c r="C30" s="433"/>
      <c r="D30" s="554"/>
      <c r="E30" s="262"/>
      <c r="F30" s="262"/>
      <c r="G30" s="637"/>
      <c r="H30" s="638"/>
      <c r="I30" s="638"/>
      <c r="J30" s="638"/>
      <c r="K30" s="638"/>
      <c r="L30" s="638"/>
      <c r="M30" s="638"/>
      <c r="N30" s="638"/>
      <c r="O30" s="638"/>
      <c r="P30" s="638"/>
      <c r="Q30" s="638"/>
      <c r="R30" s="638"/>
      <c r="S30" s="638"/>
      <c r="T30" s="638"/>
      <c r="U30" s="638"/>
      <c r="V30" s="638"/>
      <c r="W30" s="638"/>
      <c r="X30" s="638"/>
      <c r="Y30" s="638"/>
      <c r="Z30" s="638"/>
      <c r="AA30" s="638"/>
      <c r="AB30" s="638"/>
      <c r="AC30" s="638"/>
      <c r="AD30" s="638"/>
      <c r="AE30" s="433"/>
    </row>
    <row r="31" spans="1:31" ht="6" customHeight="1" x14ac:dyDescent="0.2">
      <c r="A31" s="7" t="s">
        <v>537</v>
      </c>
    </row>
    <row r="32" spans="1:31" ht="15" x14ac:dyDescent="0.2">
      <c r="A32" s="7" t="s">
        <v>537</v>
      </c>
      <c r="C32" s="486" t="s">
        <v>780</v>
      </c>
      <c r="H32" s="767">
        <f>(ROW($G32)-ROW($G$32))/8*12+1</f>
        <v>1</v>
      </c>
      <c r="I32" s="767"/>
      <c r="J32" s="767">
        <f>H32+1</f>
        <v>2</v>
      </c>
      <c r="K32" s="767"/>
      <c r="L32" s="767">
        <f>J32+1</f>
        <v>3</v>
      </c>
      <c r="M32" s="767"/>
      <c r="N32" s="767">
        <f>L32+1</f>
        <v>4</v>
      </c>
      <c r="O32" s="767"/>
      <c r="P32" s="767">
        <f>N32+1</f>
        <v>5</v>
      </c>
      <c r="Q32" s="767"/>
      <c r="R32" s="767">
        <f>P32+1</f>
        <v>6</v>
      </c>
      <c r="S32" s="767"/>
      <c r="T32" s="767">
        <f>R32+1</f>
        <v>7</v>
      </c>
      <c r="U32" s="767"/>
      <c r="V32" s="767">
        <f>T32+1</f>
        <v>8</v>
      </c>
      <c r="W32" s="767"/>
      <c r="X32" s="767">
        <f>V32+1</f>
        <v>9</v>
      </c>
      <c r="Y32" s="767"/>
      <c r="Z32" s="767">
        <f>X32+1</f>
        <v>10</v>
      </c>
      <c r="AA32" s="767"/>
      <c r="AB32" s="767">
        <f>Z32+1</f>
        <v>11</v>
      </c>
      <c r="AC32" s="767"/>
      <c r="AD32" s="767">
        <f>AB32+1</f>
        <v>12</v>
      </c>
      <c r="AE32" s="767"/>
    </row>
    <row r="33" spans="1:31" ht="12.75" customHeight="1" x14ac:dyDescent="0.2">
      <c r="A33" s="7" t="s">
        <v>537</v>
      </c>
      <c r="C33" s="752" t="s">
        <v>781</v>
      </c>
      <c r="G33" s="550" t="s">
        <v>782</v>
      </c>
      <c r="H33" s="754">
        <f ca="1">OFFSET(CRONO!$T$60,0,CRONOPLE!H32)</f>
        <v>0.13166143756031742</v>
      </c>
      <c r="I33" s="754"/>
      <c r="J33" s="754">
        <f ca="1">OFFSET(CRONO!$T$60,0,CRONOPLE!J32)</f>
        <v>3.3272105029099552E-2</v>
      </c>
      <c r="K33" s="754"/>
      <c r="L33" s="754">
        <f ca="1">OFFSET(CRONO!$T$60,0,CRONOPLE!L32)</f>
        <v>0.18686080213959122</v>
      </c>
      <c r="M33" s="754"/>
      <c r="N33" s="754">
        <f ca="1">OFFSET(CRONO!$T$60,0,CRONOPLE!N32)</f>
        <v>9.0835768138368578E-2</v>
      </c>
      <c r="O33" s="754"/>
      <c r="P33" s="754">
        <f ca="1">OFFSET(CRONO!$T$60,0,CRONOPLE!P32)</f>
        <v>8.8567737746206271E-2</v>
      </c>
      <c r="Q33" s="754"/>
      <c r="R33" s="754">
        <f ca="1">OFFSET(CRONO!$T$60,0,CRONOPLE!R32)</f>
        <v>0.28955554985304438</v>
      </c>
      <c r="S33" s="754"/>
      <c r="T33" s="754">
        <f ca="1">OFFSET(CRONO!$T$60,0,CRONOPLE!T32)</f>
        <v>0.17924659953337246</v>
      </c>
      <c r="U33" s="754"/>
      <c r="V33" s="754">
        <f ca="1">OFFSET(CRONO!$T$60,0,CRONOPLE!V32)</f>
        <v>0</v>
      </c>
      <c r="W33" s="754"/>
      <c r="X33" s="754">
        <f ca="1">OFFSET(CRONO!$T$60,0,CRONOPLE!X32)</f>
        <v>0</v>
      </c>
      <c r="Y33" s="754"/>
      <c r="Z33" s="754">
        <f ca="1">OFFSET(CRONO!$T$60,0,CRONOPLE!Z32)</f>
        <v>0</v>
      </c>
      <c r="AA33" s="754"/>
      <c r="AB33" s="754">
        <f ca="1">OFFSET(CRONO!$T$60,0,CRONOPLE!AB32)</f>
        <v>0</v>
      </c>
      <c r="AC33" s="754"/>
      <c r="AD33" s="754">
        <f ca="1">OFFSET(CRONO!$T$60,0,CRONOPLE!AD32)</f>
        <v>0</v>
      </c>
      <c r="AE33" s="754"/>
    </row>
    <row r="34" spans="1:31" ht="12.75" customHeight="1" x14ac:dyDescent="0.2">
      <c r="A34" s="7" t="s">
        <v>537</v>
      </c>
      <c r="C34" s="771"/>
      <c r="G34" s="487" t="s">
        <v>783</v>
      </c>
      <c r="H34" s="772">
        <f ca="1">OFFSET(CRONO!$T$64,0,CRONOPLE!H32)</f>
        <v>129038.09</v>
      </c>
      <c r="I34" s="772"/>
      <c r="J34" s="769">
        <f ca="1">OFFSET(CRONO!$T$64,0,CRONOPLE!J32)</f>
        <v>32609.160000000003</v>
      </c>
      <c r="K34" s="770"/>
      <c r="L34" s="769">
        <f ca="1">OFFSET(CRONO!$T$64,0,CRONOPLE!L32)</f>
        <v>183137.61</v>
      </c>
      <c r="M34" s="770"/>
      <c r="N34" s="769">
        <f ca="1">OFFSET(CRONO!$T$64,0,CRONOPLE!N32)</f>
        <v>89025.87</v>
      </c>
      <c r="O34" s="770"/>
      <c r="P34" s="769">
        <f ca="1">OFFSET(CRONO!$T$64,0,CRONOPLE!P32)</f>
        <v>86803.030000000028</v>
      </c>
      <c r="Q34" s="770"/>
      <c r="R34" s="769">
        <f ca="1">OFFSET(CRONO!$T$64,0,CRONOPLE!R32)</f>
        <v>283786.17000000004</v>
      </c>
      <c r="S34" s="770"/>
      <c r="T34" s="769">
        <f ca="1">OFFSET(CRONO!$T$64,0,CRONOPLE!T32)</f>
        <v>175675.12</v>
      </c>
      <c r="U34" s="770"/>
      <c r="V34" s="769">
        <f ca="1">OFFSET(CRONO!$T$64,0,CRONOPLE!V32)</f>
        <v>0</v>
      </c>
      <c r="W34" s="770"/>
      <c r="X34" s="769">
        <f ca="1">OFFSET(CRONO!$T$64,0,CRONOPLE!X32)</f>
        <v>0</v>
      </c>
      <c r="Y34" s="770"/>
      <c r="Z34" s="769">
        <f ca="1">OFFSET(CRONO!$T$64,0,CRONOPLE!Z32)</f>
        <v>0</v>
      </c>
      <c r="AA34" s="770"/>
      <c r="AB34" s="769">
        <f ca="1">OFFSET(CRONO!$T$64,0,CRONOPLE!AB32)</f>
        <v>0</v>
      </c>
      <c r="AC34" s="770"/>
      <c r="AD34" s="769">
        <f ca="1">OFFSET(CRONO!$T$64,0,CRONOPLE!AD32)</f>
        <v>0</v>
      </c>
      <c r="AE34" s="770"/>
    </row>
    <row r="35" spans="1:31" ht="12.75" customHeight="1" x14ac:dyDescent="0.2">
      <c r="A35" s="7" t="s">
        <v>537</v>
      </c>
      <c r="C35" s="752" t="s">
        <v>784</v>
      </c>
      <c r="G35" s="550" t="s">
        <v>782</v>
      </c>
      <c r="H35" s="754">
        <f ca="1">OFFSET(CRONO!$T$65,0,CRONOPLE!H32)</f>
        <v>0.13170000000000001</v>
      </c>
      <c r="I35" s="754"/>
      <c r="J35" s="757">
        <f ca="1">OFFSET(CRONO!$T$65,0,CRONOPLE!J32)</f>
        <v>0.16489999999999999</v>
      </c>
      <c r="K35" s="758"/>
      <c r="L35" s="757">
        <f ca="1">OFFSET(CRONO!$T$65,0,CRONOPLE!L32)</f>
        <v>0.3518</v>
      </c>
      <c r="M35" s="758"/>
      <c r="N35" s="757">
        <f ca="1">OFFSET(CRONO!$T$65,0,CRONOPLE!N32)</f>
        <v>0.44259999999999999</v>
      </c>
      <c r="O35" s="758"/>
      <c r="P35" s="757">
        <f ca="1">OFFSET(CRONO!$T$65,0,CRONOPLE!P32)</f>
        <v>0.53120000000000001</v>
      </c>
      <c r="Q35" s="758"/>
      <c r="R35" s="757">
        <f ca="1">OFFSET(CRONO!$T$65,0,CRONOPLE!R32)</f>
        <v>0.82079999999999997</v>
      </c>
      <c r="S35" s="758"/>
      <c r="T35" s="757">
        <f ca="1">OFFSET(CRONO!$T$65,0,CRONOPLE!T32)</f>
        <v>1</v>
      </c>
      <c r="U35" s="758"/>
      <c r="V35" s="757">
        <f ca="1">OFFSET(CRONO!$T$65,0,CRONOPLE!V32)</f>
        <v>1</v>
      </c>
      <c r="W35" s="758"/>
      <c r="X35" s="757">
        <f ca="1">OFFSET(CRONO!$T$65,0,CRONOPLE!X32)</f>
        <v>1</v>
      </c>
      <c r="Y35" s="758"/>
      <c r="Z35" s="757">
        <f ca="1">OFFSET(CRONO!$T$65,0,CRONOPLE!Z32)</f>
        <v>1</v>
      </c>
      <c r="AA35" s="758"/>
      <c r="AB35" s="757">
        <f ca="1">OFFSET(CRONO!$T$65,0,CRONOPLE!AB32)</f>
        <v>1</v>
      </c>
      <c r="AC35" s="758"/>
      <c r="AD35" s="757">
        <f ca="1">OFFSET(CRONO!$T$65,0,CRONOPLE!AD32)</f>
        <v>1</v>
      </c>
      <c r="AE35" s="758"/>
    </row>
    <row r="36" spans="1:31" ht="12.75" customHeight="1" x14ac:dyDescent="0.2">
      <c r="A36" s="7" t="s">
        <v>537</v>
      </c>
      <c r="C36" s="753"/>
      <c r="G36" s="487" t="s">
        <v>783</v>
      </c>
      <c r="H36" s="766">
        <f ca="1">OFFSET(CRONO!$T$69,0,CRONOPLE!H32)</f>
        <v>129038.09</v>
      </c>
      <c r="I36" s="766"/>
      <c r="J36" s="759">
        <f ca="1">OFFSET(CRONO!$T$69,0,CRONOPLE!J32)</f>
        <v>161647.25</v>
      </c>
      <c r="K36" s="760"/>
      <c r="L36" s="759">
        <f ca="1">OFFSET(CRONO!$T$69,0,CRONOPLE!L32)</f>
        <v>344784.86</v>
      </c>
      <c r="M36" s="760"/>
      <c r="N36" s="759">
        <f ca="1">OFFSET(CRONO!$T$69,0,CRONOPLE!N32)</f>
        <v>433810.73</v>
      </c>
      <c r="O36" s="760"/>
      <c r="P36" s="759">
        <f ca="1">OFFSET(CRONO!$T$69,0,CRONOPLE!P32)</f>
        <v>520613.76</v>
      </c>
      <c r="Q36" s="760"/>
      <c r="R36" s="759">
        <f ca="1">OFFSET(CRONO!$T$69,0,CRONOPLE!R32)</f>
        <v>804399.93</v>
      </c>
      <c r="S36" s="760"/>
      <c r="T36" s="759">
        <f ca="1">OFFSET(CRONO!$T$69,0,CRONOPLE!T32)</f>
        <v>980075.05</v>
      </c>
      <c r="U36" s="760"/>
      <c r="V36" s="759">
        <f ca="1">OFFSET(CRONO!$T$69,0,CRONOPLE!V32)</f>
        <v>980075.05</v>
      </c>
      <c r="W36" s="760"/>
      <c r="X36" s="759">
        <f ca="1">OFFSET(CRONO!$T$69,0,CRONOPLE!X32)</f>
        <v>980075.05</v>
      </c>
      <c r="Y36" s="760"/>
      <c r="Z36" s="759">
        <f ca="1">OFFSET(CRONO!$T$69,0,CRONOPLE!Z32)</f>
        <v>980075.05</v>
      </c>
      <c r="AA36" s="760"/>
      <c r="AB36" s="759">
        <f ca="1">OFFSET(CRONO!$T$69,0,CRONOPLE!AB32)</f>
        <v>980075.05</v>
      </c>
      <c r="AC36" s="760"/>
      <c r="AD36" s="759">
        <f ca="1">OFFSET(CRONO!$T$69,0,CRONOPLE!AD32)</f>
        <v>980075.05</v>
      </c>
      <c r="AE36" s="760"/>
    </row>
    <row r="37" spans="1:31" ht="12.75" customHeight="1" x14ac:dyDescent="0.2">
      <c r="A37" s="7" t="s">
        <v>537</v>
      </c>
      <c r="C37" s="551" t="s">
        <v>785</v>
      </c>
      <c r="D37" s="549"/>
      <c r="G37" s="550" t="s">
        <v>782</v>
      </c>
      <c r="H37" s="754">
        <f ca="1">OFFSET(CRONO!$T$70,0,CRONOPLE!H32)</f>
        <v>1</v>
      </c>
      <c r="I37" s="754"/>
      <c r="J37" s="755">
        <f ca="1">OFFSET(CRONO!$T$70,0,CRONOPLE!J32)</f>
        <v>1</v>
      </c>
      <c r="K37" s="756"/>
      <c r="L37" s="755">
        <f ca="1">OFFSET(CRONO!$T$70,0,CRONOPLE!L32)</f>
        <v>1</v>
      </c>
      <c r="M37" s="756"/>
      <c r="N37" s="755">
        <f ca="1">OFFSET(CRONO!$T$70,0,CRONOPLE!N32)</f>
        <v>1</v>
      </c>
      <c r="O37" s="756"/>
      <c r="P37" s="755">
        <f ca="1">OFFSET(CRONO!$T$70,0,CRONOPLE!P32)</f>
        <v>1</v>
      </c>
      <c r="Q37" s="756"/>
      <c r="R37" s="755">
        <f ca="1">OFFSET(CRONO!$T$70,0,CRONOPLE!R32)</f>
        <v>1</v>
      </c>
      <c r="S37" s="756"/>
      <c r="T37" s="755">
        <f ca="1">OFFSET(CRONO!$T$70,0,CRONOPLE!T32)</f>
        <v>1</v>
      </c>
      <c r="U37" s="756"/>
      <c r="V37" s="755">
        <f ca="1">OFFSET(CRONO!$T$70,0,CRONOPLE!V32)</f>
        <v>1</v>
      </c>
      <c r="W37" s="756"/>
      <c r="X37" s="755">
        <f ca="1">OFFSET(CRONO!$T$70,0,CRONOPLE!X32)</f>
        <v>1</v>
      </c>
      <c r="Y37" s="756"/>
      <c r="Z37" s="755">
        <f ca="1">OFFSET(CRONO!$T$70,0,CRONOPLE!Z32)</f>
        <v>1</v>
      </c>
      <c r="AA37" s="756"/>
      <c r="AB37" s="755">
        <f ca="1">OFFSET(CRONO!$T$70,0,CRONOPLE!AB32)</f>
        <v>1</v>
      </c>
      <c r="AC37" s="756"/>
      <c r="AD37" s="755">
        <f ca="1">OFFSET(CRONO!$T$70,0,CRONOPLE!AD32)</f>
        <v>1</v>
      </c>
      <c r="AE37" s="756"/>
    </row>
    <row r="38" spans="1:31" ht="15" customHeight="1" x14ac:dyDescent="0.25">
      <c r="A38" s="7" t="s">
        <v>537</v>
      </c>
      <c r="C38" s="548"/>
      <c r="G38" s="582" t="str">
        <f ca="1">IF(COUNTIF(H38:AF38,"%Adm&gt;%Global")&gt;0,"Verificar proporcionalidade da Administração Local","")</f>
        <v>Verificar proporcionalidade da Administração Local</v>
      </c>
      <c r="H38" s="534" t="str">
        <f ca="1">IF(H37="","",IF(ROUND(H37,4)&gt;ROUND(H35,4),"%Adm&gt;%Global",""))</f>
        <v>%Adm&gt;%Global</v>
      </c>
      <c r="J38" s="534" t="str">
        <f ca="1">IF(J37="","",IF(ROUND(J37,4)&gt;ROUND(J35,4),"%Adm&gt;%Global",""))</f>
        <v>%Adm&gt;%Global</v>
      </c>
      <c r="L38" s="534" t="str">
        <f ca="1">IF(L37="","",IF(ROUND(L37,4)&gt;ROUND(L35,4),"%Adm&gt;%Global",""))</f>
        <v>%Adm&gt;%Global</v>
      </c>
      <c r="N38" s="534" t="str">
        <f ca="1">IF(N37="","",IF(ROUND(N37,4)&gt;ROUND(N35,4),"%Adm&gt;%Global",""))</f>
        <v>%Adm&gt;%Global</v>
      </c>
      <c r="P38" s="534" t="str">
        <f ca="1">IF(P37="","",IF(ROUND(P37,4)&gt;ROUND(P35,4),"%Adm&gt;%Global",""))</f>
        <v>%Adm&gt;%Global</v>
      </c>
      <c r="R38" s="534" t="str">
        <f ca="1">IF(R37="","",IF(ROUND(R37,4)&gt;ROUND(R35,4),"%Adm&gt;%Global",""))</f>
        <v>%Adm&gt;%Global</v>
      </c>
      <c r="T38" s="534" t="str">
        <f ca="1">IF(T37="","",IF(ROUND(T37,4)&gt;ROUND(T35,4),"%Adm&gt;%Global",""))</f>
        <v/>
      </c>
      <c r="V38" s="534" t="str">
        <f ca="1">IF(V37="","",IF(ROUND(V37,4)&gt;ROUND(V35,4),"%Adm&gt;%Global",""))</f>
        <v/>
      </c>
      <c r="X38" s="534" t="str">
        <f ca="1">IF(X37="","",IF(ROUND(X37,4)&gt;ROUND(X35,4),"%Adm&gt;%Global",""))</f>
        <v/>
      </c>
      <c r="Z38" s="534" t="str">
        <f ca="1">IF(Z37="","",IF(ROUND(Z37,4)&gt;ROUND(Z35,4),"%Adm&gt;%Global",""))</f>
        <v/>
      </c>
      <c r="AB38" s="534" t="str">
        <f ca="1">IF(AB37="","",IF(ROUND(AB37,4)&gt;ROUND(AB35,4),"%Adm&gt;%Global",""))</f>
        <v/>
      </c>
      <c r="AD38" s="534" t="str">
        <f ca="1">IF(AD37="","",IF(ROUND(AD37,4)&gt;ROUND(AD35,4),"%Adm&gt;%Global",""))</f>
        <v/>
      </c>
    </row>
    <row r="39" spans="1:31" x14ac:dyDescent="0.2">
      <c r="A39" s="7" t="s">
        <v>537</v>
      </c>
    </row>
    <row r="40" spans="1:31" ht="15" x14ac:dyDescent="0.2">
      <c r="A40" s="7" t="s">
        <v>537</v>
      </c>
      <c r="B40" s="138" t="str">
        <f>Import.Município</f>
        <v>Carapicuíba/SP</v>
      </c>
      <c r="C40" s="138"/>
      <c r="E40" s="488"/>
      <c r="F40" s="488"/>
      <c r="G40" s="488"/>
      <c r="H40" s="488"/>
      <c r="I40" s="488"/>
      <c r="J40" s="488"/>
      <c r="K40" s="488"/>
      <c r="L40" s="488"/>
      <c r="V40" s="460"/>
      <c r="W40" s="417"/>
      <c r="X40" s="417"/>
      <c r="Y40" s="417"/>
      <c r="Z40" s="417"/>
      <c r="AA40" s="417"/>
      <c r="AB40" s="417"/>
      <c r="AC40" s="417"/>
      <c r="AD40" s="417"/>
      <c r="AE40" s="417"/>
    </row>
    <row r="41" spans="1:31" x14ac:dyDescent="0.2">
      <c r="A41" s="7" t="s">
        <v>537</v>
      </c>
      <c r="B41" s="9" t="s">
        <v>694</v>
      </c>
      <c r="F41" s="185"/>
      <c r="G41" s="185"/>
      <c r="H41" s="185"/>
      <c r="I41" s="185"/>
      <c r="J41" s="185"/>
      <c r="K41" s="185"/>
      <c r="L41" s="187"/>
      <c r="V41" s="181" t="s">
        <v>697</v>
      </c>
    </row>
    <row r="42" spans="1:31" x14ac:dyDescent="0.2">
      <c r="A42" s="7" t="s">
        <v>537</v>
      </c>
      <c r="F42" s="185"/>
      <c r="G42" s="185"/>
      <c r="H42" s="185"/>
      <c r="I42" s="185"/>
      <c r="J42" s="185"/>
      <c r="K42" s="185"/>
      <c r="L42" s="187"/>
      <c r="V42" s="398" t="str">
        <f t="array" aca="1" ref="V42:V44" ca="1">OFFSET(Import.RespOrçamento,0,-1) &amp; " " &amp; Import.RespOrçamento</f>
        <v>Nome: Ricardo Fernandes de Amaral Couto</v>
      </c>
    </row>
    <row r="43" spans="1:31" ht="16.5" x14ac:dyDescent="0.3">
      <c r="A43" s="7" t="s">
        <v>537</v>
      </c>
      <c r="B43" s="765">
        <f ca="1">DADOS!$C$25</f>
        <v>46125</v>
      </c>
      <c r="C43" s="765"/>
      <c r="F43" s="185"/>
      <c r="G43" s="185"/>
      <c r="H43" s="185"/>
      <c r="I43" s="185"/>
      <c r="J43" s="185"/>
      <c r="K43" s="185"/>
      <c r="L43" s="187"/>
      <c r="V43" s="398" t="str">
        <f ca="1"/>
        <v>CREA/CAU: 5069199379</v>
      </c>
    </row>
    <row r="44" spans="1:31" x14ac:dyDescent="0.2">
      <c r="A44" s="7" t="s">
        <v>537</v>
      </c>
      <c r="B44" s="9" t="s">
        <v>695</v>
      </c>
      <c r="F44" s="185"/>
      <c r="G44" s="185"/>
      <c r="H44" s="185"/>
      <c r="I44" s="185"/>
      <c r="J44" s="185"/>
      <c r="K44" s="185"/>
      <c r="L44" s="187"/>
      <c r="V44" s="398" t="str">
        <f ca="1"/>
        <v>ART/RRT: 2620240701470</v>
      </c>
    </row>
  </sheetData>
  <sheetProtection algorithmName="SHA-512" hashValue="h2UYQL5GA6/uzPUuVwIbyHZfmpj1SToT92mi+PGOYKNMDjUYhqJwrP34w4Ynlyz7YkbBSNo49qtgV7ok7z61YQ==" saltValue="C6AA/UUv02eDrte0k+jsYA==" spinCount="100000" sheet="1" objects="1" scenarios="1" autoFilter="0"/>
  <autoFilter ref="A13:A44"/>
  <mergeCells count="86">
    <mergeCell ref="AD35:AE35"/>
    <mergeCell ref="L37:M37"/>
    <mergeCell ref="N37:O37"/>
    <mergeCell ref="P37:Q37"/>
    <mergeCell ref="AD36:AE36"/>
    <mergeCell ref="L36:M36"/>
    <mergeCell ref="AD37:AE37"/>
    <mergeCell ref="R37:S37"/>
    <mergeCell ref="T37:U37"/>
    <mergeCell ref="V37:W37"/>
    <mergeCell ref="X37:Y37"/>
    <mergeCell ref="Z37:AA37"/>
    <mergeCell ref="C33:C34"/>
    <mergeCell ref="H33:I33"/>
    <mergeCell ref="J33:K33"/>
    <mergeCell ref="H34:I34"/>
    <mergeCell ref="J34:K34"/>
    <mergeCell ref="L33:M33"/>
    <mergeCell ref="N33:O33"/>
    <mergeCell ref="P34:Q34"/>
    <mergeCell ref="R34:S34"/>
    <mergeCell ref="P33:Q33"/>
    <mergeCell ref="R33:S33"/>
    <mergeCell ref="L34:M34"/>
    <mergeCell ref="N34:O34"/>
    <mergeCell ref="AD32:AE32"/>
    <mergeCell ref="X33:Y33"/>
    <mergeCell ref="Z33:AA33"/>
    <mergeCell ref="V33:W33"/>
    <mergeCell ref="AB34:AC34"/>
    <mergeCell ref="AB33:AC33"/>
    <mergeCell ref="AD33:AE33"/>
    <mergeCell ref="AD34:AE34"/>
    <mergeCell ref="Z34:AA34"/>
    <mergeCell ref="T34:U34"/>
    <mergeCell ref="V34:W34"/>
    <mergeCell ref="X34:Y34"/>
    <mergeCell ref="X32:Y32"/>
    <mergeCell ref="Z32:AA32"/>
    <mergeCell ref="T33:U33"/>
    <mergeCell ref="B8:C8"/>
    <mergeCell ref="AB32:AC32"/>
    <mergeCell ref="N32:O32"/>
    <mergeCell ref="P32:Q32"/>
    <mergeCell ref="B12:B13"/>
    <mergeCell ref="C12:C13"/>
    <mergeCell ref="R32:S32"/>
    <mergeCell ref="H32:I32"/>
    <mergeCell ref="J32:K32"/>
    <mergeCell ref="L32:M32"/>
    <mergeCell ref="T32:U32"/>
    <mergeCell ref="V32:W32"/>
    <mergeCell ref="B43:C43"/>
    <mergeCell ref="V36:W36"/>
    <mergeCell ref="X36:Y36"/>
    <mergeCell ref="Z36:AA36"/>
    <mergeCell ref="H35:I35"/>
    <mergeCell ref="J35:K35"/>
    <mergeCell ref="L35:M35"/>
    <mergeCell ref="N35:O35"/>
    <mergeCell ref="H36:I36"/>
    <mergeCell ref="J36:K36"/>
    <mergeCell ref="N36:O36"/>
    <mergeCell ref="P36:Q36"/>
    <mergeCell ref="R36:S36"/>
    <mergeCell ref="T36:U36"/>
    <mergeCell ref="P35:Q35"/>
    <mergeCell ref="R35:S35"/>
    <mergeCell ref="AC2:AE2"/>
    <mergeCell ref="B4:D4"/>
    <mergeCell ref="G4:I4"/>
    <mergeCell ref="J4:L4"/>
    <mergeCell ref="B5:D5"/>
    <mergeCell ref="G5:I5"/>
    <mergeCell ref="J5:L5"/>
    <mergeCell ref="M5:AE5"/>
    <mergeCell ref="C35:C36"/>
    <mergeCell ref="H37:I37"/>
    <mergeCell ref="J37:K37"/>
    <mergeCell ref="X35:Y35"/>
    <mergeCell ref="AB36:AC36"/>
    <mergeCell ref="Z35:AA35"/>
    <mergeCell ref="AB35:AC35"/>
    <mergeCell ref="T35:U35"/>
    <mergeCell ref="V35:W35"/>
    <mergeCell ref="AB37:AC37"/>
  </mergeCells>
  <phoneticPr fontId="38" type="noConversion"/>
  <conditionalFormatting sqref="E1 G1:AE1 G16:AE16 G24:AE29">
    <cfRule type="expression" dxfId="330" priority="629" stopIfTrue="1">
      <formula>IF(OR(E$12&gt;CÁLCULO.NúmeroDeFrentes,ACOMPANHAMENTO="BM"),TRUE,CRONOPLE.ValorDoEvento=0)</formula>
    </cfRule>
  </conditionalFormatting>
  <conditionalFormatting sqref="U4:Y4">
    <cfRule type="expression" dxfId="329" priority="519" stopIfTrue="1">
      <formula>QCI.ExisteManual</formula>
    </cfRule>
  </conditionalFormatting>
  <conditionalFormatting sqref="J32:AE32">
    <cfRule type="expression" dxfId="328" priority="518" stopIfTrue="1">
      <formula>OFFSET(J32,3,-2)=1</formula>
    </cfRule>
  </conditionalFormatting>
  <conditionalFormatting sqref="J33:AE33">
    <cfRule type="expression" dxfId="327" priority="513" stopIfTrue="1">
      <formula>OFFSET(J33,2,-2)=1</formula>
    </cfRule>
  </conditionalFormatting>
  <conditionalFormatting sqref="J34:AE34">
    <cfRule type="expression" dxfId="326" priority="512" stopIfTrue="1">
      <formula>OFFSET(J34,1,-2)=1</formula>
    </cfRule>
  </conditionalFormatting>
  <conditionalFormatting sqref="J35:AE35">
    <cfRule type="expression" dxfId="325" priority="511" stopIfTrue="1">
      <formula>OFFSET(J35,0,-2)=1</formula>
    </cfRule>
  </conditionalFormatting>
  <conditionalFormatting sqref="J36:AE36">
    <cfRule type="expression" dxfId="324" priority="510" stopIfTrue="1">
      <formula>OFFSET(J36,-1,-2)=1</formula>
    </cfRule>
  </conditionalFormatting>
  <conditionalFormatting sqref="B15:C15 E15 G15:AF15">
    <cfRule type="expression" dxfId="323" priority="334">
      <formula>$B$15=0</formula>
    </cfRule>
  </conditionalFormatting>
  <conditionalFormatting sqref="B8:C8">
    <cfRule type="expression" dxfId="322" priority="333">
      <formula>$B$7=""</formula>
    </cfRule>
  </conditionalFormatting>
  <conditionalFormatting sqref="J37:AE37">
    <cfRule type="expression" dxfId="321" priority="332">
      <formula>OFFSET(J37,-2,-2)=1</formula>
    </cfRule>
  </conditionalFormatting>
  <conditionalFormatting sqref="H37:AE37">
    <cfRule type="expression" dxfId="320" priority="331">
      <formula>ROUND(H37,4)&gt;ROUND(H35,4)</formula>
    </cfRule>
  </conditionalFormatting>
  <conditionalFormatting sqref="E16 E24:E29">
    <cfRule type="expression" dxfId="319" priority="9" stopIfTrue="1">
      <formula>IF(OR(E$12&gt;CÁLCULO.NúmeroDeFrentes,ACOMPANHAMENTO="BM"),TRUE,CRONOPLE.ValorDoEvento=0)</formula>
    </cfRule>
  </conditionalFormatting>
  <conditionalFormatting sqref="E19:E23 G19:AE23">
    <cfRule type="expression" dxfId="318" priority="3" stopIfTrue="1">
      <formula>IF(OR(E$12&gt;CÁLCULO.NúmeroDeFrentes,ACOMPANHAMENTO="BM"),TRUE,CRONOPLE.ValorDoEvento=0)</formula>
    </cfRule>
  </conditionalFormatting>
  <conditionalFormatting sqref="E18 G18:AE18">
    <cfRule type="expression" dxfId="317" priority="2" stopIfTrue="1">
      <formula>IF(OR(E$12&gt;CÁLCULO.NúmeroDeFrentes,ACOMPANHAMENTO="BM"),TRUE,CRONOPLE.ValorDoEvento=0)</formula>
    </cfRule>
  </conditionalFormatting>
  <conditionalFormatting sqref="E17 G17:AE17">
    <cfRule type="expression" dxfId="316" priority="1" stopIfTrue="1">
      <formula>IF(OR(E$12&gt;CÁLCULO.NúmeroDeFrentes,ACOMPANHAMENTO="BM"),TRUE,CRONOPLE.ValorDoEvento=0)</formula>
    </cfRule>
  </conditionalFormatting>
  <dataValidations count="2">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1:AE1 E1:E8 G6:AE8 G16:AE29 E16:E29">
      <formula1>0</formula1>
      <formula2>0</formula2>
    </dataValidation>
    <dataValidation type="list" allowBlank="1" showErrorMessage="1" errorTitle="Atenção" error="Selecione uma opção da lista." sqref="B8:C8">
      <formula1>$F$15:$F$30</formula1>
    </dataValidation>
  </dataValidations>
  <pageMargins left="0.78740157480314998" right="0.78740157480314998" top="0.78740157480314998" bottom="0.78740157480314998" header="0.59055118110236204" footer="0.59055118110236204"/>
  <pageSetup paperSize="9" scale="69" firstPageNumber="0" orientation="landscape" horizontalDpi="300" verticalDpi="300" r:id="rId1"/>
  <headerFooter alignWithMargins="0">
    <oddHeader>&amp;L_&amp;C&amp;14I</oddHeader>
    <oddFooter>&amp;LPMv3.12&amp;R&amp;P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filterMode="1"/>
  <dimension ref="A1:AG76"/>
  <sheetViews>
    <sheetView showGridLines="0" tabSelected="1" view="pageBreakPreview" zoomScale="90" zoomScaleNormal="100" zoomScaleSheetLayoutView="90" workbookViewId="0">
      <pane xSplit="20" ySplit="13" topLeftCell="U14" activePane="bottomRight" state="frozen"/>
      <selection pane="topRight" activeCell="T4" sqref="T4"/>
      <selection pane="bottomLeft" activeCell="F14" sqref="F14"/>
      <selection pane="bottomRight" activeCell="AA67" sqref="AA67"/>
    </sheetView>
  </sheetViews>
  <sheetFormatPr defaultColWidth="9.140625" defaultRowHeight="12.75" x14ac:dyDescent="0.2"/>
  <cols>
    <col min="1" max="1" width="9.140625" style="186" hidden="1" customWidth="1"/>
    <col min="2" max="4" width="9.140625" style="185" hidden="1" customWidth="1"/>
    <col min="5" max="5" width="11" style="186" hidden="1" customWidth="1"/>
    <col min="6" max="6" width="19" style="185" hidden="1" customWidth="1"/>
    <col min="7" max="7" width="3.5703125" style="186" customWidth="1"/>
    <col min="8" max="8" width="12.5703125" style="185" customWidth="1"/>
    <col min="9" max="9" width="7.140625" style="186" customWidth="1"/>
    <col min="10" max="10" width="11.5703125" style="186" customWidth="1"/>
    <col min="11" max="11" width="12" style="186" customWidth="1"/>
    <col min="12" max="12" width="11" style="186" customWidth="1"/>
    <col min="13" max="18" width="9.140625" style="185" hidden="1" customWidth="1"/>
    <col min="19" max="19" width="11.42578125" style="187" customWidth="1"/>
    <col min="20" max="20" width="9.5703125" style="187" customWidth="1"/>
    <col min="21" max="32" width="11" style="186" customWidth="1"/>
    <col min="33" max="33" width="5.5703125" style="186" hidden="1" customWidth="1"/>
    <col min="34" max="16384" width="9.140625" style="186"/>
  </cols>
  <sheetData>
    <row r="1" spans="1:33" hidden="1" x14ac:dyDescent="0.2">
      <c r="A1" s="186" t="e">
        <f ca="1">IF($M1&gt;1,_xlfn.CONCAT($I1," ",$J1),"")</f>
        <v>#REF!</v>
      </c>
      <c r="B1" s="185" t="e">
        <f ca="1">OFFSET(B1,-3,0)+1</f>
        <v>#REF!</v>
      </c>
      <c r="C1" s="185" t="e">
        <f ca="1">IF($R1&lt;&gt;2,0,IF($S1=0,1,IF(F2&gt;0,OFFSET(QCI!$M$13,SUBSTITUTE(F2,".",""),0),OFFSET(ORÇAMENTO!$AA$15,CRONO!$F1,0))/$S1))</f>
        <v>#REF!</v>
      </c>
      <c r="D1" s="185" t="e">
        <f ca="1">IF($R1&lt;&gt;2,0,IF($S1=0,1,IF(F2&gt;0,OFFSET(QCI!$N$13,SUBSTITUTE(F2,".",""),0),OFFSET(ORÇAMENTO!$AB$15,CRONO!$F1,0))/$S1))</f>
        <v>#REF!</v>
      </c>
      <c r="E1" s="188" t="e">
        <f t="array" aca="1" ref="E1" ca="1">IF(AND($R1=2,ACOMPANHAMENTO="BM"),ROUND(E2,4),E3/$S1)</f>
        <v>#REF!</v>
      </c>
      <c r="F1" s="185" t="e">
        <f ca="1">IF(B1&lt;=ORÇAMENTO.MáximoListaCrono,MATCH(B1,ORÇAMENTO.ListaCrono,0),NA())</f>
        <v>#REF!</v>
      </c>
      <c r="G1" s="185" t="e">
        <f ca="1">IF(AND($F2&lt;&gt;-1,$S1&gt;0),"F","")</f>
        <v>#REF!</v>
      </c>
      <c r="H1" s="189" t="e">
        <f t="array" aca="1" ref="H1" ca="1">IF(OR(S1=0,S1=""),"Linha",IF(AND(OR(ACOMPANHAMENTO="PLE",$R1&lt;&gt;2),$F2=0),"Linha",ROUND(1-SUM(U1:AG1),4)))</f>
        <v>#REF!</v>
      </c>
      <c r="I1" s="190" t="e">
        <f ca="1">IF($F2=0,OFFSET(ORÇAMENTO!O$15,$F1,0),IF($F2&lt;&gt;-1,OFFSET(QCI!$D$13,$F2,0),""))</f>
        <v>#REF!</v>
      </c>
      <c r="J1" s="191" t="e">
        <f ca="1">IF($F2=0,OFFSET(ORÇAMENTO!R$15,$F1,0),IF($F2&lt;&gt;-1,OFFSET(QCI!$G$13,$F2,0),""))</f>
        <v>#REF!</v>
      </c>
      <c r="K1" s="191"/>
      <c r="L1" s="191"/>
      <c r="M1" s="192" t="e">
        <f ca="1">IF($F2=0,OFFSET(ORÇAMENTO!C$15,$F1,0),1)</f>
        <v>#REF!</v>
      </c>
      <c r="N1" s="193" t="e">
        <f ca="1">IF($F2=-1,0,IF(N$13&lt;=$M1,IF(ISERROR(MATCH(N$13,OFFSET($M1,1,0,ROW($M$59)-ROW($M1)-1),0)),ROW($M$59)-ROW($M1)-1,MATCH(N$13,OFFSET($M1,1,0,ROW($M$59)-ROW($M1)-1),0)-1),0))</f>
        <v>#REF!</v>
      </c>
      <c r="O1" s="193" t="e">
        <f ca="1">IF($F2=-1,0,IF(O$13&lt;=$M1,IF(ISERROR(MATCH(O$13,OFFSET($M1,1,0,ROW($M$59)-ROW($M1)-1),0)),ROW($M$59)-ROW($M1)-1,MATCH(O$13,OFFSET($M1,1,0,ROW($M$59)-ROW($M1)-1),0)-1),0))</f>
        <v>#REF!</v>
      </c>
      <c r="P1" s="193" t="e">
        <f ca="1">IF($F2=-1,0,IF(P$13&lt;=$M1,IF(ISERROR(MATCH(P$13,OFFSET($M1,1,0,ROW($M$59)-ROW($M1)-1),0)),ROW($M$59)-ROW($M1)-1,MATCH(P$13,OFFSET($M1,1,0,ROW($M$59)-ROW($M1)-1),0)-1),0))</f>
        <v>#REF!</v>
      </c>
      <c r="Q1" s="193" t="e">
        <f ca="1">IF($F2=-1,0,IF(Q$13&lt;=$M1,IF(ISERROR(MATCH(Q$13,OFFSET($M1,1,0,ROW($M$59)-ROW($M1)-1),0)),ROW($M$59)-ROW($M1)-1,MATCH(Q$13,OFFSET($M1,1,0,ROW($M$59)-ROW($M1)-1),0)-1),0))</f>
        <v>#REF!</v>
      </c>
      <c r="R1" s="193" t="e">
        <f ca="1">MIN(OFFSET(M1,0,1,,M1))</f>
        <v>#REF!</v>
      </c>
      <c r="S1" s="194" t="e">
        <f ca="1">IF($F2=0,OFFSET(ORÇAMENTO!X$15,$F1,0),IF($F2&lt;&gt;-1,OFFSET(QCI!$O$13,$F2,0),""))</f>
        <v>#REF!</v>
      </c>
      <c r="T1" s="195" t="s">
        <v>786</v>
      </c>
      <c r="U1" s="188" t="e">
        <f t="array" aca="1" ref="U1" ca="1">IF(AND($R1=2,ACOMPANHAMENTO="BM"),ROUND(U2,4),U3/$S1)</f>
        <v>#REF!</v>
      </c>
      <c r="V1" s="188" t="e">
        <f t="array" aca="1" ref="V1" ca="1">IF(AND($R1=2,ACOMPANHAMENTO="BM"),ROUND(V2,4),V3/$S1)</f>
        <v>#REF!</v>
      </c>
      <c r="W1" s="188" t="e">
        <f t="array" aca="1" ref="W1" ca="1">IF(AND($R1=2,ACOMPANHAMENTO="BM"),ROUND(W2,4),W3/$S1)</f>
        <v>#REF!</v>
      </c>
      <c r="X1" s="188" t="e">
        <f t="array" aca="1" ref="X1" ca="1">IF(AND($R1=2,ACOMPANHAMENTO="BM"),ROUND(X2,4),X3/$S1)</f>
        <v>#REF!</v>
      </c>
      <c r="Y1" s="188" t="e">
        <f t="array" aca="1" ref="Y1" ca="1">IF(AND($R1=2,ACOMPANHAMENTO="BM"),ROUND(Y2,4),Y3/$S1)</f>
        <v>#REF!</v>
      </c>
      <c r="Z1" s="188" t="e">
        <f t="array" aca="1" ref="Z1" ca="1">IF(AND($R1=2,ACOMPANHAMENTO="BM"),ROUND(Z2,4),Z3/$S1)</f>
        <v>#REF!</v>
      </c>
      <c r="AA1" s="188" t="e">
        <f t="array" aca="1" ref="AA1" ca="1">IF(AND($R1=2,ACOMPANHAMENTO="BM"),ROUND(AA2,4),AA3/$S1)</f>
        <v>#REF!</v>
      </c>
      <c r="AB1" s="188" t="e">
        <f t="array" aca="1" ref="AB1" ca="1">IF(AND($R1=2,ACOMPANHAMENTO="BM"),ROUND(AB2,4),AB3/$S1)</f>
        <v>#REF!</v>
      </c>
      <c r="AC1" s="188" t="e">
        <f t="array" aca="1" ref="AC1" ca="1">IF(AND($R1=2,ACOMPANHAMENTO="BM"),ROUND(AC2,4),AC3/$S1)</f>
        <v>#REF!</v>
      </c>
      <c r="AD1" s="188" t="e">
        <f t="array" aca="1" ref="AD1" ca="1">IF(AND($R1=2,ACOMPANHAMENTO="BM"),ROUND(AD2,4),AD3/$S1)</f>
        <v>#REF!</v>
      </c>
      <c r="AE1" s="188" t="e">
        <f t="array" aca="1" ref="AE1" ca="1">IF(AND($R1=2,ACOMPANHAMENTO="BM"),ROUND(AE2,4),AE3/$S1)</f>
        <v>#REF!</v>
      </c>
      <c r="AF1" s="188" t="e">
        <f t="array" aca="1" ref="AF1" ca="1">IF(AND($R1=2,ACOMPANHAMENTO="BM"),ROUND(AF2,4),AF3/$S1)</f>
        <v>#REF!</v>
      </c>
      <c r="AG1" s="533"/>
    </row>
    <row r="2" spans="1:33" ht="12.75" hidden="1" customHeight="1" x14ac:dyDescent="0.2">
      <c r="E2" s="586"/>
      <c r="F2" s="185" t="e">
        <f ca="1">IF(ISERROR(F1),IF(1+COUNTIF($M$13:OFFSET(M1,-1,0),1)&lt;=MAX(QCI!$D$13:$D$24),1+COUNTIF($M$13:OFFSET(M1,-1,0),1),-1),0)</f>
        <v>#REF!</v>
      </c>
      <c r="G2" s="185" t="str">
        <f t="array" aca="1" ref="G2" ca="1">IF(ACOMPANHAMENTO="BM",OFFSET(G2,-1,0),"")</f>
        <v/>
      </c>
      <c r="H2" s="196" t="e">
        <f t="array" aca="1" ref="H2" ca="1">IF(OR(S1=0,S1=""),"vazia",IF(AND(OR(ACOMPANHAMENTO="PLE",$R1&lt;&gt;2),$F2=0),"calculada","--&gt;"))</f>
        <v>#REF!</v>
      </c>
      <c r="I2" s="197"/>
      <c r="J2" s="198" t="e">
        <f ca="1">IF(AND(H1&lt;&gt;0,ISNUMBER(H1)),"PREENCHA ESTA LINHA --&gt;","")</f>
        <v>#REF!</v>
      </c>
      <c r="K2" s="198"/>
      <c r="L2" s="198"/>
      <c r="M2" s="199"/>
      <c r="N2" s="199"/>
      <c r="O2" s="199"/>
      <c r="P2" s="199"/>
      <c r="Q2" s="199"/>
      <c r="R2" s="199"/>
      <c r="S2" s="200"/>
      <c r="T2" s="201"/>
      <c r="U2" s="586"/>
      <c r="V2" s="586"/>
      <c r="W2" s="586"/>
      <c r="X2" s="586"/>
      <c r="Y2" s="586"/>
      <c r="Z2" s="586"/>
      <c r="AA2" s="586"/>
      <c r="AB2" s="586"/>
      <c r="AC2" s="586"/>
      <c r="AD2" s="586"/>
      <c r="AE2" s="586"/>
      <c r="AF2" s="586"/>
      <c r="AG2" s="533"/>
    </row>
    <row r="3" spans="1:33" ht="12.75" hidden="1" customHeight="1" x14ac:dyDescent="0.2">
      <c r="D3" s="532"/>
      <c r="E3" s="202" t="e">
        <f t="array" aca="1" ref="E3" ca="1">IF($R1=2,
         IF(AND(ACOMPANHAMENTO="PLE",ISNUMBER($F1)),
                SUMIF((OFFSET(CÁLCULO!$BC$15:$BU$15,$F1,0,OFFSET(ORÇAMENTO!$D$15,CRONO!$F1,0))),CRONO!E$12,OFFSET(CÁLCULO!$AJ$15:$BB$15,$F1,0,OFFSET(ORÇAMENTO!$D$15,CRONO!$F1,0)))
                +IF(AND($F3&lt;&gt;"",$F3&lt;&gt;0),
                        SUMIF(CÁLCULO!$BC$15:$BU$251,CRONO!E$12,CÁLCULO!$AJ$15:$BB$251)/(ORÇAMENTO!$X$15-_xlfn.SINGLE(CÁLCULO.TotalAdmLocal))*CRONO!$F3,
                        0),
                 E2*$S1),
          SUMIF(OFFSET($S3,1,0,$R1-2),($M1+1)&amp;"$",OFFSET(E3,1,0,$R1-2)))</f>
        <v>#REF!</v>
      </c>
      <c r="F3" s="185" t="e">
        <f ca="1">IF(OR($R1&lt;&gt;2,AUTOEVENTO&lt;&gt;"manual",$F2&gt;0),"",
        IF(Import.TipoArredondamento="Tradicional",
              SUMIF(OFFSET(CÁLCULO!$M$15,CRONO!$F1,0,OFFSET(ORÇAMENTO!$D$15,CRONO!$F1,0)),1,OFFSET(ORÇAMENTO!$X$15,CRONO!$F1,0,OFFSET(ORÇAMENTO!$D$15,CRONO!$F1,0))),
              0))</f>
        <v>#REF!</v>
      </c>
      <c r="H3" s="203"/>
      <c r="S3" s="204" t="e">
        <f ca="1">M1&amp;"$"</f>
        <v>#REF!</v>
      </c>
      <c r="T3" s="205"/>
      <c r="U3" s="202" t="e">
        <f t="array" aca="1" ref="U3" ca="1">IF($R1=2,
         IF(AND(ACOMPANHAMENTO="PLE",ISNUMBER($F1)),
                SUMIF((OFFSET(CÁLCULO!$BC$15:$BU$15,$F1,0,OFFSET(ORÇAMENTO!$D$15,CRONO!$F1,0))),CRONO!U$12,OFFSET(CÁLCULO!$AJ$15:$BB$15,$F1,0,OFFSET(ORÇAMENTO!$D$15,CRONO!$F1,0)))
                +IF(AND($F3&lt;&gt;"",$F3&lt;&gt;0),
                        SUMIF(CÁLCULO!$BC$15:$BU$251,CRONO!U$12,CÁLCULO!$AJ$15:$BB$251)/(ORÇAMENTO!$X$15-_xlfn.SINGLE(CÁLCULO.TotalAdmLocal))*CRONO!$F3,
                        0),
                 U2*$S1),
          SUMIF(OFFSET($S3,1,0,$R1-2),($M1+1)&amp;"$",OFFSET(U3,1,0,$R1-2)))</f>
        <v>#REF!</v>
      </c>
      <c r="V3" s="202" t="e">
        <f t="array" aca="1" ref="V3" ca="1">IF($R1=2,
         IF(AND(ACOMPANHAMENTO="PLE",ISNUMBER($F1)),
                SUMIF((OFFSET(CÁLCULO!$BC$15:$BU$15,$F1,0,OFFSET(ORÇAMENTO!$D$15,CRONO!$F1,0))),CRONO!V$12,OFFSET(CÁLCULO!$AJ$15:$BB$15,$F1,0,OFFSET(ORÇAMENTO!$D$15,CRONO!$F1,0)))
                +IF(AND($F3&lt;&gt;"",$F3&lt;&gt;0),
                        SUMIF(CÁLCULO!$BC$15:$BU$251,CRONO!V$12,CÁLCULO!$AJ$15:$BB$251)/(ORÇAMENTO!$X$15-_xlfn.SINGLE(CÁLCULO.TotalAdmLocal))*CRONO!$F3,
                        0),
                 V2*$S1),
          SUMIF(OFFSET($S3,1,0,$R1-2),($M1+1)&amp;"$",OFFSET(V3,1,0,$R1-2)))</f>
        <v>#REF!</v>
      </c>
      <c r="W3" s="202" t="e">
        <f t="array" aca="1" ref="W3" ca="1">IF($R1=2,
         IF(AND(ACOMPANHAMENTO="PLE",ISNUMBER($F1)),
                SUMIF((OFFSET(CÁLCULO!$BC$15:$BU$15,$F1,0,OFFSET(ORÇAMENTO!$D$15,CRONO!$F1,0))),CRONO!W$12,OFFSET(CÁLCULO!$AJ$15:$BB$15,$F1,0,OFFSET(ORÇAMENTO!$D$15,CRONO!$F1,0)))
                +IF(AND($F3&lt;&gt;"",$F3&lt;&gt;0),
                        SUMIF(CÁLCULO!$BC$15:$BU$251,CRONO!W$12,CÁLCULO!$AJ$15:$BB$251)/(ORÇAMENTO!$X$15-_xlfn.SINGLE(CÁLCULO.TotalAdmLocal))*CRONO!$F3,
                        0),
                 W2*$S1),
          SUMIF(OFFSET($S3,1,0,$R1-2),($M1+1)&amp;"$",OFFSET(W3,1,0,$R1-2)))</f>
        <v>#REF!</v>
      </c>
      <c r="X3" s="202" t="e">
        <f t="array" aca="1" ref="X3" ca="1">IF($R1=2,
         IF(AND(ACOMPANHAMENTO="PLE",ISNUMBER($F1)),
                SUMIF((OFFSET(CÁLCULO!$BC$15:$BU$15,$F1,0,OFFSET(ORÇAMENTO!$D$15,CRONO!$F1,0))),CRONO!X$12,OFFSET(CÁLCULO!$AJ$15:$BB$15,$F1,0,OFFSET(ORÇAMENTO!$D$15,CRONO!$F1,0)))
                +IF(AND($F3&lt;&gt;"",$F3&lt;&gt;0),
                        SUMIF(CÁLCULO!$BC$15:$BU$251,CRONO!X$12,CÁLCULO!$AJ$15:$BB$251)/(ORÇAMENTO!$X$15-_xlfn.SINGLE(CÁLCULO.TotalAdmLocal))*CRONO!$F3,
                        0),
                 X2*$S1),
          SUMIF(OFFSET($S3,1,0,$R1-2),($M1+1)&amp;"$",OFFSET(X3,1,0,$R1-2)))</f>
        <v>#REF!</v>
      </c>
      <c r="Y3" s="202" t="e">
        <f t="array" aca="1" ref="Y3" ca="1">IF($R1=2,
         IF(AND(ACOMPANHAMENTO="PLE",ISNUMBER($F1)),
                SUMIF((OFFSET(CÁLCULO!$BC$15:$BU$15,$F1,0,OFFSET(ORÇAMENTO!$D$15,CRONO!$F1,0))),CRONO!Y$12,OFFSET(CÁLCULO!$AJ$15:$BB$15,$F1,0,OFFSET(ORÇAMENTO!$D$15,CRONO!$F1,0)))
                +IF(AND($F3&lt;&gt;"",$F3&lt;&gt;0),
                        SUMIF(CÁLCULO!$BC$15:$BU$251,CRONO!Y$12,CÁLCULO!$AJ$15:$BB$251)/(ORÇAMENTO!$X$15-_xlfn.SINGLE(CÁLCULO.TotalAdmLocal))*CRONO!$F3,
                        0),
                 Y2*$S1),
          SUMIF(OFFSET($S3,1,0,$R1-2),($M1+1)&amp;"$",OFFSET(Y3,1,0,$R1-2)))</f>
        <v>#REF!</v>
      </c>
      <c r="Z3" s="202" t="e">
        <f t="array" aca="1" ref="Z3" ca="1">IF($R1=2,
         IF(AND(ACOMPANHAMENTO="PLE",ISNUMBER($F1)),
                SUMIF((OFFSET(CÁLCULO!$BC$15:$BU$15,$F1,0,OFFSET(ORÇAMENTO!$D$15,CRONO!$F1,0))),CRONO!Z$12,OFFSET(CÁLCULO!$AJ$15:$BB$15,$F1,0,OFFSET(ORÇAMENTO!$D$15,CRONO!$F1,0)))
                +IF(AND($F3&lt;&gt;"",$F3&lt;&gt;0),
                        SUMIF(CÁLCULO!$BC$15:$BU$251,CRONO!Z$12,CÁLCULO!$AJ$15:$BB$251)/(ORÇAMENTO!$X$15-_xlfn.SINGLE(CÁLCULO.TotalAdmLocal))*CRONO!$F3,
                        0),
                 Z2*$S1),
          SUMIF(OFFSET($S3,1,0,$R1-2),($M1+1)&amp;"$",OFFSET(Z3,1,0,$R1-2)))</f>
        <v>#REF!</v>
      </c>
      <c r="AA3" s="202" t="e">
        <f t="array" aca="1" ref="AA3" ca="1">IF($R1=2,
         IF(AND(ACOMPANHAMENTO="PLE",ISNUMBER($F1)),
                SUMIF((OFFSET(CÁLCULO!$BC$15:$BU$15,$F1,0,OFFSET(ORÇAMENTO!$D$15,CRONO!$F1,0))),CRONO!AA$12,OFFSET(CÁLCULO!$AJ$15:$BB$15,$F1,0,OFFSET(ORÇAMENTO!$D$15,CRONO!$F1,0)))
                +IF(AND($F3&lt;&gt;"",$F3&lt;&gt;0),
                        SUMIF(CÁLCULO!$BC$15:$BU$251,CRONO!AA$12,CÁLCULO!$AJ$15:$BB$251)/(ORÇAMENTO!$X$15-_xlfn.SINGLE(CÁLCULO.TotalAdmLocal))*CRONO!$F3,
                        0),
                 AA2*$S1),
          SUMIF(OFFSET($S3,1,0,$R1-2),($M1+1)&amp;"$",OFFSET(AA3,1,0,$R1-2)))</f>
        <v>#REF!</v>
      </c>
      <c r="AB3" s="202" t="e">
        <f t="array" aca="1" ref="AB3" ca="1">IF($R1=2,
         IF(AND(ACOMPANHAMENTO="PLE",ISNUMBER($F1)),
                SUMIF((OFFSET(CÁLCULO!$BC$15:$BU$15,$F1,0,OFFSET(ORÇAMENTO!$D$15,CRONO!$F1,0))),CRONO!AB$12,OFFSET(CÁLCULO!$AJ$15:$BB$15,$F1,0,OFFSET(ORÇAMENTO!$D$15,CRONO!$F1,0)))
                +IF(AND($F3&lt;&gt;"",$F3&lt;&gt;0),
                        SUMIF(CÁLCULO!$BC$15:$BU$251,CRONO!AB$12,CÁLCULO!$AJ$15:$BB$251)/(ORÇAMENTO!$X$15-_xlfn.SINGLE(CÁLCULO.TotalAdmLocal))*CRONO!$F3,
                        0),
                 AB2*$S1),
          SUMIF(OFFSET($S3,1,0,$R1-2),($M1+1)&amp;"$",OFFSET(AB3,1,0,$R1-2)))</f>
        <v>#REF!</v>
      </c>
      <c r="AC3" s="202" t="e">
        <f t="array" aca="1" ref="AC3" ca="1">IF($R1=2,
         IF(AND(ACOMPANHAMENTO="PLE",ISNUMBER($F1)),
                SUMIF((OFFSET(CÁLCULO!$BC$15:$BU$15,$F1,0,OFFSET(ORÇAMENTO!$D$15,CRONO!$F1,0))),CRONO!AC$12,OFFSET(CÁLCULO!$AJ$15:$BB$15,$F1,0,OFFSET(ORÇAMENTO!$D$15,CRONO!$F1,0)))
                +IF(AND($F3&lt;&gt;"",$F3&lt;&gt;0),
                        SUMIF(CÁLCULO!$BC$15:$BU$251,CRONO!AC$12,CÁLCULO!$AJ$15:$BB$251)/(ORÇAMENTO!$X$15-_xlfn.SINGLE(CÁLCULO.TotalAdmLocal))*CRONO!$F3,
                        0),
                 AC2*$S1),
          SUMIF(OFFSET($S3,1,0,$R1-2),($M1+1)&amp;"$",OFFSET(AC3,1,0,$R1-2)))</f>
        <v>#REF!</v>
      </c>
      <c r="AD3" s="202" t="e">
        <f t="array" aca="1" ref="AD3" ca="1">IF($R1=2,
         IF(AND(ACOMPANHAMENTO="PLE",ISNUMBER($F1)),
                SUMIF((OFFSET(CÁLCULO!$BC$15:$BU$15,$F1,0,OFFSET(ORÇAMENTO!$D$15,CRONO!$F1,0))),CRONO!AD$12,OFFSET(CÁLCULO!$AJ$15:$BB$15,$F1,0,OFFSET(ORÇAMENTO!$D$15,CRONO!$F1,0)))
                +IF(AND($F3&lt;&gt;"",$F3&lt;&gt;0),
                        SUMIF(CÁLCULO!$BC$15:$BU$251,CRONO!AD$12,CÁLCULO!$AJ$15:$BB$251)/(ORÇAMENTO!$X$15-_xlfn.SINGLE(CÁLCULO.TotalAdmLocal))*CRONO!$F3,
                        0),
                 AD2*$S1),
          SUMIF(OFFSET($S3,1,0,$R1-2),($M1+1)&amp;"$",OFFSET(AD3,1,0,$R1-2)))</f>
        <v>#REF!</v>
      </c>
      <c r="AE3" s="202" t="e">
        <f t="array" aca="1" ref="AE3" ca="1">IF($R1=2,
         IF(AND(ACOMPANHAMENTO="PLE",ISNUMBER($F1)),
                SUMIF((OFFSET(CÁLCULO!$BC$15:$BU$15,$F1,0,OFFSET(ORÇAMENTO!$D$15,CRONO!$F1,0))),CRONO!AE$12,OFFSET(CÁLCULO!$AJ$15:$BB$15,$F1,0,OFFSET(ORÇAMENTO!$D$15,CRONO!$F1,0)))
                +IF(AND($F3&lt;&gt;"",$F3&lt;&gt;0),
                        SUMIF(CÁLCULO!$BC$15:$BU$251,CRONO!AE$12,CÁLCULO!$AJ$15:$BB$251)/(ORÇAMENTO!$X$15-_xlfn.SINGLE(CÁLCULO.TotalAdmLocal))*CRONO!$F3,
                        0),
                 AE2*$S1),
          SUMIF(OFFSET($S3,1,0,$R1-2),($M1+1)&amp;"$",OFFSET(AE3,1,0,$R1-2)))</f>
        <v>#REF!</v>
      </c>
      <c r="AF3" s="202" t="e">
        <f t="array" aca="1" ref="AF3" ca="1">IF($R1=2,
         IF(AND(ACOMPANHAMENTO="PLE",ISNUMBER($F1)),
                SUMIF((OFFSET(CÁLCULO!$BC$15:$BU$15,$F1,0,OFFSET(ORÇAMENTO!$D$15,CRONO!$F1,0))),CRONO!AF$12,OFFSET(CÁLCULO!$AJ$15:$BB$15,$F1,0,OFFSET(ORÇAMENTO!$D$15,CRONO!$F1,0)))
                +IF(AND($F3&lt;&gt;"",$F3&lt;&gt;0),
                        SUMIF(CÁLCULO!$BC$15:$BU$251,CRONO!AF$12,CÁLCULO!$AJ$15:$BB$251)/(ORÇAMENTO!$X$15-_xlfn.SINGLE(CÁLCULO.TotalAdmLocal))*CRONO!$F3,
                        0),
                 AF2*$S1),
          SUMIF(OFFSET($S3,1,0,$R1-2),($M1+1)&amp;"$",OFFSET(AF3,1,0,$R1-2)))</f>
        <v>#REF!</v>
      </c>
      <c r="AG3" s="533"/>
    </row>
    <row r="4" spans="1:33" ht="15" customHeight="1" x14ac:dyDescent="0.25">
      <c r="S4" s="206" t="str">
        <f>IF(TIPOORCAMENTO="licitado","CFF - CRONOGRAMA FÍSICO-FINANCEIRO LICITADO","CFF - CRONOGRAMA FÍSICO-FINANCEIRO")</f>
        <v>CFF - CRONOGRAMA FÍSICO-FINANCEIRO</v>
      </c>
      <c r="AE4" s="714" t="s">
        <v>645</v>
      </c>
      <c r="AF4" s="714"/>
    </row>
    <row r="5" spans="1:33" ht="15" x14ac:dyDescent="0.2">
      <c r="S5" s="82" t="str">
        <f>import.recurso</f>
        <v>OGU</v>
      </c>
      <c r="AE5" s="715" t="s">
        <v>648</v>
      </c>
      <c r="AF5" s="715"/>
    </row>
    <row r="6" spans="1:33" ht="12.75" customHeight="1" x14ac:dyDescent="0.2"/>
    <row r="7" spans="1:33" ht="12.75" customHeight="1" x14ac:dyDescent="0.2">
      <c r="F7" s="207"/>
      <c r="H7" s="784" t="s">
        <v>787</v>
      </c>
      <c r="I7" s="208" t="s">
        <v>651</v>
      </c>
      <c r="J7" s="209"/>
      <c r="K7" s="210" t="s">
        <v>788</v>
      </c>
      <c r="L7" s="211" t="s">
        <v>789</v>
      </c>
      <c r="M7" s="186"/>
      <c r="N7" s="186"/>
      <c r="O7" s="186"/>
      <c r="T7" s="212"/>
      <c r="U7" s="208" t="s">
        <v>759</v>
      </c>
      <c r="Y7" s="209"/>
      <c r="Z7" s="208" t="str">
        <f>IF(TIPOORCAMENTO="Licitado","NOME DA EMPRESA","DESCRIÇÃO DO LOTE")</f>
        <v>DESCRIÇÃO DO LOTE</v>
      </c>
      <c r="AF7" s="213" t="str">
        <f>IF(TIPOORCAMENTO="Licitado","Nº CTEF","")</f>
        <v/>
      </c>
    </row>
    <row r="8" spans="1:33" x14ac:dyDescent="0.2">
      <c r="E8" s="185"/>
      <c r="F8" s="114"/>
      <c r="G8" s="703" t="s">
        <v>656</v>
      </c>
      <c r="H8" s="784"/>
      <c r="I8" s="775" t="str">
        <f>Import.CR</f>
        <v>1090.600-87</v>
      </c>
      <c r="J8" s="775"/>
      <c r="K8" s="214" t="str">
        <f>Import.TransfereGOV</f>
        <v>953994</v>
      </c>
      <c r="L8" s="774" t="str">
        <f>Import.Proponente</f>
        <v>Prefeitura Municipal de Carapicuíba</v>
      </c>
      <c r="M8" s="774"/>
      <c r="N8" s="774"/>
      <c r="O8" s="774"/>
      <c r="P8" s="774"/>
      <c r="Q8" s="774"/>
      <c r="R8" s="774"/>
      <c r="S8" s="774"/>
      <c r="T8" s="774"/>
      <c r="U8" s="775" t="str">
        <f>Import.Apelido</f>
        <v>Construção de Praça na Rua Gerânio</v>
      </c>
      <c r="V8" s="775"/>
      <c r="W8" s="775"/>
      <c r="X8" s="775"/>
      <c r="Y8" s="775"/>
      <c r="Z8" s="785" t="str">
        <f>IF(TIPOORCAMENTO="Licitado",Import.empresa,Import.DescLote)</f>
        <v>Construção de Praça na Rua Gerânio</v>
      </c>
      <c r="AA8" s="785"/>
      <c r="AB8" s="785"/>
      <c r="AC8" s="785"/>
      <c r="AD8" s="785"/>
      <c r="AE8" s="785"/>
      <c r="AF8" s="203" t="str">
        <f>IF(TIPOORCAMENTO="Licitado",Import.CTEF,"")</f>
        <v/>
      </c>
    </row>
    <row r="9" spans="1:33" x14ac:dyDescent="0.2">
      <c r="F9" s="114"/>
      <c r="G9" s="703"/>
      <c r="H9" s="784"/>
    </row>
    <row r="10" spans="1:33" x14ac:dyDescent="0.2">
      <c r="F10" s="185">
        <f t="array" aca="1" ref="F10" ca="1">CRONO.LinhasNecessarias</f>
        <v>15</v>
      </c>
      <c r="G10" s="703"/>
      <c r="H10" s="215">
        <v>2</v>
      </c>
      <c r="K10" s="776" t="str">
        <f t="array" aca="1" ref="K10" ca="1">IF(MAX($B$13:$B$59)&lt;CRONO.LinhasNecessarias,"ERRO: NÚMERO DE LINHAS DO CRONOGRAMA INSUFICIENTE. CLIQUE EM ATUALIZAR LINHAS.",IF(AND(ACOMPANHAMENTO="PLE",ROUND(OFFSET($AG$69,0,-1),2)=0),"CRONOGRAMA DEVE SER PREENCHIDO POR EVENTOS",IF(ROUND(OFFSET($AG$69,0,-1),2)&lt;&gt;$R$60,"ERRO: CRONOGRAMA NÃO FECHA 100%","")))</f>
        <v/>
      </c>
      <c r="L10" s="776"/>
      <c r="M10" s="776"/>
      <c r="N10" s="776"/>
      <c r="O10" s="776"/>
      <c r="P10" s="776"/>
      <c r="Q10" s="776"/>
      <c r="R10" s="776"/>
      <c r="S10" s="776"/>
      <c r="T10" s="776"/>
    </row>
    <row r="11" spans="1:33" ht="12.75" customHeight="1" x14ac:dyDescent="0.2">
      <c r="F11" s="185">
        <f t="array" aca="1" ref="F11" ca="1">CRONO.ParcelaFinal</f>
        <v>7</v>
      </c>
      <c r="G11" s="703"/>
      <c r="I11" s="216"/>
      <c r="J11" s="216"/>
      <c r="K11" s="776"/>
      <c r="L11" s="776"/>
      <c r="M11" s="776"/>
      <c r="N11" s="776"/>
      <c r="O11" s="776"/>
      <c r="P11" s="776"/>
      <c r="Q11" s="776"/>
      <c r="R11" s="776"/>
      <c r="S11" s="776"/>
      <c r="T11" s="776"/>
    </row>
    <row r="12" spans="1:33" ht="12.75" customHeight="1" x14ac:dyDescent="0.2">
      <c r="A12" s="186" t="s">
        <v>790</v>
      </c>
      <c r="E12" s="217">
        <f ca="1">OFFSET(E12,0,-1)+1</f>
        <v>1</v>
      </c>
      <c r="G12" s="106" t="s">
        <v>661</v>
      </c>
      <c r="H12" s="778" t="s">
        <v>791</v>
      </c>
      <c r="I12" s="779" t="s">
        <v>736</v>
      </c>
      <c r="J12" s="780" t="s">
        <v>118</v>
      </c>
      <c r="K12" s="218"/>
      <c r="L12" s="218"/>
      <c r="M12" s="219"/>
      <c r="N12" s="219"/>
      <c r="O12" s="219"/>
      <c r="P12" s="219"/>
      <c r="Q12" s="219"/>
      <c r="R12" s="219"/>
      <c r="S12" s="783" t="s">
        <v>792</v>
      </c>
      <c r="T12" s="773" t="s">
        <v>793</v>
      </c>
      <c r="U12" s="220">
        <v>1</v>
      </c>
      <c r="V12" s="217">
        <f ca="1">OFFSET(V12,0,-1)+1</f>
        <v>2</v>
      </c>
      <c r="W12" s="217">
        <f t="shared" ref="W12:AF12" ca="1" si="0">OFFSET(W12,0,-1)+1</f>
        <v>3</v>
      </c>
      <c r="X12" s="217">
        <f t="shared" ca="1" si="0"/>
        <v>4</v>
      </c>
      <c r="Y12" s="217">
        <f t="shared" ca="1" si="0"/>
        <v>5</v>
      </c>
      <c r="Z12" s="217">
        <f t="shared" ca="1" si="0"/>
        <v>6</v>
      </c>
      <c r="AA12" s="217">
        <f t="shared" ca="1" si="0"/>
        <v>7</v>
      </c>
      <c r="AB12" s="217">
        <f t="shared" ca="1" si="0"/>
        <v>8</v>
      </c>
      <c r="AC12" s="217">
        <f t="shared" ca="1" si="0"/>
        <v>9</v>
      </c>
      <c r="AD12" s="217">
        <f t="shared" ca="1" si="0"/>
        <v>10</v>
      </c>
      <c r="AE12" s="217">
        <f t="shared" ca="1" si="0"/>
        <v>11</v>
      </c>
      <c r="AF12" s="536">
        <f t="shared" ca="1" si="0"/>
        <v>12</v>
      </c>
      <c r="AG12" s="533"/>
    </row>
    <row r="13" spans="1:33" ht="24.95" customHeight="1" x14ac:dyDescent="0.2">
      <c r="B13" s="221" t="s">
        <v>794</v>
      </c>
      <c r="C13" s="221" t="s">
        <v>457</v>
      </c>
      <c r="D13" s="221" t="s">
        <v>795</v>
      </c>
      <c r="E13" s="222" t="e">
        <f ca="1">OFFSET(E13,0,-1)+41-DAY(OFFSET(E13,0,-1)+40)</f>
        <v>#VALUE!</v>
      </c>
      <c r="F13" s="221" t="s">
        <v>796</v>
      </c>
      <c r="H13" s="778"/>
      <c r="I13" s="779"/>
      <c r="J13" s="780"/>
      <c r="K13" s="223"/>
      <c r="L13" s="223"/>
      <c r="M13" s="224" t="s">
        <v>734</v>
      </c>
      <c r="N13" s="224">
        <v>1</v>
      </c>
      <c r="O13" s="224">
        <v>2</v>
      </c>
      <c r="P13" s="224">
        <v>3</v>
      </c>
      <c r="Q13" s="224">
        <v>4</v>
      </c>
      <c r="R13" s="225" t="s">
        <v>797</v>
      </c>
      <c r="S13" s="783"/>
      <c r="T13" s="773"/>
      <c r="U13" s="226">
        <v>46235</v>
      </c>
      <c r="V13" s="222">
        <f ca="1">OFFSET(V13,0,-1)+41-DAY(OFFSET(V13,0,-1)+40)</f>
        <v>46266</v>
      </c>
      <c r="W13" s="222">
        <f ca="1">OFFSET(W13,0,-1)+41-DAY(OFFSET(W13,0,-1)+40)</f>
        <v>46296</v>
      </c>
      <c r="X13" s="222">
        <f t="shared" ref="X13:AF13" ca="1" si="1">OFFSET(X13,0,-1)+41-DAY(OFFSET(X13,0,-1)+40)</f>
        <v>46327</v>
      </c>
      <c r="Y13" s="222">
        <f t="shared" ca="1" si="1"/>
        <v>46357</v>
      </c>
      <c r="Z13" s="222">
        <f t="shared" ca="1" si="1"/>
        <v>46388</v>
      </c>
      <c r="AA13" s="222">
        <f t="shared" ca="1" si="1"/>
        <v>46419</v>
      </c>
      <c r="AB13" s="222">
        <f t="shared" ca="1" si="1"/>
        <v>46447</v>
      </c>
      <c r="AC13" s="222">
        <f t="shared" ca="1" si="1"/>
        <v>46478</v>
      </c>
      <c r="AD13" s="222">
        <f t="shared" ca="1" si="1"/>
        <v>46508</v>
      </c>
      <c r="AE13" s="222">
        <f t="shared" ca="1" si="1"/>
        <v>46539</v>
      </c>
      <c r="AF13" s="537">
        <f t="shared" ca="1" si="1"/>
        <v>46569</v>
      </c>
      <c r="AG13" s="533"/>
    </row>
    <row r="14" spans="1:33" x14ac:dyDescent="0.2">
      <c r="A14" s="186" t="str">
        <f ca="1">IF($M14&gt;1,_xlfn.CONCAT($I14," ",$J14),"")</f>
        <v/>
      </c>
      <c r="B14" s="185">
        <f ca="1">OFFSET(B14,-3,0)+1</f>
        <v>1</v>
      </c>
      <c r="C14" s="185">
        <f ca="1">IF($R14&lt;&gt;2,0,IF($S14=0,1,IF(F15&gt;0,OFFSET(QCI!$M$13,SUBSTITUTE(F15,".",""),0),OFFSET(ORÇAMENTO!$AA$15,CRONO!$F14,0))/$S14))</f>
        <v>0</v>
      </c>
      <c r="D14" s="185">
        <f ca="1">IF($R14&lt;&gt;2,0,IF($S14=0,1,IF(F15&gt;0,OFFSET(QCI!$N$13,SUBSTITUTE(F15,".",""),0),OFFSET(ORÇAMENTO!$AB$15,CRONO!$F14,0))/$S14))</f>
        <v>0</v>
      </c>
      <c r="E14" s="188">
        <f t="array" aca="1" ref="E14" ca="1">IF(AND($R14=2,ACOMPANHAMENTO="BM"),ROUND(E15,4),E16/$S14)</f>
        <v>0.13166143756031742</v>
      </c>
      <c r="F14" s="185">
        <f ca="1">IF(B14&lt;=ORÇAMENTO.MáximoListaCrono,MATCH(B14,ORÇAMENTO.ListaCrono,0),NA())</f>
        <v>1</v>
      </c>
      <c r="G14" s="185" t="str">
        <f ca="1">IF(AND($F15&lt;&gt;-1,$S14&gt;0),"F","")</f>
        <v>F</v>
      </c>
      <c r="H14" s="189" t="str">
        <f t="array" aca="1" ref="H14" ca="1">IF(OR(S14=0,S14=""),"Linha",IF(AND(OR(ACOMPANHAMENTO="PLE",$R14&lt;&gt;2),$F15=0),"Linha",ROUND(1-SUM(U14:AG14),4)))</f>
        <v>Linha</v>
      </c>
      <c r="I14" s="190" t="str">
        <f ca="1">IF($F15=0,OFFSET(ORÇAMENTO!O$15,$F14,0),IF($F15&lt;&gt;-1,OFFSET(QCI!$D$13,$F15,0),""))</f>
        <v>1.</v>
      </c>
      <c r="J14" s="191" t="str">
        <f ca="1">IF($F15=0,OFFSET(ORÇAMENTO!R$15,$F14,0),IF($F15&lt;&gt;-1,OFFSET(QCI!$G$13,$F15,0),""))</f>
        <v>Construção de Praça na Rua Gerânio</v>
      </c>
      <c r="K14" s="191"/>
      <c r="L14" s="191"/>
      <c r="M14" s="192">
        <f ca="1">IF($F15=0,OFFSET(ORÇAMENTO!C$15,$F14,0),1)</f>
        <v>1</v>
      </c>
      <c r="N14" s="193">
        <f ca="1">IF($F15=-1,0,IF(N$13&lt;=$M14,IF(ISERROR(MATCH(N$13,OFFSET($M14,1,0,ROW($M$59)-ROW($M14)-1),0)),ROW($M$59)-ROW($M14)-1,MATCH(N$13,OFFSET($M14,1,0,ROW($M$59)-ROW($M14)-1),0)-1),0))</f>
        <v>44</v>
      </c>
      <c r="O14" s="193">
        <f ca="1">IF($F15=-1,0,IF(O$13&lt;=$M14,IF(ISERROR(MATCH(O$13,OFFSET($M14,1,0,ROW($M$59)-ROW($M14)-1),0)),ROW($M$59)-ROW($M14)-1,MATCH(O$13,OFFSET($M14,1,0,ROW($M$59)-ROW($M14)-1),0)-1),0))</f>
        <v>0</v>
      </c>
      <c r="P14" s="193">
        <f ca="1">IF($F15=-1,0,IF(P$13&lt;=$M14,IF(ISERROR(MATCH(P$13,OFFSET($M14,1,0,ROW($M$59)-ROW($M14)-1),0)),ROW($M$59)-ROW($M14)-1,MATCH(P$13,OFFSET($M14,1,0,ROW($M$59)-ROW($M14)-1),0)-1),0))</f>
        <v>0</v>
      </c>
      <c r="Q14" s="193">
        <f ca="1">IF($F15=-1,0,IF(Q$13&lt;=$M14,IF(ISERROR(MATCH(Q$13,OFFSET($M14,1,0,ROW($M$59)-ROW($M14)-1),0)),ROW($M$59)-ROW($M14)-1,MATCH(Q$13,OFFSET($M14,1,0,ROW($M$59)-ROW($M14)-1),0)-1),0))</f>
        <v>0</v>
      </c>
      <c r="R14" s="193">
        <f ca="1">MIN(OFFSET(M14,0,1,,M14))</f>
        <v>44</v>
      </c>
      <c r="S14" s="194">
        <f ca="1">IF($F15=0,OFFSET(ORÇAMENTO!X$15,$F14,0),IF($F15&lt;&gt;-1,OFFSET(QCI!$O$13,$F15,0),""))</f>
        <v>980075.05</v>
      </c>
      <c r="T14" s="195" t="s">
        <v>786</v>
      </c>
      <c r="U14" s="188">
        <f t="array" aca="1" ref="U14" ca="1">IF(AND($R14=2,ACOMPANHAMENTO="BM"),ROUND(U15,4),U16/$S14)</f>
        <v>0.13166143756031742</v>
      </c>
      <c r="V14" s="188">
        <f t="array" aca="1" ref="V14" ca="1">IF(AND($R14=2,ACOMPANHAMENTO="BM"),ROUND(V15,4),V16/$S14)</f>
        <v>3.3272105029099552E-2</v>
      </c>
      <c r="W14" s="188">
        <f t="array" aca="1" ref="W14" ca="1">IF(AND($R14=2,ACOMPANHAMENTO="BM"),ROUND(W15,4),W16/$S14)</f>
        <v>0.18686080213959125</v>
      </c>
      <c r="X14" s="188">
        <f t="array" aca="1" ref="X14" ca="1">IF(AND($R14=2,ACOMPANHAMENTO="BM"),ROUND(X15,4),X16/$S14)</f>
        <v>9.0835768138368578E-2</v>
      </c>
      <c r="Y14" s="188">
        <f t="array" aca="1" ref="Y14" ca="1">IF(AND($R14=2,ACOMPANHAMENTO="BM"),ROUND(Y15,4),Y16/$S14)</f>
        <v>8.8567737746206271E-2</v>
      </c>
      <c r="Z14" s="188">
        <f t="array" aca="1" ref="Z14" ca="1">IF(AND($R14=2,ACOMPANHAMENTO="BM"),ROUND(Z15,4),Z16/$S14)</f>
        <v>0.28955554985304444</v>
      </c>
      <c r="AA14" s="188">
        <f t="array" aca="1" ref="AA14" ca="1">IF(AND($R14=2,ACOMPANHAMENTO="BM"),ROUND(AA15,4),AA16/$S14)</f>
        <v>0.17924659953337244</v>
      </c>
      <c r="AB14" s="188">
        <f t="array" aca="1" ref="AB14" ca="1">IF(AND($R14=2,ACOMPANHAMENTO="BM"),ROUND(AB15,4),AB16/$S14)</f>
        <v>0</v>
      </c>
      <c r="AC14" s="188">
        <f t="array" aca="1" ref="AC14" ca="1">IF(AND($R14=2,ACOMPANHAMENTO="BM"),ROUND(AC15,4),AC16/$S14)</f>
        <v>0</v>
      </c>
      <c r="AD14" s="188">
        <f t="array" aca="1" ref="AD14" ca="1">IF(AND($R14=2,ACOMPANHAMENTO="BM"),ROUND(AD15,4),AD16/$S14)</f>
        <v>0</v>
      </c>
      <c r="AE14" s="188">
        <f t="array" aca="1" ref="AE14" ca="1">IF(AND($R14=2,ACOMPANHAMENTO="BM"),ROUND(AE15,4),AE16/$S14)</f>
        <v>0</v>
      </c>
      <c r="AF14" s="188">
        <f t="array" aca="1" ref="AF14" ca="1">IF(AND($R14=2,ACOMPANHAMENTO="BM"),ROUND(AF15,4),AF16/$S14)</f>
        <v>0</v>
      </c>
      <c r="AG14" s="533"/>
    </row>
    <row r="15" spans="1:33" ht="12.75" hidden="1" customHeight="1" x14ac:dyDescent="0.2">
      <c r="E15" s="586"/>
      <c r="F15" s="185">
        <f ca="1">IF(ISERROR(F14),IF(1+COUNTIF($M$13:OFFSET(M14,-1,0),1)&lt;=MAX(QCI!$D$13:$D$24),1+COUNTIF($M$13:OFFSET(M14,-1,0),1),-1),0)</f>
        <v>0</v>
      </c>
      <c r="G15" s="185" t="str">
        <f t="array" aca="1" ref="G15" ca="1">IF(ACOMPANHAMENTO="BM",OFFSET(G15,-1,0),"")</f>
        <v/>
      </c>
      <c r="H15" s="196" t="str">
        <f t="array" aca="1" ref="H15" ca="1">IF(OR(S14=0,S14=""),"vazia",IF(AND(OR(ACOMPANHAMENTO="PLE",$R14&lt;&gt;2),$F15=0),"calculada","--&gt;"))</f>
        <v>calculada</v>
      </c>
      <c r="I15" s="197"/>
      <c r="J15" s="198" t="str">
        <f ca="1">IF(AND(H14&lt;&gt;0,ISNUMBER(H14)),"PREENCHA ESTA LINHA --&gt;","")</f>
        <v/>
      </c>
      <c r="K15" s="198"/>
      <c r="L15" s="198"/>
      <c r="M15" s="199"/>
      <c r="N15" s="199"/>
      <c r="O15" s="199"/>
      <c r="P15" s="199"/>
      <c r="Q15" s="199"/>
      <c r="R15" s="199"/>
      <c r="S15" s="200"/>
      <c r="T15" s="201"/>
      <c r="U15" s="586"/>
      <c r="V15" s="586"/>
      <c r="W15" s="586"/>
      <c r="X15" s="586"/>
      <c r="Y15" s="586"/>
      <c r="Z15" s="586"/>
      <c r="AA15" s="586"/>
      <c r="AB15" s="586"/>
      <c r="AC15" s="586"/>
      <c r="AD15" s="586"/>
      <c r="AE15" s="586"/>
      <c r="AF15" s="586"/>
      <c r="AG15" s="533"/>
    </row>
    <row r="16" spans="1:33" ht="12.75" hidden="1" customHeight="1" x14ac:dyDescent="0.2">
      <c r="D16" s="532"/>
      <c r="E16" s="202">
        <f t="array" aca="1" ref="E16" ca="1">IF($R14=2,
         IF(AND(ACOMPANHAMENTO="PLE",ISNUMBER($F14)),
                SUMIF((OFFSET(CÁLCULO!$BC$15:$BU$15,$F14,0,OFFSET(ORÇAMENTO!$D$15,CRONO!$F14,0))),CRONO!E$12,OFFSET(CÁLCULO!$AJ$15:$BB$15,$F14,0,OFFSET(ORÇAMENTO!$D$15,CRONO!$F14,0)))
                +IF(AND($F16&lt;&gt;"",$F16&lt;&gt;0),
                        SUMIF(CÁLCULO!$BC$15:$BU$251,CRONO!E$12,CÁLCULO!$AJ$15:$BB$251)/(ORÇAMENTO!$X$15-_xlfn.SINGLE(CÁLCULO.TotalAdmLocal))*CRONO!$F16,
                        0),
                 E15*$S14),
          SUMIF(OFFSET($S16,1,0,$R14-2),($M14+1)&amp;"$",OFFSET(E16,1,0,$R14-2)))</f>
        <v>129038.09</v>
      </c>
      <c r="F16" s="185" t="str">
        <f ca="1">IF(OR($R14&lt;&gt;2,AUTOEVENTO&lt;&gt;"manual",$F15&gt;0),"",
        IF(Import.TipoArredondamento="Tradicional",
              SUMIF(OFFSET(CÁLCULO!$M$15,CRONO!$F14,0,OFFSET(ORÇAMENTO!$D$15,CRONO!$F14,0)),1,OFFSET(ORÇAMENTO!$X$15,CRONO!$F14,0,OFFSET(ORÇAMENTO!$D$15,CRONO!$F14,0))),
              0))</f>
        <v/>
      </c>
      <c r="H16" s="670"/>
      <c r="S16" s="204" t="str">
        <f ca="1">M14&amp;"$"</f>
        <v>1$</v>
      </c>
      <c r="T16" s="205"/>
      <c r="U16" s="202">
        <f t="array" aca="1" ref="U16" ca="1">IF($R14=2,
         IF(AND(ACOMPANHAMENTO="PLE",ISNUMBER($F14)),
                SUMIF((OFFSET(CÁLCULO!$BC$15:$BU$15,$F14,0,OFFSET(ORÇAMENTO!$D$15,CRONO!$F14,0))),CRONO!U$12,OFFSET(CÁLCULO!$AJ$15:$BB$15,$F14,0,OFFSET(ORÇAMENTO!$D$15,CRONO!$F14,0)))
                +IF(AND($F16&lt;&gt;"",$F16&lt;&gt;0),
                        SUMIF(CÁLCULO!$BC$15:$BU$251,CRONO!U$12,CÁLCULO!$AJ$15:$BB$251)/(ORÇAMENTO!$X$15-_xlfn.SINGLE(CÁLCULO.TotalAdmLocal))*CRONO!$F16,
                        0),
                 U15*$S14),
          SUMIF(OFFSET($S16,1,0,$R14-2),($M14+1)&amp;"$",OFFSET(U16,1,0,$R14-2)))</f>
        <v>129038.09</v>
      </c>
      <c r="V16" s="202">
        <f t="array" aca="1" ref="V16" ca="1">IF($R14=2,
         IF(AND(ACOMPANHAMENTO="PLE",ISNUMBER($F14)),
                SUMIF((OFFSET(CÁLCULO!$BC$15:$BU$15,$F14,0,OFFSET(ORÇAMENTO!$D$15,CRONO!$F14,0))),CRONO!V$12,OFFSET(CÁLCULO!$AJ$15:$BB$15,$F14,0,OFFSET(ORÇAMENTO!$D$15,CRONO!$F14,0)))
                +IF(AND($F16&lt;&gt;"",$F16&lt;&gt;0),
                        SUMIF(CÁLCULO!$BC$15:$BU$251,CRONO!V$12,CÁLCULO!$AJ$15:$BB$251)/(ORÇAMENTO!$X$15-_xlfn.SINGLE(CÁLCULO.TotalAdmLocal))*CRONO!$F16,
                        0),
                 V15*$S14),
          SUMIF(OFFSET($S16,1,0,$R14-2),($M14+1)&amp;"$",OFFSET(V16,1,0,$R14-2)))</f>
        <v>32609.16</v>
      </c>
      <c r="W16" s="202">
        <f t="array" aca="1" ref="W16" ca="1">IF($R14=2,
         IF(AND(ACOMPANHAMENTO="PLE",ISNUMBER($F14)),
                SUMIF((OFFSET(CÁLCULO!$BC$15:$BU$15,$F14,0,OFFSET(ORÇAMENTO!$D$15,CRONO!$F14,0))),CRONO!W$12,OFFSET(CÁLCULO!$AJ$15:$BB$15,$F14,0,OFFSET(ORÇAMENTO!$D$15,CRONO!$F14,0)))
                +IF(AND($F16&lt;&gt;"",$F16&lt;&gt;0),
                        SUMIF(CÁLCULO!$BC$15:$BU$251,CRONO!W$12,CÁLCULO!$AJ$15:$BB$251)/(ORÇAMENTO!$X$15-_xlfn.SINGLE(CÁLCULO.TotalAdmLocal))*CRONO!$F16,
                        0),
                 W15*$S14),
          SUMIF(OFFSET($S16,1,0,$R14-2),($M14+1)&amp;"$",OFFSET(W16,1,0,$R14-2)))</f>
        <v>183137.61000000002</v>
      </c>
      <c r="X16" s="202">
        <f t="array" aca="1" ref="X16" ca="1">IF($R14=2,
         IF(AND(ACOMPANHAMENTO="PLE",ISNUMBER($F14)),
                SUMIF((OFFSET(CÁLCULO!$BC$15:$BU$15,$F14,0,OFFSET(ORÇAMENTO!$D$15,CRONO!$F14,0))),CRONO!X$12,OFFSET(CÁLCULO!$AJ$15:$BB$15,$F14,0,OFFSET(ORÇAMENTO!$D$15,CRONO!$F14,0)))
                +IF(AND($F16&lt;&gt;"",$F16&lt;&gt;0),
                        SUMIF(CÁLCULO!$BC$15:$BU$251,CRONO!X$12,CÁLCULO!$AJ$15:$BB$251)/(ORÇAMENTO!$X$15-_xlfn.SINGLE(CÁLCULO.TotalAdmLocal))*CRONO!$F16,
                        0),
                 X15*$S14),
          SUMIF(OFFSET($S16,1,0,$R14-2),($M14+1)&amp;"$",OFFSET(X16,1,0,$R14-2)))</f>
        <v>89025.87</v>
      </c>
      <c r="Y16" s="202">
        <f t="array" aca="1" ref="Y16" ca="1">IF($R14=2,
         IF(AND(ACOMPANHAMENTO="PLE",ISNUMBER($F14)),
                SUMIF((OFFSET(CÁLCULO!$BC$15:$BU$15,$F14,0,OFFSET(ORÇAMENTO!$D$15,CRONO!$F14,0))),CRONO!Y$12,OFFSET(CÁLCULO!$AJ$15:$BB$15,$F14,0,OFFSET(ORÇAMENTO!$D$15,CRONO!$F14,0)))
                +IF(AND($F16&lt;&gt;"",$F16&lt;&gt;0),
                        SUMIF(CÁLCULO!$BC$15:$BU$251,CRONO!Y$12,CÁLCULO!$AJ$15:$BB$251)/(ORÇAMENTO!$X$15-_xlfn.SINGLE(CÁLCULO.TotalAdmLocal))*CRONO!$F16,
                        0),
                 Y15*$S14),
          SUMIF(OFFSET($S16,1,0,$R14-2),($M14+1)&amp;"$",OFFSET(Y16,1,0,$R14-2)))</f>
        <v>86803.03</v>
      </c>
      <c r="Z16" s="202">
        <f t="array" aca="1" ref="Z16" ca="1">IF($R14=2,
         IF(AND(ACOMPANHAMENTO="PLE",ISNUMBER($F14)),
                SUMIF((OFFSET(CÁLCULO!$BC$15:$BU$15,$F14,0,OFFSET(ORÇAMENTO!$D$15,CRONO!$F14,0))),CRONO!Z$12,OFFSET(CÁLCULO!$AJ$15:$BB$15,$F14,0,OFFSET(ORÇAMENTO!$D$15,CRONO!$F14,0)))
                +IF(AND($F16&lt;&gt;"",$F16&lt;&gt;0),
                        SUMIF(CÁLCULO!$BC$15:$BU$251,CRONO!Z$12,CÁLCULO!$AJ$15:$BB$251)/(ORÇAMENTO!$X$15-_xlfn.SINGLE(CÁLCULO.TotalAdmLocal))*CRONO!$F16,
                        0),
                 Z15*$S14),
          SUMIF(OFFSET($S16,1,0,$R14-2),($M14+1)&amp;"$",OFFSET(Z16,1,0,$R14-2)))</f>
        <v>283786.17000000004</v>
      </c>
      <c r="AA16" s="202">
        <f t="array" aca="1" ref="AA16" ca="1">IF($R14=2,
         IF(AND(ACOMPANHAMENTO="PLE",ISNUMBER($F14)),
                SUMIF((OFFSET(CÁLCULO!$BC$15:$BU$15,$F14,0,OFFSET(ORÇAMENTO!$D$15,CRONO!$F14,0))),CRONO!AA$12,OFFSET(CÁLCULO!$AJ$15:$BB$15,$F14,0,OFFSET(ORÇAMENTO!$D$15,CRONO!$F14,0)))
                +IF(AND($F16&lt;&gt;"",$F16&lt;&gt;0),
                        SUMIF(CÁLCULO!$BC$15:$BU$251,CRONO!AA$12,CÁLCULO!$AJ$15:$BB$251)/(ORÇAMENTO!$X$15-_xlfn.SINGLE(CÁLCULO.TotalAdmLocal))*CRONO!$F16,
                        0),
                 AA15*$S14),
          SUMIF(OFFSET($S16,1,0,$R14-2),($M14+1)&amp;"$",OFFSET(AA16,1,0,$R14-2)))</f>
        <v>175675.11999999997</v>
      </c>
      <c r="AB16" s="202">
        <f t="array" aca="1" ref="AB16" ca="1">IF($R14=2,
         IF(AND(ACOMPANHAMENTO="PLE",ISNUMBER($F14)),
                SUMIF((OFFSET(CÁLCULO!$BC$15:$BU$15,$F14,0,OFFSET(ORÇAMENTO!$D$15,CRONO!$F14,0))),CRONO!AB$12,OFFSET(CÁLCULO!$AJ$15:$BB$15,$F14,0,OFFSET(ORÇAMENTO!$D$15,CRONO!$F14,0)))
                +IF(AND($F16&lt;&gt;"",$F16&lt;&gt;0),
                        SUMIF(CÁLCULO!$BC$15:$BU$251,CRONO!AB$12,CÁLCULO!$AJ$15:$BB$251)/(ORÇAMENTO!$X$15-_xlfn.SINGLE(CÁLCULO.TotalAdmLocal))*CRONO!$F16,
                        0),
                 AB15*$S14),
          SUMIF(OFFSET($S16,1,0,$R14-2),($M14+1)&amp;"$",OFFSET(AB16,1,0,$R14-2)))</f>
        <v>0</v>
      </c>
      <c r="AC16" s="202">
        <f t="array" aca="1" ref="AC16" ca="1">IF($R14=2,
         IF(AND(ACOMPANHAMENTO="PLE",ISNUMBER($F14)),
                SUMIF((OFFSET(CÁLCULO!$BC$15:$BU$15,$F14,0,OFFSET(ORÇAMENTO!$D$15,CRONO!$F14,0))),CRONO!AC$12,OFFSET(CÁLCULO!$AJ$15:$BB$15,$F14,0,OFFSET(ORÇAMENTO!$D$15,CRONO!$F14,0)))
                +IF(AND($F16&lt;&gt;"",$F16&lt;&gt;0),
                        SUMIF(CÁLCULO!$BC$15:$BU$251,CRONO!AC$12,CÁLCULO!$AJ$15:$BB$251)/(ORÇAMENTO!$X$15-_xlfn.SINGLE(CÁLCULO.TotalAdmLocal))*CRONO!$F16,
                        0),
                 AC15*$S14),
          SUMIF(OFFSET($S16,1,0,$R14-2),($M14+1)&amp;"$",OFFSET(AC16,1,0,$R14-2)))</f>
        <v>0</v>
      </c>
      <c r="AD16" s="202">
        <f t="array" aca="1" ref="AD16" ca="1">IF($R14=2,
         IF(AND(ACOMPANHAMENTO="PLE",ISNUMBER($F14)),
                SUMIF((OFFSET(CÁLCULO!$BC$15:$BU$15,$F14,0,OFFSET(ORÇAMENTO!$D$15,CRONO!$F14,0))),CRONO!AD$12,OFFSET(CÁLCULO!$AJ$15:$BB$15,$F14,0,OFFSET(ORÇAMENTO!$D$15,CRONO!$F14,0)))
                +IF(AND($F16&lt;&gt;"",$F16&lt;&gt;0),
                        SUMIF(CÁLCULO!$BC$15:$BU$251,CRONO!AD$12,CÁLCULO!$AJ$15:$BB$251)/(ORÇAMENTO!$X$15-_xlfn.SINGLE(CÁLCULO.TotalAdmLocal))*CRONO!$F16,
                        0),
                 AD15*$S14),
          SUMIF(OFFSET($S16,1,0,$R14-2),($M14+1)&amp;"$",OFFSET(AD16,1,0,$R14-2)))</f>
        <v>0</v>
      </c>
      <c r="AE16" s="202">
        <f t="array" aca="1" ref="AE16" ca="1">IF($R14=2,
         IF(AND(ACOMPANHAMENTO="PLE",ISNUMBER($F14)),
                SUMIF((OFFSET(CÁLCULO!$BC$15:$BU$15,$F14,0,OFFSET(ORÇAMENTO!$D$15,CRONO!$F14,0))),CRONO!AE$12,OFFSET(CÁLCULO!$AJ$15:$BB$15,$F14,0,OFFSET(ORÇAMENTO!$D$15,CRONO!$F14,0)))
                +IF(AND($F16&lt;&gt;"",$F16&lt;&gt;0),
                        SUMIF(CÁLCULO!$BC$15:$BU$251,CRONO!AE$12,CÁLCULO!$AJ$15:$BB$251)/(ORÇAMENTO!$X$15-_xlfn.SINGLE(CÁLCULO.TotalAdmLocal))*CRONO!$F16,
                        0),
                 AE15*$S14),
          SUMIF(OFFSET($S16,1,0,$R14-2),($M14+1)&amp;"$",OFFSET(AE16,1,0,$R14-2)))</f>
        <v>0</v>
      </c>
      <c r="AF16" s="202">
        <f t="array" aca="1" ref="AF16" ca="1">IF($R14=2,
         IF(AND(ACOMPANHAMENTO="PLE",ISNUMBER($F14)),
                SUMIF((OFFSET(CÁLCULO!$BC$15:$BU$15,$F14,0,OFFSET(ORÇAMENTO!$D$15,CRONO!$F14,0))),CRONO!AF$12,OFFSET(CÁLCULO!$AJ$15:$BB$15,$F14,0,OFFSET(ORÇAMENTO!$D$15,CRONO!$F14,0)))
                +IF(AND($F16&lt;&gt;"",$F16&lt;&gt;0),
                        SUMIF(CÁLCULO!$BC$15:$BU$251,CRONO!AF$12,CÁLCULO!$AJ$15:$BB$251)/(ORÇAMENTO!$X$15-_xlfn.SINGLE(CÁLCULO.TotalAdmLocal))*CRONO!$F16,
                        0),
                 AF15*$S14),
          SUMIF(OFFSET($S16,1,0,$R14-2),($M14+1)&amp;"$",OFFSET(AF16,1,0,$R14-2)))</f>
        <v>0</v>
      </c>
      <c r="AG16" s="533"/>
    </row>
    <row r="17" spans="1:33" x14ac:dyDescent="0.2">
      <c r="A17" s="186" t="e">
        <f ca="1">IF($M17&gt;1,_xlfn.CONCAT($I17," ",$J17),"")</f>
        <v>#NAME?</v>
      </c>
      <c r="B17" s="185">
        <f ca="1">OFFSET(B17,-3,0)+1</f>
        <v>2</v>
      </c>
      <c r="C17" s="185">
        <f ca="1">IF($R17&lt;&gt;2,0,IF($S17=0,1,IF(F18&gt;0,OFFSET(QCI!$M$13,SUBSTITUTE(F18,".",""),0),OFFSET(ORÇAMENTO!$AA$15,CRONO!$F17,0))/$S17))</f>
        <v>1.0000000000000002E-2</v>
      </c>
      <c r="D17" s="185">
        <f ca="1">IF($R17&lt;&gt;2,0,IF($S17=0,1,IF(F18&gt;0,OFFSET(QCI!$N$13,SUBSTITUTE(F18,".",""),0),OFFSET(ORÇAMENTO!$AB$15,CRONO!$F17,0))/$S17))</f>
        <v>0</v>
      </c>
      <c r="E17" s="188">
        <f t="array" aca="1" ref="E17" ca="1">IF(AND($R17=2,ACOMPANHAMENTO="BM"),ROUND(E18,4),E19/$S17)</f>
        <v>1</v>
      </c>
      <c r="F17" s="185">
        <f ca="1">IF(B17&lt;=ORÇAMENTO.MáximoListaCrono,MATCH(B17,ORÇAMENTO.ListaCrono,0),NA())</f>
        <v>2</v>
      </c>
      <c r="G17" s="185" t="str">
        <f ca="1">IF(AND($F18&lt;&gt;-1,$S17&gt;0),"F","")</f>
        <v>F</v>
      </c>
      <c r="H17" s="189" t="str">
        <f t="array" aca="1" ref="H17" ca="1">IF(OR(S17=0,S17=""),"Linha",IF(AND(OR(ACOMPANHAMENTO="PLE",$R17&lt;&gt;2),$F18=0),"Linha",ROUND(1-SUM(U17:AG17),4)))</f>
        <v>Linha</v>
      </c>
      <c r="I17" s="190" t="str">
        <f ca="1">IF($F18=0,OFFSET(ORÇAMENTO!O$15,$F17,0),IF($F18&lt;&gt;-1,OFFSET(QCI!$D$13,$F18,0),""))</f>
        <v>1.1.</v>
      </c>
      <c r="J17" s="191" t="str">
        <f ca="1">IF($F18=0,OFFSET(ORÇAMENTO!R$15,$F17,0),IF($F18&lt;&gt;-1,OFFSET(QCI!$G$13,$F18,0),""))</f>
        <v>Serviços Preliminares</v>
      </c>
      <c r="K17" s="191"/>
      <c r="L17" s="191"/>
      <c r="M17" s="192">
        <f ca="1">IF($F18=0,OFFSET(ORÇAMENTO!C$15,$F17,0),1)</f>
        <v>2</v>
      </c>
      <c r="N17" s="193">
        <f ca="1">IF($F18=-1,0,IF(N$13&lt;=$M17,IF(ISERROR(MATCH(N$13,OFFSET($M17,1,0,ROW($M$59)-ROW($M17)-1),0)),ROW($M$59)-ROW($M17)-1,MATCH(N$13,OFFSET($M17,1,0,ROW($M$59)-ROW($M17)-1),0)-1),0))</f>
        <v>41</v>
      </c>
      <c r="O17" s="193">
        <f ca="1">IF($F18=-1,0,IF(O$13&lt;=$M17,IF(ISERROR(MATCH(O$13,OFFSET($M17,1,0,ROW($M$59)-ROW($M17)-1),0)),ROW($M$59)-ROW($M17)-1,MATCH(O$13,OFFSET($M17,1,0,ROW($M$59)-ROW($M17)-1),0)-1),0))</f>
        <v>2</v>
      </c>
      <c r="P17" s="193">
        <f ca="1">IF($F18=-1,0,IF(P$13&lt;=$M17,IF(ISERROR(MATCH(P$13,OFFSET($M17,1,0,ROW($M$59)-ROW($M17)-1),0)),ROW($M$59)-ROW($M17)-1,MATCH(P$13,OFFSET($M17,1,0,ROW($M$59)-ROW($M17)-1),0)-1),0))</f>
        <v>0</v>
      </c>
      <c r="Q17" s="193">
        <f ca="1">IF($F18=-1,0,IF(Q$13&lt;=$M17,IF(ISERROR(MATCH(Q$13,OFFSET($M17,1,0,ROW($M$59)-ROW($M17)-1),0)),ROW($M$59)-ROW($M17)-1,MATCH(Q$13,OFFSET($M17,1,0,ROW($M$59)-ROW($M17)-1),0)-1),0))</f>
        <v>0</v>
      </c>
      <c r="R17" s="193">
        <f ca="1">MIN(OFFSET(M17,0,1,,M17))</f>
        <v>2</v>
      </c>
      <c r="S17" s="194">
        <f ca="1">IF($F18=0,OFFSET(ORÇAMENTO!X$15,$F17,0),IF($F18&lt;&gt;-1,OFFSET(QCI!$O$13,$F18,0),""))</f>
        <v>129038.09</v>
      </c>
      <c r="T17" s="195" t="s">
        <v>786</v>
      </c>
      <c r="U17" s="188">
        <f t="array" aca="1" ref="U17" ca="1">IF(AND($R17=2,ACOMPANHAMENTO="BM"),ROUND(U18,4),U19/$S17)</f>
        <v>1</v>
      </c>
      <c r="V17" s="188">
        <f t="array" aca="1" ref="V17" ca="1">IF(AND($R17=2,ACOMPANHAMENTO="BM"),ROUND(V18,4),V19/$S17)</f>
        <v>0</v>
      </c>
      <c r="W17" s="188">
        <f t="array" aca="1" ref="W17" ca="1">IF(AND($R17=2,ACOMPANHAMENTO="BM"),ROUND(W18,4),W19/$S17)</f>
        <v>0</v>
      </c>
      <c r="X17" s="188">
        <f t="array" aca="1" ref="X17" ca="1">IF(AND($R17=2,ACOMPANHAMENTO="BM"),ROUND(X18,4),X19/$S17)</f>
        <v>0</v>
      </c>
      <c r="Y17" s="188">
        <f t="array" aca="1" ref="Y17" ca="1">IF(AND($R17=2,ACOMPANHAMENTO="BM"),ROUND(Y18,4),Y19/$S17)</f>
        <v>0</v>
      </c>
      <c r="Z17" s="188">
        <f t="array" aca="1" ref="Z17" ca="1">IF(AND($R17=2,ACOMPANHAMENTO="BM"),ROUND(Z18,4),Z19/$S17)</f>
        <v>0</v>
      </c>
      <c r="AA17" s="188">
        <f t="array" aca="1" ref="AA17" ca="1">IF(AND($R17=2,ACOMPANHAMENTO="BM"),ROUND(AA18,4),AA19/$S17)</f>
        <v>0</v>
      </c>
      <c r="AB17" s="188">
        <f t="array" aca="1" ref="AB17" ca="1">IF(AND($R17=2,ACOMPANHAMENTO="BM"),ROUND(AB18,4),AB19/$S17)</f>
        <v>0</v>
      </c>
      <c r="AC17" s="188">
        <f t="array" aca="1" ref="AC17" ca="1">IF(AND($R17=2,ACOMPANHAMENTO="BM"),ROUND(AC18,4),AC19/$S17)</f>
        <v>0</v>
      </c>
      <c r="AD17" s="188">
        <f t="array" aca="1" ref="AD17" ca="1">IF(AND($R17=2,ACOMPANHAMENTO="BM"),ROUND(AD18,4),AD19/$S17)</f>
        <v>0</v>
      </c>
      <c r="AE17" s="188">
        <f t="array" aca="1" ref="AE17" ca="1">IF(AND($R17=2,ACOMPANHAMENTO="BM"),ROUND(AE18,4),AE19/$S17)</f>
        <v>0</v>
      </c>
      <c r="AF17" s="188">
        <f t="array" aca="1" ref="AF17" ca="1">IF(AND($R17=2,ACOMPANHAMENTO="BM"),ROUND(AF18,4),AF19/$S17)</f>
        <v>0</v>
      </c>
      <c r="AG17" s="533"/>
    </row>
    <row r="18" spans="1:33" ht="12.75" hidden="1" customHeight="1" x14ac:dyDescent="0.2">
      <c r="E18" s="586"/>
      <c r="F18" s="185">
        <f ca="1">IF(ISERROR(F17),IF(1+COUNTIF($M$13:OFFSET(M17,-1,0),1)&lt;=MAX(QCI!$D$13:$D$24),1+COUNTIF($M$13:OFFSET(M17,-1,0),1),-1),0)</f>
        <v>0</v>
      </c>
      <c r="G18" s="185" t="str">
        <f t="array" aca="1" ref="G18" ca="1">IF(ACOMPANHAMENTO="BM",OFFSET(G18,-1,0),"")</f>
        <v/>
      </c>
      <c r="H18" s="196" t="str">
        <f t="array" aca="1" ref="H18" ca="1">IF(OR(S17=0,S17=""),"vazia",IF(AND(OR(ACOMPANHAMENTO="PLE",$R17&lt;&gt;2),$F18=0),"calculada","--&gt;"))</f>
        <v>calculada</v>
      </c>
      <c r="I18" s="197"/>
      <c r="J18" s="198" t="str">
        <f ca="1">IF(AND(H17&lt;&gt;0,ISNUMBER(H17)),"PREENCHA ESTA LINHA --&gt;","")</f>
        <v/>
      </c>
      <c r="K18" s="198"/>
      <c r="L18" s="198"/>
      <c r="M18" s="199"/>
      <c r="N18" s="199"/>
      <c r="O18" s="199"/>
      <c r="P18" s="199"/>
      <c r="Q18" s="199"/>
      <c r="R18" s="199"/>
      <c r="S18" s="200"/>
      <c r="T18" s="201"/>
      <c r="U18" s="586"/>
      <c r="V18" s="586"/>
      <c r="W18" s="586"/>
      <c r="X18" s="586"/>
      <c r="Y18" s="586"/>
      <c r="Z18" s="586"/>
      <c r="AA18" s="586"/>
      <c r="AB18" s="586"/>
      <c r="AC18" s="586"/>
      <c r="AD18" s="586"/>
      <c r="AE18" s="586"/>
      <c r="AF18" s="586"/>
      <c r="AG18" s="533"/>
    </row>
    <row r="19" spans="1:33" ht="12.75" hidden="1" customHeight="1" x14ac:dyDescent="0.2">
      <c r="D19" s="532"/>
      <c r="E19" s="202">
        <f t="array" aca="1" ref="E19" ca="1">IF($R17=2,
         IF(AND(ACOMPANHAMENTO="PLE",ISNUMBER($F17)),
                SUMIF((OFFSET(CÁLCULO!$BC$15:$BU$15,$F17,0,OFFSET(ORÇAMENTO!$D$15,CRONO!$F17,0))),CRONO!E$12,OFFSET(CÁLCULO!$AJ$15:$BB$15,$F17,0,OFFSET(ORÇAMENTO!$D$15,CRONO!$F17,0)))
                +IF(AND($F19&lt;&gt;"",$F19&lt;&gt;0),
                        SUMIF(CÁLCULO!$BC$15:$BU$251,CRONO!E$12,CÁLCULO!$AJ$15:$BB$251)/(ORÇAMENTO!$X$15-_xlfn.SINGLE(CÁLCULO.TotalAdmLocal))*CRONO!$F19,
                        0),
                 E18*$S17),
          SUMIF(OFFSET($S19,1,0,$R17-2),($M17+1)&amp;"$",OFFSET(E19,1,0,$R17-2)))</f>
        <v>129038.09</v>
      </c>
      <c r="F19" s="185">
        <f ca="1">IF(OR($R17&lt;&gt;2,AUTOEVENTO&lt;&gt;"manual",$F18&gt;0),"",
        IF(Import.TipoArredondamento="Tradicional",
              SUMIF(OFFSET(CÁLCULO!$M$15,CRONO!$F17,0,OFFSET(ORÇAMENTO!$D$15,CRONO!$F17,0)),1,OFFSET(ORÇAMENTO!$X$15,CRONO!$F17,0,OFFSET(ORÇAMENTO!$D$15,CRONO!$F17,0))),
              0))</f>
        <v>0</v>
      </c>
      <c r="H19" s="670"/>
      <c r="S19" s="204" t="str">
        <f ca="1">M17&amp;"$"</f>
        <v>2$</v>
      </c>
      <c r="T19" s="205"/>
      <c r="U19" s="202">
        <f t="array" aca="1" ref="U19" ca="1">IF($R17=2,
         IF(AND(ACOMPANHAMENTO="PLE",ISNUMBER($F17)),
                SUMIF((OFFSET(CÁLCULO!$BC$15:$BU$15,$F17,0,OFFSET(ORÇAMENTO!$D$15,CRONO!$F17,0))),CRONO!U$12,OFFSET(CÁLCULO!$AJ$15:$BB$15,$F17,0,OFFSET(ORÇAMENTO!$D$15,CRONO!$F17,0)))
                +IF(AND($F19&lt;&gt;"",$F19&lt;&gt;0),
                        SUMIF(CÁLCULO!$BC$15:$BU$251,CRONO!U$12,CÁLCULO!$AJ$15:$BB$251)/(ORÇAMENTO!$X$15-_xlfn.SINGLE(CÁLCULO.TotalAdmLocal))*CRONO!$F19,
                        0),
                 U18*$S17),
          SUMIF(OFFSET($S19,1,0,$R17-2),($M17+1)&amp;"$",OFFSET(U19,1,0,$R17-2)))</f>
        <v>129038.09</v>
      </c>
      <c r="V19" s="202">
        <f t="array" aca="1" ref="V19" ca="1">IF($R17=2,
         IF(AND(ACOMPANHAMENTO="PLE",ISNUMBER($F17)),
                SUMIF((OFFSET(CÁLCULO!$BC$15:$BU$15,$F17,0,OFFSET(ORÇAMENTO!$D$15,CRONO!$F17,0))),CRONO!V$12,OFFSET(CÁLCULO!$AJ$15:$BB$15,$F17,0,OFFSET(ORÇAMENTO!$D$15,CRONO!$F17,0)))
                +IF(AND($F19&lt;&gt;"",$F19&lt;&gt;0),
                        SUMIF(CÁLCULO!$BC$15:$BU$251,CRONO!V$12,CÁLCULO!$AJ$15:$BB$251)/(ORÇAMENTO!$X$15-_xlfn.SINGLE(CÁLCULO.TotalAdmLocal))*CRONO!$F19,
                        0),
                 V18*$S17),
          SUMIF(OFFSET($S19,1,0,$R17-2),($M17+1)&amp;"$",OFFSET(V19,1,0,$R17-2)))</f>
        <v>0</v>
      </c>
      <c r="W19" s="202">
        <f t="array" aca="1" ref="W19" ca="1">IF($R17=2,
         IF(AND(ACOMPANHAMENTO="PLE",ISNUMBER($F17)),
                SUMIF((OFFSET(CÁLCULO!$BC$15:$BU$15,$F17,0,OFFSET(ORÇAMENTO!$D$15,CRONO!$F17,0))),CRONO!W$12,OFFSET(CÁLCULO!$AJ$15:$BB$15,$F17,0,OFFSET(ORÇAMENTO!$D$15,CRONO!$F17,0)))
                +IF(AND($F19&lt;&gt;"",$F19&lt;&gt;0),
                        SUMIF(CÁLCULO!$BC$15:$BU$251,CRONO!W$12,CÁLCULO!$AJ$15:$BB$251)/(ORÇAMENTO!$X$15-_xlfn.SINGLE(CÁLCULO.TotalAdmLocal))*CRONO!$F19,
                        0),
                 W18*$S17),
          SUMIF(OFFSET($S19,1,0,$R17-2),($M17+1)&amp;"$",OFFSET(W19,1,0,$R17-2)))</f>
        <v>0</v>
      </c>
      <c r="X19" s="202">
        <f t="array" aca="1" ref="X19" ca="1">IF($R17=2,
         IF(AND(ACOMPANHAMENTO="PLE",ISNUMBER($F17)),
                SUMIF((OFFSET(CÁLCULO!$BC$15:$BU$15,$F17,0,OFFSET(ORÇAMENTO!$D$15,CRONO!$F17,0))),CRONO!X$12,OFFSET(CÁLCULO!$AJ$15:$BB$15,$F17,0,OFFSET(ORÇAMENTO!$D$15,CRONO!$F17,0)))
                +IF(AND($F19&lt;&gt;"",$F19&lt;&gt;0),
                        SUMIF(CÁLCULO!$BC$15:$BU$251,CRONO!X$12,CÁLCULO!$AJ$15:$BB$251)/(ORÇAMENTO!$X$15-_xlfn.SINGLE(CÁLCULO.TotalAdmLocal))*CRONO!$F19,
                        0),
                 X18*$S17),
          SUMIF(OFFSET($S19,1,0,$R17-2),($M17+1)&amp;"$",OFFSET(X19,1,0,$R17-2)))</f>
        <v>0</v>
      </c>
      <c r="Y19" s="202">
        <f t="array" aca="1" ref="Y19" ca="1">IF($R17=2,
         IF(AND(ACOMPANHAMENTO="PLE",ISNUMBER($F17)),
                SUMIF((OFFSET(CÁLCULO!$BC$15:$BU$15,$F17,0,OFFSET(ORÇAMENTO!$D$15,CRONO!$F17,0))),CRONO!Y$12,OFFSET(CÁLCULO!$AJ$15:$BB$15,$F17,0,OFFSET(ORÇAMENTO!$D$15,CRONO!$F17,0)))
                +IF(AND($F19&lt;&gt;"",$F19&lt;&gt;0),
                        SUMIF(CÁLCULO!$BC$15:$BU$251,CRONO!Y$12,CÁLCULO!$AJ$15:$BB$251)/(ORÇAMENTO!$X$15-_xlfn.SINGLE(CÁLCULO.TotalAdmLocal))*CRONO!$F19,
                        0),
                 Y18*$S17),
          SUMIF(OFFSET($S19,1,0,$R17-2),($M17+1)&amp;"$",OFFSET(Y19,1,0,$R17-2)))</f>
        <v>0</v>
      </c>
      <c r="Z19" s="202">
        <f t="array" aca="1" ref="Z19" ca="1">IF($R17=2,
         IF(AND(ACOMPANHAMENTO="PLE",ISNUMBER($F17)),
                SUMIF((OFFSET(CÁLCULO!$BC$15:$BU$15,$F17,0,OFFSET(ORÇAMENTO!$D$15,CRONO!$F17,0))),CRONO!Z$12,OFFSET(CÁLCULO!$AJ$15:$BB$15,$F17,0,OFFSET(ORÇAMENTO!$D$15,CRONO!$F17,0)))
                +IF(AND($F19&lt;&gt;"",$F19&lt;&gt;0),
                        SUMIF(CÁLCULO!$BC$15:$BU$251,CRONO!Z$12,CÁLCULO!$AJ$15:$BB$251)/(ORÇAMENTO!$X$15-_xlfn.SINGLE(CÁLCULO.TotalAdmLocal))*CRONO!$F19,
                        0),
                 Z18*$S17),
          SUMIF(OFFSET($S19,1,0,$R17-2),($M17+1)&amp;"$",OFFSET(Z19,1,0,$R17-2)))</f>
        <v>0</v>
      </c>
      <c r="AA19" s="202">
        <f t="array" aca="1" ref="AA19" ca="1">IF($R17=2,
         IF(AND(ACOMPANHAMENTO="PLE",ISNUMBER($F17)),
                SUMIF((OFFSET(CÁLCULO!$BC$15:$BU$15,$F17,0,OFFSET(ORÇAMENTO!$D$15,CRONO!$F17,0))),CRONO!AA$12,OFFSET(CÁLCULO!$AJ$15:$BB$15,$F17,0,OFFSET(ORÇAMENTO!$D$15,CRONO!$F17,0)))
                +IF(AND($F19&lt;&gt;"",$F19&lt;&gt;0),
                        SUMIF(CÁLCULO!$BC$15:$BU$251,CRONO!AA$12,CÁLCULO!$AJ$15:$BB$251)/(ORÇAMENTO!$X$15-_xlfn.SINGLE(CÁLCULO.TotalAdmLocal))*CRONO!$F19,
                        0),
                 AA18*$S17),
          SUMIF(OFFSET($S19,1,0,$R17-2),($M17+1)&amp;"$",OFFSET(AA19,1,0,$R17-2)))</f>
        <v>0</v>
      </c>
      <c r="AB19" s="202">
        <f t="array" aca="1" ref="AB19" ca="1">IF($R17=2,
         IF(AND(ACOMPANHAMENTO="PLE",ISNUMBER($F17)),
                SUMIF((OFFSET(CÁLCULO!$BC$15:$BU$15,$F17,0,OFFSET(ORÇAMENTO!$D$15,CRONO!$F17,0))),CRONO!AB$12,OFFSET(CÁLCULO!$AJ$15:$BB$15,$F17,0,OFFSET(ORÇAMENTO!$D$15,CRONO!$F17,0)))
                +IF(AND($F19&lt;&gt;"",$F19&lt;&gt;0),
                        SUMIF(CÁLCULO!$BC$15:$BU$251,CRONO!AB$12,CÁLCULO!$AJ$15:$BB$251)/(ORÇAMENTO!$X$15-_xlfn.SINGLE(CÁLCULO.TotalAdmLocal))*CRONO!$F19,
                        0),
                 AB18*$S17),
          SUMIF(OFFSET($S19,1,0,$R17-2),($M17+1)&amp;"$",OFFSET(AB19,1,0,$R17-2)))</f>
        <v>0</v>
      </c>
      <c r="AC19" s="202">
        <f t="array" aca="1" ref="AC19" ca="1">IF($R17=2,
         IF(AND(ACOMPANHAMENTO="PLE",ISNUMBER($F17)),
                SUMIF((OFFSET(CÁLCULO!$BC$15:$BU$15,$F17,0,OFFSET(ORÇAMENTO!$D$15,CRONO!$F17,0))),CRONO!AC$12,OFFSET(CÁLCULO!$AJ$15:$BB$15,$F17,0,OFFSET(ORÇAMENTO!$D$15,CRONO!$F17,0)))
                +IF(AND($F19&lt;&gt;"",$F19&lt;&gt;0),
                        SUMIF(CÁLCULO!$BC$15:$BU$251,CRONO!AC$12,CÁLCULO!$AJ$15:$BB$251)/(ORÇAMENTO!$X$15-_xlfn.SINGLE(CÁLCULO.TotalAdmLocal))*CRONO!$F19,
                        0),
                 AC18*$S17),
          SUMIF(OFFSET($S19,1,0,$R17-2),($M17+1)&amp;"$",OFFSET(AC19,1,0,$R17-2)))</f>
        <v>0</v>
      </c>
      <c r="AD19" s="202">
        <f t="array" aca="1" ref="AD19" ca="1">IF($R17=2,
         IF(AND(ACOMPANHAMENTO="PLE",ISNUMBER($F17)),
                SUMIF((OFFSET(CÁLCULO!$BC$15:$BU$15,$F17,0,OFFSET(ORÇAMENTO!$D$15,CRONO!$F17,0))),CRONO!AD$12,OFFSET(CÁLCULO!$AJ$15:$BB$15,$F17,0,OFFSET(ORÇAMENTO!$D$15,CRONO!$F17,0)))
                +IF(AND($F19&lt;&gt;"",$F19&lt;&gt;0),
                        SUMIF(CÁLCULO!$BC$15:$BU$251,CRONO!AD$12,CÁLCULO!$AJ$15:$BB$251)/(ORÇAMENTO!$X$15-_xlfn.SINGLE(CÁLCULO.TotalAdmLocal))*CRONO!$F19,
                        0),
                 AD18*$S17),
          SUMIF(OFFSET($S19,1,0,$R17-2),($M17+1)&amp;"$",OFFSET(AD19,1,0,$R17-2)))</f>
        <v>0</v>
      </c>
      <c r="AE19" s="202">
        <f t="array" aca="1" ref="AE19" ca="1">IF($R17=2,
         IF(AND(ACOMPANHAMENTO="PLE",ISNUMBER($F17)),
                SUMIF((OFFSET(CÁLCULO!$BC$15:$BU$15,$F17,0,OFFSET(ORÇAMENTO!$D$15,CRONO!$F17,0))),CRONO!AE$12,OFFSET(CÁLCULO!$AJ$15:$BB$15,$F17,0,OFFSET(ORÇAMENTO!$D$15,CRONO!$F17,0)))
                +IF(AND($F19&lt;&gt;"",$F19&lt;&gt;0),
                        SUMIF(CÁLCULO!$BC$15:$BU$251,CRONO!AE$12,CÁLCULO!$AJ$15:$BB$251)/(ORÇAMENTO!$X$15-_xlfn.SINGLE(CÁLCULO.TotalAdmLocal))*CRONO!$F19,
                        0),
                 AE18*$S17),
          SUMIF(OFFSET($S19,1,0,$R17-2),($M17+1)&amp;"$",OFFSET(AE19,1,0,$R17-2)))</f>
        <v>0</v>
      </c>
      <c r="AF19" s="202">
        <f t="array" aca="1" ref="AF19" ca="1">IF($R17=2,
         IF(AND(ACOMPANHAMENTO="PLE",ISNUMBER($F17)),
                SUMIF((OFFSET(CÁLCULO!$BC$15:$BU$15,$F17,0,OFFSET(ORÇAMENTO!$D$15,CRONO!$F17,0))),CRONO!AF$12,OFFSET(CÁLCULO!$AJ$15:$BB$15,$F17,0,OFFSET(ORÇAMENTO!$D$15,CRONO!$F17,0)))
                +IF(AND($F19&lt;&gt;"",$F19&lt;&gt;0),
                        SUMIF(CÁLCULO!$BC$15:$BU$251,CRONO!AF$12,CÁLCULO!$AJ$15:$BB$251)/(ORÇAMENTO!$X$15-_xlfn.SINGLE(CÁLCULO.TotalAdmLocal))*CRONO!$F19,
                        0),
                 AF18*$S17),
          SUMIF(OFFSET($S19,1,0,$R17-2),($M17+1)&amp;"$",OFFSET(AF19,1,0,$R17-2)))</f>
        <v>0</v>
      </c>
      <c r="AG19" s="533"/>
    </row>
    <row r="20" spans="1:33" x14ac:dyDescent="0.2">
      <c r="A20" s="186" t="e">
        <f ca="1">IF($M20&gt;1,_xlfn.CONCAT($I20," ",$J20),"")</f>
        <v>#NAME?</v>
      </c>
      <c r="B20" s="185">
        <f ca="1">OFFSET(B20,-3,0)+1</f>
        <v>3</v>
      </c>
      <c r="C20" s="185">
        <f ca="1">IF($R20&lt;&gt;2,0,IF($S20=0,1,IF(F21&gt;0,OFFSET(QCI!$M$13,SUBSTITUTE(F21,".",""),0),OFFSET(ORÇAMENTO!$AA$15,CRONO!$F20,0))/$S20))</f>
        <v>0.01</v>
      </c>
      <c r="D20" s="185">
        <f ca="1">IF($R20&lt;&gt;2,0,IF($S20=0,1,IF(F21&gt;0,OFFSET(QCI!$N$13,SUBSTITUTE(F21,".",""),0),OFFSET(ORÇAMENTO!$AB$15,CRONO!$F20,0))/$S20))</f>
        <v>0</v>
      </c>
      <c r="E20" s="188">
        <f t="array" aca="1" ref="E20" ca="1">IF(AND($R20=2,ACOMPANHAMENTO="BM"),ROUND(E21,4),E22/$S20)</f>
        <v>0</v>
      </c>
      <c r="F20" s="185">
        <f ca="1">IF(B20&lt;=ORÇAMENTO.MáximoListaCrono,MATCH(B20,ORÇAMENTO.ListaCrono,0),NA())</f>
        <v>17</v>
      </c>
      <c r="G20" s="185" t="str">
        <f ca="1">IF(AND($F21&lt;&gt;-1,$S20&gt;0),"F","")</f>
        <v>F</v>
      </c>
      <c r="H20" s="189" t="str">
        <f t="array" aca="1" ref="H20" ca="1">IF(OR(S20=0,S20=""),"Linha",IF(AND(OR(ACOMPANHAMENTO="PLE",$R20&lt;&gt;2),$F21=0),"Linha",ROUND(1-SUM(U20:AG20),4)))</f>
        <v>Linha</v>
      </c>
      <c r="I20" s="190" t="str">
        <f ca="1">IF($F21=0,OFFSET(ORÇAMENTO!O$15,$F20,0),IF($F21&lt;&gt;-1,OFFSET(QCI!$D$13,$F21,0),""))</f>
        <v>1.2.</v>
      </c>
      <c r="J20" s="191" t="str">
        <f ca="1">IF($F21=0,OFFSET(ORÇAMENTO!R$15,$F20,0),IF($F21&lt;&gt;-1,OFFSET(QCI!$G$13,$F21,0),""))</f>
        <v>Movimentação de Terra</v>
      </c>
      <c r="K20" s="191"/>
      <c r="L20" s="191"/>
      <c r="M20" s="192">
        <f ca="1">IF($F21=0,OFFSET(ORÇAMENTO!C$15,$F20,0),1)</f>
        <v>2</v>
      </c>
      <c r="N20" s="193">
        <f ca="1">IF($F21=-1,0,IF(N$13&lt;=$M20,IF(ISERROR(MATCH(N$13,OFFSET($M20,1,0,ROW($M$59)-ROW($M20)-1),0)),ROW($M$59)-ROW($M20)-1,MATCH(N$13,OFFSET($M20,1,0,ROW($M$59)-ROW($M20)-1),0)-1),0))</f>
        <v>38</v>
      </c>
      <c r="O20" s="193">
        <f ca="1">IF($F21=-1,0,IF(O$13&lt;=$M20,IF(ISERROR(MATCH(O$13,OFFSET($M20,1,0,ROW($M$59)-ROW($M20)-1),0)),ROW($M$59)-ROW($M20)-1,MATCH(O$13,OFFSET($M20,1,0,ROW($M$59)-ROW($M20)-1),0)-1),0))</f>
        <v>2</v>
      </c>
      <c r="P20" s="193">
        <f ca="1">IF($F21=-1,0,IF(P$13&lt;=$M20,IF(ISERROR(MATCH(P$13,OFFSET($M20,1,0,ROW($M$59)-ROW($M20)-1),0)),ROW($M$59)-ROW($M20)-1,MATCH(P$13,OFFSET($M20,1,0,ROW($M$59)-ROW($M20)-1),0)-1),0))</f>
        <v>0</v>
      </c>
      <c r="Q20" s="193">
        <f ca="1">IF($F21=-1,0,IF(Q$13&lt;=$M20,IF(ISERROR(MATCH(Q$13,OFFSET($M20,1,0,ROW($M$59)-ROW($M20)-1),0)),ROW($M$59)-ROW($M20)-1,MATCH(Q$13,OFFSET($M20,1,0,ROW($M$59)-ROW($M20)-1),0)-1),0))</f>
        <v>0</v>
      </c>
      <c r="R20" s="193">
        <f ca="1">MIN(OFFSET(M20,0,1,,M20))</f>
        <v>2</v>
      </c>
      <c r="S20" s="194">
        <f ca="1">IF($F21=0,OFFSET(ORÇAMENTO!X$15,$F20,0),IF($F21&lt;&gt;-1,OFFSET(QCI!$O$13,$F21,0),""))</f>
        <v>32609.16</v>
      </c>
      <c r="T20" s="195" t="s">
        <v>786</v>
      </c>
      <c r="U20" s="188">
        <f t="array" aca="1" ref="U20" ca="1">IF(AND($R20=2,ACOMPANHAMENTO="BM"),ROUND(U21,4),U22/$S20)</f>
        <v>0</v>
      </c>
      <c r="V20" s="188">
        <f t="array" aca="1" ref="V20" ca="1">IF(AND($R20=2,ACOMPANHAMENTO="BM"),ROUND(V21,4),V22/$S20)</f>
        <v>1</v>
      </c>
      <c r="W20" s="188">
        <f t="array" aca="1" ref="W20" ca="1">IF(AND($R20=2,ACOMPANHAMENTO="BM"),ROUND(W21,4),W22/$S20)</f>
        <v>0</v>
      </c>
      <c r="X20" s="188">
        <f t="array" aca="1" ref="X20" ca="1">IF(AND($R20=2,ACOMPANHAMENTO="BM"),ROUND(X21,4),X22/$S20)</f>
        <v>0</v>
      </c>
      <c r="Y20" s="188">
        <f t="array" aca="1" ref="Y20" ca="1">IF(AND($R20=2,ACOMPANHAMENTO="BM"),ROUND(Y21,4),Y22/$S20)</f>
        <v>0</v>
      </c>
      <c r="Z20" s="188">
        <f t="array" aca="1" ref="Z20" ca="1">IF(AND($R20=2,ACOMPANHAMENTO="BM"),ROUND(Z21,4),Z22/$S20)</f>
        <v>0</v>
      </c>
      <c r="AA20" s="188">
        <f t="array" aca="1" ref="AA20" ca="1">IF(AND($R20=2,ACOMPANHAMENTO="BM"),ROUND(AA21,4),AA22/$S20)</f>
        <v>0</v>
      </c>
      <c r="AB20" s="188">
        <f t="array" aca="1" ref="AB20" ca="1">IF(AND($R20=2,ACOMPANHAMENTO="BM"),ROUND(AB21,4),AB22/$S20)</f>
        <v>0</v>
      </c>
      <c r="AC20" s="188">
        <f t="array" aca="1" ref="AC20" ca="1">IF(AND($R20=2,ACOMPANHAMENTO="BM"),ROUND(AC21,4),AC22/$S20)</f>
        <v>0</v>
      </c>
      <c r="AD20" s="188">
        <f t="array" aca="1" ref="AD20" ca="1">IF(AND($R20=2,ACOMPANHAMENTO="BM"),ROUND(AD21,4),AD22/$S20)</f>
        <v>0</v>
      </c>
      <c r="AE20" s="188">
        <f t="array" aca="1" ref="AE20" ca="1">IF(AND($R20=2,ACOMPANHAMENTO="BM"),ROUND(AE21,4),AE22/$S20)</f>
        <v>0</v>
      </c>
      <c r="AF20" s="188">
        <f t="array" aca="1" ref="AF20" ca="1">IF(AND($R20=2,ACOMPANHAMENTO="BM"),ROUND(AF21,4),AF22/$S20)</f>
        <v>0</v>
      </c>
      <c r="AG20" s="533"/>
    </row>
    <row r="21" spans="1:33" ht="12.75" hidden="1" customHeight="1" x14ac:dyDescent="0.2">
      <c r="E21" s="586"/>
      <c r="F21" s="185">
        <f ca="1">IF(ISERROR(F20),IF(1+COUNTIF($M$13:OFFSET(M20,-1,0),1)&lt;=MAX(QCI!$D$13:$D$24),1+COUNTIF($M$13:OFFSET(M20,-1,0),1),-1),0)</f>
        <v>0</v>
      </c>
      <c r="G21" s="185" t="str">
        <f t="array" aca="1" ref="G21" ca="1">IF(ACOMPANHAMENTO="BM",OFFSET(G21,-1,0),"")</f>
        <v/>
      </c>
      <c r="H21" s="196" t="str">
        <f t="array" aca="1" ref="H21" ca="1">IF(OR(S20=0,S20=""),"vazia",IF(AND(OR(ACOMPANHAMENTO="PLE",$R20&lt;&gt;2),$F21=0),"calculada","--&gt;"))</f>
        <v>calculada</v>
      </c>
      <c r="I21" s="197"/>
      <c r="J21" s="198" t="str">
        <f ca="1">IF(AND(H20&lt;&gt;0,ISNUMBER(H20)),"PREENCHA ESTA LINHA --&gt;","")</f>
        <v/>
      </c>
      <c r="K21" s="198"/>
      <c r="L21" s="198"/>
      <c r="M21" s="199"/>
      <c r="N21" s="199"/>
      <c r="O21" s="199"/>
      <c r="P21" s="199"/>
      <c r="Q21" s="199"/>
      <c r="R21" s="199"/>
      <c r="S21" s="200"/>
      <c r="T21" s="201"/>
      <c r="U21" s="586"/>
      <c r="V21" s="586"/>
      <c r="W21" s="586"/>
      <c r="X21" s="586"/>
      <c r="Y21" s="586"/>
      <c r="Z21" s="586"/>
      <c r="AA21" s="586"/>
      <c r="AB21" s="586"/>
      <c r="AC21" s="586"/>
      <c r="AD21" s="586"/>
      <c r="AE21" s="586"/>
      <c r="AF21" s="586"/>
      <c r="AG21" s="533"/>
    </row>
    <row r="22" spans="1:33" ht="12.75" hidden="1" customHeight="1" x14ac:dyDescent="0.2">
      <c r="D22" s="532"/>
      <c r="E22" s="202">
        <f t="array" aca="1" ref="E22" ca="1">IF($R20=2,
         IF(AND(ACOMPANHAMENTO="PLE",ISNUMBER($F20)),
                SUMIF((OFFSET(CÁLCULO!$BC$15:$BU$15,$F20,0,OFFSET(ORÇAMENTO!$D$15,CRONO!$F20,0))),CRONO!E$12,OFFSET(CÁLCULO!$AJ$15:$BB$15,$F20,0,OFFSET(ORÇAMENTO!$D$15,CRONO!$F20,0)))
                +IF(AND($F22&lt;&gt;"",$F22&lt;&gt;0),
                        SUMIF(CÁLCULO!$BC$15:$BU$251,CRONO!E$12,CÁLCULO!$AJ$15:$BB$251)/(ORÇAMENTO!$X$15-_xlfn.SINGLE(CÁLCULO.TotalAdmLocal))*CRONO!$F22,
                        0),
                 E21*$S20),
          SUMIF(OFFSET($S22,1,0,$R20-2),($M20+1)&amp;"$",OFFSET(E22,1,0,$R20-2)))</f>
        <v>0</v>
      </c>
      <c r="F22" s="185">
        <f ca="1">IF(OR($R20&lt;&gt;2,AUTOEVENTO&lt;&gt;"manual",$F21&gt;0),"",
        IF(Import.TipoArredondamento="Tradicional",
              SUMIF(OFFSET(CÁLCULO!$M$15,CRONO!$F20,0,OFFSET(ORÇAMENTO!$D$15,CRONO!$F20,0)),1,OFFSET(ORÇAMENTO!$X$15,CRONO!$F20,0,OFFSET(ORÇAMENTO!$D$15,CRONO!$F20,0))),
              0))</f>
        <v>0</v>
      </c>
      <c r="H22" s="670"/>
      <c r="S22" s="204" t="str">
        <f ca="1">M20&amp;"$"</f>
        <v>2$</v>
      </c>
      <c r="T22" s="205"/>
      <c r="U22" s="202">
        <f t="array" aca="1" ref="U22" ca="1">IF($R20=2,
         IF(AND(ACOMPANHAMENTO="PLE",ISNUMBER($F20)),
                SUMIF((OFFSET(CÁLCULO!$BC$15:$BU$15,$F20,0,OFFSET(ORÇAMENTO!$D$15,CRONO!$F20,0))),CRONO!U$12,OFFSET(CÁLCULO!$AJ$15:$BB$15,$F20,0,OFFSET(ORÇAMENTO!$D$15,CRONO!$F20,0)))
                +IF(AND($F22&lt;&gt;"",$F22&lt;&gt;0),
                        SUMIF(CÁLCULO!$BC$15:$BU$251,CRONO!U$12,CÁLCULO!$AJ$15:$BB$251)/(ORÇAMENTO!$X$15-_xlfn.SINGLE(CÁLCULO.TotalAdmLocal))*CRONO!$F22,
                        0),
                 U21*$S20),
          SUMIF(OFFSET($S22,1,0,$R20-2),($M20+1)&amp;"$",OFFSET(U22,1,0,$R20-2)))</f>
        <v>0</v>
      </c>
      <c r="V22" s="202">
        <f t="array" aca="1" ref="V22" ca="1">IF($R20=2,
         IF(AND(ACOMPANHAMENTO="PLE",ISNUMBER($F20)),
                SUMIF((OFFSET(CÁLCULO!$BC$15:$BU$15,$F20,0,OFFSET(ORÇAMENTO!$D$15,CRONO!$F20,0))),CRONO!V$12,OFFSET(CÁLCULO!$AJ$15:$BB$15,$F20,0,OFFSET(ORÇAMENTO!$D$15,CRONO!$F20,0)))
                +IF(AND($F22&lt;&gt;"",$F22&lt;&gt;0),
                        SUMIF(CÁLCULO!$BC$15:$BU$251,CRONO!V$12,CÁLCULO!$AJ$15:$BB$251)/(ORÇAMENTO!$X$15-_xlfn.SINGLE(CÁLCULO.TotalAdmLocal))*CRONO!$F22,
                        0),
                 V21*$S20),
          SUMIF(OFFSET($S22,1,0,$R20-2),($M20+1)&amp;"$",OFFSET(V22,1,0,$R20-2)))</f>
        <v>32609.16</v>
      </c>
      <c r="W22" s="202">
        <f t="array" aca="1" ref="W22" ca="1">IF($R20=2,
         IF(AND(ACOMPANHAMENTO="PLE",ISNUMBER($F20)),
                SUMIF((OFFSET(CÁLCULO!$BC$15:$BU$15,$F20,0,OFFSET(ORÇAMENTO!$D$15,CRONO!$F20,0))),CRONO!W$12,OFFSET(CÁLCULO!$AJ$15:$BB$15,$F20,0,OFFSET(ORÇAMENTO!$D$15,CRONO!$F20,0)))
                +IF(AND($F22&lt;&gt;"",$F22&lt;&gt;0),
                        SUMIF(CÁLCULO!$BC$15:$BU$251,CRONO!W$12,CÁLCULO!$AJ$15:$BB$251)/(ORÇAMENTO!$X$15-_xlfn.SINGLE(CÁLCULO.TotalAdmLocal))*CRONO!$F22,
                        0),
                 W21*$S20),
          SUMIF(OFFSET($S22,1,0,$R20-2),($M20+1)&amp;"$",OFFSET(W22,1,0,$R20-2)))</f>
        <v>0</v>
      </c>
      <c r="X22" s="202">
        <f t="array" aca="1" ref="X22" ca="1">IF($R20=2,
         IF(AND(ACOMPANHAMENTO="PLE",ISNUMBER($F20)),
                SUMIF((OFFSET(CÁLCULO!$BC$15:$BU$15,$F20,0,OFFSET(ORÇAMENTO!$D$15,CRONO!$F20,0))),CRONO!X$12,OFFSET(CÁLCULO!$AJ$15:$BB$15,$F20,0,OFFSET(ORÇAMENTO!$D$15,CRONO!$F20,0)))
                +IF(AND($F22&lt;&gt;"",$F22&lt;&gt;0),
                        SUMIF(CÁLCULO!$BC$15:$BU$251,CRONO!X$12,CÁLCULO!$AJ$15:$BB$251)/(ORÇAMENTO!$X$15-_xlfn.SINGLE(CÁLCULO.TotalAdmLocal))*CRONO!$F22,
                        0),
                 X21*$S20),
          SUMIF(OFFSET($S22,1,0,$R20-2),($M20+1)&amp;"$",OFFSET(X22,1,0,$R20-2)))</f>
        <v>0</v>
      </c>
      <c r="Y22" s="202">
        <f t="array" aca="1" ref="Y22" ca="1">IF($R20=2,
         IF(AND(ACOMPANHAMENTO="PLE",ISNUMBER($F20)),
                SUMIF((OFFSET(CÁLCULO!$BC$15:$BU$15,$F20,0,OFFSET(ORÇAMENTO!$D$15,CRONO!$F20,0))),CRONO!Y$12,OFFSET(CÁLCULO!$AJ$15:$BB$15,$F20,0,OFFSET(ORÇAMENTO!$D$15,CRONO!$F20,0)))
                +IF(AND($F22&lt;&gt;"",$F22&lt;&gt;0),
                        SUMIF(CÁLCULO!$BC$15:$BU$251,CRONO!Y$12,CÁLCULO!$AJ$15:$BB$251)/(ORÇAMENTO!$X$15-_xlfn.SINGLE(CÁLCULO.TotalAdmLocal))*CRONO!$F22,
                        0),
                 Y21*$S20),
          SUMIF(OFFSET($S22,1,0,$R20-2),($M20+1)&amp;"$",OFFSET(Y22,1,0,$R20-2)))</f>
        <v>0</v>
      </c>
      <c r="Z22" s="202">
        <f t="array" aca="1" ref="Z22" ca="1">IF($R20=2,
         IF(AND(ACOMPANHAMENTO="PLE",ISNUMBER($F20)),
                SUMIF((OFFSET(CÁLCULO!$BC$15:$BU$15,$F20,0,OFFSET(ORÇAMENTO!$D$15,CRONO!$F20,0))),CRONO!Z$12,OFFSET(CÁLCULO!$AJ$15:$BB$15,$F20,0,OFFSET(ORÇAMENTO!$D$15,CRONO!$F20,0)))
                +IF(AND($F22&lt;&gt;"",$F22&lt;&gt;0),
                        SUMIF(CÁLCULO!$BC$15:$BU$251,CRONO!Z$12,CÁLCULO!$AJ$15:$BB$251)/(ORÇAMENTO!$X$15-_xlfn.SINGLE(CÁLCULO.TotalAdmLocal))*CRONO!$F22,
                        0),
                 Z21*$S20),
          SUMIF(OFFSET($S22,1,0,$R20-2),($M20+1)&amp;"$",OFFSET(Z22,1,0,$R20-2)))</f>
        <v>0</v>
      </c>
      <c r="AA22" s="202">
        <f t="array" aca="1" ref="AA22" ca="1">IF($R20=2,
         IF(AND(ACOMPANHAMENTO="PLE",ISNUMBER($F20)),
                SUMIF((OFFSET(CÁLCULO!$BC$15:$BU$15,$F20,0,OFFSET(ORÇAMENTO!$D$15,CRONO!$F20,0))),CRONO!AA$12,OFFSET(CÁLCULO!$AJ$15:$BB$15,$F20,0,OFFSET(ORÇAMENTO!$D$15,CRONO!$F20,0)))
                +IF(AND($F22&lt;&gt;"",$F22&lt;&gt;0),
                        SUMIF(CÁLCULO!$BC$15:$BU$251,CRONO!AA$12,CÁLCULO!$AJ$15:$BB$251)/(ORÇAMENTO!$X$15-_xlfn.SINGLE(CÁLCULO.TotalAdmLocal))*CRONO!$F22,
                        0),
                 AA21*$S20),
          SUMIF(OFFSET($S22,1,0,$R20-2),($M20+1)&amp;"$",OFFSET(AA22,1,0,$R20-2)))</f>
        <v>0</v>
      </c>
      <c r="AB22" s="202">
        <f t="array" aca="1" ref="AB22" ca="1">IF($R20=2,
         IF(AND(ACOMPANHAMENTO="PLE",ISNUMBER($F20)),
                SUMIF((OFFSET(CÁLCULO!$BC$15:$BU$15,$F20,0,OFFSET(ORÇAMENTO!$D$15,CRONO!$F20,0))),CRONO!AB$12,OFFSET(CÁLCULO!$AJ$15:$BB$15,$F20,0,OFFSET(ORÇAMENTO!$D$15,CRONO!$F20,0)))
                +IF(AND($F22&lt;&gt;"",$F22&lt;&gt;0),
                        SUMIF(CÁLCULO!$BC$15:$BU$251,CRONO!AB$12,CÁLCULO!$AJ$15:$BB$251)/(ORÇAMENTO!$X$15-_xlfn.SINGLE(CÁLCULO.TotalAdmLocal))*CRONO!$F22,
                        0),
                 AB21*$S20),
          SUMIF(OFFSET($S22,1,0,$R20-2),($M20+1)&amp;"$",OFFSET(AB22,1,0,$R20-2)))</f>
        <v>0</v>
      </c>
      <c r="AC22" s="202">
        <f t="array" aca="1" ref="AC22" ca="1">IF($R20=2,
         IF(AND(ACOMPANHAMENTO="PLE",ISNUMBER($F20)),
                SUMIF((OFFSET(CÁLCULO!$BC$15:$BU$15,$F20,0,OFFSET(ORÇAMENTO!$D$15,CRONO!$F20,0))),CRONO!AC$12,OFFSET(CÁLCULO!$AJ$15:$BB$15,$F20,0,OFFSET(ORÇAMENTO!$D$15,CRONO!$F20,0)))
                +IF(AND($F22&lt;&gt;"",$F22&lt;&gt;0),
                        SUMIF(CÁLCULO!$BC$15:$BU$251,CRONO!AC$12,CÁLCULO!$AJ$15:$BB$251)/(ORÇAMENTO!$X$15-_xlfn.SINGLE(CÁLCULO.TotalAdmLocal))*CRONO!$F22,
                        0),
                 AC21*$S20),
          SUMIF(OFFSET($S22,1,0,$R20-2),($M20+1)&amp;"$",OFFSET(AC22,1,0,$R20-2)))</f>
        <v>0</v>
      </c>
      <c r="AD22" s="202">
        <f t="array" aca="1" ref="AD22" ca="1">IF($R20=2,
         IF(AND(ACOMPANHAMENTO="PLE",ISNUMBER($F20)),
                SUMIF((OFFSET(CÁLCULO!$BC$15:$BU$15,$F20,0,OFFSET(ORÇAMENTO!$D$15,CRONO!$F20,0))),CRONO!AD$12,OFFSET(CÁLCULO!$AJ$15:$BB$15,$F20,0,OFFSET(ORÇAMENTO!$D$15,CRONO!$F20,0)))
                +IF(AND($F22&lt;&gt;"",$F22&lt;&gt;0),
                        SUMIF(CÁLCULO!$BC$15:$BU$251,CRONO!AD$12,CÁLCULO!$AJ$15:$BB$251)/(ORÇAMENTO!$X$15-_xlfn.SINGLE(CÁLCULO.TotalAdmLocal))*CRONO!$F22,
                        0),
                 AD21*$S20),
          SUMIF(OFFSET($S22,1,0,$R20-2),($M20+1)&amp;"$",OFFSET(AD22,1,0,$R20-2)))</f>
        <v>0</v>
      </c>
      <c r="AE22" s="202">
        <f t="array" aca="1" ref="AE22" ca="1">IF($R20=2,
         IF(AND(ACOMPANHAMENTO="PLE",ISNUMBER($F20)),
                SUMIF((OFFSET(CÁLCULO!$BC$15:$BU$15,$F20,0,OFFSET(ORÇAMENTO!$D$15,CRONO!$F20,0))),CRONO!AE$12,OFFSET(CÁLCULO!$AJ$15:$BB$15,$F20,0,OFFSET(ORÇAMENTO!$D$15,CRONO!$F20,0)))
                +IF(AND($F22&lt;&gt;"",$F22&lt;&gt;0),
                        SUMIF(CÁLCULO!$BC$15:$BU$251,CRONO!AE$12,CÁLCULO!$AJ$15:$BB$251)/(ORÇAMENTO!$X$15-_xlfn.SINGLE(CÁLCULO.TotalAdmLocal))*CRONO!$F22,
                        0),
                 AE21*$S20),
          SUMIF(OFFSET($S22,1,0,$R20-2),($M20+1)&amp;"$",OFFSET(AE22,1,0,$R20-2)))</f>
        <v>0</v>
      </c>
      <c r="AF22" s="202">
        <f t="array" aca="1" ref="AF22" ca="1">IF($R20=2,
         IF(AND(ACOMPANHAMENTO="PLE",ISNUMBER($F20)),
                SUMIF((OFFSET(CÁLCULO!$BC$15:$BU$15,$F20,0,OFFSET(ORÇAMENTO!$D$15,CRONO!$F20,0))),CRONO!AF$12,OFFSET(CÁLCULO!$AJ$15:$BB$15,$F20,0,OFFSET(ORÇAMENTO!$D$15,CRONO!$F20,0)))
                +IF(AND($F22&lt;&gt;"",$F22&lt;&gt;0),
                        SUMIF(CÁLCULO!$BC$15:$BU$251,CRONO!AF$12,CÁLCULO!$AJ$15:$BB$251)/(ORÇAMENTO!$X$15-_xlfn.SINGLE(CÁLCULO.TotalAdmLocal))*CRONO!$F22,
                        0),
                 AF21*$S20),
          SUMIF(OFFSET($S22,1,0,$R20-2),($M20+1)&amp;"$",OFFSET(AF22,1,0,$R20-2)))</f>
        <v>0</v>
      </c>
      <c r="AG22" s="533"/>
    </row>
    <row r="23" spans="1:33" x14ac:dyDescent="0.2">
      <c r="A23" s="186" t="e">
        <f ca="1">IF($M23&gt;1,_xlfn.CONCAT($I23," ",$J23),"")</f>
        <v>#NAME?</v>
      </c>
      <c r="B23" s="185">
        <f ca="1">OFFSET(B23,-3,0)+1</f>
        <v>4</v>
      </c>
      <c r="C23" s="185">
        <f ca="1">IF($R23&lt;&gt;2,0,IF($S23=0,1,IF(F24&gt;0,OFFSET(QCI!$M$13,SUBSTITUTE(F24,".",""),0),OFFSET(ORÇAMENTO!$AA$15,CRONO!$F23,0))/$S23))</f>
        <v>9.9999999999999985E-3</v>
      </c>
      <c r="D23" s="185">
        <f ca="1">IF($R23&lt;&gt;2,0,IF($S23=0,1,IF(F24&gt;0,OFFSET(QCI!$N$13,SUBSTITUTE(F24,".",""),0),OFFSET(ORÇAMENTO!$AB$15,CRONO!$F23,0))/$S23))</f>
        <v>0</v>
      </c>
      <c r="E23" s="188">
        <f t="array" aca="1" ref="E23" ca="1">IF(AND($R23=2,ACOMPANHAMENTO="BM"),ROUND(E24,4),E25/$S23)</f>
        <v>0</v>
      </c>
      <c r="F23" s="185">
        <f ca="1">IF(B23&lt;=ORÇAMENTO.MáximoListaCrono,MATCH(B23,ORÇAMENTO.ListaCrono,0),NA())</f>
        <v>22</v>
      </c>
      <c r="G23" s="185" t="str">
        <f ca="1">IF(AND($F24&lt;&gt;-1,$S23&gt;0),"F","")</f>
        <v>F</v>
      </c>
      <c r="H23" s="189" t="str">
        <f t="array" aca="1" ref="H23" ca="1">IF(OR(S23=0,S23=""),"Linha",IF(AND(OR(ACOMPANHAMENTO="PLE",$R23&lt;&gt;2),$F24=0),"Linha",ROUND(1-SUM(U23:AG23),4)))</f>
        <v>Linha</v>
      </c>
      <c r="I23" s="190" t="str">
        <f ca="1">IF($F24=0,OFFSET(ORÇAMENTO!O$15,$F23,0),IF($F24&lt;&gt;-1,OFFSET(QCI!$D$13,$F24,0),""))</f>
        <v>1.3.</v>
      </c>
      <c r="J23" s="191" t="str">
        <f ca="1">IF($F24=0,OFFSET(ORÇAMENTO!R$15,$F23,0),IF($F24&lt;&gt;-1,OFFSET(QCI!$G$13,$F24,0),""))</f>
        <v>Quadra Poliesportiva</v>
      </c>
      <c r="K23" s="191"/>
      <c r="L23" s="191"/>
      <c r="M23" s="192">
        <f ca="1">IF($F24=0,OFFSET(ORÇAMENTO!C$15,$F23,0),1)</f>
        <v>2</v>
      </c>
      <c r="N23" s="193">
        <f ca="1">IF($F24=-1,0,IF(N$13&lt;=$M23,IF(ISERROR(MATCH(N$13,OFFSET($M23,1,0,ROW($M$59)-ROW($M23)-1),0)),ROW($M$59)-ROW($M23)-1,MATCH(N$13,OFFSET($M23,1,0,ROW($M$59)-ROW($M23)-1),0)-1),0))</f>
        <v>35</v>
      </c>
      <c r="O23" s="193">
        <f ca="1">IF($F24=-1,0,IF(O$13&lt;=$M23,IF(ISERROR(MATCH(O$13,OFFSET($M23,1,0,ROW($M$59)-ROW($M23)-1),0)),ROW($M$59)-ROW($M23)-1,MATCH(O$13,OFFSET($M23,1,0,ROW($M$59)-ROW($M23)-1),0)-1),0))</f>
        <v>2</v>
      </c>
      <c r="P23" s="193">
        <f ca="1">IF($F24=-1,0,IF(P$13&lt;=$M23,IF(ISERROR(MATCH(P$13,OFFSET($M23,1,0,ROW($M$59)-ROW($M23)-1),0)),ROW($M$59)-ROW($M23)-1,MATCH(P$13,OFFSET($M23,1,0,ROW($M$59)-ROW($M23)-1),0)-1),0))</f>
        <v>0</v>
      </c>
      <c r="Q23" s="193">
        <f ca="1">IF($F24=-1,0,IF(Q$13&lt;=$M23,IF(ISERROR(MATCH(Q$13,OFFSET($M23,1,0,ROW($M$59)-ROW($M23)-1),0)),ROW($M$59)-ROW($M23)-1,MATCH(Q$13,OFFSET($M23,1,0,ROW($M$59)-ROW($M23)-1),0)-1),0))</f>
        <v>0</v>
      </c>
      <c r="R23" s="193">
        <f ca="1">MIN(OFFSET(M23,0,1,,M23))</f>
        <v>2</v>
      </c>
      <c r="S23" s="194">
        <f ca="1">IF($F24=0,OFFSET(ORÇAMENTO!X$15,$F23,0),IF($F24&lt;&gt;-1,OFFSET(QCI!$O$13,$F24,0),""))</f>
        <v>172070.07</v>
      </c>
      <c r="T23" s="195" t="s">
        <v>786</v>
      </c>
      <c r="U23" s="188">
        <f t="array" aca="1" ref="U23" ca="1">IF(AND($R23=2,ACOMPANHAMENTO="BM"),ROUND(U24,4),U25/$S23)</f>
        <v>0</v>
      </c>
      <c r="V23" s="188">
        <f t="array" aca="1" ref="V23" ca="1">IF(AND($R23=2,ACOMPANHAMENTO="BM"),ROUND(V24,4),V25/$S23)</f>
        <v>0</v>
      </c>
      <c r="W23" s="188">
        <f t="array" aca="1" ref="W23" ca="1">IF(AND($R23=2,ACOMPANHAMENTO="BM"),ROUND(W24,4),W25/$S23)</f>
        <v>1</v>
      </c>
      <c r="X23" s="188">
        <f t="array" aca="1" ref="X23" ca="1">IF(AND($R23=2,ACOMPANHAMENTO="BM"),ROUND(X24,4),X25/$S23)</f>
        <v>0</v>
      </c>
      <c r="Y23" s="188">
        <f t="array" aca="1" ref="Y23" ca="1">IF(AND($R23=2,ACOMPANHAMENTO="BM"),ROUND(Y24,4),Y25/$S23)</f>
        <v>0</v>
      </c>
      <c r="Z23" s="188">
        <f t="array" aca="1" ref="Z23" ca="1">IF(AND($R23=2,ACOMPANHAMENTO="BM"),ROUND(Z24,4),Z25/$S23)</f>
        <v>0</v>
      </c>
      <c r="AA23" s="188">
        <f t="array" aca="1" ref="AA23" ca="1">IF(AND($R23=2,ACOMPANHAMENTO="BM"),ROUND(AA24,4),AA25/$S23)</f>
        <v>0</v>
      </c>
      <c r="AB23" s="188">
        <f t="array" aca="1" ref="AB23" ca="1">IF(AND($R23=2,ACOMPANHAMENTO="BM"),ROUND(AB24,4),AB25/$S23)</f>
        <v>0</v>
      </c>
      <c r="AC23" s="188">
        <f t="array" aca="1" ref="AC23" ca="1">IF(AND($R23=2,ACOMPANHAMENTO="BM"),ROUND(AC24,4),AC25/$S23)</f>
        <v>0</v>
      </c>
      <c r="AD23" s="188">
        <f t="array" aca="1" ref="AD23" ca="1">IF(AND($R23=2,ACOMPANHAMENTO="BM"),ROUND(AD24,4),AD25/$S23)</f>
        <v>0</v>
      </c>
      <c r="AE23" s="188">
        <f t="array" aca="1" ref="AE23" ca="1">IF(AND($R23=2,ACOMPANHAMENTO="BM"),ROUND(AE24,4),AE25/$S23)</f>
        <v>0</v>
      </c>
      <c r="AF23" s="188">
        <f t="array" aca="1" ref="AF23" ca="1">IF(AND($R23=2,ACOMPANHAMENTO="BM"),ROUND(AF24,4),AF25/$S23)</f>
        <v>0</v>
      </c>
      <c r="AG23" s="533"/>
    </row>
    <row r="24" spans="1:33" ht="12.75" hidden="1" customHeight="1" x14ac:dyDescent="0.2">
      <c r="E24" s="586"/>
      <c r="F24" s="185">
        <f ca="1">IF(ISERROR(F23),IF(1+COUNTIF($M$13:OFFSET(M23,-1,0),1)&lt;=MAX(QCI!$D$13:$D$24),1+COUNTIF($M$13:OFFSET(M23,-1,0),1),-1),0)</f>
        <v>0</v>
      </c>
      <c r="G24" s="185" t="str">
        <f t="array" aca="1" ref="G24" ca="1">IF(ACOMPANHAMENTO="BM",OFFSET(G24,-1,0),"")</f>
        <v/>
      </c>
      <c r="H24" s="196" t="str">
        <f t="array" aca="1" ref="H24" ca="1">IF(OR(S23=0,S23=""),"vazia",IF(AND(OR(ACOMPANHAMENTO="PLE",$R23&lt;&gt;2),$F24=0),"calculada","--&gt;"))</f>
        <v>calculada</v>
      </c>
      <c r="I24" s="197"/>
      <c r="J24" s="198" t="str">
        <f ca="1">IF(AND(H23&lt;&gt;0,ISNUMBER(H23)),"PREENCHA ESTA LINHA --&gt;","")</f>
        <v/>
      </c>
      <c r="K24" s="198"/>
      <c r="L24" s="198"/>
      <c r="M24" s="199"/>
      <c r="N24" s="199"/>
      <c r="O24" s="199"/>
      <c r="P24" s="199"/>
      <c r="Q24" s="199"/>
      <c r="R24" s="199"/>
      <c r="S24" s="200"/>
      <c r="T24" s="201"/>
      <c r="U24" s="586"/>
      <c r="V24" s="586"/>
      <c r="W24" s="586"/>
      <c r="X24" s="586"/>
      <c r="Y24" s="586"/>
      <c r="Z24" s="586"/>
      <c r="AA24" s="586"/>
      <c r="AB24" s="586"/>
      <c r="AC24" s="586"/>
      <c r="AD24" s="586"/>
      <c r="AE24" s="586"/>
      <c r="AF24" s="586"/>
      <c r="AG24" s="533"/>
    </row>
    <row r="25" spans="1:33" ht="12.75" hidden="1" customHeight="1" x14ac:dyDescent="0.2">
      <c r="D25" s="532"/>
      <c r="E25" s="202">
        <f t="array" aca="1" ref="E25" ca="1">IF($R23=2,
         IF(AND(ACOMPANHAMENTO="PLE",ISNUMBER($F23)),
                SUMIF((OFFSET(CÁLCULO!$BC$15:$BU$15,$F23,0,OFFSET(ORÇAMENTO!$D$15,CRONO!$F23,0))),CRONO!E$12,OFFSET(CÁLCULO!$AJ$15:$BB$15,$F23,0,OFFSET(ORÇAMENTO!$D$15,CRONO!$F23,0)))
                +IF(AND($F25&lt;&gt;"",$F25&lt;&gt;0),
                        SUMIF(CÁLCULO!$BC$15:$BU$251,CRONO!E$12,CÁLCULO!$AJ$15:$BB$251)/(ORÇAMENTO!$X$15-_xlfn.SINGLE(CÁLCULO.TotalAdmLocal))*CRONO!$F25,
                        0),
                 E24*$S23),
          SUMIF(OFFSET($S25,1,0,$R23-2),($M23+1)&amp;"$",OFFSET(E25,1,0,$R23-2)))</f>
        <v>0</v>
      </c>
      <c r="F25" s="185">
        <f ca="1">IF(OR($R23&lt;&gt;2,AUTOEVENTO&lt;&gt;"manual",$F24&gt;0),"",
        IF(Import.TipoArredondamento="Tradicional",
              SUMIF(OFFSET(CÁLCULO!$M$15,CRONO!$F23,0,OFFSET(ORÇAMENTO!$D$15,CRONO!$F23,0)),1,OFFSET(ORÇAMENTO!$X$15,CRONO!$F23,0,OFFSET(ORÇAMENTO!$D$15,CRONO!$F23,0))),
              0))</f>
        <v>0</v>
      </c>
      <c r="H25" s="670"/>
      <c r="S25" s="204" t="str">
        <f ca="1">M23&amp;"$"</f>
        <v>2$</v>
      </c>
      <c r="T25" s="205"/>
      <c r="U25" s="202">
        <f t="array" aca="1" ref="U25" ca="1">IF($R23=2,
         IF(AND(ACOMPANHAMENTO="PLE",ISNUMBER($F23)),
                SUMIF((OFFSET(CÁLCULO!$BC$15:$BU$15,$F23,0,OFFSET(ORÇAMENTO!$D$15,CRONO!$F23,0))),CRONO!U$12,OFFSET(CÁLCULO!$AJ$15:$BB$15,$F23,0,OFFSET(ORÇAMENTO!$D$15,CRONO!$F23,0)))
                +IF(AND($F25&lt;&gt;"",$F25&lt;&gt;0),
                        SUMIF(CÁLCULO!$BC$15:$BU$251,CRONO!U$12,CÁLCULO!$AJ$15:$BB$251)/(ORÇAMENTO!$X$15-_xlfn.SINGLE(CÁLCULO.TotalAdmLocal))*CRONO!$F25,
                        0),
                 U24*$S23),
          SUMIF(OFFSET($S25,1,0,$R23-2),($M23+1)&amp;"$",OFFSET(U25,1,0,$R23-2)))</f>
        <v>0</v>
      </c>
      <c r="V25" s="202">
        <f t="array" aca="1" ref="V25" ca="1">IF($R23=2,
         IF(AND(ACOMPANHAMENTO="PLE",ISNUMBER($F23)),
                SUMIF((OFFSET(CÁLCULO!$BC$15:$BU$15,$F23,0,OFFSET(ORÇAMENTO!$D$15,CRONO!$F23,0))),CRONO!V$12,OFFSET(CÁLCULO!$AJ$15:$BB$15,$F23,0,OFFSET(ORÇAMENTO!$D$15,CRONO!$F23,0)))
                +IF(AND($F25&lt;&gt;"",$F25&lt;&gt;0),
                        SUMIF(CÁLCULO!$BC$15:$BU$251,CRONO!V$12,CÁLCULO!$AJ$15:$BB$251)/(ORÇAMENTO!$X$15-_xlfn.SINGLE(CÁLCULO.TotalAdmLocal))*CRONO!$F25,
                        0),
                 V24*$S23),
          SUMIF(OFFSET($S25,1,0,$R23-2),($M23+1)&amp;"$",OFFSET(V25,1,0,$R23-2)))</f>
        <v>0</v>
      </c>
      <c r="W25" s="202">
        <f t="array" aca="1" ref="W25" ca="1">IF($R23=2,
         IF(AND(ACOMPANHAMENTO="PLE",ISNUMBER($F23)),
                SUMIF((OFFSET(CÁLCULO!$BC$15:$BU$15,$F23,0,OFFSET(ORÇAMENTO!$D$15,CRONO!$F23,0))),CRONO!W$12,OFFSET(CÁLCULO!$AJ$15:$BB$15,$F23,0,OFFSET(ORÇAMENTO!$D$15,CRONO!$F23,0)))
                +IF(AND($F25&lt;&gt;"",$F25&lt;&gt;0),
                        SUMIF(CÁLCULO!$BC$15:$BU$251,CRONO!W$12,CÁLCULO!$AJ$15:$BB$251)/(ORÇAMENTO!$X$15-_xlfn.SINGLE(CÁLCULO.TotalAdmLocal))*CRONO!$F25,
                        0),
                 W24*$S23),
          SUMIF(OFFSET($S25,1,0,$R23-2),($M23+1)&amp;"$",OFFSET(W25,1,0,$R23-2)))</f>
        <v>172070.07</v>
      </c>
      <c r="X25" s="202">
        <f t="array" aca="1" ref="X25" ca="1">IF($R23=2,
         IF(AND(ACOMPANHAMENTO="PLE",ISNUMBER($F23)),
                SUMIF((OFFSET(CÁLCULO!$BC$15:$BU$15,$F23,0,OFFSET(ORÇAMENTO!$D$15,CRONO!$F23,0))),CRONO!X$12,OFFSET(CÁLCULO!$AJ$15:$BB$15,$F23,0,OFFSET(ORÇAMENTO!$D$15,CRONO!$F23,0)))
                +IF(AND($F25&lt;&gt;"",$F25&lt;&gt;0),
                        SUMIF(CÁLCULO!$BC$15:$BU$251,CRONO!X$12,CÁLCULO!$AJ$15:$BB$251)/(ORÇAMENTO!$X$15-_xlfn.SINGLE(CÁLCULO.TotalAdmLocal))*CRONO!$F25,
                        0),
                 X24*$S23),
          SUMIF(OFFSET($S25,1,0,$R23-2),($M23+1)&amp;"$",OFFSET(X25,1,0,$R23-2)))</f>
        <v>0</v>
      </c>
      <c r="Y25" s="202">
        <f t="array" aca="1" ref="Y25" ca="1">IF($R23=2,
         IF(AND(ACOMPANHAMENTO="PLE",ISNUMBER($F23)),
                SUMIF((OFFSET(CÁLCULO!$BC$15:$BU$15,$F23,0,OFFSET(ORÇAMENTO!$D$15,CRONO!$F23,0))),CRONO!Y$12,OFFSET(CÁLCULO!$AJ$15:$BB$15,$F23,0,OFFSET(ORÇAMENTO!$D$15,CRONO!$F23,0)))
                +IF(AND($F25&lt;&gt;"",$F25&lt;&gt;0),
                        SUMIF(CÁLCULO!$BC$15:$BU$251,CRONO!Y$12,CÁLCULO!$AJ$15:$BB$251)/(ORÇAMENTO!$X$15-_xlfn.SINGLE(CÁLCULO.TotalAdmLocal))*CRONO!$F25,
                        0),
                 Y24*$S23),
          SUMIF(OFFSET($S25,1,0,$R23-2),($M23+1)&amp;"$",OFFSET(Y25,1,0,$R23-2)))</f>
        <v>0</v>
      </c>
      <c r="Z25" s="202">
        <f t="array" aca="1" ref="Z25" ca="1">IF($R23=2,
         IF(AND(ACOMPANHAMENTO="PLE",ISNUMBER($F23)),
                SUMIF((OFFSET(CÁLCULO!$BC$15:$BU$15,$F23,0,OFFSET(ORÇAMENTO!$D$15,CRONO!$F23,0))),CRONO!Z$12,OFFSET(CÁLCULO!$AJ$15:$BB$15,$F23,0,OFFSET(ORÇAMENTO!$D$15,CRONO!$F23,0)))
                +IF(AND($F25&lt;&gt;"",$F25&lt;&gt;0),
                        SUMIF(CÁLCULO!$BC$15:$BU$251,CRONO!Z$12,CÁLCULO!$AJ$15:$BB$251)/(ORÇAMENTO!$X$15-_xlfn.SINGLE(CÁLCULO.TotalAdmLocal))*CRONO!$F25,
                        0),
                 Z24*$S23),
          SUMIF(OFFSET($S25,1,0,$R23-2),($M23+1)&amp;"$",OFFSET(Z25,1,0,$R23-2)))</f>
        <v>0</v>
      </c>
      <c r="AA25" s="202">
        <f t="array" aca="1" ref="AA25" ca="1">IF($R23=2,
         IF(AND(ACOMPANHAMENTO="PLE",ISNUMBER($F23)),
                SUMIF((OFFSET(CÁLCULO!$BC$15:$BU$15,$F23,0,OFFSET(ORÇAMENTO!$D$15,CRONO!$F23,0))),CRONO!AA$12,OFFSET(CÁLCULO!$AJ$15:$BB$15,$F23,0,OFFSET(ORÇAMENTO!$D$15,CRONO!$F23,0)))
                +IF(AND($F25&lt;&gt;"",$F25&lt;&gt;0),
                        SUMIF(CÁLCULO!$BC$15:$BU$251,CRONO!AA$12,CÁLCULO!$AJ$15:$BB$251)/(ORÇAMENTO!$X$15-_xlfn.SINGLE(CÁLCULO.TotalAdmLocal))*CRONO!$F25,
                        0),
                 AA24*$S23),
          SUMIF(OFFSET($S25,1,0,$R23-2),($M23+1)&amp;"$",OFFSET(AA25,1,0,$R23-2)))</f>
        <v>0</v>
      </c>
      <c r="AB25" s="202">
        <f t="array" aca="1" ref="AB25" ca="1">IF($R23=2,
         IF(AND(ACOMPANHAMENTO="PLE",ISNUMBER($F23)),
                SUMIF((OFFSET(CÁLCULO!$BC$15:$BU$15,$F23,0,OFFSET(ORÇAMENTO!$D$15,CRONO!$F23,0))),CRONO!AB$12,OFFSET(CÁLCULO!$AJ$15:$BB$15,$F23,0,OFFSET(ORÇAMENTO!$D$15,CRONO!$F23,0)))
                +IF(AND($F25&lt;&gt;"",$F25&lt;&gt;0),
                        SUMIF(CÁLCULO!$BC$15:$BU$251,CRONO!AB$12,CÁLCULO!$AJ$15:$BB$251)/(ORÇAMENTO!$X$15-_xlfn.SINGLE(CÁLCULO.TotalAdmLocal))*CRONO!$F25,
                        0),
                 AB24*$S23),
          SUMIF(OFFSET($S25,1,0,$R23-2),($M23+1)&amp;"$",OFFSET(AB25,1,0,$R23-2)))</f>
        <v>0</v>
      </c>
      <c r="AC25" s="202">
        <f t="array" aca="1" ref="AC25" ca="1">IF($R23=2,
         IF(AND(ACOMPANHAMENTO="PLE",ISNUMBER($F23)),
                SUMIF((OFFSET(CÁLCULO!$BC$15:$BU$15,$F23,0,OFFSET(ORÇAMENTO!$D$15,CRONO!$F23,0))),CRONO!AC$12,OFFSET(CÁLCULO!$AJ$15:$BB$15,$F23,0,OFFSET(ORÇAMENTO!$D$15,CRONO!$F23,0)))
                +IF(AND($F25&lt;&gt;"",$F25&lt;&gt;0),
                        SUMIF(CÁLCULO!$BC$15:$BU$251,CRONO!AC$12,CÁLCULO!$AJ$15:$BB$251)/(ORÇAMENTO!$X$15-_xlfn.SINGLE(CÁLCULO.TotalAdmLocal))*CRONO!$F25,
                        0),
                 AC24*$S23),
          SUMIF(OFFSET($S25,1,0,$R23-2),($M23+1)&amp;"$",OFFSET(AC25,1,0,$R23-2)))</f>
        <v>0</v>
      </c>
      <c r="AD25" s="202">
        <f t="array" aca="1" ref="AD25" ca="1">IF($R23=2,
         IF(AND(ACOMPANHAMENTO="PLE",ISNUMBER($F23)),
                SUMIF((OFFSET(CÁLCULO!$BC$15:$BU$15,$F23,0,OFFSET(ORÇAMENTO!$D$15,CRONO!$F23,0))),CRONO!AD$12,OFFSET(CÁLCULO!$AJ$15:$BB$15,$F23,0,OFFSET(ORÇAMENTO!$D$15,CRONO!$F23,0)))
                +IF(AND($F25&lt;&gt;"",$F25&lt;&gt;0),
                        SUMIF(CÁLCULO!$BC$15:$BU$251,CRONO!AD$12,CÁLCULO!$AJ$15:$BB$251)/(ORÇAMENTO!$X$15-_xlfn.SINGLE(CÁLCULO.TotalAdmLocal))*CRONO!$F25,
                        0),
                 AD24*$S23),
          SUMIF(OFFSET($S25,1,0,$R23-2),($M23+1)&amp;"$",OFFSET(AD25,1,0,$R23-2)))</f>
        <v>0</v>
      </c>
      <c r="AE25" s="202">
        <f t="array" aca="1" ref="AE25" ca="1">IF($R23=2,
         IF(AND(ACOMPANHAMENTO="PLE",ISNUMBER($F23)),
                SUMIF((OFFSET(CÁLCULO!$BC$15:$BU$15,$F23,0,OFFSET(ORÇAMENTO!$D$15,CRONO!$F23,0))),CRONO!AE$12,OFFSET(CÁLCULO!$AJ$15:$BB$15,$F23,0,OFFSET(ORÇAMENTO!$D$15,CRONO!$F23,0)))
                +IF(AND($F25&lt;&gt;"",$F25&lt;&gt;0),
                        SUMIF(CÁLCULO!$BC$15:$BU$251,CRONO!AE$12,CÁLCULO!$AJ$15:$BB$251)/(ORÇAMENTO!$X$15-_xlfn.SINGLE(CÁLCULO.TotalAdmLocal))*CRONO!$F25,
                        0),
                 AE24*$S23),
          SUMIF(OFFSET($S25,1,0,$R23-2),($M23+1)&amp;"$",OFFSET(AE25,1,0,$R23-2)))</f>
        <v>0</v>
      </c>
      <c r="AF25" s="202">
        <f t="array" aca="1" ref="AF25" ca="1">IF($R23=2,
         IF(AND(ACOMPANHAMENTO="PLE",ISNUMBER($F23)),
                SUMIF((OFFSET(CÁLCULO!$BC$15:$BU$15,$F23,0,OFFSET(ORÇAMENTO!$D$15,CRONO!$F23,0))),CRONO!AF$12,OFFSET(CÁLCULO!$AJ$15:$BB$15,$F23,0,OFFSET(ORÇAMENTO!$D$15,CRONO!$F23,0)))
                +IF(AND($F25&lt;&gt;"",$F25&lt;&gt;0),
                        SUMIF(CÁLCULO!$BC$15:$BU$251,CRONO!AF$12,CÁLCULO!$AJ$15:$BB$251)/(ORÇAMENTO!$X$15-_xlfn.SINGLE(CÁLCULO.TotalAdmLocal))*CRONO!$F25,
                        0),
                 AF24*$S23),
          SUMIF(OFFSET($S25,1,0,$R23-2),($M23+1)&amp;"$",OFFSET(AF25,1,0,$R23-2)))</f>
        <v>0</v>
      </c>
      <c r="AG25" s="533"/>
    </row>
    <row r="26" spans="1:33" x14ac:dyDescent="0.2">
      <c r="A26" s="186" t="e">
        <f ca="1">IF($M26&gt;1,_xlfn.CONCAT($I26," ",$J26),"")</f>
        <v>#NAME?</v>
      </c>
      <c r="B26" s="185">
        <f ca="1">OFFSET(B26,-3,0)+1</f>
        <v>5</v>
      </c>
      <c r="C26" s="185">
        <f ca="1">IF($R26&lt;&gt;2,0,IF($S26=0,1,IF(F27&gt;0,OFFSET(QCI!$M$13,SUBSTITUTE(F27,".",""),0),OFFSET(ORÇAMENTO!$AA$15,CRONO!$F26,0))/$S26))</f>
        <v>1.0000000000000002E-2</v>
      </c>
      <c r="D26" s="185">
        <f ca="1">IF($R26&lt;&gt;2,0,IF($S26=0,1,IF(F27&gt;0,OFFSET(QCI!$N$13,SUBSTITUTE(F27,".",""),0),OFFSET(ORÇAMENTO!$AB$15,CRONO!$F26,0))/$S26))</f>
        <v>0</v>
      </c>
      <c r="E26" s="188">
        <f t="array" aca="1" ref="E26" ca="1">IF(AND($R26=2,ACOMPANHAMENTO="BM"),ROUND(E27,4),E28/$S26)</f>
        <v>0</v>
      </c>
      <c r="F26" s="185">
        <f ca="1">IF(B26&lt;=ORÇAMENTO.MáximoListaCrono,MATCH(B26,ORÇAMENTO.ListaCrono,0),NA())</f>
        <v>53</v>
      </c>
      <c r="G26" s="185" t="str">
        <f ca="1">IF(AND($F27&lt;&gt;-1,$S26&gt;0),"F","")</f>
        <v>F</v>
      </c>
      <c r="H26" s="189" t="str">
        <f t="array" aca="1" ref="H26" ca="1">IF(OR(S26=0,S26=""),"Linha",IF(AND(OR(ACOMPANHAMENTO="PLE",$R26&lt;&gt;2),$F27=0),"Linha",ROUND(1-SUM(U26:AG26),4)))</f>
        <v>Linha</v>
      </c>
      <c r="I26" s="190" t="str">
        <f ca="1">IF($F27=0,OFFSET(ORÇAMENTO!O$15,$F26,0),IF($F27&lt;&gt;-1,OFFSET(QCI!$D$13,$F27,0),""))</f>
        <v>1.4.</v>
      </c>
      <c r="J26" s="191" t="str">
        <f ca="1">IF($F27=0,OFFSET(ORÇAMENTO!R$15,$F26,0),IF($F27&lt;&gt;-1,OFFSET(QCI!$G$13,$F27,0),""))</f>
        <v>Pista de Caminhada</v>
      </c>
      <c r="K26" s="191"/>
      <c r="L26" s="191"/>
      <c r="M26" s="192">
        <f ca="1">IF($F27=0,OFFSET(ORÇAMENTO!C$15,$F26,0),1)</f>
        <v>2</v>
      </c>
      <c r="N26" s="193">
        <f ca="1">IF($F27=-1,0,IF(N$13&lt;=$M26,IF(ISERROR(MATCH(N$13,OFFSET($M26,1,0,ROW($M$59)-ROW($M26)-1),0)),ROW($M$59)-ROW($M26)-1,MATCH(N$13,OFFSET($M26,1,0,ROW($M$59)-ROW($M26)-1),0)-1),0))</f>
        <v>32</v>
      </c>
      <c r="O26" s="193">
        <f ca="1">IF($F27=-1,0,IF(O$13&lt;=$M26,IF(ISERROR(MATCH(O$13,OFFSET($M26,1,0,ROW($M$59)-ROW($M26)-1),0)),ROW($M$59)-ROW($M26)-1,MATCH(O$13,OFFSET($M26,1,0,ROW($M$59)-ROW($M26)-1),0)-1),0))</f>
        <v>2</v>
      </c>
      <c r="P26" s="193">
        <f ca="1">IF($F27=-1,0,IF(P$13&lt;=$M26,IF(ISERROR(MATCH(P$13,OFFSET($M26,1,0,ROW($M$59)-ROW($M26)-1),0)),ROW($M$59)-ROW($M26)-1,MATCH(P$13,OFFSET($M26,1,0,ROW($M$59)-ROW($M26)-1),0)-1),0))</f>
        <v>0</v>
      </c>
      <c r="Q26" s="193">
        <f ca="1">IF($F27=-1,0,IF(Q$13&lt;=$M26,IF(ISERROR(MATCH(Q$13,OFFSET($M26,1,0,ROW($M$59)-ROW($M26)-1),0)),ROW($M$59)-ROW($M26)-1,MATCH(Q$13,OFFSET($M26,1,0,ROW($M$59)-ROW($M26)-1),0)-1),0))</f>
        <v>0</v>
      </c>
      <c r="R26" s="193">
        <f ca="1">MIN(OFFSET(M26,0,1,,M26))</f>
        <v>2</v>
      </c>
      <c r="S26" s="194">
        <f ca="1">IF($F27=0,OFFSET(ORÇAMENTO!X$15,$F26,0),IF($F27&lt;&gt;-1,OFFSET(QCI!$O$13,$F27,0),""))</f>
        <v>42224.09</v>
      </c>
      <c r="T26" s="195" t="s">
        <v>786</v>
      </c>
      <c r="U26" s="188">
        <f t="array" aca="1" ref="U26" ca="1">IF(AND($R26=2,ACOMPANHAMENTO="BM"),ROUND(U27,4),U28/$S26)</f>
        <v>0</v>
      </c>
      <c r="V26" s="188">
        <f t="array" aca="1" ref="V26" ca="1">IF(AND($R26=2,ACOMPANHAMENTO="BM"),ROUND(V27,4),V28/$S26)</f>
        <v>0</v>
      </c>
      <c r="W26" s="188">
        <f t="array" aca="1" ref="W26" ca="1">IF(AND($R26=2,ACOMPANHAMENTO="BM"),ROUND(W27,4),W28/$S26)</f>
        <v>0</v>
      </c>
      <c r="X26" s="188">
        <f t="array" aca="1" ref="X26" ca="1">IF(AND($R26=2,ACOMPANHAMENTO="BM"),ROUND(X27,4),X28/$S26)</f>
        <v>0</v>
      </c>
      <c r="Y26" s="188">
        <f t="array" aca="1" ref="Y26" ca="1">IF(AND($R26=2,ACOMPANHAMENTO="BM"),ROUND(Y27,4),Y28/$S26)</f>
        <v>1</v>
      </c>
      <c r="Z26" s="188">
        <f t="array" aca="1" ref="Z26" ca="1">IF(AND($R26=2,ACOMPANHAMENTO="BM"),ROUND(Z27,4),Z28/$S26)</f>
        <v>0</v>
      </c>
      <c r="AA26" s="188">
        <f t="array" aca="1" ref="AA26" ca="1">IF(AND($R26=2,ACOMPANHAMENTO="BM"),ROUND(AA27,4),AA28/$S26)</f>
        <v>0</v>
      </c>
      <c r="AB26" s="188">
        <f t="array" aca="1" ref="AB26" ca="1">IF(AND($R26=2,ACOMPANHAMENTO="BM"),ROUND(AB27,4),AB28/$S26)</f>
        <v>0</v>
      </c>
      <c r="AC26" s="188">
        <f t="array" aca="1" ref="AC26" ca="1">IF(AND($R26=2,ACOMPANHAMENTO="BM"),ROUND(AC27,4),AC28/$S26)</f>
        <v>0</v>
      </c>
      <c r="AD26" s="188">
        <f t="array" aca="1" ref="AD26" ca="1">IF(AND($R26=2,ACOMPANHAMENTO="BM"),ROUND(AD27,4),AD28/$S26)</f>
        <v>0</v>
      </c>
      <c r="AE26" s="188">
        <f t="array" aca="1" ref="AE26" ca="1">IF(AND($R26=2,ACOMPANHAMENTO="BM"),ROUND(AE27,4),AE28/$S26)</f>
        <v>0</v>
      </c>
      <c r="AF26" s="188">
        <f t="array" aca="1" ref="AF26" ca="1">IF(AND($R26=2,ACOMPANHAMENTO="BM"),ROUND(AF27,4),AF28/$S26)</f>
        <v>0</v>
      </c>
      <c r="AG26" s="533"/>
    </row>
    <row r="27" spans="1:33" ht="12.75" hidden="1" customHeight="1" x14ac:dyDescent="0.2">
      <c r="E27" s="586"/>
      <c r="F27" s="185">
        <f ca="1">IF(ISERROR(F26),IF(1+COUNTIF($M$13:OFFSET(M26,-1,0),1)&lt;=MAX(QCI!$D$13:$D$24),1+COUNTIF($M$13:OFFSET(M26,-1,0),1),-1),0)</f>
        <v>0</v>
      </c>
      <c r="G27" s="185" t="str">
        <f t="array" aca="1" ref="G27" ca="1">IF(ACOMPANHAMENTO="BM",OFFSET(G27,-1,0),"")</f>
        <v/>
      </c>
      <c r="H27" s="196" t="str">
        <f t="array" aca="1" ref="H27" ca="1">IF(OR(S26=0,S26=""),"vazia",IF(AND(OR(ACOMPANHAMENTO="PLE",$R26&lt;&gt;2),$F27=0),"calculada","--&gt;"))</f>
        <v>calculada</v>
      </c>
      <c r="I27" s="197"/>
      <c r="J27" s="198" t="str">
        <f ca="1">IF(AND(H26&lt;&gt;0,ISNUMBER(H26)),"PREENCHA ESTA LINHA --&gt;","")</f>
        <v/>
      </c>
      <c r="K27" s="198"/>
      <c r="L27" s="198"/>
      <c r="M27" s="199"/>
      <c r="N27" s="199"/>
      <c r="O27" s="199"/>
      <c r="P27" s="199"/>
      <c r="Q27" s="199"/>
      <c r="R27" s="199"/>
      <c r="S27" s="200"/>
      <c r="T27" s="201"/>
      <c r="U27" s="586"/>
      <c r="V27" s="586"/>
      <c r="W27" s="586"/>
      <c r="X27" s="586"/>
      <c r="Y27" s="586"/>
      <c r="Z27" s="586"/>
      <c r="AA27" s="586"/>
      <c r="AB27" s="586"/>
      <c r="AC27" s="586"/>
      <c r="AD27" s="586"/>
      <c r="AE27" s="586"/>
      <c r="AF27" s="586"/>
      <c r="AG27" s="533"/>
    </row>
    <row r="28" spans="1:33" ht="12.75" hidden="1" customHeight="1" x14ac:dyDescent="0.2">
      <c r="D28" s="532"/>
      <c r="E28" s="202">
        <f t="array" aca="1" ref="E28" ca="1">IF($R26=2,
         IF(AND(ACOMPANHAMENTO="PLE",ISNUMBER($F26)),
                SUMIF((OFFSET(CÁLCULO!$BC$15:$BU$15,$F26,0,OFFSET(ORÇAMENTO!$D$15,CRONO!$F26,0))),CRONO!E$12,OFFSET(CÁLCULO!$AJ$15:$BB$15,$F26,0,OFFSET(ORÇAMENTO!$D$15,CRONO!$F26,0)))
                +IF(AND($F28&lt;&gt;"",$F28&lt;&gt;0),
                        SUMIF(CÁLCULO!$BC$15:$BU$251,CRONO!E$12,CÁLCULO!$AJ$15:$BB$251)/(ORÇAMENTO!$X$15-_xlfn.SINGLE(CÁLCULO.TotalAdmLocal))*CRONO!$F28,
                        0),
                 E27*$S26),
          SUMIF(OFFSET($S28,1,0,$R26-2),($M26+1)&amp;"$",OFFSET(E28,1,0,$R26-2)))</f>
        <v>0</v>
      </c>
      <c r="F28" s="185">
        <f ca="1">IF(OR($R26&lt;&gt;2,AUTOEVENTO&lt;&gt;"manual",$F27&gt;0),"",
        IF(Import.TipoArredondamento="Tradicional",
              SUMIF(OFFSET(CÁLCULO!$M$15,CRONO!$F26,0,OFFSET(ORÇAMENTO!$D$15,CRONO!$F26,0)),1,OFFSET(ORÇAMENTO!$X$15,CRONO!$F26,0,OFFSET(ORÇAMENTO!$D$15,CRONO!$F26,0))),
              0))</f>
        <v>0</v>
      </c>
      <c r="H28" s="670"/>
      <c r="S28" s="204" t="str">
        <f ca="1">M26&amp;"$"</f>
        <v>2$</v>
      </c>
      <c r="T28" s="205"/>
      <c r="U28" s="202">
        <f t="array" aca="1" ref="U28" ca="1">IF($R26=2,
         IF(AND(ACOMPANHAMENTO="PLE",ISNUMBER($F26)),
                SUMIF((OFFSET(CÁLCULO!$BC$15:$BU$15,$F26,0,OFFSET(ORÇAMENTO!$D$15,CRONO!$F26,0))),CRONO!U$12,OFFSET(CÁLCULO!$AJ$15:$BB$15,$F26,0,OFFSET(ORÇAMENTO!$D$15,CRONO!$F26,0)))
                +IF(AND($F28&lt;&gt;"",$F28&lt;&gt;0),
                        SUMIF(CÁLCULO!$BC$15:$BU$251,CRONO!U$12,CÁLCULO!$AJ$15:$BB$251)/(ORÇAMENTO!$X$15-_xlfn.SINGLE(CÁLCULO.TotalAdmLocal))*CRONO!$F28,
                        0),
                 U27*$S26),
          SUMIF(OFFSET($S28,1,0,$R26-2),($M26+1)&amp;"$",OFFSET(U28,1,0,$R26-2)))</f>
        <v>0</v>
      </c>
      <c r="V28" s="202">
        <f t="array" aca="1" ref="V28" ca="1">IF($R26=2,
         IF(AND(ACOMPANHAMENTO="PLE",ISNUMBER($F26)),
                SUMIF((OFFSET(CÁLCULO!$BC$15:$BU$15,$F26,0,OFFSET(ORÇAMENTO!$D$15,CRONO!$F26,0))),CRONO!V$12,OFFSET(CÁLCULO!$AJ$15:$BB$15,$F26,0,OFFSET(ORÇAMENTO!$D$15,CRONO!$F26,0)))
                +IF(AND($F28&lt;&gt;"",$F28&lt;&gt;0),
                        SUMIF(CÁLCULO!$BC$15:$BU$251,CRONO!V$12,CÁLCULO!$AJ$15:$BB$251)/(ORÇAMENTO!$X$15-_xlfn.SINGLE(CÁLCULO.TotalAdmLocal))*CRONO!$F28,
                        0),
                 V27*$S26),
          SUMIF(OFFSET($S28,1,0,$R26-2),($M26+1)&amp;"$",OFFSET(V28,1,0,$R26-2)))</f>
        <v>0</v>
      </c>
      <c r="W28" s="202">
        <f t="array" aca="1" ref="W28" ca="1">IF($R26=2,
         IF(AND(ACOMPANHAMENTO="PLE",ISNUMBER($F26)),
                SUMIF((OFFSET(CÁLCULO!$BC$15:$BU$15,$F26,0,OFFSET(ORÇAMENTO!$D$15,CRONO!$F26,0))),CRONO!W$12,OFFSET(CÁLCULO!$AJ$15:$BB$15,$F26,0,OFFSET(ORÇAMENTO!$D$15,CRONO!$F26,0)))
                +IF(AND($F28&lt;&gt;"",$F28&lt;&gt;0),
                        SUMIF(CÁLCULO!$BC$15:$BU$251,CRONO!W$12,CÁLCULO!$AJ$15:$BB$251)/(ORÇAMENTO!$X$15-_xlfn.SINGLE(CÁLCULO.TotalAdmLocal))*CRONO!$F28,
                        0),
                 W27*$S26),
          SUMIF(OFFSET($S28,1,0,$R26-2),($M26+1)&amp;"$",OFFSET(W28,1,0,$R26-2)))</f>
        <v>0</v>
      </c>
      <c r="X28" s="202">
        <f t="array" aca="1" ref="X28" ca="1">IF($R26=2,
         IF(AND(ACOMPANHAMENTO="PLE",ISNUMBER($F26)),
                SUMIF((OFFSET(CÁLCULO!$BC$15:$BU$15,$F26,0,OFFSET(ORÇAMENTO!$D$15,CRONO!$F26,0))),CRONO!X$12,OFFSET(CÁLCULO!$AJ$15:$BB$15,$F26,0,OFFSET(ORÇAMENTO!$D$15,CRONO!$F26,0)))
                +IF(AND($F28&lt;&gt;"",$F28&lt;&gt;0),
                        SUMIF(CÁLCULO!$BC$15:$BU$251,CRONO!X$12,CÁLCULO!$AJ$15:$BB$251)/(ORÇAMENTO!$X$15-_xlfn.SINGLE(CÁLCULO.TotalAdmLocal))*CRONO!$F28,
                        0),
                 X27*$S26),
          SUMIF(OFFSET($S28,1,0,$R26-2),($M26+1)&amp;"$",OFFSET(X28,1,0,$R26-2)))</f>
        <v>0</v>
      </c>
      <c r="Y28" s="202">
        <f t="array" aca="1" ref="Y28" ca="1">IF($R26=2,
         IF(AND(ACOMPANHAMENTO="PLE",ISNUMBER($F26)),
                SUMIF((OFFSET(CÁLCULO!$BC$15:$BU$15,$F26,0,OFFSET(ORÇAMENTO!$D$15,CRONO!$F26,0))),CRONO!Y$12,OFFSET(CÁLCULO!$AJ$15:$BB$15,$F26,0,OFFSET(ORÇAMENTO!$D$15,CRONO!$F26,0)))
                +IF(AND($F28&lt;&gt;"",$F28&lt;&gt;0),
                        SUMIF(CÁLCULO!$BC$15:$BU$251,CRONO!Y$12,CÁLCULO!$AJ$15:$BB$251)/(ORÇAMENTO!$X$15-_xlfn.SINGLE(CÁLCULO.TotalAdmLocal))*CRONO!$F28,
                        0),
                 Y27*$S26),
          SUMIF(OFFSET($S28,1,0,$R26-2),($M26+1)&amp;"$",OFFSET(Y28,1,0,$R26-2)))</f>
        <v>42224.09</v>
      </c>
      <c r="Z28" s="202">
        <f t="array" aca="1" ref="Z28" ca="1">IF($R26=2,
         IF(AND(ACOMPANHAMENTO="PLE",ISNUMBER($F26)),
                SUMIF((OFFSET(CÁLCULO!$BC$15:$BU$15,$F26,0,OFFSET(ORÇAMENTO!$D$15,CRONO!$F26,0))),CRONO!Z$12,OFFSET(CÁLCULO!$AJ$15:$BB$15,$F26,0,OFFSET(ORÇAMENTO!$D$15,CRONO!$F26,0)))
                +IF(AND($F28&lt;&gt;"",$F28&lt;&gt;0),
                        SUMIF(CÁLCULO!$BC$15:$BU$251,CRONO!Z$12,CÁLCULO!$AJ$15:$BB$251)/(ORÇAMENTO!$X$15-_xlfn.SINGLE(CÁLCULO.TotalAdmLocal))*CRONO!$F28,
                        0),
                 Z27*$S26),
          SUMIF(OFFSET($S28,1,0,$R26-2),($M26+1)&amp;"$",OFFSET(Z28,1,0,$R26-2)))</f>
        <v>0</v>
      </c>
      <c r="AA28" s="202">
        <f t="array" aca="1" ref="AA28" ca="1">IF($R26=2,
         IF(AND(ACOMPANHAMENTO="PLE",ISNUMBER($F26)),
                SUMIF((OFFSET(CÁLCULO!$BC$15:$BU$15,$F26,0,OFFSET(ORÇAMENTO!$D$15,CRONO!$F26,0))),CRONO!AA$12,OFFSET(CÁLCULO!$AJ$15:$BB$15,$F26,0,OFFSET(ORÇAMENTO!$D$15,CRONO!$F26,0)))
                +IF(AND($F28&lt;&gt;"",$F28&lt;&gt;0),
                        SUMIF(CÁLCULO!$BC$15:$BU$251,CRONO!AA$12,CÁLCULO!$AJ$15:$BB$251)/(ORÇAMENTO!$X$15-_xlfn.SINGLE(CÁLCULO.TotalAdmLocal))*CRONO!$F28,
                        0),
                 AA27*$S26),
          SUMIF(OFFSET($S28,1,0,$R26-2),($M26+1)&amp;"$",OFFSET(AA28,1,0,$R26-2)))</f>
        <v>0</v>
      </c>
      <c r="AB28" s="202">
        <f t="array" aca="1" ref="AB28" ca="1">IF($R26=2,
         IF(AND(ACOMPANHAMENTO="PLE",ISNUMBER($F26)),
                SUMIF((OFFSET(CÁLCULO!$BC$15:$BU$15,$F26,0,OFFSET(ORÇAMENTO!$D$15,CRONO!$F26,0))),CRONO!AB$12,OFFSET(CÁLCULO!$AJ$15:$BB$15,$F26,0,OFFSET(ORÇAMENTO!$D$15,CRONO!$F26,0)))
                +IF(AND($F28&lt;&gt;"",$F28&lt;&gt;0),
                        SUMIF(CÁLCULO!$BC$15:$BU$251,CRONO!AB$12,CÁLCULO!$AJ$15:$BB$251)/(ORÇAMENTO!$X$15-_xlfn.SINGLE(CÁLCULO.TotalAdmLocal))*CRONO!$F28,
                        0),
                 AB27*$S26),
          SUMIF(OFFSET($S28,1,0,$R26-2),($M26+1)&amp;"$",OFFSET(AB28,1,0,$R26-2)))</f>
        <v>0</v>
      </c>
      <c r="AC28" s="202">
        <f t="array" aca="1" ref="AC28" ca="1">IF($R26=2,
         IF(AND(ACOMPANHAMENTO="PLE",ISNUMBER($F26)),
                SUMIF((OFFSET(CÁLCULO!$BC$15:$BU$15,$F26,0,OFFSET(ORÇAMENTO!$D$15,CRONO!$F26,0))),CRONO!AC$12,OFFSET(CÁLCULO!$AJ$15:$BB$15,$F26,0,OFFSET(ORÇAMENTO!$D$15,CRONO!$F26,0)))
                +IF(AND($F28&lt;&gt;"",$F28&lt;&gt;0),
                        SUMIF(CÁLCULO!$BC$15:$BU$251,CRONO!AC$12,CÁLCULO!$AJ$15:$BB$251)/(ORÇAMENTO!$X$15-_xlfn.SINGLE(CÁLCULO.TotalAdmLocal))*CRONO!$F28,
                        0),
                 AC27*$S26),
          SUMIF(OFFSET($S28,1,0,$R26-2),($M26+1)&amp;"$",OFFSET(AC28,1,0,$R26-2)))</f>
        <v>0</v>
      </c>
      <c r="AD28" s="202">
        <f t="array" aca="1" ref="AD28" ca="1">IF($R26=2,
         IF(AND(ACOMPANHAMENTO="PLE",ISNUMBER($F26)),
                SUMIF((OFFSET(CÁLCULO!$BC$15:$BU$15,$F26,0,OFFSET(ORÇAMENTO!$D$15,CRONO!$F26,0))),CRONO!AD$12,OFFSET(CÁLCULO!$AJ$15:$BB$15,$F26,0,OFFSET(ORÇAMENTO!$D$15,CRONO!$F26,0)))
                +IF(AND($F28&lt;&gt;"",$F28&lt;&gt;0),
                        SUMIF(CÁLCULO!$BC$15:$BU$251,CRONO!AD$12,CÁLCULO!$AJ$15:$BB$251)/(ORÇAMENTO!$X$15-_xlfn.SINGLE(CÁLCULO.TotalAdmLocal))*CRONO!$F28,
                        0),
                 AD27*$S26),
          SUMIF(OFFSET($S28,1,0,$R26-2),($M26+1)&amp;"$",OFFSET(AD28,1,0,$R26-2)))</f>
        <v>0</v>
      </c>
      <c r="AE28" s="202">
        <f t="array" aca="1" ref="AE28" ca="1">IF($R26=2,
         IF(AND(ACOMPANHAMENTO="PLE",ISNUMBER($F26)),
                SUMIF((OFFSET(CÁLCULO!$BC$15:$BU$15,$F26,0,OFFSET(ORÇAMENTO!$D$15,CRONO!$F26,0))),CRONO!AE$12,OFFSET(CÁLCULO!$AJ$15:$BB$15,$F26,0,OFFSET(ORÇAMENTO!$D$15,CRONO!$F26,0)))
                +IF(AND($F28&lt;&gt;"",$F28&lt;&gt;0),
                        SUMIF(CÁLCULO!$BC$15:$BU$251,CRONO!AE$12,CÁLCULO!$AJ$15:$BB$251)/(ORÇAMENTO!$X$15-_xlfn.SINGLE(CÁLCULO.TotalAdmLocal))*CRONO!$F28,
                        0),
                 AE27*$S26),
          SUMIF(OFFSET($S28,1,0,$R26-2),($M26+1)&amp;"$",OFFSET(AE28,1,0,$R26-2)))</f>
        <v>0</v>
      </c>
      <c r="AF28" s="202">
        <f t="array" aca="1" ref="AF28" ca="1">IF($R26=2,
         IF(AND(ACOMPANHAMENTO="PLE",ISNUMBER($F26)),
                SUMIF((OFFSET(CÁLCULO!$BC$15:$BU$15,$F26,0,OFFSET(ORÇAMENTO!$D$15,CRONO!$F26,0))),CRONO!AF$12,OFFSET(CÁLCULO!$AJ$15:$BB$15,$F26,0,OFFSET(ORÇAMENTO!$D$15,CRONO!$F26,0)))
                +IF(AND($F28&lt;&gt;"",$F28&lt;&gt;0),
                        SUMIF(CÁLCULO!$BC$15:$BU$251,CRONO!AF$12,CÁLCULO!$AJ$15:$BB$251)/(ORÇAMENTO!$X$15-_xlfn.SINGLE(CÁLCULO.TotalAdmLocal))*CRONO!$F28,
                        0),
                 AF27*$S26),
          SUMIF(OFFSET($S28,1,0,$R26-2),($M26+1)&amp;"$",OFFSET(AF28,1,0,$R26-2)))</f>
        <v>0</v>
      </c>
      <c r="AG28" s="533"/>
    </row>
    <row r="29" spans="1:33" x14ac:dyDescent="0.2">
      <c r="A29" s="186" t="e">
        <f ca="1">IF($M29&gt;1,_xlfn.CONCAT($I29," ",$J29),"")</f>
        <v>#NAME?</v>
      </c>
      <c r="B29" s="185">
        <f ca="1">OFFSET(B29,-3,0)+1</f>
        <v>6</v>
      </c>
      <c r="C29" s="185">
        <f ca="1">IF($R29&lt;&gt;2,0,IF($S29=0,1,IF(F30&gt;0,OFFSET(QCI!$M$13,SUBSTITUTE(F30,".",""),0),OFFSET(ORÇAMENTO!$AA$15,CRONO!$F29,0))/$S29))</f>
        <v>9.9999999999999985E-3</v>
      </c>
      <c r="D29" s="185">
        <f ca="1">IF($R29&lt;&gt;2,0,IF($S29=0,1,IF(F30&gt;0,OFFSET(QCI!$N$13,SUBSTITUTE(F30,".",""),0),OFFSET(ORÇAMENTO!$AB$15,CRONO!$F29,0))/$S29))</f>
        <v>0</v>
      </c>
      <c r="E29" s="188">
        <f t="array" aca="1" ref="E29" ca="1">IF(AND($R29=2,ACOMPANHAMENTO="BM"),ROUND(E30,4),E31/$S29)</f>
        <v>0</v>
      </c>
      <c r="F29" s="185">
        <f ca="1">IF(B29&lt;=ORÇAMENTO.MáximoListaCrono,MATCH(B29,ORÇAMENTO.ListaCrono,0),NA())</f>
        <v>64</v>
      </c>
      <c r="G29" s="185" t="str">
        <f ca="1">IF(AND($F30&lt;&gt;-1,$S29&gt;0),"F","")</f>
        <v>F</v>
      </c>
      <c r="H29" s="189" t="str">
        <f t="array" aca="1" ref="H29" ca="1">IF(OR(S29=0,S29=""),"Linha",IF(AND(OR(ACOMPANHAMENTO="PLE",$R29&lt;&gt;2),$F30=0),"Linha",ROUND(1-SUM(U29:AG29),4)))</f>
        <v>Linha</v>
      </c>
      <c r="I29" s="190" t="str">
        <f ca="1">IF($F30=0,OFFSET(ORÇAMENTO!O$15,$F29,0),IF($F30&lt;&gt;-1,OFFSET(QCI!$D$13,$F30,0),""))</f>
        <v>1.5.</v>
      </c>
      <c r="J29" s="191" t="str">
        <f ca="1">IF($F30=0,OFFSET(ORÇAMENTO!R$15,$F29,0),IF($F30&lt;&gt;-1,OFFSET(QCI!$G$13,$F30,0),""))</f>
        <v>Pisos</v>
      </c>
      <c r="K29" s="191"/>
      <c r="L29" s="191"/>
      <c r="M29" s="192">
        <f ca="1">IF($F30=0,OFFSET(ORÇAMENTO!C$15,$F29,0),1)</f>
        <v>2</v>
      </c>
      <c r="N29" s="193">
        <f ca="1">IF($F30=-1,0,IF(N$13&lt;=$M29,IF(ISERROR(MATCH(N$13,OFFSET($M29,1,0,ROW($M$59)-ROW($M29)-1),0)),ROW($M$59)-ROW($M29)-1,MATCH(N$13,OFFSET($M29,1,0,ROW($M$59)-ROW($M29)-1),0)-1),0))</f>
        <v>29</v>
      </c>
      <c r="O29" s="193">
        <f ca="1">IF($F30=-1,0,IF(O$13&lt;=$M29,IF(ISERROR(MATCH(O$13,OFFSET($M29,1,0,ROW($M$59)-ROW($M29)-1),0)),ROW($M$59)-ROW($M29)-1,MATCH(O$13,OFFSET($M29,1,0,ROW($M$59)-ROW($M29)-1),0)-1),0))</f>
        <v>2</v>
      </c>
      <c r="P29" s="193">
        <f ca="1">IF($F30=-1,0,IF(P$13&lt;=$M29,IF(ISERROR(MATCH(P$13,OFFSET($M29,1,0,ROW($M$59)-ROW($M29)-1),0)),ROW($M$59)-ROW($M29)-1,MATCH(P$13,OFFSET($M29,1,0,ROW($M$59)-ROW($M29)-1),0)-1),0))</f>
        <v>0</v>
      </c>
      <c r="Q29" s="193">
        <f ca="1">IF($F30=-1,0,IF(Q$13&lt;=$M29,IF(ISERROR(MATCH(Q$13,OFFSET($M29,1,0,ROW($M$59)-ROW($M29)-1),0)),ROW($M$59)-ROW($M29)-1,MATCH(Q$13,OFFSET($M29,1,0,ROW($M$59)-ROW($M29)-1),0)-1),0))</f>
        <v>0</v>
      </c>
      <c r="R29" s="193">
        <f ca="1">MIN(OFFSET(M29,0,1,,M29))</f>
        <v>2</v>
      </c>
      <c r="S29" s="194">
        <f ca="1">IF($F30=0,OFFSET(ORÇAMENTO!X$15,$F29,0),IF($F30&lt;&gt;-1,OFFSET(QCI!$O$13,$F30,0),""))</f>
        <v>205708.44</v>
      </c>
      <c r="T29" s="195" t="s">
        <v>786</v>
      </c>
      <c r="U29" s="188">
        <f t="array" aca="1" ref="U29" ca="1">IF(AND($R29=2,ACOMPANHAMENTO="BM"),ROUND(U30,4),U31/$S29)</f>
        <v>0</v>
      </c>
      <c r="V29" s="188">
        <f t="array" aca="1" ref="V29" ca="1">IF(AND($R29=2,ACOMPANHAMENTO="BM"),ROUND(V30,4),V31/$S29)</f>
        <v>0</v>
      </c>
      <c r="W29" s="188">
        <f t="array" aca="1" ref="W29" ca="1">IF(AND($R29=2,ACOMPANHAMENTO="BM"),ROUND(W30,4),W31/$S29)</f>
        <v>0</v>
      </c>
      <c r="X29" s="188">
        <f t="array" aca="1" ref="X29" ca="1">IF(AND($R29=2,ACOMPANHAMENTO="BM"),ROUND(X30,4),X31/$S29)</f>
        <v>0</v>
      </c>
      <c r="Y29" s="188">
        <f t="array" aca="1" ref="Y29" ca="1">IF(AND($R29=2,ACOMPANHAMENTO="BM"),ROUND(Y30,4),Y31/$S29)</f>
        <v>0</v>
      </c>
      <c r="Z29" s="188">
        <f t="array" aca="1" ref="Z29" ca="1">IF(AND($R29=2,ACOMPANHAMENTO="BM"),ROUND(Z30,4),Z31/$S29)</f>
        <v>1</v>
      </c>
      <c r="AA29" s="188">
        <f t="array" aca="1" ref="AA29" ca="1">IF(AND($R29=2,ACOMPANHAMENTO="BM"),ROUND(AA30,4),AA31/$S29)</f>
        <v>0</v>
      </c>
      <c r="AB29" s="188">
        <f t="array" aca="1" ref="AB29" ca="1">IF(AND($R29=2,ACOMPANHAMENTO="BM"),ROUND(AB30,4),AB31/$S29)</f>
        <v>0</v>
      </c>
      <c r="AC29" s="188">
        <f t="array" aca="1" ref="AC29" ca="1">IF(AND($R29=2,ACOMPANHAMENTO="BM"),ROUND(AC30,4),AC31/$S29)</f>
        <v>0</v>
      </c>
      <c r="AD29" s="188">
        <f t="array" aca="1" ref="AD29" ca="1">IF(AND($R29=2,ACOMPANHAMENTO="BM"),ROUND(AD30,4),AD31/$S29)</f>
        <v>0</v>
      </c>
      <c r="AE29" s="188">
        <f t="array" aca="1" ref="AE29" ca="1">IF(AND($R29=2,ACOMPANHAMENTO="BM"),ROUND(AE30,4),AE31/$S29)</f>
        <v>0</v>
      </c>
      <c r="AF29" s="188">
        <f t="array" aca="1" ref="AF29" ca="1">IF(AND($R29=2,ACOMPANHAMENTO="BM"),ROUND(AF30,4),AF31/$S29)</f>
        <v>0</v>
      </c>
      <c r="AG29" s="533"/>
    </row>
    <row r="30" spans="1:33" ht="12.75" hidden="1" customHeight="1" x14ac:dyDescent="0.2">
      <c r="E30" s="586"/>
      <c r="F30" s="185">
        <f ca="1">IF(ISERROR(F29),IF(1+COUNTIF($M$13:OFFSET(M29,-1,0),1)&lt;=MAX(QCI!$D$13:$D$24),1+COUNTIF($M$13:OFFSET(M29,-1,0),1),-1),0)</f>
        <v>0</v>
      </c>
      <c r="G30" s="185" t="str">
        <f t="array" aca="1" ref="G30" ca="1">IF(ACOMPANHAMENTO="BM",OFFSET(G30,-1,0),"")</f>
        <v/>
      </c>
      <c r="H30" s="196" t="str">
        <f t="array" aca="1" ref="H30" ca="1">IF(OR(S29=0,S29=""),"vazia",IF(AND(OR(ACOMPANHAMENTO="PLE",$R29&lt;&gt;2),$F30=0),"calculada","--&gt;"))</f>
        <v>calculada</v>
      </c>
      <c r="I30" s="197"/>
      <c r="J30" s="198" t="str">
        <f ca="1">IF(AND(H29&lt;&gt;0,ISNUMBER(H29)),"PREENCHA ESTA LINHA --&gt;","")</f>
        <v/>
      </c>
      <c r="K30" s="198"/>
      <c r="L30" s="198"/>
      <c r="M30" s="199"/>
      <c r="N30" s="199"/>
      <c r="O30" s="199"/>
      <c r="P30" s="199"/>
      <c r="Q30" s="199"/>
      <c r="R30" s="199"/>
      <c r="S30" s="200"/>
      <c r="T30" s="201"/>
      <c r="U30" s="586"/>
      <c r="V30" s="586"/>
      <c r="W30" s="586"/>
      <c r="X30" s="586"/>
      <c r="Y30" s="586"/>
      <c r="Z30" s="586"/>
      <c r="AA30" s="586"/>
      <c r="AB30" s="586"/>
      <c r="AC30" s="586"/>
      <c r="AD30" s="586"/>
      <c r="AE30" s="586"/>
      <c r="AF30" s="586"/>
      <c r="AG30" s="533"/>
    </row>
    <row r="31" spans="1:33" ht="12.75" hidden="1" customHeight="1" x14ac:dyDescent="0.2">
      <c r="D31" s="532"/>
      <c r="E31" s="202">
        <f t="array" aca="1" ref="E31" ca="1">IF($R29=2,
         IF(AND(ACOMPANHAMENTO="PLE",ISNUMBER($F29)),
                SUMIF((OFFSET(CÁLCULO!$BC$15:$BU$15,$F29,0,OFFSET(ORÇAMENTO!$D$15,CRONO!$F29,0))),CRONO!E$12,OFFSET(CÁLCULO!$AJ$15:$BB$15,$F29,0,OFFSET(ORÇAMENTO!$D$15,CRONO!$F29,0)))
                +IF(AND($F31&lt;&gt;"",$F31&lt;&gt;0),
                        SUMIF(CÁLCULO!$BC$15:$BU$251,CRONO!E$12,CÁLCULO!$AJ$15:$BB$251)/(ORÇAMENTO!$X$15-_xlfn.SINGLE(CÁLCULO.TotalAdmLocal))*CRONO!$F31,
                        0),
                 E30*$S29),
          SUMIF(OFFSET($S31,1,0,$R29-2),($M29+1)&amp;"$",OFFSET(E31,1,0,$R29-2)))</f>
        <v>0</v>
      </c>
      <c r="F31" s="185">
        <f ca="1">IF(OR($R29&lt;&gt;2,AUTOEVENTO&lt;&gt;"manual",$F30&gt;0),"",
        IF(Import.TipoArredondamento="Tradicional",
              SUMIF(OFFSET(CÁLCULO!$M$15,CRONO!$F29,0,OFFSET(ORÇAMENTO!$D$15,CRONO!$F29,0)),1,OFFSET(ORÇAMENTO!$X$15,CRONO!$F29,0,OFFSET(ORÇAMENTO!$D$15,CRONO!$F29,0))),
              0))</f>
        <v>0</v>
      </c>
      <c r="H31" s="670"/>
      <c r="S31" s="204" t="str">
        <f ca="1">M29&amp;"$"</f>
        <v>2$</v>
      </c>
      <c r="T31" s="205"/>
      <c r="U31" s="202">
        <f t="array" aca="1" ref="U31" ca="1">IF($R29=2,
         IF(AND(ACOMPANHAMENTO="PLE",ISNUMBER($F29)),
                SUMIF((OFFSET(CÁLCULO!$BC$15:$BU$15,$F29,0,OFFSET(ORÇAMENTO!$D$15,CRONO!$F29,0))),CRONO!U$12,OFFSET(CÁLCULO!$AJ$15:$BB$15,$F29,0,OFFSET(ORÇAMENTO!$D$15,CRONO!$F29,0)))
                +IF(AND($F31&lt;&gt;"",$F31&lt;&gt;0),
                        SUMIF(CÁLCULO!$BC$15:$BU$251,CRONO!U$12,CÁLCULO!$AJ$15:$BB$251)/(ORÇAMENTO!$X$15-_xlfn.SINGLE(CÁLCULO.TotalAdmLocal))*CRONO!$F31,
                        0),
                 U30*$S29),
          SUMIF(OFFSET($S31,1,0,$R29-2),($M29+1)&amp;"$",OFFSET(U31,1,0,$R29-2)))</f>
        <v>0</v>
      </c>
      <c r="V31" s="202">
        <f t="array" aca="1" ref="V31" ca="1">IF($R29=2,
         IF(AND(ACOMPANHAMENTO="PLE",ISNUMBER($F29)),
                SUMIF((OFFSET(CÁLCULO!$BC$15:$BU$15,$F29,0,OFFSET(ORÇAMENTO!$D$15,CRONO!$F29,0))),CRONO!V$12,OFFSET(CÁLCULO!$AJ$15:$BB$15,$F29,0,OFFSET(ORÇAMENTO!$D$15,CRONO!$F29,0)))
                +IF(AND($F31&lt;&gt;"",$F31&lt;&gt;0),
                        SUMIF(CÁLCULO!$BC$15:$BU$251,CRONO!V$12,CÁLCULO!$AJ$15:$BB$251)/(ORÇAMENTO!$X$15-_xlfn.SINGLE(CÁLCULO.TotalAdmLocal))*CRONO!$F31,
                        0),
                 V30*$S29),
          SUMIF(OFFSET($S31,1,0,$R29-2),($M29+1)&amp;"$",OFFSET(V31,1,0,$R29-2)))</f>
        <v>0</v>
      </c>
      <c r="W31" s="202">
        <f t="array" aca="1" ref="W31" ca="1">IF($R29=2,
         IF(AND(ACOMPANHAMENTO="PLE",ISNUMBER($F29)),
                SUMIF((OFFSET(CÁLCULO!$BC$15:$BU$15,$F29,0,OFFSET(ORÇAMENTO!$D$15,CRONO!$F29,0))),CRONO!W$12,OFFSET(CÁLCULO!$AJ$15:$BB$15,$F29,0,OFFSET(ORÇAMENTO!$D$15,CRONO!$F29,0)))
                +IF(AND($F31&lt;&gt;"",$F31&lt;&gt;0),
                        SUMIF(CÁLCULO!$BC$15:$BU$251,CRONO!W$12,CÁLCULO!$AJ$15:$BB$251)/(ORÇAMENTO!$X$15-_xlfn.SINGLE(CÁLCULO.TotalAdmLocal))*CRONO!$F31,
                        0),
                 W30*$S29),
          SUMIF(OFFSET($S31,1,0,$R29-2),($M29+1)&amp;"$",OFFSET(W31,1,0,$R29-2)))</f>
        <v>0</v>
      </c>
      <c r="X31" s="202">
        <f t="array" aca="1" ref="X31" ca="1">IF($R29=2,
         IF(AND(ACOMPANHAMENTO="PLE",ISNUMBER($F29)),
                SUMIF((OFFSET(CÁLCULO!$BC$15:$BU$15,$F29,0,OFFSET(ORÇAMENTO!$D$15,CRONO!$F29,0))),CRONO!X$12,OFFSET(CÁLCULO!$AJ$15:$BB$15,$F29,0,OFFSET(ORÇAMENTO!$D$15,CRONO!$F29,0)))
                +IF(AND($F31&lt;&gt;"",$F31&lt;&gt;0),
                        SUMIF(CÁLCULO!$BC$15:$BU$251,CRONO!X$12,CÁLCULO!$AJ$15:$BB$251)/(ORÇAMENTO!$X$15-_xlfn.SINGLE(CÁLCULO.TotalAdmLocal))*CRONO!$F31,
                        0),
                 X30*$S29),
          SUMIF(OFFSET($S31,1,0,$R29-2),($M29+1)&amp;"$",OFFSET(X31,1,0,$R29-2)))</f>
        <v>0</v>
      </c>
      <c r="Y31" s="202">
        <f t="array" aca="1" ref="Y31" ca="1">IF($R29=2,
         IF(AND(ACOMPANHAMENTO="PLE",ISNUMBER($F29)),
                SUMIF((OFFSET(CÁLCULO!$BC$15:$BU$15,$F29,0,OFFSET(ORÇAMENTO!$D$15,CRONO!$F29,0))),CRONO!Y$12,OFFSET(CÁLCULO!$AJ$15:$BB$15,$F29,0,OFFSET(ORÇAMENTO!$D$15,CRONO!$F29,0)))
                +IF(AND($F31&lt;&gt;"",$F31&lt;&gt;0),
                        SUMIF(CÁLCULO!$BC$15:$BU$251,CRONO!Y$12,CÁLCULO!$AJ$15:$BB$251)/(ORÇAMENTO!$X$15-_xlfn.SINGLE(CÁLCULO.TotalAdmLocal))*CRONO!$F31,
                        0),
                 Y30*$S29),
          SUMIF(OFFSET($S31,1,0,$R29-2),($M29+1)&amp;"$",OFFSET(Y31,1,0,$R29-2)))</f>
        <v>0</v>
      </c>
      <c r="Z31" s="202">
        <f t="array" aca="1" ref="Z31" ca="1">IF($R29=2,
         IF(AND(ACOMPANHAMENTO="PLE",ISNUMBER($F29)),
                SUMIF((OFFSET(CÁLCULO!$BC$15:$BU$15,$F29,0,OFFSET(ORÇAMENTO!$D$15,CRONO!$F29,0))),CRONO!Z$12,OFFSET(CÁLCULO!$AJ$15:$BB$15,$F29,0,OFFSET(ORÇAMENTO!$D$15,CRONO!$F29,0)))
                +IF(AND($F31&lt;&gt;"",$F31&lt;&gt;0),
                        SUMIF(CÁLCULO!$BC$15:$BU$251,CRONO!Z$12,CÁLCULO!$AJ$15:$BB$251)/(ORÇAMENTO!$X$15-_xlfn.SINGLE(CÁLCULO.TotalAdmLocal))*CRONO!$F31,
                        0),
                 Z30*$S29),
          SUMIF(OFFSET($S31,1,0,$R29-2),($M29+1)&amp;"$",OFFSET(Z31,1,0,$R29-2)))</f>
        <v>205708.44</v>
      </c>
      <c r="AA31" s="202">
        <f t="array" aca="1" ref="AA31" ca="1">IF($R29=2,
         IF(AND(ACOMPANHAMENTO="PLE",ISNUMBER($F29)),
                SUMIF((OFFSET(CÁLCULO!$BC$15:$BU$15,$F29,0,OFFSET(ORÇAMENTO!$D$15,CRONO!$F29,0))),CRONO!AA$12,OFFSET(CÁLCULO!$AJ$15:$BB$15,$F29,0,OFFSET(ORÇAMENTO!$D$15,CRONO!$F29,0)))
                +IF(AND($F31&lt;&gt;"",$F31&lt;&gt;0),
                        SUMIF(CÁLCULO!$BC$15:$BU$251,CRONO!AA$12,CÁLCULO!$AJ$15:$BB$251)/(ORÇAMENTO!$X$15-_xlfn.SINGLE(CÁLCULO.TotalAdmLocal))*CRONO!$F31,
                        0),
                 AA30*$S29),
          SUMIF(OFFSET($S31,1,0,$R29-2),($M29+1)&amp;"$",OFFSET(AA31,1,0,$R29-2)))</f>
        <v>0</v>
      </c>
      <c r="AB31" s="202">
        <f t="array" aca="1" ref="AB31" ca="1">IF($R29=2,
         IF(AND(ACOMPANHAMENTO="PLE",ISNUMBER($F29)),
                SUMIF((OFFSET(CÁLCULO!$BC$15:$BU$15,$F29,0,OFFSET(ORÇAMENTO!$D$15,CRONO!$F29,0))),CRONO!AB$12,OFFSET(CÁLCULO!$AJ$15:$BB$15,$F29,0,OFFSET(ORÇAMENTO!$D$15,CRONO!$F29,0)))
                +IF(AND($F31&lt;&gt;"",$F31&lt;&gt;0),
                        SUMIF(CÁLCULO!$BC$15:$BU$251,CRONO!AB$12,CÁLCULO!$AJ$15:$BB$251)/(ORÇAMENTO!$X$15-_xlfn.SINGLE(CÁLCULO.TotalAdmLocal))*CRONO!$F31,
                        0),
                 AB30*$S29),
          SUMIF(OFFSET($S31,1,0,$R29-2),($M29+1)&amp;"$",OFFSET(AB31,1,0,$R29-2)))</f>
        <v>0</v>
      </c>
      <c r="AC31" s="202">
        <f t="array" aca="1" ref="AC31" ca="1">IF($R29=2,
         IF(AND(ACOMPANHAMENTO="PLE",ISNUMBER($F29)),
                SUMIF((OFFSET(CÁLCULO!$BC$15:$BU$15,$F29,0,OFFSET(ORÇAMENTO!$D$15,CRONO!$F29,0))),CRONO!AC$12,OFFSET(CÁLCULO!$AJ$15:$BB$15,$F29,0,OFFSET(ORÇAMENTO!$D$15,CRONO!$F29,0)))
                +IF(AND($F31&lt;&gt;"",$F31&lt;&gt;0),
                        SUMIF(CÁLCULO!$BC$15:$BU$251,CRONO!AC$12,CÁLCULO!$AJ$15:$BB$251)/(ORÇAMENTO!$X$15-_xlfn.SINGLE(CÁLCULO.TotalAdmLocal))*CRONO!$F31,
                        0),
                 AC30*$S29),
          SUMIF(OFFSET($S31,1,0,$R29-2),($M29+1)&amp;"$",OFFSET(AC31,1,0,$R29-2)))</f>
        <v>0</v>
      </c>
      <c r="AD31" s="202">
        <f t="array" aca="1" ref="AD31" ca="1">IF($R29=2,
         IF(AND(ACOMPANHAMENTO="PLE",ISNUMBER($F29)),
                SUMIF((OFFSET(CÁLCULO!$BC$15:$BU$15,$F29,0,OFFSET(ORÇAMENTO!$D$15,CRONO!$F29,0))),CRONO!AD$12,OFFSET(CÁLCULO!$AJ$15:$BB$15,$F29,0,OFFSET(ORÇAMENTO!$D$15,CRONO!$F29,0)))
                +IF(AND($F31&lt;&gt;"",$F31&lt;&gt;0),
                        SUMIF(CÁLCULO!$BC$15:$BU$251,CRONO!AD$12,CÁLCULO!$AJ$15:$BB$251)/(ORÇAMENTO!$X$15-_xlfn.SINGLE(CÁLCULO.TotalAdmLocal))*CRONO!$F31,
                        0),
                 AD30*$S29),
          SUMIF(OFFSET($S31,1,0,$R29-2),($M29+1)&amp;"$",OFFSET(AD31,1,0,$R29-2)))</f>
        <v>0</v>
      </c>
      <c r="AE31" s="202">
        <f t="array" aca="1" ref="AE31" ca="1">IF($R29=2,
         IF(AND(ACOMPANHAMENTO="PLE",ISNUMBER($F29)),
                SUMIF((OFFSET(CÁLCULO!$BC$15:$BU$15,$F29,0,OFFSET(ORÇAMENTO!$D$15,CRONO!$F29,0))),CRONO!AE$12,OFFSET(CÁLCULO!$AJ$15:$BB$15,$F29,0,OFFSET(ORÇAMENTO!$D$15,CRONO!$F29,0)))
                +IF(AND($F31&lt;&gt;"",$F31&lt;&gt;0),
                        SUMIF(CÁLCULO!$BC$15:$BU$251,CRONO!AE$12,CÁLCULO!$AJ$15:$BB$251)/(ORÇAMENTO!$X$15-_xlfn.SINGLE(CÁLCULO.TotalAdmLocal))*CRONO!$F31,
                        0),
                 AE30*$S29),
          SUMIF(OFFSET($S31,1,0,$R29-2),($M29+1)&amp;"$",OFFSET(AE31,1,0,$R29-2)))</f>
        <v>0</v>
      </c>
      <c r="AF31" s="202">
        <f t="array" aca="1" ref="AF31" ca="1">IF($R29=2,
         IF(AND(ACOMPANHAMENTO="PLE",ISNUMBER($F29)),
                SUMIF((OFFSET(CÁLCULO!$BC$15:$BU$15,$F29,0,OFFSET(ORÇAMENTO!$D$15,CRONO!$F29,0))),CRONO!AF$12,OFFSET(CÁLCULO!$AJ$15:$BB$15,$F29,0,OFFSET(ORÇAMENTO!$D$15,CRONO!$F29,0)))
                +IF(AND($F31&lt;&gt;"",$F31&lt;&gt;0),
                        SUMIF(CÁLCULO!$BC$15:$BU$251,CRONO!AF$12,CÁLCULO!$AJ$15:$BB$251)/(ORÇAMENTO!$X$15-_xlfn.SINGLE(CÁLCULO.TotalAdmLocal))*CRONO!$F31,
                        0),
                 AF30*$S29),
          SUMIF(OFFSET($S31,1,0,$R29-2),($M29+1)&amp;"$",OFFSET(AF31,1,0,$R29-2)))</f>
        <v>0</v>
      </c>
      <c r="AG31" s="533"/>
    </row>
    <row r="32" spans="1:33" x14ac:dyDescent="0.2">
      <c r="A32" s="186" t="e">
        <f ca="1">IF($M32&gt;1,_xlfn.CONCAT($I32," ",$J32),"")</f>
        <v>#NAME?</v>
      </c>
      <c r="B32" s="185">
        <f ca="1">OFFSET(B32,-3,0)+1</f>
        <v>7</v>
      </c>
      <c r="C32" s="185">
        <f ca="1">IF($R32&lt;&gt;2,0,IF($S32=0,1,IF(F33&gt;0,OFFSET(QCI!$M$13,SUBSTITUTE(F33,".",""),0),OFFSET(ORÇAMENTO!$AA$15,CRONO!$F32,0))/$S32))</f>
        <v>1.0000000000000002E-2</v>
      </c>
      <c r="D32" s="185">
        <f ca="1">IF($R32&lt;&gt;2,0,IF($S32=0,1,IF(F33&gt;0,OFFSET(QCI!$N$13,SUBSTITUTE(F33,".",""),0),OFFSET(ORÇAMENTO!$AB$15,CRONO!$F32,0))/$S32))</f>
        <v>0</v>
      </c>
      <c r="E32" s="188">
        <f t="array" aca="1" ref="E32" ca="1">IF(AND($R32=2,ACOMPANHAMENTO="BM"),ROUND(E33,4),E34/$S32)</f>
        <v>0</v>
      </c>
      <c r="F32" s="185">
        <f ca="1">IF(B32&lt;=ORÇAMENTO.MáximoListaCrono,MATCH(B32,ORÇAMENTO.ListaCrono,0),NA())</f>
        <v>75</v>
      </c>
      <c r="G32" s="185" t="str">
        <f ca="1">IF(AND($F33&lt;&gt;-1,$S32&gt;0),"F","")</f>
        <v>F</v>
      </c>
      <c r="H32" s="189" t="str">
        <f t="array" aca="1" ref="H32" ca="1">IF(OR(S32=0,S32=""),"Linha",IF(AND(OR(ACOMPANHAMENTO="PLE",$R32&lt;&gt;2),$F33=0),"Linha",ROUND(1-SUM(U32:AG32),4)))</f>
        <v>Linha</v>
      </c>
      <c r="I32" s="190" t="str">
        <f ca="1">IF($F33=0,OFFSET(ORÇAMENTO!O$15,$F32,0),IF($F33&lt;&gt;-1,OFFSET(QCI!$D$13,$F33,0),""))</f>
        <v>1.6.</v>
      </c>
      <c r="J32" s="191" t="str">
        <f ca="1">IF($F33=0,OFFSET(ORÇAMENTO!R$15,$F32,0),IF($F33&lt;&gt;-1,OFFSET(QCI!$G$13,$F33,0),""))</f>
        <v>Fechamentos e escada</v>
      </c>
      <c r="K32" s="191"/>
      <c r="L32" s="191"/>
      <c r="M32" s="192">
        <f ca="1">IF($F33=0,OFFSET(ORÇAMENTO!C$15,$F32,0),1)</f>
        <v>2</v>
      </c>
      <c r="N32" s="193">
        <f ca="1">IF($F33=-1,0,IF(N$13&lt;=$M32,IF(ISERROR(MATCH(N$13,OFFSET($M32,1,0,ROW($M$59)-ROW($M32)-1),0)),ROW($M$59)-ROW($M32)-1,MATCH(N$13,OFFSET($M32,1,0,ROW($M$59)-ROW($M32)-1),0)-1),0))</f>
        <v>26</v>
      </c>
      <c r="O32" s="193">
        <f ca="1">IF($F33=-1,0,IF(O$13&lt;=$M32,IF(ISERROR(MATCH(O$13,OFFSET($M32,1,0,ROW($M$59)-ROW($M32)-1),0)),ROW($M$59)-ROW($M32)-1,MATCH(O$13,OFFSET($M32,1,0,ROW($M$59)-ROW($M32)-1),0)-1),0))</f>
        <v>2</v>
      </c>
      <c r="P32" s="193">
        <f ca="1">IF($F33=-1,0,IF(P$13&lt;=$M32,IF(ISERROR(MATCH(P$13,OFFSET($M32,1,0,ROW($M$59)-ROW($M32)-1),0)),ROW($M$59)-ROW($M32)-1,MATCH(P$13,OFFSET($M32,1,0,ROW($M$59)-ROW($M32)-1),0)-1),0))</f>
        <v>0</v>
      </c>
      <c r="Q32" s="193">
        <f ca="1">IF($F33=-1,0,IF(Q$13&lt;=$M32,IF(ISERROR(MATCH(Q$13,OFFSET($M32,1,0,ROW($M$59)-ROW($M32)-1),0)),ROW($M$59)-ROW($M32)-1,MATCH(Q$13,OFFSET($M32,1,0,ROW($M$59)-ROW($M32)-1),0)-1),0))</f>
        <v>0</v>
      </c>
      <c r="R32" s="193">
        <f ca="1">MIN(OFFSET(M32,0,1,,M32))</f>
        <v>2</v>
      </c>
      <c r="S32" s="194">
        <f ca="1">IF($F33=0,OFFSET(ORÇAMENTO!X$15,$F32,0),IF($F33&lt;&gt;-1,OFFSET(QCI!$O$13,$F33,0),""))</f>
        <v>55099.33</v>
      </c>
      <c r="T32" s="195" t="s">
        <v>786</v>
      </c>
      <c r="U32" s="188">
        <f t="array" aca="1" ref="U32" ca="1">IF(AND($R32=2,ACOMPANHAMENTO="BM"),ROUND(U33,4),U34/$S32)</f>
        <v>0</v>
      </c>
      <c r="V32" s="188">
        <f t="array" aca="1" ref="V32" ca="1">IF(AND($R32=2,ACOMPANHAMENTO="BM"),ROUND(V33,4),V34/$S32)</f>
        <v>0</v>
      </c>
      <c r="W32" s="188">
        <f t="array" aca="1" ref="W32" ca="1">IF(AND($R32=2,ACOMPANHAMENTO="BM"),ROUND(W33,4),W34/$S32)</f>
        <v>0</v>
      </c>
      <c r="X32" s="188">
        <f t="array" aca="1" ref="X32" ca="1">IF(AND($R32=2,ACOMPANHAMENTO="BM"),ROUND(X33,4),X34/$S32)</f>
        <v>0.99999999999999989</v>
      </c>
      <c r="Y32" s="188">
        <f t="array" aca="1" ref="Y32" ca="1">IF(AND($R32=2,ACOMPANHAMENTO="BM"),ROUND(Y33,4),Y34/$S32)</f>
        <v>0</v>
      </c>
      <c r="Z32" s="188">
        <f t="array" aca="1" ref="Z32" ca="1">IF(AND($R32=2,ACOMPANHAMENTO="BM"),ROUND(Z33,4),Z34/$S32)</f>
        <v>0</v>
      </c>
      <c r="AA32" s="188">
        <f t="array" aca="1" ref="AA32" ca="1">IF(AND($R32=2,ACOMPANHAMENTO="BM"),ROUND(AA33,4),AA34/$S32)</f>
        <v>0</v>
      </c>
      <c r="AB32" s="188">
        <f t="array" aca="1" ref="AB32" ca="1">IF(AND($R32=2,ACOMPANHAMENTO="BM"),ROUND(AB33,4),AB34/$S32)</f>
        <v>0</v>
      </c>
      <c r="AC32" s="188">
        <f t="array" aca="1" ref="AC32" ca="1">IF(AND($R32=2,ACOMPANHAMENTO="BM"),ROUND(AC33,4),AC34/$S32)</f>
        <v>0</v>
      </c>
      <c r="AD32" s="188">
        <f t="array" aca="1" ref="AD32" ca="1">IF(AND($R32=2,ACOMPANHAMENTO="BM"),ROUND(AD33,4),AD34/$S32)</f>
        <v>0</v>
      </c>
      <c r="AE32" s="188">
        <f t="array" aca="1" ref="AE32" ca="1">IF(AND($R32=2,ACOMPANHAMENTO="BM"),ROUND(AE33,4),AE34/$S32)</f>
        <v>0</v>
      </c>
      <c r="AF32" s="188">
        <f t="array" aca="1" ref="AF32" ca="1">IF(AND($R32=2,ACOMPANHAMENTO="BM"),ROUND(AF33,4),AF34/$S32)</f>
        <v>0</v>
      </c>
      <c r="AG32" s="533"/>
    </row>
    <row r="33" spans="1:33" ht="12.75" hidden="1" customHeight="1" x14ac:dyDescent="0.2">
      <c r="E33" s="586"/>
      <c r="F33" s="185">
        <f ca="1">IF(ISERROR(F32),IF(1+COUNTIF($M$13:OFFSET(M32,-1,0),1)&lt;=MAX(QCI!$D$13:$D$24),1+COUNTIF($M$13:OFFSET(M32,-1,0),1),-1),0)</f>
        <v>0</v>
      </c>
      <c r="G33" s="185" t="str">
        <f t="array" aca="1" ref="G33" ca="1">IF(ACOMPANHAMENTO="BM",OFFSET(G33,-1,0),"")</f>
        <v/>
      </c>
      <c r="H33" s="196" t="str">
        <f t="array" aca="1" ref="H33" ca="1">IF(OR(S32=0,S32=""),"vazia",IF(AND(OR(ACOMPANHAMENTO="PLE",$R32&lt;&gt;2),$F33=0),"calculada","--&gt;"))</f>
        <v>calculada</v>
      </c>
      <c r="I33" s="197"/>
      <c r="J33" s="198" t="str">
        <f ca="1">IF(AND(H32&lt;&gt;0,ISNUMBER(H32)),"PREENCHA ESTA LINHA --&gt;","")</f>
        <v/>
      </c>
      <c r="K33" s="198"/>
      <c r="L33" s="198"/>
      <c r="M33" s="199"/>
      <c r="N33" s="199"/>
      <c r="O33" s="199"/>
      <c r="P33" s="199"/>
      <c r="Q33" s="199"/>
      <c r="R33" s="199"/>
      <c r="S33" s="200"/>
      <c r="T33" s="201"/>
      <c r="U33" s="586"/>
      <c r="V33" s="586"/>
      <c r="W33" s="586"/>
      <c r="X33" s="586"/>
      <c r="Y33" s="586"/>
      <c r="Z33" s="586"/>
      <c r="AA33" s="586"/>
      <c r="AB33" s="586"/>
      <c r="AC33" s="586"/>
      <c r="AD33" s="586"/>
      <c r="AE33" s="586"/>
      <c r="AF33" s="586"/>
      <c r="AG33" s="533"/>
    </row>
    <row r="34" spans="1:33" ht="12.75" hidden="1" customHeight="1" x14ac:dyDescent="0.2">
      <c r="D34" s="532"/>
      <c r="E34" s="202">
        <f t="array" aca="1" ref="E34" ca="1">IF($R32=2,
         IF(AND(ACOMPANHAMENTO="PLE",ISNUMBER($F32)),
                SUMIF((OFFSET(CÁLCULO!$BC$15:$BU$15,$F32,0,OFFSET(ORÇAMENTO!$D$15,CRONO!$F32,0))),CRONO!E$12,OFFSET(CÁLCULO!$AJ$15:$BB$15,$F32,0,OFFSET(ORÇAMENTO!$D$15,CRONO!$F32,0)))
                +IF(AND($F34&lt;&gt;"",$F34&lt;&gt;0),
                        SUMIF(CÁLCULO!$BC$15:$BU$251,CRONO!E$12,CÁLCULO!$AJ$15:$BB$251)/(ORÇAMENTO!$X$15-_xlfn.SINGLE(CÁLCULO.TotalAdmLocal))*CRONO!$F34,
                        0),
                 E33*$S32),
          SUMIF(OFFSET($S34,1,0,$R32-2),($M32+1)&amp;"$",OFFSET(E34,1,0,$R32-2)))</f>
        <v>0</v>
      </c>
      <c r="F34" s="185">
        <f ca="1">IF(OR($R32&lt;&gt;2,AUTOEVENTO&lt;&gt;"manual",$F33&gt;0),"",
        IF(Import.TipoArredondamento="Tradicional",
              SUMIF(OFFSET(CÁLCULO!$M$15,CRONO!$F32,0,OFFSET(ORÇAMENTO!$D$15,CRONO!$F32,0)),1,OFFSET(ORÇAMENTO!$X$15,CRONO!$F32,0,OFFSET(ORÇAMENTO!$D$15,CRONO!$F32,0))),
              0))</f>
        <v>0</v>
      </c>
      <c r="H34" s="670"/>
      <c r="S34" s="204" t="str">
        <f ca="1">M32&amp;"$"</f>
        <v>2$</v>
      </c>
      <c r="T34" s="205"/>
      <c r="U34" s="202">
        <f t="array" aca="1" ref="U34" ca="1">IF($R32=2,
         IF(AND(ACOMPANHAMENTO="PLE",ISNUMBER($F32)),
                SUMIF((OFFSET(CÁLCULO!$BC$15:$BU$15,$F32,0,OFFSET(ORÇAMENTO!$D$15,CRONO!$F32,0))),CRONO!U$12,OFFSET(CÁLCULO!$AJ$15:$BB$15,$F32,0,OFFSET(ORÇAMENTO!$D$15,CRONO!$F32,0)))
                +IF(AND($F34&lt;&gt;"",$F34&lt;&gt;0),
                        SUMIF(CÁLCULO!$BC$15:$BU$251,CRONO!U$12,CÁLCULO!$AJ$15:$BB$251)/(ORÇAMENTO!$X$15-_xlfn.SINGLE(CÁLCULO.TotalAdmLocal))*CRONO!$F34,
                        0),
                 U33*$S32),
          SUMIF(OFFSET($S34,1,0,$R32-2),($M32+1)&amp;"$",OFFSET(U34,1,0,$R32-2)))</f>
        <v>0</v>
      </c>
      <c r="V34" s="202">
        <f t="array" aca="1" ref="V34" ca="1">IF($R32=2,
         IF(AND(ACOMPANHAMENTO="PLE",ISNUMBER($F32)),
                SUMIF((OFFSET(CÁLCULO!$BC$15:$BU$15,$F32,0,OFFSET(ORÇAMENTO!$D$15,CRONO!$F32,0))),CRONO!V$12,OFFSET(CÁLCULO!$AJ$15:$BB$15,$F32,0,OFFSET(ORÇAMENTO!$D$15,CRONO!$F32,0)))
                +IF(AND($F34&lt;&gt;"",$F34&lt;&gt;0),
                        SUMIF(CÁLCULO!$BC$15:$BU$251,CRONO!V$12,CÁLCULO!$AJ$15:$BB$251)/(ORÇAMENTO!$X$15-_xlfn.SINGLE(CÁLCULO.TotalAdmLocal))*CRONO!$F34,
                        0),
                 V33*$S32),
          SUMIF(OFFSET($S34,1,0,$R32-2),($M32+1)&amp;"$",OFFSET(V34,1,0,$R32-2)))</f>
        <v>0</v>
      </c>
      <c r="W34" s="202">
        <f t="array" aca="1" ref="W34" ca="1">IF($R32=2,
         IF(AND(ACOMPANHAMENTO="PLE",ISNUMBER($F32)),
                SUMIF((OFFSET(CÁLCULO!$BC$15:$BU$15,$F32,0,OFFSET(ORÇAMENTO!$D$15,CRONO!$F32,0))),CRONO!W$12,OFFSET(CÁLCULO!$AJ$15:$BB$15,$F32,0,OFFSET(ORÇAMENTO!$D$15,CRONO!$F32,0)))
                +IF(AND($F34&lt;&gt;"",$F34&lt;&gt;0),
                        SUMIF(CÁLCULO!$BC$15:$BU$251,CRONO!W$12,CÁLCULO!$AJ$15:$BB$251)/(ORÇAMENTO!$X$15-_xlfn.SINGLE(CÁLCULO.TotalAdmLocal))*CRONO!$F34,
                        0),
                 W33*$S32),
          SUMIF(OFFSET($S34,1,0,$R32-2),($M32+1)&amp;"$",OFFSET(W34,1,0,$R32-2)))</f>
        <v>0</v>
      </c>
      <c r="X34" s="202">
        <f t="array" aca="1" ref="X34" ca="1">IF($R32=2,
         IF(AND(ACOMPANHAMENTO="PLE",ISNUMBER($F32)),
                SUMIF((OFFSET(CÁLCULO!$BC$15:$BU$15,$F32,0,OFFSET(ORÇAMENTO!$D$15,CRONO!$F32,0))),CRONO!X$12,OFFSET(CÁLCULO!$AJ$15:$BB$15,$F32,0,OFFSET(ORÇAMENTO!$D$15,CRONO!$F32,0)))
                +IF(AND($F34&lt;&gt;"",$F34&lt;&gt;0),
                        SUMIF(CÁLCULO!$BC$15:$BU$251,CRONO!X$12,CÁLCULO!$AJ$15:$BB$251)/(ORÇAMENTO!$X$15-_xlfn.SINGLE(CÁLCULO.TotalAdmLocal))*CRONO!$F34,
                        0),
                 X33*$S32),
          SUMIF(OFFSET($S34,1,0,$R32-2),($M32+1)&amp;"$",OFFSET(X34,1,0,$R32-2)))</f>
        <v>55099.329999999994</v>
      </c>
      <c r="Y34" s="202">
        <f t="array" aca="1" ref="Y34" ca="1">IF($R32=2,
         IF(AND(ACOMPANHAMENTO="PLE",ISNUMBER($F32)),
                SUMIF((OFFSET(CÁLCULO!$BC$15:$BU$15,$F32,0,OFFSET(ORÇAMENTO!$D$15,CRONO!$F32,0))),CRONO!Y$12,OFFSET(CÁLCULO!$AJ$15:$BB$15,$F32,0,OFFSET(ORÇAMENTO!$D$15,CRONO!$F32,0)))
                +IF(AND($F34&lt;&gt;"",$F34&lt;&gt;0),
                        SUMIF(CÁLCULO!$BC$15:$BU$251,CRONO!Y$12,CÁLCULO!$AJ$15:$BB$251)/(ORÇAMENTO!$X$15-_xlfn.SINGLE(CÁLCULO.TotalAdmLocal))*CRONO!$F34,
                        0),
                 Y33*$S32),
          SUMIF(OFFSET($S34,1,0,$R32-2),($M32+1)&amp;"$",OFFSET(Y34,1,0,$R32-2)))</f>
        <v>0</v>
      </c>
      <c r="Z34" s="202">
        <f t="array" aca="1" ref="Z34" ca="1">IF($R32=2,
         IF(AND(ACOMPANHAMENTO="PLE",ISNUMBER($F32)),
                SUMIF((OFFSET(CÁLCULO!$BC$15:$BU$15,$F32,0,OFFSET(ORÇAMENTO!$D$15,CRONO!$F32,0))),CRONO!Z$12,OFFSET(CÁLCULO!$AJ$15:$BB$15,$F32,0,OFFSET(ORÇAMENTO!$D$15,CRONO!$F32,0)))
                +IF(AND($F34&lt;&gt;"",$F34&lt;&gt;0),
                        SUMIF(CÁLCULO!$BC$15:$BU$251,CRONO!Z$12,CÁLCULO!$AJ$15:$BB$251)/(ORÇAMENTO!$X$15-_xlfn.SINGLE(CÁLCULO.TotalAdmLocal))*CRONO!$F34,
                        0),
                 Z33*$S32),
          SUMIF(OFFSET($S34,1,0,$R32-2),($M32+1)&amp;"$",OFFSET(Z34,1,0,$R32-2)))</f>
        <v>0</v>
      </c>
      <c r="AA34" s="202">
        <f t="array" aca="1" ref="AA34" ca="1">IF($R32=2,
         IF(AND(ACOMPANHAMENTO="PLE",ISNUMBER($F32)),
                SUMIF((OFFSET(CÁLCULO!$BC$15:$BU$15,$F32,0,OFFSET(ORÇAMENTO!$D$15,CRONO!$F32,0))),CRONO!AA$12,OFFSET(CÁLCULO!$AJ$15:$BB$15,$F32,0,OFFSET(ORÇAMENTO!$D$15,CRONO!$F32,0)))
                +IF(AND($F34&lt;&gt;"",$F34&lt;&gt;0),
                        SUMIF(CÁLCULO!$BC$15:$BU$251,CRONO!AA$12,CÁLCULO!$AJ$15:$BB$251)/(ORÇAMENTO!$X$15-_xlfn.SINGLE(CÁLCULO.TotalAdmLocal))*CRONO!$F34,
                        0),
                 AA33*$S32),
          SUMIF(OFFSET($S34,1,0,$R32-2),($M32+1)&amp;"$",OFFSET(AA34,1,0,$R32-2)))</f>
        <v>0</v>
      </c>
      <c r="AB34" s="202">
        <f t="array" aca="1" ref="AB34" ca="1">IF($R32=2,
         IF(AND(ACOMPANHAMENTO="PLE",ISNUMBER($F32)),
                SUMIF((OFFSET(CÁLCULO!$BC$15:$BU$15,$F32,0,OFFSET(ORÇAMENTO!$D$15,CRONO!$F32,0))),CRONO!AB$12,OFFSET(CÁLCULO!$AJ$15:$BB$15,$F32,0,OFFSET(ORÇAMENTO!$D$15,CRONO!$F32,0)))
                +IF(AND($F34&lt;&gt;"",$F34&lt;&gt;0),
                        SUMIF(CÁLCULO!$BC$15:$BU$251,CRONO!AB$12,CÁLCULO!$AJ$15:$BB$251)/(ORÇAMENTO!$X$15-_xlfn.SINGLE(CÁLCULO.TotalAdmLocal))*CRONO!$F34,
                        0),
                 AB33*$S32),
          SUMIF(OFFSET($S34,1,0,$R32-2),($M32+1)&amp;"$",OFFSET(AB34,1,0,$R32-2)))</f>
        <v>0</v>
      </c>
      <c r="AC34" s="202">
        <f t="array" aca="1" ref="AC34" ca="1">IF($R32=2,
         IF(AND(ACOMPANHAMENTO="PLE",ISNUMBER($F32)),
                SUMIF((OFFSET(CÁLCULO!$BC$15:$BU$15,$F32,0,OFFSET(ORÇAMENTO!$D$15,CRONO!$F32,0))),CRONO!AC$12,OFFSET(CÁLCULO!$AJ$15:$BB$15,$F32,0,OFFSET(ORÇAMENTO!$D$15,CRONO!$F32,0)))
                +IF(AND($F34&lt;&gt;"",$F34&lt;&gt;0),
                        SUMIF(CÁLCULO!$BC$15:$BU$251,CRONO!AC$12,CÁLCULO!$AJ$15:$BB$251)/(ORÇAMENTO!$X$15-_xlfn.SINGLE(CÁLCULO.TotalAdmLocal))*CRONO!$F34,
                        0),
                 AC33*$S32),
          SUMIF(OFFSET($S34,1,0,$R32-2),($M32+1)&amp;"$",OFFSET(AC34,1,0,$R32-2)))</f>
        <v>0</v>
      </c>
      <c r="AD34" s="202">
        <f t="array" aca="1" ref="AD34" ca="1">IF($R32=2,
         IF(AND(ACOMPANHAMENTO="PLE",ISNUMBER($F32)),
                SUMIF((OFFSET(CÁLCULO!$BC$15:$BU$15,$F32,0,OFFSET(ORÇAMENTO!$D$15,CRONO!$F32,0))),CRONO!AD$12,OFFSET(CÁLCULO!$AJ$15:$BB$15,$F32,0,OFFSET(ORÇAMENTO!$D$15,CRONO!$F32,0)))
                +IF(AND($F34&lt;&gt;"",$F34&lt;&gt;0),
                        SUMIF(CÁLCULO!$BC$15:$BU$251,CRONO!AD$12,CÁLCULO!$AJ$15:$BB$251)/(ORÇAMENTO!$X$15-_xlfn.SINGLE(CÁLCULO.TotalAdmLocal))*CRONO!$F34,
                        0),
                 AD33*$S32),
          SUMIF(OFFSET($S34,1,0,$R32-2),($M32+1)&amp;"$",OFFSET(AD34,1,0,$R32-2)))</f>
        <v>0</v>
      </c>
      <c r="AE34" s="202">
        <f t="array" aca="1" ref="AE34" ca="1">IF($R32=2,
         IF(AND(ACOMPANHAMENTO="PLE",ISNUMBER($F32)),
                SUMIF((OFFSET(CÁLCULO!$BC$15:$BU$15,$F32,0,OFFSET(ORÇAMENTO!$D$15,CRONO!$F32,0))),CRONO!AE$12,OFFSET(CÁLCULO!$AJ$15:$BB$15,$F32,0,OFFSET(ORÇAMENTO!$D$15,CRONO!$F32,0)))
                +IF(AND($F34&lt;&gt;"",$F34&lt;&gt;0),
                        SUMIF(CÁLCULO!$BC$15:$BU$251,CRONO!AE$12,CÁLCULO!$AJ$15:$BB$251)/(ORÇAMENTO!$X$15-_xlfn.SINGLE(CÁLCULO.TotalAdmLocal))*CRONO!$F34,
                        0),
                 AE33*$S32),
          SUMIF(OFFSET($S34,1,0,$R32-2),($M32+1)&amp;"$",OFFSET(AE34,1,0,$R32-2)))</f>
        <v>0</v>
      </c>
      <c r="AF34" s="202">
        <f t="array" aca="1" ref="AF34" ca="1">IF($R32=2,
         IF(AND(ACOMPANHAMENTO="PLE",ISNUMBER($F32)),
                SUMIF((OFFSET(CÁLCULO!$BC$15:$BU$15,$F32,0,OFFSET(ORÇAMENTO!$D$15,CRONO!$F32,0))),CRONO!AF$12,OFFSET(CÁLCULO!$AJ$15:$BB$15,$F32,0,OFFSET(ORÇAMENTO!$D$15,CRONO!$F32,0)))
                +IF(AND($F34&lt;&gt;"",$F34&lt;&gt;0),
                        SUMIF(CÁLCULO!$BC$15:$BU$251,CRONO!AF$12,CÁLCULO!$AJ$15:$BB$251)/(ORÇAMENTO!$X$15-_xlfn.SINGLE(CÁLCULO.TotalAdmLocal))*CRONO!$F34,
                        0),
                 AF33*$S32),
          SUMIF(OFFSET($S34,1,0,$R32-2),($M32+1)&amp;"$",OFFSET(AF34,1,0,$R32-2)))</f>
        <v>0</v>
      </c>
      <c r="AG34" s="533"/>
    </row>
    <row r="35" spans="1:33" x14ac:dyDescent="0.2">
      <c r="A35" s="186" t="e">
        <f ca="1">IF($M35&gt;1,_xlfn.CONCAT($I35," ",$J35),"")</f>
        <v>#NAME?</v>
      </c>
      <c r="B35" s="185">
        <f ca="1">OFFSET(B35,-3,0)+1</f>
        <v>8</v>
      </c>
      <c r="C35" s="185">
        <f ca="1">IF($R35&lt;&gt;2,0,IF($S35=0,1,IF(F36&gt;0,OFFSET(QCI!$M$13,SUBSTITUTE(F36,".",""),0),OFFSET(ORÇAMENTO!$AA$15,CRONO!$F35,0))/$S35))</f>
        <v>0.01</v>
      </c>
      <c r="D35" s="185">
        <f ca="1">IF($R35&lt;&gt;2,0,IF($S35=0,1,IF(F36&gt;0,OFFSET(QCI!$N$13,SUBSTITUTE(F36,".",""),0),OFFSET(ORÇAMENTO!$AB$15,CRONO!$F35,0))/$S35))</f>
        <v>0</v>
      </c>
      <c r="E35" s="188">
        <f t="array" aca="1" ref="E35" ca="1">IF(AND($R35=2,ACOMPANHAMENTO="BM"),ROUND(E36,4),E37/$S35)</f>
        <v>0</v>
      </c>
      <c r="F35" s="185">
        <f ca="1">IF(B35&lt;=ORÇAMENTO.MáximoListaCrono,MATCH(B35,ORÇAMENTO.ListaCrono,0),NA())</f>
        <v>103</v>
      </c>
      <c r="G35" s="185" t="str">
        <f ca="1">IF(AND($F36&lt;&gt;-1,$S35&gt;0),"F","")</f>
        <v>F</v>
      </c>
      <c r="H35" s="189" t="str">
        <f t="array" aca="1" ref="H35" ca="1">IF(OR(S35=0,S35=""),"Linha",IF(AND(OR(ACOMPANHAMENTO="PLE",$R35&lt;&gt;2),$F36=0),"Linha",ROUND(1-SUM(U35:AG35),4)))</f>
        <v>Linha</v>
      </c>
      <c r="I35" s="190" t="str">
        <f ca="1">IF($F36=0,OFFSET(ORÇAMENTO!O$15,$F35,0),IF($F36&lt;&gt;-1,OFFSET(QCI!$D$13,$F36,0),""))</f>
        <v>1.7.</v>
      </c>
      <c r="J35" s="191" t="str">
        <f ca="1">IF($F36=0,OFFSET(ORÇAMENTO!R$15,$F35,0),IF($F36&lt;&gt;-1,OFFSET(QCI!$G$13,$F36,0),""))</f>
        <v>Muro de arrimo</v>
      </c>
      <c r="K35" s="191"/>
      <c r="L35" s="191"/>
      <c r="M35" s="192">
        <f ca="1">IF($F36=0,OFFSET(ORÇAMENTO!C$15,$F35,0),1)</f>
        <v>2</v>
      </c>
      <c r="N35" s="193">
        <f ca="1">IF($F36=-1,0,IF(N$13&lt;=$M35,IF(ISERROR(MATCH(N$13,OFFSET($M35,1,0,ROW($M$59)-ROW($M35)-1),0)),ROW($M$59)-ROW($M35)-1,MATCH(N$13,OFFSET($M35,1,0,ROW($M$59)-ROW($M35)-1),0)-1),0))</f>
        <v>23</v>
      </c>
      <c r="O35" s="193">
        <f ca="1">IF($F36=-1,0,IF(O$13&lt;=$M35,IF(ISERROR(MATCH(O$13,OFFSET($M35,1,0,ROW($M$59)-ROW($M35)-1),0)),ROW($M$59)-ROW($M35)-1,MATCH(O$13,OFFSET($M35,1,0,ROW($M$59)-ROW($M35)-1),0)-1),0))</f>
        <v>2</v>
      </c>
      <c r="P35" s="193">
        <f ca="1">IF($F36=-1,0,IF(P$13&lt;=$M35,IF(ISERROR(MATCH(P$13,OFFSET($M35,1,0,ROW($M$59)-ROW($M35)-1),0)),ROW($M$59)-ROW($M35)-1,MATCH(P$13,OFFSET($M35,1,0,ROW($M$59)-ROW($M35)-1),0)-1),0))</f>
        <v>0</v>
      </c>
      <c r="Q35" s="193">
        <f ca="1">IF($F36=-1,0,IF(Q$13&lt;=$M35,IF(ISERROR(MATCH(Q$13,OFFSET($M35,1,0,ROW($M$59)-ROW($M35)-1),0)),ROW($M$59)-ROW($M35)-1,MATCH(Q$13,OFFSET($M35,1,0,ROW($M$59)-ROW($M35)-1),0)-1),0))</f>
        <v>0</v>
      </c>
      <c r="R35" s="193">
        <f ca="1">MIN(OFFSET(M35,0,1,,M35))</f>
        <v>2</v>
      </c>
      <c r="S35" s="194">
        <f ca="1">IF($F36=0,OFFSET(ORÇAMENTO!X$15,$F35,0),IF($F36&lt;&gt;-1,OFFSET(QCI!$O$13,$F36,0),""))</f>
        <v>33926.54</v>
      </c>
      <c r="T35" s="195" t="s">
        <v>786</v>
      </c>
      <c r="U35" s="188">
        <f t="array" aca="1" ref="U35" ca="1">IF(AND($R35=2,ACOMPANHAMENTO="BM"),ROUND(U36,4),U37/$S35)</f>
        <v>0</v>
      </c>
      <c r="V35" s="188">
        <f t="array" aca="1" ref="V35" ca="1">IF(AND($R35=2,ACOMPANHAMENTO="BM"),ROUND(V36,4),V37/$S35)</f>
        <v>0</v>
      </c>
      <c r="W35" s="188">
        <f t="array" aca="1" ref="W35" ca="1">IF(AND($R35=2,ACOMPANHAMENTO="BM"),ROUND(W36,4),W37/$S35)</f>
        <v>0</v>
      </c>
      <c r="X35" s="188">
        <f t="array" aca="1" ref="X35" ca="1">IF(AND($R35=2,ACOMPANHAMENTO="BM"),ROUND(X36,4),X37/$S35)</f>
        <v>1</v>
      </c>
      <c r="Y35" s="188">
        <f t="array" aca="1" ref="Y35" ca="1">IF(AND($R35=2,ACOMPANHAMENTO="BM"),ROUND(Y36,4),Y37/$S35)</f>
        <v>0</v>
      </c>
      <c r="Z35" s="188">
        <f t="array" aca="1" ref="Z35" ca="1">IF(AND($R35=2,ACOMPANHAMENTO="BM"),ROUND(Z36,4),Z37/$S35)</f>
        <v>0</v>
      </c>
      <c r="AA35" s="188">
        <f t="array" aca="1" ref="AA35" ca="1">IF(AND($R35=2,ACOMPANHAMENTO="BM"),ROUND(AA36,4),AA37/$S35)</f>
        <v>0</v>
      </c>
      <c r="AB35" s="188">
        <f t="array" aca="1" ref="AB35" ca="1">IF(AND($R35=2,ACOMPANHAMENTO="BM"),ROUND(AB36,4),AB37/$S35)</f>
        <v>0</v>
      </c>
      <c r="AC35" s="188">
        <f t="array" aca="1" ref="AC35" ca="1">IF(AND($R35=2,ACOMPANHAMENTO="BM"),ROUND(AC36,4),AC37/$S35)</f>
        <v>0</v>
      </c>
      <c r="AD35" s="188">
        <f t="array" aca="1" ref="AD35" ca="1">IF(AND($R35=2,ACOMPANHAMENTO="BM"),ROUND(AD36,4),AD37/$S35)</f>
        <v>0</v>
      </c>
      <c r="AE35" s="188">
        <f t="array" aca="1" ref="AE35" ca="1">IF(AND($R35=2,ACOMPANHAMENTO="BM"),ROUND(AE36,4),AE37/$S35)</f>
        <v>0</v>
      </c>
      <c r="AF35" s="188">
        <f t="array" aca="1" ref="AF35" ca="1">IF(AND($R35=2,ACOMPANHAMENTO="BM"),ROUND(AF36,4),AF37/$S35)</f>
        <v>0</v>
      </c>
      <c r="AG35" s="533"/>
    </row>
    <row r="36" spans="1:33" ht="12.75" hidden="1" customHeight="1" x14ac:dyDescent="0.2">
      <c r="E36" s="586"/>
      <c r="F36" s="185">
        <f ca="1">IF(ISERROR(F35),IF(1+COUNTIF($M$13:OFFSET(M35,-1,0),1)&lt;=MAX(QCI!$D$13:$D$24),1+COUNTIF($M$13:OFFSET(M35,-1,0),1),-1),0)</f>
        <v>0</v>
      </c>
      <c r="G36" s="185" t="str">
        <f t="array" aca="1" ref="G36" ca="1">IF(ACOMPANHAMENTO="BM",OFFSET(G36,-1,0),"")</f>
        <v/>
      </c>
      <c r="H36" s="196" t="str">
        <f t="array" aca="1" ref="H36" ca="1">IF(OR(S35=0,S35=""),"vazia",IF(AND(OR(ACOMPANHAMENTO="PLE",$R35&lt;&gt;2),$F36=0),"calculada","--&gt;"))</f>
        <v>calculada</v>
      </c>
      <c r="I36" s="197"/>
      <c r="J36" s="198" t="str">
        <f ca="1">IF(AND(H35&lt;&gt;0,ISNUMBER(H35)),"PREENCHA ESTA LINHA --&gt;","")</f>
        <v/>
      </c>
      <c r="K36" s="198"/>
      <c r="L36" s="198"/>
      <c r="M36" s="199"/>
      <c r="N36" s="199"/>
      <c r="O36" s="199"/>
      <c r="P36" s="199"/>
      <c r="Q36" s="199"/>
      <c r="R36" s="199"/>
      <c r="S36" s="200"/>
      <c r="T36" s="201"/>
      <c r="U36" s="586"/>
      <c r="V36" s="586"/>
      <c r="W36" s="586"/>
      <c r="X36" s="586"/>
      <c r="Y36" s="586"/>
      <c r="Z36" s="586"/>
      <c r="AA36" s="586"/>
      <c r="AB36" s="586"/>
      <c r="AC36" s="586"/>
      <c r="AD36" s="586"/>
      <c r="AE36" s="586"/>
      <c r="AF36" s="586"/>
      <c r="AG36" s="533"/>
    </row>
    <row r="37" spans="1:33" ht="12.75" hidden="1" customHeight="1" x14ac:dyDescent="0.2">
      <c r="D37" s="532"/>
      <c r="E37" s="202">
        <f t="array" aca="1" ref="E37" ca="1">IF($R35=2,
         IF(AND(ACOMPANHAMENTO="PLE",ISNUMBER($F35)),
                SUMIF((OFFSET(CÁLCULO!$BC$15:$BU$15,$F35,0,OFFSET(ORÇAMENTO!$D$15,CRONO!$F35,0))),CRONO!E$12,OFFSET(CÁLCULO!$AJ$15:$BB$15,$F35,0,OFFSET(ORÇAMENTO!$D$15,CRONO!$F35,0)))
                +IF(AND($F37&lt;&gt;"",$F37&lt;&gt;0),
                        SUMIF(CÁLCULO!$BC$15:$BU$251,CRONO!E$12,CÁLCULO!$AJ$15:$BB$251)/(ORÇAMENTO!$X$15-_xlfn.SINGLE(CÁLCULO.TotalAdmLocal))*CRONO!$F37,
                        0),
                 E36*$S35),
          SUMIF(OFFSET($S37,1,0,$R35-2),($M35+1)&amp;"$",OFFSET(E37,1,0,$R35-2)))</f>
        <v>0</v>
      </c>
      <c r="F37" s="185">
        <f ca="1">IF(OR($R35&lt;&gt;2,AUTOEVENTO&lt;&gt;"manual",$F36&gt;0),"",
        IF(Import.TipoArredondamento="Tradicional",
              SUMIF(OFFSET(CÁLCULO!$M$15,CRONO!$F35,0,OFFSET(ORÇAMENTO!$D$15,CRONO!$F35,0)),1,OFFSET(ORÇAMENTO!$X$15,CRONO!$F35,0,OFFSET(ORÇAMENTO!$D$15,CRONO!$F35,0))),
              0))</f>
        <v>0</v>
      </c>
      <c r="H37" s="670"/>
      <c r="S37" s="204" t="str">
        <f ca="1">M35&amp;"$"</f>
        <v>2$</v>
      </c>
      <c r="T37" s="205"/>
      <c r="U37" s="202">
        <f t="array" aca="1" ref="U37" ca="1">IF($R35=2,
         IF(AND(ACOMPANHAMENTO="PLE",ISNUMBER($F35)),
                SUMIF((OFFSET(CÁLCULO!$BC$15:$BU$15,$F35,0,OFFSET(ORÇAMENTO!$D$15,CRONO!$F35,0))),CRONO!U$12,OFFSET(CÁLCULO!$AJ$15:$BB$15,$F35,0,OFFSET(ORÇAMENTO!$D$15,CRONO!$F35,0)))
                +IF(AND($F37&lt;&gt;"",$F37&lt;&gt;0),
                        SUMIF(CÁLCULO!$BC$15:$BU$251,CRONO!U$12,CÁLCULO!$AJ$15:$BB$251)/(ORÇAMENTO!$X$15-_xlfn.SINGLE(CÁLCULO.TotalAdmLocal))*CRONO!$F37,
                        0),
                 U36*$S35),
          SUMIF(OFFSET($S37,1,0,$R35-2),($M35+1)&amp;"$",OFFSET(U37,1,0,$R35-2)))</f>
        <v>0</v>
      </c>
      <c r="V37" s="202">
        <f t="array" aca="1" ref="V37" ca="1">IF($R35=2,
         IF(AND(ACOMPANHAMENTO="PLE",ISNUMBER($F35)),
                SUMIF((OFFSET(CÁLCULO!$BC$15:$BU$15,$F35,0,OFFSET(ORÇAMENTO!$D$15,CRONO!$F35,0))),CRONO!V$12,OFFSET(CÁLCULO!$AJ$15:$BB$15,$F35,0,OFFSET(ORÇAMENTO!$D$15,CRONO!$F35,0)))
                +IF(AND($F37&lt;&gt;"",$F37&lt;&gt;0),
                        SUMIF(CÁLCULO!$BC$15:$BU$251,CRONO!V$12,CÁLCULO!$AJ$15:$BB$251)/(ORÇAMENTO!$X$15-_xlfn.SINGLE(CÁLCULO.TotalAdmLocal))*CRONO!$F37,
                        0),
                 V36*$S35),
          SUMIF(OFFSET($S37,1,0,$R35-2),($M35+1)&amp;"$",OFFSET(V37,1,0,$R35-2)))</f>
        <v>0</v>
      </c>
      <c r="W37" s="202">
        <f t="array" aca="1" ref="W37" ca="1">IF($R35=2,
         IF(AND(ACOMPANHAMENTO="PLE",ISNUMBER($F35)),
                SUMIF((OFFSET(CÁLCULO!$BC$15:$BU$15,$F35,0,OFFSET(ORÇAMENTO!$D$15,CRONO!$F35,0))),CRONO!W$12,OFFSET(CÁLCULO!$AJ$15:$BB$15,$F35,0,OFFSET(ORÇAMENTO!$D$15,CRONO!$F35,0)))
                +IF(AND($F37&lt;&gt;"",$F37&lt;&gt;0),
                        SUMIF(CÁLCULO!$BC$15:$BU$251,CRONO!W$12,CÁLCULO!$AJ$15:$BB$251)/(ORÇAMENTO!$X$15-_xlfn.SINGLE(CÁLCULO.TotalAdmLocal))*CRONO!$F37,
                        0),
                 W36*$S35),
          SUMIF(OFFSET($S37,1,0,$R35-2),($M35+1)&amp;"$",OFFSET(W37,1,0,$R35-2)))</f>
        <v>0</v>
      </c>
      <c r="X37" s="202">
        <f t="array" aca="1" ref="X37" ca="1">IF($R35=2,
         IF(AND(ACOMPANHAMENTO="PLE",ISNUMBER($F35)),
                SUMIF((OFFSET(CÁLCULO!$BC$15:$BU$15,$F35,0,OFFSET(ORÇAMENTO!$D$15,CRONO!$F35,0))),CRONO!X$12,OFFSET(CÁLCULO!$AJ$15:$BB$15,$F35,0,OFFSET(ORÇAMENTO!$D$15,CRONO!$F35,0)))
                +IF(AND($F37&lt;&gt;"",$F37&lt;&gt;0),
                        SUMIF(CÁLCULO!$BC$15:$BU$251,CRONO!X$12,CÁLCULO!$AJ$15:$BB$251)/(ORÇAMENTO!$X$15-_xlfn.SINGLE(CÁLCULO.TotalAdmLocal))*CRONO!$F37,
                        0),
                 X36*$S35),
          SUMIF(OFFSET($S37,1,0,$R35-2),($M35+1)&amp;"$",OFFSET(X37,1,0,$R35-2)))</f>
        <v>33926.54</v>
      </c>
      <c r="Y37" s="202">
        <f t="array" aca="1" ref="Y37" ca="1">IF($R35=2,
         IF(AND(ACOMPANHAMENTO="PLE",ISNUMBER($F35)),
                SUMIF((OFFSET(CÁLCULO!$BC$15:$BU$15,$F35,0,OFFSET(ORÇAMENTO!$D$15,CRONO!$F35,0))),CRONO!Y$12,OFFSET(CÁLCULO!$AJ$15:$BB$15,$F35,0,OFFSET(ORÇAMENTO!$D$15,CRONO!$F35,0)))
                +IF(AND($F37&lt;&gt;"",$F37&lt;&gt;0),
                        SUMIF(CÁLCULO!$BC$15:$BU$251,CRONO!Y$12,CÁLCULO!$AJ$15:$BB$251)/(ORÇAMENTO!$X$15-_xlfn.SINGLE(CÁLCULO.TotalAdmLocal))*CRONO!$F37,
                        0),
                 Y36*$S35),
          SUMIF(OFFSET($S37,1,0,$R35-2),($M35+1)&amp;"$",OFFSET(Y37,1,0,$R35-2)))</f>
        <v>0</v>
      </c>
      <c r="Z37" s="202">
        <f t="array" aca="1" ref="Z37" ca="1">IF($R35=2,
         IF(AND(ACOMPANHAMENTO="PLE",ISNUMBER($F35)),
                SUMIF((OFFSET(CÁLCULO!$BC$15:$BU$15,$F35,0,OFFSET(ORÇAMENTO!$D$15,CRONO!$F35,0))),CRONO!Z$12,OFFSET(CÁLCULO!$AJ$15:$BB$15,$F35,0,OFFSET(ORÇAMENTO!$D$15,CRONO!$F35,0)))
                +IF(AND($F37&lt;&gt;"",$F37&lt;&gt;0),
                        SUMIF(CÁLCULO!$BC$15:$BU$251,CRONO!Z$12,CÁLCULO!$AJ$15:$BB$251)/(ORÇAMENTO!$X$15-_xlfn.SINGLE(CÁLCULO.TotalAdmLocal))*CRONO!$F37,
                        0),
                 Z36*$S35),
          SUMIF(OFFSET($S37,1,0,$R35-2),($M35+1)&amp;"$",OFFSET(Z37,1,0,$R35-2)))</f>
        <v>0</v>
      </c>
      <c r="AA37" s="202">
        <f t="array" aca="1" ref="AA37" ca="1">IF($R35=2,
         IF(AND(ACOMPANHAMENTO="PLE",ISNUMBER($F35)),
                SUMIF((OFFSET(CÁLCULO!$BC$15:$BU$15,$F35,0,OFFSET(ORÇAMENTO!$D$15,CRONO!$F35,0))),CRONO!AA$12,OFFSET(CÁLCULO!$AJ$15:$BB$15,$F35,0,OFFSET(ORÇAMENTO!$D$15,CRONO!$F35,0)))
                +IF(AND($F37&lt;&gt;"",$F37&lt;&gt;0),
                        SUMIF(CÁLCULO!$BC$15:$BU$251,CRONO!AA$12,CÁLCULO!$AJ$15:$BB$251)/(ORÇAMENTO!$X$15-_xlfn.SINGLE(CÁLCULO.TotalAdmLocal))*CRONO!$F37,
                        0),
                 AA36*$S35),
          SUMIF(OFFSET($S37,1,0,$R35-2),($M35+1)&amp;"$",OFFSET(AA37,1,0,$R35-2)))</f>
        <v>0</v>
      </c>
      <c r="AB37" s="202">
        <f t="array" aca="1" ref="AB37" ca="1">IF($R35=2,
         IF(AND(ACOMPANHAMENTO="PLE",ISNUMBER($F35)),
                SUMIF((OFFSET(CÁLCULO!$BC$15:$BU$15,$F35,0,OFFSET(ORÇAMENTO!$D$15,CRONO!$F35,0))),CRONO!AB$12,OFFSET(CÁLCULO!$AJ$15:$BB$15,$F35,0,OFFSET(ORÇAMENTO!$D$15,CRONO!$F35,0)))
                +IF(AND($F37&lt;&gt;"",$F37&lt;&gt;0),
                        SUMIF(CÁLCULO!$BC$15:$BU$251,CRONO!AB$12,CÁLCULO!$AJ$15:$BB$251)/(ORÇAMENTO!$X$15-_xlfn.SINGLE(CÁLCULO.TotalAdmLocal))*CRONO!$F37,
                        0),
                 AB36*$S35),
          SUMIF(OFFSET($S37,1,0,$R35-2),($M35+1)&amp;"$",OFFSET(AB37,1,0,$R35-2)))</f>
        <v>0</v>
      </c>
      <c r="AC37" s="202">
        <f t="array" aca="1" ref="AC37" ca="1">IF($R35=2,
         IF(AND(ACOMPANHAMENTO="PLE",ISNUMBER($F35)),
                SUMIF((OFFSET(CÁLCULO!$BC$15:$BU$15,$F35,0,OFFSET(ORÇAMENTO!$D$15,CRONO!$F35,0))),CRONO!AC$12,OFFSET(CÁLCULO!$AJ$15:$BB$15,$F35,0,OFFSET(ORÇAMENTO!$D$15,CRONO!$F35,0)))
                +IF(AND($F37&lt;&gt;"",$F37&lt;&gt;0),
                        SUMIF(CÁLCULO!$BC$15:$BU$251,CRONO!AC$12,CÁLCULO!$AJ$15:$BB$251)/(ORÇAMENTO!$X$15-_xlfn.SINGLE(CÁLCULO.TotalAdmLocal))*CRONO!$F37,
                        0),
                 AC36*$S35),
          SUMIF(OFFSET($S37,1,0,$R35-2),($M35+1)&amp;"$",OFFSET(AC37,1,0,$R35-2)))</f>
        <v>0</v>
      </c>
      <c r="AD37" s="202">
        <f t="array" aca="1" ref="AD37" ca="1">IF($R35=2,
         IF(AND(ACOMPANHAMENTO="PLE",ISNUMBER($F35)),
                SUMIF((OFFSET(CÁLCULO!$BC$15:$BU$15,$F35,0,OFFSET(ORÇAMENTO!$D$15,CRONO!$F35,0))),CRONO!AD$12,OFFSET(CÁLCULO!$AJ$15:$BB$15,$F35,0,OFFSET(ORÇAMENTO!$D$15,CRONO!$F35,0)))
                +IF(AND($F37&lt;&gt;"",$F37&lt;&gt;0),
                        SUMIF(CÁLCULO!$BC$15:$BU$251,CRONO!AD$12,CÁLCULO!$AJ$15:$BB$251)/(ORÇAMENTO!$X$15-_xlfn.SINGLE(CÁLCULO.TotalAdmLocal))*CRONO!$F37,
                        0),
                 AD36*$S35),
          SUMIF(OFFSET($S37,1,0,$R35-2),($M35+1)&amp;"$",OFFSET(AD37,1,0,$R35-2)))</f>
        <v>0</v>
      </c>
      <c r="AE37" s="202">
        <f t="array" aca="1" ref="AE37" ca="1">IF($R35=2,
         IF(AND(ACOMPANHAMENTO="PLE",ISNUMBER($F35)),
                SUMIF((OFFSET(CÁLCULO!$BC$15:$BU$15,$F35,0,OFFSET(ORÇAMENTO!$D$15,CRONO!$F35,0))),CRONO!AE$12,OFFSET(CÁLCULO!$AJ$15:$BB$15,$F35,0,OFFSET(ORÇAMENTO!$D$15,CRONO!$F35,0)))
                +IF(AND($F37&lt;&gt;"",$F37&lt;&gt;0),
                        SUMIF(CÁLCULO!$BC$15:$BU$251,CRONO!AE$12,CÁLCULO!$AJ$15:$BB$251)/(ORÇAMENTO!$X$15-_xlfn.SINGLE(CÁLCULO.TotalAdmLocal))*CRONO!$F37,
                        0),
                 AE36*$S35),
          SUMIF(OFFSET($S37,1,0,$R35-2),($M35+1)&amp;"$",OFFSET(AE37,1,0,$R35-2)))</f>
        <v>0</v>
      </c>
      <c r="AF37" s="202">
        <f t="array" aca="1" ref="AF37" ca="1">IF($R35=2,
         IF(AND(ACOMPANHAMENTO="PLE",ISNUMBER($F35)),
                SUMIF((OFFSET(CÁLCULO!$BC$15:$BU$15,$F35,0,OFFSET(ORÇAMENTO!$D$15,CRONO!$F35,0))),CRONO!AF$12,OFFSET(CÁLCULO!$AJ$15:$BB$15,$F35,0,OFFSET(ORÇAMENTO!$D$15,CRONO!$F35,0)))
                +IF(AND($F37&lt;&gt;"",$F37&lt;&gt;0),
                        SUMIF(CÁLCULO!$BC$15:$BU$251,CRONO!AF$12,CÁLCULO!$AJ$15:$BB$251)/(ORÇAMENTO!$X$15-_xlfn.SINGLE(CÁLCULO.TotalAdmLocal))*CRONO!$F37,
                        0),
                 AF36*$S35),
          SUMIF(OFFSET($S37,1,0,$R35-2),($M35+1)&amp;"$",OFFSET(AF37,1,0,$R35-2)))</f>
        <v>0</v>
      </c>
      <c r="AG37" s="533"/>
    </row>
    <row r="38" spans="1:33" x14ac:dyDescent="0.2">
      <c r="A38" s="186" t="e">
        <f ca="1">IF($M38&gt;1,_xlfn.CONCAT($I38," ",$J38),"")</f>
        <v>#NAME?</v>
      </c>
      <c r="B38" s="185">
        <f ca="1">OFFSET(B38,-3,0)+1</f>
        <v>9</v>
      </c>
      <c r="C38" s="185">
        <f ca="1">IF($R38&lt;&gt;2,0,IF($S38=0,1,IF(F39&gt;0,OFFSET(QCI!$M$13,SUBSTITUTE(F39,".",""),0),OFFSET(ORÇAMENTO!$AA$15,CRONO!$F38,0))/$S38))</f>
        <v>0.01</v>
      </c>
      <c r="D38" s="185">
        <f ca="1">IF($R38&lt;&gt;2,0,IF($S38=0,1,IF(F39&gt;0,OFFSET(QCI!$N$13,SUBSTITUTE(F39,".",""),0),OFFSET(ORÇAMENTO!$AB$15,CRONO!$F38,0))/$S38))</f>
        <v>0</v>
      </c>
      <c r="E38" s="188">
        <f t="array" aca="1" ref="E38" ca="1">IF(AND($R38=2,ACOMPANHAMENTO="BM"),ROUND(E39,4),E40/$S38)</f>
        <v>0</v>
      </c>
      <c r="F38" s="185">
        <f ca="1">IF(B38&lt;=ORÇAMENTO.MáximoListaCrono,MATCH(B38,ORÇAMENTO.ListaCrono,0),NA())</f>
        <v>120</v>
      </c>
      <c r="G38" s="185" t="str">
        <f ca="1">IF(AND($F39&lt;&gt;-1,$S38&gt;0),"F","")</f>
        <v>F</v>
      </c>
      <c r="H38" s="189" t="str">
        <f t="array" aca="1" ref="H38" ca="1">IF(OR(S38=0,S38=""),"Linha",IF(AND(OR(ACOMPANHAMENTO="PLE",$R38&lt;&gt;2),$F39=0),"Linha",ROUND(1-SUM(U38:AG38),4)))</f>
        <v>Linha</v>
      </c>
      <c r="I38" s="190" t="str">
        <f ca="1">IF($F39=0,OFFSET(ORÇAMENTO!O$15,$F38,0),IF($F39&lt;&gt;-1,OFFSET(QCI!$D$13,$F39,0),""))</f>
        <v>1.8.</v>
      </c>
      <c r="J38" s="191" t="str">
        <f ca="1">IF($F39=0,OFFSET(ORÇAMENTO!R$15,$F38,0),IF($F39&lt;&gt;-1,OFFSET(QCI!$G$13,$F39,0),""))</f>
        <v>Novo Passeio Externo</v>
      </c>
      <c r="K38" s="191"/>
      <c r="L38" s="191"/>
      <c r="M38" s="192">
        <f ca="1">IF($F39=0,OFFSET(ORÇAMENTO!C$15,$F38,0),1)</f>
        <v>2</v>
      </c>
      <c r="N38" s="193">
        <f ca="1">IF($F39=-1,0,IF(N$13&lt;=$M38,IF(ISERROR(MATCH(N$13,OFFSET($M38,1,0,ROW($M$59)-ROW($M38)-1),0)),ROW($M$59)-ROW($M38)-1,MATCH(N$13,OFFSET($M38,1,0,ROW($M$59)-ROW($M38)-1),0)-1),0))</f>
        <v>20</v>
      </c>
      <c r="O38" s="193">
        <f ca="1">IF($F39=-1,0,IF(O$13&lt;=$M38,IF(ISERROR(MATCH(O$13,OFFSET($M38,1,0,ROW($M$59)-ROW($M38)-1),0)),ROW($M$59)-ROW($M38)-1,MATCH(O$13,OFFSET($M38,1,0,ROW($M$59)-ROW($M38)-1),0)-1),0))</f>
        <v>2</v>
      </c>
      <c r="P38" s="193">
        <f ca="1">IF($F39=-1,0,IF(P$13&lt;=$M38,IF(ISERROR(MATCH(P$13,OFFSET($M38,1,0,ROW($M$59)-ROW($M38)-1),0)),ROW($M$59)-ROW($M38)-1,MATCH(P$13,OFFSET($M38,1,0,ROW($M$59)-ROW($M38)-1),0)-1),0))</f>
        <v>0</v>
      </c>
      <c r="Q38" s="193">
        <f ca="1">IF($F39=-1,0,IF(Q$13&lt;=$M38,IF(ISERROR(MATCH(Q$13,OFFSET($M38,1,0,ROW($M$59)-ROW($M38)-1),0)),ROW($M$59)-ROW($M38)-1,MATCH(Q$13,OFFSET($M38,1,0,ROW($M$59)-ROW($M38)-1),0)-1),0))</f>
        <v>0</v>
      </c>
      <c r="R38" s="193">
        <f ca="1">MIN(OFFSET(M38,0,1,,M38))</f>
        <v>2</v>
      </c>
      <c r="S38" s="194">
        <f ca="1">IF($F39=0,OFFSET(ORÇAMENTO!X$15,$F38,0),IF($F39&lt;&gt;-1,OFFSET(QCI!$O$13,$F39,0),""))</f>
        <v>44578.94</v>
      </c>
      <c r="T38" s="195" t="s">
        <v>786</v>
      </c>
      <c r="U38" s="188">
        <f t="array" aca="1" ref="U38" ca="1">IF(AND($R38=2,ACOMPANHAMENTO="BM"),ROUND(U39,4),U40/$S38)</f>
        <v>0</v>
      </c>
      <c r="V38" s="188">
        <f t="array" aca="1" ref="V38" ca="1">IF(AND($R38=2,ACOMPANHAMENTO="BM"),ROUND(V39,4),V40/$S38)</f>
        <v>0</v>
      </c>
      <c r="W38" s="188">
        <f t="array" aca="1" ref="W38" ca="1">IF(AND($R38=2,ACOMPANHAMENTO="BM"),ROUND(W39,4),W40/$S38)</f>
        <v>0</v>
      </c>
      <c r="X38" s="188">
        <f t="array" aca="1" ref="X38" ca="1">IF(AND($R38=2,ACOMPANHAMENTO="BM"),ROUND(X39,4),X40/$S38)</f>
        <v>0</v>
      </c>
      <c r="Y38" s="188">
        <f t="array" aca="1" ref="Y38" ca="1">IF(AND($R38=2,ACOMPANHAMENTO="BM"),ROUND(Y39,4),Y40/$S38)</f>
        <v>1</v>
      </c>
      <c r="Z38" s="188">
        <f t="array" aca="1" ref="Z38" ca="1">IF(AND($R38=2,ACOMPANHAMENTO="BM"),ROUND(Z39,4),Z40/$S38)</f>
        <v>0</v>
      </c>
      <c r="AA38" s="188">
        <f t="array" aca="1" ref="AA38" ca="1">IF(AND($R38=2,ACOMPANHAMENTO="BM"),ROUND(AA39,4),AA40/$S38)</f>
        <v>0</v>
      </c>
      <c r="AB38" s="188">
        <f t="array" aca="1" ref="AB38" ca="1">IF(AND($R38=2,ACOMPANHAMENTO="BM"),ROUND(AB39,4),AB40/$S38)</f>
        <v>0</v>
      </c>
      <c r="AC38" s="188">
        <f t="array" aca="1" ref="AC38" ca="1">IF(AND($R38=2,ACOMPANHAMENTO="BM"),ROUND(AC39,4),AC40/$S38)</f>
        <v>0</v>
      </c>
      <c r="AD38" s="188">
        <f t="array" aca="1" ref="AD38" ca="1">IF(AND($R38=2,ACOMPANHAMENTO="BM"),ROUND(AD39,4),AD40/$S38)</f>
        <v>0</v>
      </c>
      <c r="AE38" s="188">
        <f t="array" aca="1" ref="AE38" ca="1">IF(AND($R38=2,ACOMPANHAMENTO="BM"),ROUND(AE39,4),AE40/$S38)</f>
        <v>0</v>
      </c>
      <c r="AF38" s="188">
        <f t="array" aca="1" ref="AF38" ca="1">IF(AND($R38=2,ACOMPANHAMENTO="BM"),ROUND(AF39,4),AF40/$S38)</f>
        <v>0</v>
      </c>
      <c r="AG38" s="533"/>
    </row>
    <row r="39" spans="1:33" ht="12.75" hidden="1" customHeight="1" x14ac:dyDescent="0.2">
      <c r="E39" s="586"/>
      <c r="F39" s="185">
        <f ca="1">IF(ISERROR(F38),IF(1+COUNTIF($M$13:OFFSET(M38,-1,0),1)&lt;=MAX(QCI!$D$13:$D$24),1+COUNTIF($M$13:OFFSET(M38,-1,0),1),-1),0)</f>
        <v>0</v>
      </c>
      <c r="G39" s="185" t="str">
        <f t="array" aca="1" ref="G39" ca="1">IF(ACOMPANHAMENTO="BM",OFFSET(G39,-1,0),"")</f>
        <v/>
      </c>
      <c r="H39" s="196" t="str">
        <f t="array" aca="1" ref="H39" ca="1">IF(OR(S38=0,S38=""),"vazia",IF(AND(OR(ACOMPANHAMENTO="PLE",$R38&lt;&gt;2),$F39=0),"calculada","--&gt;"))</f>
        <v>calculada</v>
      </c>
      <c r="I39" s="197"/>
      <c r="J39" s="198" t="str">
        <f ca="1">IF(AND(H38&lt;&gt;0,ISNUMBER(H38)),"PREENCHA ESTA LINHA --&gt;","")</f>
        <v/>
      </c>
      <c r="K39" s="198"/>
      <c r="L39" s="198"/>
      <c r="M39" s="199"/>
      <c r="N39" s="199"/>
      <c r="O39" s="199"/>
      <c r="P39" s="199"/>
      <c r="Q39" s="199"/>
      <c r="R39" s="199"/>
      <c r="S39" s="200"/>
      <c r="T39" s="201"/>
      <c r="U39" s="586"/>
      <c r="V39" s="586"/>
      <c r="W39" s="586"/>
      <c r="X39" s="586"/>
      <c r="Y39" s="586"/>
      <c r="Z39" s="586"/>
      <c r="AA39" s="586"/>
      <c r="AB39" s="586"/>
      <c r="AC39" s="586"/>
      <c r="AD39" s="586"/>
      <c r="AE39" s="586"/>
      <c r="AF39" s="586"/>
      <c r="AG39" s="533"/>
    </row>
    <row r="40" spans="1:33" ht="12.75" hidden="1" customHeight="1" x14ac:dyDescent="0.2">
      <c r="D40" s="532"/>
      <c r="E40" s="202">
        <f t="array" aca="1" ref="E40" ca="1">IF($R38=2,
         IF(AND(ACOMPANHAMENTO="PLE",ISNUMBER($F38)),
                SUMIF((OFFSET(CÁLCULO!$BC$15:$BU$15,$F38,0,OFFSET(ORÇAMENTO!$D$15,CRONO!$F38,0))),CRONO!E$12,OFFSET(CÁLCULO!$AJ$15:$BB$15,$F38,0,OFFSET(ORÇAMENTO!$D$15,CRONO!$F38,0)))
                +IF(AND($F40&lt;&gt;"",$F40&lt;&gt;0),
                        SUMIF(CÁLCULO!$BC$15:$BU$251,CRONO!E$12,CÁLCULO!$AJ$15:$BB$251)/(ORÇAMENTO!$X$15-_xlfn.SINGLE(CÁLCULO.TotalAdmLocal))*CRONO!$F40,
                        0),
                 E39*$S38),
          SUMIF(OFFSET($S40,1,0,$R38-2),($M38+1)&amp;"$",OFFSET(E40,1,0,$R38-2)))</f>
        <v>0</v>
      </c>
      <c r="F40" s="185">
        <f ca="1">IF(OR($R38&lt;&gt;2,AUTOEVENTO&lt;&gt;"manual",$F39&gt;0),"",
        IF(Import.TipoArredondamento="Tradicional",
              SUMIF(OFFSET(CÁLCULO!$M$15,CRONO!$F38,0,OFFSET(ORÇAMENTO!$D$15,CRONO!$F38,0)),1,OFFSET(ORÇAMENTO!$X$15,CRONO!$F38,0,OFFSET(ORÇAMENTO!$D$15,CRONO!$F38,0))),
              0))</f>
        <v>0</v>
      </c>
      <c r="H40" s="670"/>
      <c r="S40" s="204" t="str">
        <f ca="1">M38&amp;"$"</f>
        <v>2$</v>
      </c>
      <c r="T40" s="205"/>
      <c r="U40" s="202">
        <f t="array" aca="1" ref="U40" ca="1">IF($R38=2,
         IF(AND(ACOMPANHAMENTO="PLE",ISNUMBER($F38)),
                SUMIF((OFFSET(CÁLCULO!$BC$15:$BU$15,$F38,0,OFFSET(ORÇAMENTO!$D$15,CRONO!$F38,0))),CRONO!U$12,OFFSET(CÁLCULO!$AJ$15:$BB$15,$F38,0,OFFSET(ORÇAMENTO!$D$15,CRONO!$F38,0)))
                +IF(AND($F40&lt;&gt;"",$F40&lt;&gt;0),
                        SUMIF(CÁLCULO!$BC$15:$BU$251,CRONO!U$12,CÁLCULO!$AJ$15:$BB$251)/(ORÇAMENTO!$X$15-_xlfn.SINGLE(CÁLCULO.TotalAdmLocal))*CRONO!$F40,
                        0),
                 U39*$S38),
          SUMIF(OFFSET($S40,1,0,$R38-2),($M38+1)&amp;"$",OFFSET(U40,1,0,$R38-2)))</f>
        <v>0</v>
      </c>
      <c r="V40" s="202">
        <f t="array" aca="1" ref="V40" ca="1">IF($R38=2,
         IF(AND(ACOMPANHAMENTO="PLE",ISNUMBER($F38)),
                SUMIF((OFFSET(CÁLCULO!$BC$15:$BU$15,$F38,0,OFFSET(ORÇAMENTO!$D$15,CRONO!$F38,0))),CRONO!V$12,OFFSET(CÁLCULO!$AJ$15:$BB$15,$F38,0,OFFSET(ORÇAMENTO!$D$15,CRONO!$F38,0)))
                +IF(AND($F40&lt;&gt;"",$F40&lt;&gt;0),
                        SUMIF(CÁLCULO!$BC$15:$BU$251,CRONO!V$12,CÁLCULO!$AJ$15:$BB$251)/(ORÇAMENTO!$X$15-_xlfn.SINGLE(CÁLCULO.TotalAdmLocal))*CRONO!$F40,
                        0),
                 V39*$S38),
          SUMIF(OFFSET($S40,1,0,$R38-2),($M38+1)&amp;"$",OFFSET(V40,1,0,$R38-2)))</f>
        <v>0</v>
      </c>
      <c r="W40" s="202">
        <f t="array" aca="1" ref="W40" ca="1">IF($R38=2,
         IF(AND(ACOMPANHAMENTO="PLE",ISNUMBER($F38)),
                SUMIF((OFFSET(CÁLCULO!$BC$15:$BU$15,$F38,0,OFFSET(ORÇAMENTO!$D$15,CRONO!$F38,0))),CRONO!W$12,OFFSET(CÁLCULO!$AJ$15:$BB$15,$F38,0,OFFSET(ORÇAMENTO!$D$15,CRONO!$F38,0)))
                +IF(AND($F40&lt;&gt;"",$F40&lt;&gt;0),
                        SUMIF(CÁLCULO!$BC$15:$BU$251,CRONO!W$12,CÁLCULO!$AJ$15:$BB$251)/(ORÇAMENTO!$X$15-_xlfn.SINGLE(CÁLCULO.TotalAdmLocal))*CRONO!$F40,
                        0),
                 W39*$S38),
          SUMIF(OFFSET($S40,1,0,$R38-2),($M38+1)&amp;"$",OFFSET(W40,1,0,$R38-2)))</f>
        <v>0</v>
      </c>
      <c r="X40" s="202">
        <f t="array" aca="1" ref="X40" ca="1">IF($R38=2,
         IF(AND(ACOMPANHAMENTO="PLE",ISNUMBER($F38)),
                SUMIF((OFFSET(CÁLCULO!$BC$15:$BU$15,$F38,0,OFFSET(ORÇAMENTO!$D$15,CRONO!$F38,0))),CRONO!X$12,OFFSET(CÁLCULO!$AJ$15:$BB$15,$F38,0,OFFSET(ORÇAMENTO!$D$15,CRONO!$F38,0)))
                +IF(AND($F40&lt;&gt;"",$F40&lt;&gt;0),
                        SUMIF(CÁLCULO!$BC$15:$BU$251,CRONO!X$12,CÁLCULO!$AJ$15:$BB$251)/(ORÇAMENTO!$X$15-_xlfn.SINGLE(CÁLCULO.TotalAdmLocal))*CRONO!$F40,
                        0),
                 X39*$S38),
          SUMIF(OFFSET($S40,1,0,$R38-2),($M38+1)&amp;"$",OFFSET(X40,1,0,$R38-2)))</f>
        <v>0</v>
      </c>
      <c r="Y40" s="202">
        <f t="array" aca="1" ref="Y40" ca="1">IF($R38=2,
         IF(AND(ACOMPANHAMENTO="PLE",ISNUMBER($F38)),
                SUMIF((OFFSET(CÁLCULO!$BC$15:$BU$15,$F38,0,OFFSET(ORÇAMENTO!$D$15,CRONO!$F38,0))),CRONO!Y$12,OFFSET(CÁLCULO!$AJ$15:$BB$15,$F38,0,OFFSET(ORÇAMENTO!$D$15,CRONO!$F38,0)))
                +IF(AND($F40&lt;&gt;"",$F40&lt;&gt;0),
                        SUMIF(CÁLCULO!$BC$15:$BU$251,CRONO!Y$12,CÁLCULO!$AJ$15:$BB$251)/(ORÇAMENTO!$X$15-_xlfn.SINGLE(CÁLCULO.TotalAdmLocal))*CRONO!$F40,
                        0),
                 Y39*$S38),
          SUMIF(OFFSET($S40,1,0,$R38-2),($M38+1)&amp;"$",OFFSET(Y40,1,0,$R38-2)))</f>
        <v>44578.94</v>
      </c>
      <c r="Z40" s="202">
        <f t="array" aca="1" ref="Z40" ca="1">IF($R38=2,
         IF(AND(ACOMPANHAMENTO="PLE",ISNUMBER($F38)),
                SUMIF((OFFSET(CÁLCULO!$BC$15:$BU$15,$F38,0,OFFSET(ORÇAMENTO!$D$15,CRONO!$F38,0))),CRONO!Z$12,OFFSET(CÁLCULO!$AJ$15:$BB$15,$F38,0,OFFSET(ORÇAMENTO!$D$15,CRONO!$F38,0)))
                +IF(AND($F40&lt;&gt;"",$F40&lt;&gt;0),
                        SUMIF(CÁLCULO!$BC$15:$BU$251,CRONO!Z$12,CÁLCULO!$AJ$15:$BB$251)/(ORÇAMENTO!$X$15-_xlfn.SINGLE(CÁLCULO.TotalAdmLocal))*CRONO!$F40,
                        0),
                 Z39*$S38),
          SUMIF(OFFSET($S40,1,0,$R38-2),($M38+1)&amp;"$",OFFSET(Z40,1,0,$R38-2)))</f>
        <v>0</v>
      </c>
      <c r="AA40" s="202">
        <f t="array" aca="1" ref="AA40" ca="1">IF($R38=2,
         IF(AND(ACOMPANHAMENTO="PLE",ISNUMBER($F38)),
                SUMIF((OFFSET(CÁLCULO!$BC$15:$BU$15,$F38,0,OFFSET(ORÇAMENTO!$D$15,CRONO!$F38,0))),CRONO!AA$12,OFFSET(CÁLCULO!$AJ$15:$BB$15,$F38,0,OFFSET(ORÇAMENTO!$D$15,CRONO!$F38,0)))
                +IF(AND($F40&lt;&gt;"",$F40&lt;&gt;0),
                        SUMIF(CÁLCULO!$BC$15:$BU$251,CRONO!AA$12,CÁLCULO!$AJ$15:$BB$251)/(ORÇAMENTO!$X$15-_xlfn.SINGLE(CÁLCULO.TotalAdmLocal))*CRONO!$F40,
                        0),
                 AA39*$S38),
          SUMIF(OFFSET($S40,1,0,$R38-2),($M38+1)&amp;"$",OFFSET(AA40,1,0,$R38-2)))</f>
        <v>0</v>
      </c>
      <c r="AB40" s="202">
        <f t="array" aca="1" ref="AB40" ca="1">IF($R38=2,
         IF(AND(ACOMPANHAMENTO="PLE",ISNUMBER($F38)),
                SUMIF((OFFSET(CÁLCULO!$BC$15:$BU$15,$F38,0,OFFSET(ORÇAMENTO!$D$15,CRONO!$F38,0))),CRONO!AB$12,OFFSET(CÁLCULO!$AJ$15:$BB$15,$F38,0,OFFSET(ORÇAMENTO!$D$15,CRONO!$F38,0)))
                +IF(AND($F40&lt;&gt;"",$F40&lt;&gt;0),
                        SUMIF(CÁLCULO!$BC$15:$BU$251,CRONO!AB$12,CÁLCULO!$AJ$15:$BB$251)/(ORÇAMENTO!$X$15-_xlfn.SINGLE(CÁLCULO.TotalAdmLocal))*CRONO!$F40,
                        0),
                 AB39*$S38),
          SUMIF(OFFSET($S40,1,0,$R38-2),($M38+1)&amp;"$",OFFSET(AB40,1,0,$R38-2)))</f>
        <v>0</v>
      </c>
      <c r="AC40" s="202">
        <f t="array" aca="1" ref="AC40" ca="1">IF($R38=2,
         IF(AND(ACOMPANHAMENTO="PLE",ISNUMBER($F38)),
                SUMIF((OFFSET(CÁLCULO!$BC$15:$BU$15,$F38,0,OFFSET(ORÇAMENTO!$D$15,CRONO!$F38,0))),CRONO!AC$12,OFFSET(CÁLCULO!$AJ$15:$BB$15,$F38,0,OFFSET(ORÇAMENTO!$D$15,CRONO!$F38,0)))
                +IF(AND($F40&lt;&gt;"",$F40&lt;&gt;0),
                        SUMIF(CÁLCULO!$BC$15:$BU$251,CRONO!AC$12,CÁLCULO!$AJ$15:$BB$251)/(ORÇAMENTO!$X$15-_xlfn.SINGLE(CÁLCULO.TotalAdmLocal))*CRONO!$F40,
                        0),
                 AC39*$S38),
          SUMIF(OFFSET($S40,1,0,$R38-2),($M38+1)&amp;"$",OFFSET(AC40,1,0,$R38-2)))</f>
        <v>0</v>
      </c>
      <c r="AD40" s="202">
        <f t="array" aca="1" ref="AD40" ca="1">IF($R38=2,
         IF(AND(ACOMPANHAMENTO="PLE",ISNUMBER($F38)),
                SUMIF((OFFSET(CÁLCULO!$BC$15:$BU$15,$F38,0,OFFSET(ORÇAMENTO!$D$15,CRONO!$F38,0))),CRONO!AD$12,OFFSET(CÁLCULO!$AJ$15:$BB$15,$F38,0,OFFSET(ORÇAMENTO!$D$15,CRONO!$F38,0)))
                +IF(AND($F40&lt;&gt;"",$F40&lt;&gt;0),
                        SUMIF(CÁLCULO!$BC$15:$BU$251,CRONO!AD$12,CÁLCULO!$AJ$15:$BB$251)/(ORÇAMENTO!$X$15-_xlfn.SINGLE(CÁLCULO.TotalAdmLocal))*CRONO!$F40,
                        0),
                 AD39*$S38),
          SUMIF(OFFSET($S40,1,0,$R38-2),($M38+1)&amp;"$",OFFSET(AD40,1,0,$R38-2)))</f>
        <v>0</v>
      </c>
      <c r="AE40" s="202">
        <f t="array" aca="1" ref="AE40" ca="1">IF($R38=2,
         IF(AND(ACOMPANHAMENTO="PLE",ISNUMBER($F38)),
                SUMIF((OFFSET(CÁLCULO!$BC$15:$BU$15,$F38,0,OFFSET(ORÇAMENTO!$D$15,CRONO!$F38,0))),CRONO!AE$12,OFFSET(CÁLCULO!$AJ$15:$BB$15,$F38,0,OFFSET(ORÇAMENTO!$D$15,CRONO!$F38,0)))
                +IF(AND($F40&lt;&gt;"",$F40&lt;&gt;0),
                        SUMIF(CÁLCULO!$BC$15:$BU$251,CRONO!AE$12,CÁLCULO!$AJ$15:$BB$251)/(ORÇAMENTO!$X$15-_xlfn.SINGLE(CÁLCULO.TotalAdmLocal))*CRONO!$F40,
                        0),
                 AE39*$S38),
          SUMIF(OFFSET($S40,1,0,$R38-2),($M38+1)&amp;"$",OFFSET(AE40,1,0,$R38-2)))</f>
        <v>0</v>
      </c>
      <c r="AF40" s="202">
        <f t="array" aca="1" ref="AF40" ca="1">IF($R38=2,
         IF(AND(ACOMPANHAMENTO="PLE",ISNUMBER($F38)),
                SUMIF((OFFSET(CÁLCULO!$BC$15:$BU$15,$F38,0,OFFSET(ORÇAMENTO!$D$15,CRONO!$F38,0))),CRONO!AF$12,OFFSET(CÁLCULO!$AJ$15:$BB$15,$F38,0,OFFSET(ORÇAMENTO!$D$15,CRONO!$F38,0)))
                +IF(AND($F40&lt;&gt;"",$F40&lt;&gt;0),
                        SUMIF(CÁLCULO!$BC$15:$BU$251,CRONO!AF$12,CÁLCULO!$AJ$15:$BB$251)/(ORÇAMENTO!$X$15-_xlfn.SINGLE(CÁLCULO.TotalAdmLocal))*CRONO!$F40,
                        0),
                 AF39*$S38),
          SUMIF(OFFSET($S40,1,0,$R38-2),($M38+1)&amp;"$",OFFSET(AF40,1,0,$R38-2)))</f>
        <v>0</v>
      </c>
      <c r="AG40" s="533"/>
    </row>
    <row r="41" spans="1:33" x14ac:dyDescent="0.2">
      <c r="A41" s="186" t="e">
        <f ca="1">IF($M41&gt;1,_xlfn.CONCAT($I41," ",$J41),"")</f>
        <v>#NAME?</v>
      </c>
      <c r="B41" s="185">
        <f ca="1">OFFSET(B41,-3,0)+1</f>
        <v>10</v>
      </c>
      <c r="C41" s="185">
        <f ca="1">IF($R41&lt;&gt;2,0,IF($S41=0,1,IF(F42&gt;0,OFFSET(QCI!$M$13,SUBSTITUTE(F42,".",""),0),OFFSET(ORÇAMENTO!$AA$15,CRONO!$F41,0))/$S41))</f>
        <v>1.0000000000000002E-2</v>
      </c>
      <c r="D41" s="185">
        <f ca="1">IF($R41&lt;&gt;2,0,IF($S41=0,1,IF(F42&gt;0,OFFSET(QCI!$N$13,SUBSTITUTE(F42,".",""),0),OFFSET(ORÇAMENTO!$AB$15,CRONO!$F41,0))/$S41))</f>
        <v>0</v>
      </c>
      <c r="E41" s="188">
        <f t="array" aca="1" ref="E41" ca="1">IF(AND($R41=2,ACOMPANHAMENTO="BM"),ROUND(E42,4),E43/$S41)</f>
        <v>0</v>
      </c>
      <c r="F41" s="185">
        <f ca="1">IF(B41&lt;=ORÇAMENTO.MáximoListaCrono,MATCH(B41,ORÇAMENTO.ListaCrono,0),NA())</f>
        <v>130</v>
      </c>
      <c r="G41" s="185" t="str">
        <f ca="1">IF(AND($F42&lt;&gt;-1,$S41&gt;0),"F","")</f>
        <v>F</v>
      </c>
      <c r="H41" s="189" t="str">
        <f t="array" aca="1" ref="H41" ca="1">IF(OR(S41=0,S41=""),"Linha",IF(AND(OR(ACOMPANHAMENTO="PLE",$R41&lt;&gt;2),$F42=0),"Linha",ROUND(1-SUM(U41:AG41),4)))</f>
        <v>Linha</v>
      </c>
      <c r="I41" s="190" t="str">
        <f ca="1">IF($F42=0,OFFSET(ORÇAMENTO!O$15,$F41,0),IF($F42&lt;&gt;-1,OFFSET(QCI!$D$13,$F42,0),""))</f>
        <v>1.9.</v>
      </c>
      <c r="J41" s="191" t="str">
        <f ca="1">IF($F42=0,OFFSET(ORÇAMENTO!R$15,$F41,0),IF($F42&lt;&gt;-1,OFFSET(QCI!$G$13,$F42,0),""))</f>
        <v>Equipamentos Diversos</v>
      </c>
      <c r="K41" s="191"/>
      <c r="L41" s="191"/>
      <c r="M41" s="192">
        <f ca="1">IF($F42=0,OFFSET(ORÇAMENTO!C$15,$F41,0),1)</f>
        <v>2</v>
      </c>
      <c r="N41" s="193">
        <f ca="1">IF($F42=-1,0,IF(N$13&lt;=$M41,IF(ISERROR(MATCH(N$13,OFFSET($M41,1,0,ROW($M$59)-ROW($M41)-1),0)),ROW($M$59)-ROW($M41)-1,MATCH(N$13,OFFSET($M41,1,0,ROW($M$59)-ROW($M41)-1),0)-1),0))</f>
        <v>17</v>
      </c>
      <c r="O41" s="193">
        <f ca="1">IF($F42=-1,0,IF(O$13&lt;=$M41,IF(ISERROR(MATCH(O$13,OFFSET($M41,1,0,ROW($M$59)-ROW($M41)-1),0)),ROW($M$59)-ROW($M41)-1,MATCH(O$13,OFFSET($M41,1,0,ROW($M$59)-ROW($M41)-1),0)-1),0))</f>
        <v>2</v>
      </c>
      <c r="P41" s="193">
        <f ca="1">IF($F42=-1,0,IF(P$13&lt;=$M41,IF(ISERROR(MATCH(P$13,OFFSET($M41,1,0,ROW($M$59)-ROW($M41)-1),0)),ROW($M$59)-ROW($M41)-1,MATCH(P$13,OFFSET($M41,1,0,ROW($M$59)-ROW($M41)-1),0)-1),0))</f>
        <v>0</v>
      </c>
      <c r="Q41" s="193">
        <f ca="1">IF($F42=-1,0,IF(Q$13&lt;=$M41,IF(ISERROR(MATCH(Q$13,OFFSET($M41,1,0,ROW($M$59)-ROW($M41)-1),0)),ROW($M$59)-ROW($M41)-1,MATCH(Q$13,OFFSET($M41,1,0,ROW($M$59)-ROW($M41)-1),0)-1),0))</f>
        <v>0</v>
      </c>
      <c r="R41" s="193">
        <f ca="1">MIN(OFFSET(M41,0,1,,M41))</f>
        <v>2</v>
      </c>
      <c r="S41" s="194">
        <f ca="1">IF($F42=0,OFFSET(ORÇAMENTO!X$15,$F41,0),IF($F42&lt;&gt;-1,OFFSET(QCI!$O$13,$F42,0),""))</f>
        <v>78077.73</v>
      </c>
      <c r="T41" s="195" t="s">
        <v>786</v>
      </c>
      <c r="U41" s="188">
        <f t="array" aca="1" ref="U41" ca="1">IF(AND($R41=2,ACOMPANHAMENTO="BM"),ROUND(U42,4),U43/$S41)</f>
        <v>0</v>
      </c>
      <c r="V41" s="188">
        <f t="array" aca="1" ref="V41" ca="1">IF(AND($R41=2,ACOMPANHAMENTO="BM"),ROUND(V42,4),V43/$S41)</f>
        <v>0</v>
      </c>
      <c r="W41" s="188">
        <f t="array" aca="1" ref="W41" ca="1">IF(AND($R41=2,ACOMPANHAMENTO="BM"),ROUND(W42,4),W43/$S41)</f>
        <v>0</v>
      </c>
      <c r="X41" s="188">
        <f t="array" aca="1" ref="X41" ca="1">IF(AND($R41=2,ACOMPANHAMENTO="BM"),ROUND(X42,4),X43/$S41)</f>
        <v>0</v>
      </c>
      <c r="Y41" s="188">
        <f t="array" aca="1" ref="Y41" ca="1">IF(AND($R41=2,ACOMPANHAMENTO="BM"),ROUND(Y42,4),Y43/$S41)</f>
        <v>0</v>
      </c>
      <c r="Z41" s="188">
        <f t="array" aca="1" ref="Z41" ca="1">IF(AND($R41=2,ACOMPANHAMENTO="BM"),ROUND(Z42,4),Z43/$S41)</f>
        <v>1.0000000000000002</v>
      </c>
      <c r="AA41" s="188">
        <f t="array" aca="1" ref="AA41" ca="1">IF(AND($R41=2,ACOMPANHAMENTO="BM"),ROUND(AA42,4),AA43/$S41)</f>
        <v>0</v>
      </c>
      <c r="AB41" s="188">
        <f t="array" aca="1" ref="AB41" ca="1">IF(AND($R41=2,ACOMPANHAMENTO="BM"),ROUND(AB42,4),AB43/$S41)</f>
        <v>0</v>
      </c>
      <c r="AC41" s="188">
        <f t="array" aca="1" ref="AC41" ca="1">IF(AND($R41=2,ACOMPANHAMENTO="BM"),ROUND(AC42,4),AC43/$S41)</f>
        <v>0</v>
      </c>
      <c r="AD41" s="188">
        <f t="array" aca="1" ref="AD41" ca="1">IF(AND($R41=2,ACOMPANHAMENTO="BM"),ROUND(AD42,4),AD43/$S41)</f>
        <v>0</v>
      </c>
      <c r="AE41" s="188">
        <f t="array" aca="1" ref="AE41" ca="1">IF(AND($R41=2,ACOMPANHAMENTO="BM"),ROUND(AE42,4),AE43/$S41)</f>
        <v>0</v>
      </c>
      <c r="AF41" s="188">
        <f t="array" aca="1" ref="AF41" ca="1">IF(AND($R41=2,ACOMPANHAMENTO="BM"),ROUND(AF42,4),AF43/$S41)</f>
        <v>0</v>
      </c>
      <c r="AG41" s="533"/>
    </row>
    <row r="42" spans="1:33" ht="12.75" hidden="1" customHeight="1" x14ac:dyDescent="0.2">
      <c r="E42" s="586"/>
      <c r="F42" s="185">
        <f ca="1">IF(ISERROR(F41),IF(1+COUNTIF($M$13:OFFSET(M41,-1,0),1)&lt;=MAX(QCI!$D$13:$D$24),1+COUNTIF($M$13:OFFSET(M41,-1,0),1),-1),0)</f>
        <v>0</v>
      </c>
      <c r="G42" s="185" t="str">
        <f t="array" aca="1" ref="G42" ca="1">IF(ACOMPANHAMENTO="BM",OFFSET(G42,-1,0),"")</f>
        <v/>
      </c>
      <c r="H42" s="196" t="str">
        <f t="array" aca="1" ref="H42" ca="1">IF(OR(S41=0,S41=""),"vazia",IF(AND(OR(ACOMPANHAMENTO="PLE",$R41&lt;&gt;2),$F42=0),"calculada","--&gt;"))</f>
        <v>calculada</v>
      </c>
      <c r="I42" s="197"/>
      <c r="J42" s="198" t="str">
        <f ca="1">IF(AND(H41&lt;&gt;0,ISNUMBER(H41)),"PREENCHA ESTA LINHA --&gt;","")</f>
        <v/>
      </c>
      <c r="K42" s="198"/>
      <c r="L42" s="198"/>
      <c r="M42" s="199"/>
      <c r="N42" s="199"/>
      <c r="O42" s="199"/>
      <c r="P42" s="199"/>
      <c r="Q42" s="199"/>
      <c r="R42" s="199"/>
      <c r="S42" s="200"/>
      <c r="T42" s="201"/>
      <c r="U42" s="586"/>
      <c r="V42" s="586"/>
      <c r="W42" s="586"/>
      <c r="X42" s="586"/>
      <c r="Y42" s="586"/>
      <c r="Z42" s="586"/>
      <c r="AA42" s="586"/>
      <c r="AB42" s="586"/>
      <c r="AC42" s="586"/>
      <c r="AD42" s="586"/>
      <c r="AE42" s="586"/>
      <c r="AF42" s="586"/>
      <c r="AG42" s="533"/>
    </row>
    <row r="43" spans="1:33" ht="12.75" hidden="1" customHeight="1" x14ac:dyDescent="0.2">
      <c r="D43" s="532"/>
      <c r="E43" s="202">
        <f t="array" aca="1" ref="E43" ca="1">IF($R41=2,
         IF(AND(ACOMPANHAMENTO="PLE",ISNUMBER($F41)),
                SUMIF((OFFSET(CÁLCULO!$BC$15:$BU$15,$F41,0,OFFSET(ORÇAMENTO!$D$15,CRONO!$F41,0))),CRONO!E$12,OFFSET(CÁLCULO!$AJ$15:$BB$15,$F41,0,OFFSET(ORÇAMENTO!$D$15,CRONO!$F41,0)))
                +IF(AND($F43&lt;&gt;"",$F43&lt;&gt;0),
                        SUMIF(CÁLCULO!$BC$15:$BU$251,CRONO!E$12,CÁLCULO!$AJ$15:$BB$251)/(ORÇAMENTO!$X$15-_xlfn.SINGLE(CÁLCULO.TotalAdmLocal))*CRONO!$F43,
                        0),
                 E42*$S41),
          SUMIF(OFFSET($S43,1,0,$R41-2),($M41+1)&amp;"$",OFFSET(E43,1,0,$R41-2)))</f>
        <v>0</v>
      </c>
      <c r="F43" s="185">
        <f ca="1">IF(OR($R41&lt;&gt;2,AUTOEVENTO&lt;&gt;"manual",$F42&gt;0),"",
        IF(Import.TipoArredondamento="Tradicional",
              SUMIF(OFFSET(CÁLCULO!$M$15,CRONO!$F41,0,OFFSET(ORÇAMENTO!$D$15,CRONO!$F41,0)),1,OFFSET(ORÇAMENTO!$X$15,CRONO!$F41,0,OFFSET(ORÇAMENTO!$D$15,CRONO!$F41,0))),
              0))</f>
        <v>0</v>
      </c>
      <c r="H43" s="670"/>
      <c r="S43" s="204" t="str">
        <f ca="1">M41&amp;"$"</f>
        <v>2$</v>
      </c>
      <c r="T43" s="205"/>
      <c r="U43" s="202">
        <f t="array" aca="1" ref="U43" ca="1">IF($R41=2,
         IF(AND(ACOMPANHAMENTO="PLE",ISNUMBER($F41)),
                SUMIF((OFFSET(CÁLCULO!$BC$15:$BU$15,$F41,0,OFFSET(ORÇAMENTO!$D$15,CRONO!$F41,0))),CRONO!U$12,OFFSET(CÁLCULO!$AJ$15:$BB$15,$F41,0,OFFSET(ORÇAMENTO!$D$15,CRONO!$F41,0)))
                +IF(AND($F43&lt;&gt;"",$F43&lt;&gt;0),
                        SUMIF(CÁLCULO!$BC$15:$BU$251,CRONO!U$12,CÁLCULO!$AJ$15:$BB$251)/(ORÇAMENTO!$X$15-_xlfn.SINGLE(CÁLCULO.TotalAdmLocal))*CRONO!$F43,
                        0),
                 U42*$S41),
          SUMIF(OFFSET($S43,1,0,$R41-2),($M41+1)&amp;"$",OFFSET(U43,1,0,$R41-2)))</f>
        <v>0</v>
      </c>
      <c r="V43" s="202">
        <f t="array" aca="1" ref="V43" ca="1">IF($R41=2,
         IF(AND(ACOMPANHAMENTO="PLE",ISNUMBER($F41)),
                SUMIF((OFFSET(CÁLCULO!$BC$15:$BU$15,$F41,0,OFFSET(ORÇAMENTO!$D$15,CRONO!$F41,0))),CRONO!V$12,OFFSET(CÁLCULO!$AJ$15:$BB$15,$F41,0,OFFSET(ORÇAMENTO!$D$15,CRONO!$F41,0)))
                +IF(AND($F43&lt;&gt;"",$F43&lt;&gt;0),
                        SUMIF(CÁLCULO!$BC$15:$BU$251,CRONO!V$12,CÁLCULO!$AJ$15:$BB$251)/(ORÇAMENTO!$X$15-_xlfn.SINGLE(CÁLCULO.TotalAdmLocal))*CRONO!$F43,
                        0),
                 V42*$S41),
          SUMIF(OFFSET($S43,1,0,$R41-2),($M41+1)&amp;"$",OFFSET(V43,1,0,$R41-2)))</f>
        <v>0</v>
      </c>
      <c r="W43" s="202">
        <f t="array" aca="1" ref="W43" ca="1">IF($R41=2,
         IF(AND(ACOMPANHAMENTO="PLE",ISNUMBER($F41)),
                SUMIF((OFFSET(CÁLCULO!$BC$15:$BU$15,$F41,0,OFFSET(ORÇAMENTO!$D$15,CRONO!$F41,0))),CRONO!W$12,OFFSET(CÁLCULO!$AJ$15:$BB$15,$F41,0,OFFSET(ORÇAMENTO!$D$15,CRONO!$F41,0)))
                +IF(AND($F43&lt;&gt;"",$F43&lt;&gt;0),
                        SUMIF(CÁLCULO!$BC$15:$BU$251,CRONO!W$12,CÁLCULO!$AJ$15:$BB$251)/(ORÇAMENTO!$X$15-_xlfn.SINGLE(CÁLCULO.TotalAdmLocal))*CRONO!$F43,
                        0),
                 W42*$S41),
          SUMIF(OFFSET($S43,1,0,$R41-2),($M41+1)&amp;"$",OFFSET(W43,1,0,$R41-2)))</f>
        <v>0</v>
      </c>
      <c r="X43" s="202">
        <f t="array" aca="1" ref="X43" ca="1">IF($R41=2,
         IF(AND(ACOMPANHAMENTO="PLE",ISNUMBER($F41)),
                SUMIF((OFFSET(CÁLCULO!$BC$15:$BU$15,$F41,0,OFFSET(ORÇAMENTO!$D$15,CRONO!$F41,0))),CRONO!X$12,OFFSET(CÁLCULO!$AJ$15:$BB$15,$F41,0,OFFSET(ORÇAMENTO!$D$15,CRONO!$F41,0)))
                +IF(AND($F43&lt;&gt;"",$F43&lt;&gt;0),
                        SUMIF(CÁLCULO!$BC$15:$BU$251,CRONO!X$12,CÁLCULO!$AJ$15:$BB$251)/(ORÇAMENTO!$X$15-_xlfn.SINGLE(CÁLCULO.TotalAdmLocal))*CRONO!$F43,
                        0),
                 X42*$S41),
          SUMIF(OFFSET($S43,1,0,$R41-2),($M41+1)&amp;"$",OFFSET(X43,1,0,$R41-2)))</f>
        <v>0</v>
      </c>
      <c r="Y43" s="202">
        <f t="array" aca="1" ref="Y43" ca="1">IF($R41=2,
         IF(AND(ACOMPANHAMENTO="PLE",ISNUMBER($F41)),
                SUMIF((OFFSET(CÁLCULO!$BC$15:$BU$15,$F41,0,OFFSET(ORÇAMENTO!$D$15,CRONO!$F41,0))),CRONO!Y$12,OFFSET(CÁLCULO!$AJ$15:$BB$15,$F41,0,OFFSET(ORÇAMENTO!$D$15,CRONO!$F41,0)))
                +IF(AND($F43&lt;&gt;"",$F43&lt;&gt;0),
                        SUMIF(CÁLCULO!$BC$15:$BU$251,CRONO!Y$12,CÁLCULO!$AJ$15:$BB$251)/(ORÇAMENTO!$X$15-_xlfn.SINGLE(CÁLCULO.TotalAdmLocal))*CRONO!$F43,
                        0),
                 Y42*$S41),
          SUMIF(OFFSET($S43,1,0,$R41-2),($M41+1)&amp;"$",OFFSET(Y43,1,0,$R41-2)))</f>
        <v>0</v>
      </c>
      <c r="Z43" s="202">
        <f t="array" aca="1" ref="Z43" ca="1">IF($R41=2,
         IF(AND(ACOMPANHAMENTO="PLE",ISNUMBER($F41)),
                SUMIF((OFFSET(CÁLCULO!$BC$15:$BU$15,$F41,0,OFFSET(ORÇAMENTO!$D$15,CRONO!$F41,0))),CRONO!Z$12,OFFSET(CÁLCULO!$AJ$15:$BB$15,$F41,0,OFFSET(ORÇAMENTO!$D$15,CRONO!$F41,0)))
                +IF(AND($F43&lt;&gt;"",$F43&lt;&gt;0),
                        SUMIF(CÁLCULO!$BC$15:$BU$251,CRONO!Z$12,CÁLCULO!$AJ$15:$BB$251)/(ORÇAMENTO!$X$15-_xlfn.SINGLE(CÁLCULO.TotalAdmLocal))*CRONO!$F43,
                        0),
                 Z42*$S41),
          SUMIF(OFFSET($S43,1,0,$R41-2),($M41+1)&amp;"$",OFFSET(Z43,1,0,$R41-2)))</f>
        <v>78077.73000000001</v>
      </c>
      <c r="AA43" s="202">
        <f t="array" aca="1" ref="AA43" ca="1">IF($R41=2,
         IF(AND(ACOMPANHAMENTO="PLE",ISNUMBER($F41)),
                SUMIF((OFFSET(CÁLCULO!$BC$15:$BU$15,$F41,0,OFFSET(ORÇAMENTO!$D$15,CRONO!$F41,0))),CRONO!AA$12,OFFSET(CÁLCULO!$AJ$15:$BB$15,$F41,0,OFFSET(ORÇAMENTO!$D$15,CRONO!$F41,0)))
                +IF(AND($F43&lt;&gt;"",$F43&lt;&gt;0),
                        SUMIF(CÁLCULO!$BC$15:$BU$251,CRONO!AA$12,CÁLCULO!$AJ$15:$BB$251)/(ORÇAMENTO!$X$15-_xlfn.SINGLE(CÁLCULO.TotalAdmLocal))*CRONO!$F43,
                        0),
                 AA42*$S41),
          SUMIF(OFFSET($S43,1,0,$R41-2),($M41+1)&amp;"$",OFFSET(AA43,1,0,$R41-2)))</f>
        <v>0</v>
      </c>
      <c r="AB43" s="202">
        <f t="array" aca="1" ref="AB43" ca="1">IF($R41=2,
         IF(AND(ACOMPANHAMENTO="PLE",ISNUMBER($F41)),
                SUMIF((OFFSET(CÁLCULO!$BC$15:$BU$15,$F41,0,OFFSET(ORÇAMENTO!$D$15,CRONO!$F41,0))),CRONO!AB$12,OFFSET(CÁLCULO!$AJ$15:$BB$15,$F41,0,OFFSET(ORÇAMENTO!$D$15,CRONO!$F41,0)))
                +IF(AND($F43&lt;&gt;"",$F43&lt;&gt;0),
                        SUMIF(CÁLCULO!$BC$15:$BU$251,CRONO!AB$12,CÁLCULO!$AJ$15:$BB$251)/(ORÇAMENTO!$X$15-_xlfn.SINGLE(CÁLCULO.TotalAdmLocal))*CRONO!$F43,
                        0),
                 AB42*$S41),
          SUMIF(OFFSET($S43,1,0,$R41-2),($M41+1)&amp;"$",OFFSET(AB43,1,0,$R41-2)))</f>
        <v>0</v>
      </c>
      <c r="AC43" s="202">
        <f t="array" aca="1" ref="AC43" ca="1">IF($R41=2,
         IF(AND(ACOMPANHAMENTO="PLE",ISNUMBER($F41)),
                SUMIF((OFFSET(CÁLCULO!$BC$15:$BU$15,$F41,0,OFFSET(ORÇAMENTO!$D$15,CRONO!$F41,0))),CRONO!AC$12,OFFSET(CÁLCULO!$AJ$15:$BB$15,$F41,0,OFFSET(ORÇAMENTO!$D$15,CRONO!$F41,0)))
                +IF(AND($F43&lt;&gt;"",$F43&lt;&gt;0),
                        SUMIF(CÁLCULO!$BC$15:$BU$251,CRONO!AC$12,CÁLCULO!$AJ$15:$BB$251)/(ORÇAMENTO!$X$15-_xlfn.SINGLE(CÁLCULO.TotalAdmLocal))*CRONO!$F43,
                        0),
                 AC42*$S41),
          SUMIF(OFFSET($S43,1,0,$R41-2),($M41+1)&amp;"$",OFFSET(AC43,1,0,$R41-2)))</f>
        <v>0</v>
      </c>
      <c r="AD43" s="202">
        <f t="array" aca="1" ref="AD43" ca="1">IF($R41=2,
         IF(AND(ACOMPANHAMENTO="PLE",ISNUMBER($F41)),
                SUMIF((OFFSET(CÁLCULO!$BC$15:$BU$15,$F41,0,OFFSET(ORÇAMENTO!$D$15,CRONO!$F41,0))),CRONO!AD$12,OFFSET(CÁLCULO!$AJ$15:$BB$15,$F41,0,OFFSET(ORÇAMENTO!$D$15,CRONO!$F41,0)))
                +IF(AND($F43&lt;&gt;"",$F43&lt;&gt;0),
                        SUMIF(CÁLCULO!$BC$15:$BU$251,CRONO!AD$12,CÁLCULO!$AJ$15:$BB$251)/(ORÇAMENTO!$X$15-_xlfn.SINGLE(CÁLCULO.TotalAdmLocal))*CRONO!$F43,
                        0),
                 AD42*$S41),
          SUMIF(OFFSET($S43,1,0,$R41-2),($M41+1)&amp;"$",OFFSET(AD43,1,0,$R41-2)))</f>
        <v>0</v>
      </c>
      <c r="AE43" s="202">
        <f t="array" aca="1" ref="AE43" ca="1">IF($R41=2,
         IF(AND(ACOMPANHAMENTO="PLE",ISNUMBER($F41)),
                SUMIF((OFFSET(CÁLCULO!$BC$15:$BU$15,$F41,0,OFFSET(ORÇAMENTO!$D$15,CRONO!$F41,0))),CRONO!AE$12,OFFSET(CÁLCULO!$AJ$15:$BB$15,$F41,0,OFFSET(ORÇAMENTO!$D$15,CRONO!$F41,0)))
                +IF(AND($F43&lt;&gt;"",$F43&lt;&gt;0),
                        SUMIF(CÁLCULO!$BC$15:$BU$251,CRONO!AE$12,CÁLCULO!$AJ$15:$BB$251)/(ORÇAMENTO!$X$15-_xlfn.SINGLE(CÁLCULO.TotalAdmLocal))*CRONO!$F43,
                        0),
                 AE42*$S41),
          SUMIF(OFFSET($S43,1,0,$R41-2),($M41+1)&amp;"$",OFFSET(AE43,1,0,$R41-2)))</f>
        <v>0</v>
      </c>
      <c r="AF43" s="202">
        <f t="array" aca="1" ref="AF43" ca="1">IF($R41=2,
         IF(AND(ACOMPANHAMENTO="PLE",ISNUMBER($F41)),
                SUMIF((OFFSET(CÁLCULO!$BC$15:$BU$15,$F41,0,OFFSET(ORÇAMENTO!$D$15,CRONO!$F41,0))),CRONO!AF$12,OFFSET(CÁLCULO!$AJ$15:$BB$15,$F41,0,OFFSET(ORÇAMENTO!$D$15,CRONO!$F41,0)))
                +IF(AND($F43&lt;&gt;"",$F43&lt;&gt;0),
                        SUMIF(CÁLCULO!$BC$15:$BU$251,CRONO!AF$12,CÁLCULO!$AJ$15:$BB$251)/(ORÇAMENTO!$X$15-_xlfn.SINGLE(CÁLCULO.TotalAdmLocal))*CRONO!$F43,
                        0),
                 AF42*$S41),
          SUMIF(OFFSET($S43,1,0,$R41-2),($M41+1)&amp;"$",OFFSET(AF43,1,0,$R41-2)))</f>
        <v>0</v>
      </c>
      <c r="AG43" s="533"/>
    </row>
    <row r="44" spans="1:33" x14ac:dyDescent="0.2">
      <c r="A44" s="186" t="e">
        <f ca="1">IF($M44&gt;1,_xlfn.CONCAT($I44," ",$J44),"")</f>
        <v>#NAME?</v>
      </c>
      <c r="B44" s="185">
        <f ca="1">OFFSET(B44,-3,0)+1</f>
        <v>11</v>
      </c>
      <c r="C44" s="185">
        <f ca="1">IF($R44&lt;&gt;2,0,IF($S44=0,1,IF(F45&gt;0,OFFSET(QCI!$M$13,SUBSTITUTE(F45,".",""),0),OFFSET(ORÇAMENTO!$AA$15,CRONO!$F44,0))/$S44))</f>
        <v>0.01</v>
      </c>
      <c r="D44" s="185">
        <f ca="1">IF($R44&lt;&gt;2,0,IF($S44=0,1,IF(F45&gt;0,OFFSET(QCI!$N$13,SUBSTITUTE(F45,".",""),0),OFFSET(ORÇAMENTO!$AB$15,CRONO!$F44,0))/$S44))</f>
        <v>0</v>
      </c>
      <c r="E44" s="188">
        <f t="array" aca="1" ref="E44" ca="1">IF(AND($R44=2,ACOMPANHAMENTO="BM"),ROUND(E45,4),E46/$S44)</f>
        <v>0</v>
      </c>
      <c r="F44" s="185">
        <f ca="1">IF(B44&lt;=ORÇAMENTO.MáximoListaCrono,MATCH(B44,ORÇAMENTO.ListaCrono,0),NA())</f>
        <v>144</v>
      </c>
      <c r="G44" s="185" t="str">
        <f ca="1">IF(AND($F45&lt;&gt;-1,$S44&gt;0),"F","")</f>
        <v>F</v>
      </c>
      <c r="H44" s="189" t="str">
        <f t="array" aca="1" ref="H44" ca="1">IF(OR(S44=0,S44=""),"Linha",IF(AND(OR(ACOMPANHAMENTO="PLE",$R44&lt;&gt;2),$F45=0),"Linha",ROUND(1-SUM(U44:AG44),4)))</f>
        <v>Linha</v>
      </c>
      <c r="I44" s="190" t="str">
        <f ca="1">IF($F45=0,OFFSET(ORÇAMENTO!O$15,$F44,0),IF($F45&lt;&gt;-1,OFFSET(QCI!$D$13,$F45,0),""))</f>
        <v>1.10.</v>
      </c>
      <c r="J44" s="191" t="str">
        <f ca="1">IF($F45=0,OFFSET(ORÇAMENTO!R$15,$F44,0),IF($F45&lt;&gt;-1,OFFSET(QCI!$G$13,$F45,0),""))</f>
        <v>Canteiro de Plantio</v>
      </c>
      <c r="K44" s="191"/>
      <c r="L44" s="191"/>
      <c r="M44" s="192">
        <f ca="1">IF($F45=0,OFFSET(ORÇAMENTO!C$15,$F44,0),1)</f>
        <v>2</v>
      </c>
      <c r="N44" s="193">
        <f ca="1">IF($F45=-1,0,IF(N$13&lt;=$M44,IF(ISERROR(MATCH(N$13,OFFSET($M44,1,0,ROW($M$59)-ROW($M44)-1),0)),ROW($M$59)-ROW($M44)-1,MATCH(N$13,OFFSET($M44,1,0,ROW($M$59)-ROW($M44)-1),0)-1),0))</f>
        <v>14</v>
      </c>
      <c r="O44" s="193">
        <f ca="1">IF($F45=-1,0,IF(O$13&lt;=$M44,IF(ISERROR(MATCH(O$13,OFFSET($M44,1,0,ROW($M$59)-ROW($M44)-1),0)),ROW($M$59)-ROW($M44)-1,MATCH(O$13,OFFSET($M44,1,0,ROW($M$59)-ROW($M44)-1),0)-1),0))</f>
        <v>2</v>
      </c>
      <c r="P44" s="193">
        <f ca="1">IF($F45=-1,0,IF(P$13&lt;=$M44,IF(ISERROR(MATCH(P$13,OFFSET($M44,1,0,ROW($M$59)-ROW($M44)-1),0)),ROW($M$59)-ROW($M44)-1,MATCH(P$13,OFFSET($M44,1,0,ROW($M$59)-ROW($M44)-1),0)-1),0))</f>
        <v>0</v>
      </c>
      <c r="Q44" s="193">
        <f ca="1">IF($F45=-1,0,IF(Q$13&lt;=$M44,IF(ISERROR(MATCH(Q$13,OFFSET($M44,1,0,ROW($M$59)-ROW($M44)-1),0)),ROW($M$59)-ROW($M44)-1,MATCH(Q$13,OFFSET($M44,1,0,ROW($M$59)-ROW($M44)-1),0)-1),0))</f>
        <v>0</v>
      </c>
      <c r="R44" s="193">
        <f ca="1">MIN(OFFSET(M44,0,1,,M44))</f>
        <v>2</v>
      </c>
      <c r="S44" s="194">
        <f ca="1">IF($F45=0,OFFSET(ORÇAMENTO!X$15,$F44,0),IF($F45&lt;&gt;-1,OFFSET(QCI!$O$13,$F45,0),""))</f>
        <v>17288.66</v>
      </c>
      <c r="T44" s="195" t="s">
        <v>786</v>
      </c>
      <c r="U44" s="188">
        <f t="array" aca="1" ref="U44" ca="1">IF(AND($R44=2,ACOMPANHAMENTO="BM"),ROUND(U45,4),U46/$S44)</f>
        <v>0</v>
      </c>
      <c r="V44" s="188">
        <f t="array" aca="1" ref="V44" ca="1">IF(AND($R44=2,ACOMPANHAMENTO="BM"),ROUND(V45,4),V46/$S44)</f>
        <v>0</v>
      </c>
      <c r="W44" s="188">
        <f t="array" aca="1" ref="W44" ca="1">IF(AND($R44=2,ACOMPANHAMENTO="BM"),ROUND(W45,4),W46/$S44)</f>
        <v>0</v>
      </c>
      <c r="X44" s="188">
        <f t="array" aca="1" ref="X44" ca="1">IF(AND($R44=2,ACOMPANHAMENTO="BM"),ROUND(X45,4),X46/$S44)</f>
        <v>0</v>
      </c>
      <c r="Y44" s="188">
        <f t="array" aca="1" ref="Y44" ca="1">IF(AND($R44=2,ACOMPANHAMENTO="BM"),ROUND(Y45,4),Y46/$S44)</f>
        <v>0</v>
      </c>
      <c r="Z44" s="188">
        <f t="array" aca="1" ref="Z44" ca="1">IF(AND($R44=2,ACOMPANHAMENTO="BM"),ROUND(Z45,4),Z46/$S44)</f>
        <v>0</v>
      </c>
      <c r="AA44" s="188">
        <f t="array" aca="1" ref="AA44" ca="1">IF(AND($R44=2,ACOMPANHAMENTO="BM"),ROUND(AA45,4),AA46/$S44)</f>
        <v>1</v>
      </c>
      <c r="AB44" s="188">
        <f t="array" aca="1" ref="AB44" ca="1">IF(AND($R44=2,ACOMPANHAMENTO="BM"),ROUND(AB45,4),AB46/$S44)</f>
        <v>0</v>
      </c>
      <c r="AC44" s="188">
        <f t="array" aca="1" ref="AC44" ca="1">IF(AND($R44=2,ACOMPANHAMENTO="BM"),ROUND(AC45,4),AC46/$S44)</f>
        <v>0</v>
      </c>
      <c r="AD44" s="188">
        <f t="array" aca="1" ref="AD44" ca="1">IF(AND($R44=2,ACOMPANHAMENTO="BM"),ROUND(AD45,4),AD46/$S44)</f>
        <v>0</v>
      </c>
      <c r="AE44" s="188">
        <f t="array" aca="1" ref="AE44" ca="1">IF(AND($R44=2,ACOMPANHAMENTO="BM"),ROUND(AE45,4),AE46/$S44)</f>
        <v>0</v>
      </c>
      <c r="AF44" s="188">
        <f t="array" aca="1" ref="AF44" ca="1">IF(AND($R44=2,ACOMPANHAMENTO="BM"),ROUND(AF45,4),AF46/$S44)</f>
        <v>0</v>
      </c>
      <c r="AG44" s="533"/>
    </row>
    <row r="45" spans="1:33" ht="12.75" hidden="1" customHeight="1" x14ac:dyDescent="0.2">
      <c r="E45" s="586"/>
      <c r="F45" s="185">
        <f ca="1">IF(ISERROR(F44),IF(1+COUNTIF($M$13:OFFSET(M44,-1,0),1)&lt;=MAX(QCI!$D$13:$D$24),1+COUNTIF($M$13:OFFSET(M44,-1,0),1),-1),0)</f>
        <v>0</v>
      </c>
      <c r="G45" s="185" t="str">
        <f t="array" aca="1" ref="G45" ca="1">IF(ACOMPANHAMENTO="BM",OFFSET(G45,-1,0),"")</f>
        <v/>
      </c>
      <c r="H45" s="196" t="str">
        <f t="array" aca="1" ref="H45" ca="1">IF(OR(S44=0,S44=""),"vazia",IF(AND(OR(ACOMPANHAMENTO="PLE",$R44&lt;&gt;2),$F45=0),"calculada","--&gt;"))</f>
        <v>calculada</v>
      </c>
      <c r="I45" s="197"/>
      <c r="J45" s="198" t="str">
        <f ca="1">IF(AND(H44&lt;&gt;0,ISNUMBER(H44)),"PREENCHA ESTA LINHA --&gt;","")</f>
        <v/>
      </c>
      <c r="K45" s="198"/>
      <c r="L45" s="198"/>
      <c r="M45" s="199"/>
      <c r="N45" s="199"/>
      <c r="O45" s="199"/>
      <c r="P45" s="199"/>
      <c r="Q45" s="199"/>
      <c r="R45" s="199"/>
      <c r="S45" s="200"/>
      <c r="T45" s="201"/>
      <c r="U45" s="586"/>
      <c r="V45" s="586"/>
      <c r="W45" s="586"/>
      <c r="X45" s="586"/>
      <c r="Y45" s="586"/>
      <c r="Z45" s="586"/>
      <c r="AA45" s="586"/>
      <c r="AB45" s="586"/>
      <c r="AC45" s="586"/>
      <c r="AD45" s="586"/>
      <c r="AE45" s="586"/>
      <c r="AF45" s="586"/>
      <c r="AG45" s="533"/>
    </row>
    <row r="46" spans="1:33" ht="12.75" hidden="1" customHeight="1" x14ac:dyDescent="0.2">
      <c r="D46" s="532"/>
      <c r="E46" s="202">
        <f t="array" aca="1" ref="E46" ca="1">IF($R44=2,
         IF(AND(ACOMPANHAMENTO="PLE",ISNUMBER($F44)),
                SUMIF((OFFSET(CÁLCULO!$BC$15:$BU$15,$F44,0,OFFSET(ORÇAMENTO!$D$15,CRONO!$F44,0))),CRONO!E$12,OFFSET(CÁLCULO!$AJ$15:$BB$15,$F44,0,OFFSET(ORÇAMENTO!$D$15,CRONO!$F44,0)))
                +IF(AND($F46&lt;&gt;"",$F46&lt;&gt;0),
                        SUMIF(CÁLCULO!$BC$15:$BU$251,CRONO!E$12,CÁLCULO!$AJ$15:$BB$251)/(ORÇAMENTO!$X$15-_xlfn.SINGLE(CÁLCULO.TotalAdmLocal))*CRONO!$F46,
                        0),
                 E45*$S44),
          SUMIF(OFFSET($S46,1,0,$R44-2),($M44+1)&amp;"$",OFFSET(E46,1,0,$R44-2)))</f>
        <v>0</v>
      </c>
      <c r="F46" s="185">
        <f ca="1">IF(OR($R44&lt;&gt;2,AUTOEVENTO&lt;&gt;"manual",$F45&gt;0),"",
        IF(Import.TipoArredondamento="Tradicional",
              SUMIF(OFFSET(CÁLCULO!$M$15,CRONO!$F44,0,OFFSET(ORÇAMENTO!$D$15,CRONO!$F44,0)),1,OFFSET(ORÇAMENTO!$X$15,CRONO!$F44,0,OFFSET(ORÇAMENTO!$D$15,CRONO!$F44,0))),
              0))</f>
        <v>0</v>
      </c>
      <c r="H46" s="670"/>
      <c r="S46" s="204" t="str">
        <f ca="1">M44&amp;"$"</f>
        <v>2$</v>
      </c>
      <c r="T46" s="205"/>
      <c r="U46" s="202">
        <f t="array" aca="1" ref="U46" ca="1">IF($R44=2,
         IF(AND(ACOMPANHAMENTO="PLE",ISNUMBER($F44)),
                SUMIF((OFFSET(CÁLCULO!$BC$15:$BU$15,$F44,0,OFFSET(ORÇAMENTO!$D$15,CRONO!$F44,0))),CRONO!U$12,OFFSET(CÁLCULO!$AJ$15:$BB$15,$F44,0,OFFSET(ORÇAMENTO!$D$15,CRONO!$F44,0)))
                +IF(AND($F46&lt;&gt;"",$F46&lt;&gt;0),
                        SUMIF(CÁLCULO!$BC$15:$BU$251,CRONO!U$12,CÁLCULO!$AJ$15:$BB$251)/(ORÇAMENTO!$X$15-_xlfn.SINGLE(CÁLCULO.TotalAdmLocal))*CRONO!$F46,
                        0),
                 U45*$S44),
          SUMIF(OFFSET($S46,1,0,$R44-2),($M44+1)&amp;"$",OFFSET(U46,1,0,$R44-2)))</f>
        <v>0</v>
      </c>
      <c r="V46" s="202">
        <f t="array" aca="1" ref="V46" ca="1">IF($R44=2,
         IF(AND(ACOMPANHAMENTO="PLE",ISNUMBER($F44)),
                SUMIF((OFFSET(CÁLCULO!$BC$15:$BU$15,$F44,0,OFFSET(ORÇAMENTO!$D$15,CRONO!$F44,0))),CRONO!V$12,OFFSET(CÁLCULO!$AJ$15:$BB$15,$F44,0,OFFSET(ORÇAMENTO!$D$15,CRONO!$F44,0)))
                +IF(AND($F46&lt;&gt;"",$F46&lt;&gt;0),
                        SUMIF(CÁLCULO!$BC$15:$BU$251,CRONO!V$12,CÁLCULO!$AJ$15:$BB$251)/(ORÇAMENTO!$X$15-_xlfn.SINGLE(CÁLCULO.TotalAdmLocal))*CRONO!$F46,
                        0),
                 V45*$S44),
          SUMIF(OFFSET($S46,1,0,$R44-2),($M44+1)&amp;"$",OFFSET(V46,1,0,$R44-2)))</f>
        <v>0</v>
      </c>
      <c r="W46" s="202">
        <f t="array" aca="1" ref="W46" ca="1">IF($R44=2,
         IF(AND(ACOMPANHAMENTO="PLE",ISNUMBER($F44)),
                SUMIF((OFFSET(CÁLCULO!$BC$15:$BU$15,$F44,0,OFFSET(ORÇAMENTO!$D$15,CRONO!$F44,0))),CRONO!W$12,OFFSET(CÁLCULO!$AJ$15:$BB$15,$F44,0,OFFSET(ORÇAMENTO!$D$15,CRONO!$F44,0)))
                +IF(AND($F46&lt;&gt;"",$F46&lt;&gt;0),
                        SUMIF(CÁLCULO!$BC$15:$BU$251,CRONO!W$12,CÁLCULO!$AJ$15:$BB$251)/(ORÇAMENTO!$X$15-_xlfn.SINGLE(CÁLCULO.TotalAdmLocal))*CRONO!$F46,
                        0),
                 W45*$S44),
          SUMIF(OFFSET($S46,1,0,$R44-2),($M44+1)&amp;"$",OFFSET(W46,1,0,$R44-2)))</f>
        <v>0</v>
      </c>
      <c r="X46" s="202">
        <f t="array" aca="1" ref="X46" ca="1">IF($R44=2,
         IF(AND(ACOMPANHAMENTO="PLE",ISNUMBER($F44)),
                SUMIF((OFFSET(CÁLCULO!$BC$15:$BU$15,$F44,0,OFFSET(ORÇAMENTO!$D$15,CRONO!$F44,0))),CRONO!X$12,OFFSET(CÁLCULO!$AJ$15:$BB$15,$F44,0,OFFSET(ORÇAMENTO!$D$15,CRONO!$F44,0)))
                +IF(AND($F46&lt;&gt;"",$F46&lt;&gt;0),
                        SUMIF(CÁLCULO!$BC$15:$BU$251,CRONO!X$12,CÁLCULO!$AJ$15:$BB$251)/(ORÇAMENTO!$X$15-_xlfn.SINGLE(CÁLCULO.TotalAdmLocal))*CRONO!$F46,
                        0),
                 X45*$S44),
          SUMIF(OFFSET($S46,1,0,$R44-2),($M44+1)&amp;"$",OFFSET(X46,1,0,$R44-2)))</f>
        <v>0</v>
      </c>
      <c r="Y46" s="202">
        <f t="array" aca="1" ref="Y46" ca="1">IF($R44=2,
         IF(AND(ACOMPANHAMENTO="PLE",ISNUMBER($F44)),
                SUMIF((OFFSET(CÁLCULO!$BC$15:$BU$15,$F44,0,OFFSET(ORÇAMENTO!$D$15,CRONO!$F44,0))),CRONO!Y$12,OFFSET(CÁLCULO!$AJ$15:$BB$15,$F44,0,OFFSET(ORÇAMENTO!$D$15,CRONO!$F44,0)))
                +IF(AND($F46&lt;&gt;"",$F46&lt;&gt;0),
                        SUMIF(CÁLCULO!$BC$15:$BU$251,CRONO!Y$12,CÁLCULO!$AJ$15:$BB$251)/(ORÇAMENTO!$X$15-_xlfn.SINGLE(CÁLCULO.TotalAdmLocal))*CRONO!$F46,
                        0),
                 Y45*$S44),
          SUMIF(OFFSET($S46,1,0,$R44-2),($M44+1)&amp;"$",OFFSET(Y46,1,0,$R44-2)))</f>
        <v>0</v>
      </c>
      <c r="Z46" s="202">
        <f t="array" aca="1" ref="Z46" ca="1">IF($R44=2,
         IF(AND(ACOMPANHAMENTO="PLE",ISNUMBER($F44)),
                SUMIF((OFFSET(CÁLCULO!$BC$15:$BU$15,$F44,0,OFFSET(ORÇAMENTO!$D$15,CRONO!$F44,0))),CRONO!Z$12,OFFSET(CÁLCULO!$AJ$15:$BB$15,$F44,0,OFFSET(ORÇAMENTO!$D$15,CRONO!$F44,0)))
                +IF(AND($F46&lt;&gt;"",$F46&lt;&gt;0),
                        SUMIF(CÁLCULO!$BC$15:$BU$251,CRONO!Z$12,CÁLCULO!$AJ$15:$BB$251)/(ORÇAMENTO!$X$15-_xlfn.SINGLE(CÁLCULO.TotalAdmLocal))*CRONO!$F46,
                        0),
                 Z45*$S44),
          SUMIF(OFFSET($S46,1,0,$R44-2),($M44+1)&amp;"$",OFFSET(Z46,1,0,$R44-2)))</f>
        <v>0</v>
      </c>
      <c r="AA46" s="202">
        <f t="array" aca="1" ref="AA46" ca="1">IF($R44=2,
         IF(AND(ACOMPANHAMENTO="PLE",ISNUMBER($F44)),
                SUMIF((OFFSET(CÁLCULO!$BC$15:$BU$15,$F44,0,OFFSET(ORÇAMENTO!$D$15,CRONO!$F44,0))),CRONO!AA$12,OFFSET(CÁLCULO!$AJ$15:$BB$15,$F44,0,OFFSET(ORÇAMENTO!$D$15,CRONO!$F44,0)))
                +IF(AND($F46&lt;&gt;"",$F46&lt;&gt;0),
                        SUMIF(CÁLCULO!$BC$15:$BU$251,CRONO!AA$12,CÁLCULO!$AJ$15:$BB$251)/(ORÇAMENTO!$X$15-_xlfn.SINGLE(CÁLCULO.TotalAdmLocal))*CRONO!$F46,
                        0),
                 AA45*$S44),
          SUMIF(OFFSET($S46,1,0,$R44-2),($M44+1)&amp;"$",OFFSET(AA46,1,0,$R44-2)))</f>
        <v>17288.66</v>
      </c>
      <c r="AB46" s="202">
        <f t="array" aca="1" ref="AB46" ca="1">IF($R44=2,
         IF(AND(ACOMPANHAMENTO="PLE",ISNUMBER($F44)),
                SUMIF((OFFSET(CÁLCULO!$BC$15:$BU$15,$F44,0,OFFSET(ORÇAMENTO!$D$15,CRONO!$F44,0))),CRONO!AB$12,OFFSET(CÁLCULO!$AJ$15:$BB$15,$F44,0,OFFSET(ORÇAMENTO!$D$15,CRONO!$F44,0)))
                +IF(AND($F46&lt;&gt;"",$F46&lt;&gt;0),
                        SUMIF(CÁLCULO!$BC$15:$BU$251,CRONO!AB$12,CÁLCULO!$AJ$15:$BB$251)/(ORÇAMENTO!$X$15-_xlfn.SINGLE(CÁLCULO.TotalAdmLocal))*CRONO!$F46,
                        0),
                 AB45*$S44),
          SUMIF(OFFSET($S46,1,0,$R44-2),($M44+1)&amp;"$",OFFSET(AB46,1,0,$R44-2)))</f>
        <v>0</v>
      </c>
      <c r="AC46" s="202">
        <f t="array" aca="1" ref="AC46" ca="1">IF($R44=2,
         IF(AND(ACOMPANHAMENTO="PLE",ISNUMBER($F44)),
                SUMIF((OFFSET(CÁLCULO!$BC$15:$BU$15,$F44,0,OFFSET(ORÇAMENTO!$D$15,CRONO!$F44,0))),CRONO!AC$12,OFFSET(CÁLCULO!$AJ$15:$BB$15,$F44,0,OFFSET(ORÇAMENTO!$D$15,CRONO!$F44,0)))
                +IF(AND($F46&lt;&gt;"",$F46&lt;&gt;0),
                        SUMIF(CÁLCULO!$BC$15:$BU$251,CRONO!AC$12,CÁLCULO!$AJ$15:$BB$251)/(ORÇAMENTO!$X$15-_xlfn.SINGLE(CÁLCULO.TotalAdmLocal))*CRONO!$F46,
                        0),
                 AC45*$S44),
          SUMIF(OFFSET($S46,1,0,$R44-2),($M44+1)&amp;"$",OFFSET(AC46,1,0,$R44-2)))</f>
        <v>0</v>
      </c>
      <c r="AD46" s="202">
        <f t="array" aca="1" ref="AD46" ca="1">IF($R44=2,
         IF(AND(ACOMPANHAMENTO="PLE",ISNUMBER($F44)),
                SUMIF((OFFSET(CÁLCULO!$BC$15:$BU$15,$F44,0,OFFSET(ORÇAMENTO!$D$15,CRONO!$F44,0))),CRONO!AD$12,OFFSET(CÁLCULO!$AJ$15:$BB$15,$F44,0,OFFSET(ORÇAMENTO!$D$15,CRONO!$F44,0)))
                +IF(AND($F46&lt;&gt;"",$F46&lt;&gt;0),
                        SUMIF(CÁLCULO!$BC$15:$BU$251,CRONO!AD$12,CÁLCULO!$AJ$15:$BB$251)/(ORÇAMENTO!$X$15-_xlfn.SINGLE(CÁLCULO.TotalAdmLocal))*CRONO!$F46,
                        0),
                 AD45*$S44),
          SUMIF(OFFSET($S46,1,0,$R44-2),($M44+1)&amp;"$",OFFSET(AD46,1,0,$R44-2)))</f>
        <v>0</v>
      </c>
      <c r="AE46" s="202">
        <f t="array" aca="1" ref="AE46" ca="1">IF($R44=2,
         IF(AND(ACOMPANHAMENTO="PLE",ISNUMBER($F44)),
                SUMIF((OFFSET(CÁLCULO!$BC$15:$BU$15,$F44,0,OFFSET(ORÇAMENTO!$D$15,CRONO!$F44,0))),CRONO!AE$12,OFFSET(CÁLCULO!$AJ$15:$BB$15,$F44,0,OFFSET(ORÇAMENTO!$D$15,CRONO!$F44,0)))
                +IF(AND($F46&lt;&gt;"",$F46&lt;&gt;0),
                        SUMIF(CÁLCULO!$BC$15:$BU$251,CRONO!AE$12,CÁLCULO!$AJ$15:$BB$251)/(ORÇAMENTO!$X$15-_xlfn.SINGLE(CÁLCULO.TotalAdmLocal))*CRONO!$F46,
                        0),
                 AE45*$S44),
          SUMIF(OFFSET($S46,1,0,$R44-2),($M44+1)&amp;"$",OFFSET(AE46,1,0,$R44-2)))</f>
        <v>0</v>
      </c>
      <c r="AF46" s="202">
        <f t="array" aca="1" ref="AF46" ca="1">IF($R44=2,
         IF(AND(ACOMPANHAMENTO="PLE",ISNUMBER($F44)),
                SUMIF((OFFSET(CÁLCULO!$BC$15:$BU$15,$F44,0,OFFSET(ORÇAMENTO!$D$15,CRONO!$F44,0))),CRONO!AF$12,OFFSET(CÁLCULO!$AJ$15:$BB$15,$F44,0,OFFSET(ORÇAMENTO!$D$15,CRONO!$F44,0)))
                +IF(AND($F46&lt;&gt;"",$F46&lt;&gt;0),
                        SUMIF(CÁLCULO!$BC$15:$BU$251,CRONO!AF$12,CÁLCULO!$AJ$15:$BB$251)/(ORÇAMENTO!$X$15-_xlfn.SINGLE(CÁLCULO.TotalAdmLocal))*CRONO!$F46,
                        0),
                 AF45*$S44),
          SUMIF(OFFSET($S46,1,0,$R44-2),($M44+1)&amp;"$",OFFSET(AF46,1,0,$R44-2)))</f>
        <v>0</v>
      </c>
      <c r="AG46" s="533"/>
    </row>
    <row r="47" spans="1:33" x14ac:dyDescent="0.2">
      <c r="A47" s="186" t="e">
        <f ca="1">IF($M47&gt;1,_xlfn.CONCAT($I47," ",$J47),"")</f>
        <v>#NAME?</v>
      </c>
      <c r="B47" s="185">
        <f ca="1">OFFSET(B47,-3,0)+1</f>
        <v>12</v>
      </c>
      <c r="C47" s="185">
        <f ca="1">IF($R47&lt;&gt;2,0,IF($S47=0,1,IF(F48&gt;0,OFFSET(QCI!$M$13,SUBSTITUTE(F48,".",""),0),OFFSET(ORÇAMENTO!$AA$15,CRONO!$F47,0))/$S47))</f>
        <v>9.9999999999999985E-3</v>
      </c>
      <c r="D47" s="185">
        <f ca="1">IF($R47&lt;&gt;2,0,IF($S47=0,1,IF(F48&gt;0,OFFSET(QCI!$N$13,SUBSTITUTE(F48,".",""),0),OFFSET(ORÇAMENTO!$AB$15,CRONO!$F47,0))/$S47))</f>
        <v>0</v>
      </c>
      <c r="E47" s="188">
        <f t="array" aca="1" ref="E47" ca="1">IF(AND($R47=2,ACOMPANHAMENTO="BM"),ROUND(E48,4),E49/$S47)</f>
        <v>0</v>
      </c>
      <c r="F47" s="185">
        <f ca="1">IF(B47&lt;=ORÇAMENTO.MáximoListaCrono,MATCH(B47,ORÇAMENTO.ListaCrono,0),NA())</f>
        <v>151</v>
      </c>
      <c r="G47" s="185" t="str">
        <f ca="1">IF(AND($F48&lt;&gt;-1,$S47&gt;0),"F","")</f>
        <v>F</v>
      </c>
      <c r="H47" s="189" t="str">
        <f t="array" aca="1" ref="H47" ca="1">IF(OR(S47=0,S47=""),"Linha",IF(AND(OR(ACOMPANHAMENTO="PLE",$R47&lt;&gt;2),$F48=0),"Linha",ROUND(1-SUM(U47:AG47),4)))</f>
        <v>Linha</v>
      </c>
      <c r="I47" s="190" t="str">
        <f ca="1">IF($F48=0,OFFSET(ORÇAMENTO!O$15,$F47,0),IF($F48&lt;&gt;-1,OFFSET(QCI!$D$13,$F48,0),""))</f>
        <v>1.11.</v>
      </c>
      <c r="J47" s="191" t="str">
        <f ca="1">IF($F48=0,OFFSET(ORÇAMENTO!R$15,$F47,0),IF($F48&lt;&gt;-1,OFFSET(QCI!$G$13,$F48,0),""))</f>
        <v>Instalações Elétrica</v>
      </c>
      <c r="K47" s="191"/>
      <c r="L47" s="191"/>
      <c r="M47" s="192">
        <f ca="1">IF($F48=0,OFFSET(ORÇAMENTO!C$15,$F47,0),1)</f>
        <v>2</v>
      </c>
      <c r="N47" s="193">
        <f ca="1">IF($F48=-1,0,IF(N$13&lt;=$M47,IF(ISERROR(MATCH(N$13,OFFSET($M47,1,0,ROW($M$59)-ROW($M47)-1),0)),ROW($M$59)-ROW($M47)-1,MATCH(N$13,OFFSET($M47,1,0,ROW($M$59)-ROW($M47)-1),0)-1),0))</f>
        <v>11</v>
      </c>
      <c r="O47" s="193">
        <f ca="1">IF($F48=-1,0,IF(O$13&lt;=$M47,IF(ISERROR(MATCH(O$13,OFFSET($M47,1,0,ROW($M$59)-ROW($M47)-1),0)),ROW($M$59)-ROW($M47)-1,MATCH(O$13,OFFSET($M47,1,0,ROW($M$59)-ROW($M47)-1),0)-1),0))</f>
        <v>2</v>
      </c>
      <c r="P47" s="193">
        <f ca="1">IF($F48=-1,0,IF(P$13&lt;=$M47,IF(ISERROR(MATCH(P$13,OFFSET($M47,1,0,ROW($M$59)-ROW($M47)-1),0)),ROW($M$59)-ROW($M47)-1,MATCH(P$13,OFFSET($M47,1,0,ROW($M$59)-ROW($M47)-1),0)-1),0))</f>
        <v>0</v>
      </c>
      <c r="Q47" s="193">
        <f ca="1">IF($F48=-1,0,IF(Q$13&lt;=$M47,IF(ISERROR(MATCH(Q$13,OFFSET($M47,1,0,ROW($M$59)-ROW($M47)-1),0)),ROW($M$59)-ROW($M47)-1,MATCH(Q$13,OFFSET($M47,1,0,ROW($M$59)-ROW($M47)-1),0)-1),0))</f>
        <v>0</v>
      </c>
      <c r="R47" s="193">
        <f ca="1">MIN(OFFSET(M47,0,1,,M47))</f>
        <v>2</v>
      </c>
      <c r="S47" s="194">
        <f ca="1">IF($F48=0,OFFSET(ORÇAMENTO!X$15,$F47,0),IF($F48&lt;&gt;-1,OFFSET(QCI!$O$13,$F48,0),""))</f>
        <v>121009.55</v>
      </c>
      <c r="T47" s="195" t="s">
        <v>786</v>
      </c>
      <c r="U47" s="188">
        <f t="array" aca="1" ref="U47" ca="1">IF(AND($R47=2,ACOMPANHAMENTO="BM"),ROUND(U48,4),U49/$S47)</f>
        <v>0</v>
      </c>
      <c r="V47" s="188">
        <f t="array" aca="1" ref="V47" ca="1">IF(AND($R47=2,ACOMPANHAMENTO="BM"),ROUND(V48,4),V49/$S47)</f>
        <v>0</v>
      </c>
      <c r="W47" s="188">
        <f t="array" aca="1" ref="W47" ca="1">IF(AND($R47=2,ACOMPANHAMENTO="BM"),ROUND(W48,4),W49/$S47)</f>
        <v>0</v>
      </c>
      <c r="X47" s="188">
        <f t="array" aca="1" ref="X47" ca="1">IF(AND($R47=2,ACOMPANHAMENTO="BM"),ROUND(X48,4),X49/$S47)</f>
        <v>0</v>
      </c>
      <c r="Y47" s="188">
        <f t="array" aca="1" ref="Y47" ca="1">IF(AND($R47=2,ACOMPANHAMENTO="BM"),ROUND(Y48,4),Y49/$S47)</f>
        <v>0</v>
      </c>
      <c r="Z47" s="188">
        <f t="array" aca="1" ref="Z47" ca="1">IF(AND($R47=2,ACOMPANHAMENTO="BM"),ROUND(Z48,4),Z49/$S47)</f>
        <v>0</v>
      </c>
      <c r="AA47" s="188">
        <f t="array" aca="1" ref="AA47" ca="1">IF(AND($R47=2,ACOMPANHAMENTO="BM"),ROUND(AA48,4),AA49/$S47)</f>
        <v>0.99999999999999978</v>
      </c>
      <c r="AB47" s="188">
        <f t="array" aca="1" ref="AB47" ca="1">IF(AND($R47=2,ACOMPANHAMENTO="BM"),ROUND(AB48,4),AB49/$S47)</f>
        <v>0</v>
      </c>
      <c r="AC47" s="188">
        <f t="array" aca="1" ref="AC47" ca="1">IF(AND($R47=2,ACOMPANHAMENTO="BM"),ROUND(AC48,4),AC49/$S47)</f>
        <v>0</v>
      </c>
      <c r="AD47" s="188">
        <f t="array" aca="1" ref="AD47" ca="1">IF(AND($R47=2,ACOMPANHAMENTO="BM"),ROUND(AD48,4),AD49/$S47)</f>
        <v>0</v>
      </c>
      <c r="AE47" s="188">
        <f t="array" aca="1" ref="AE47" ca="1">IF(AND($R47=2,ACOMPANHAMENTO="BM"),ROUND(AE48,4),AE49/$S47)</f>
        <v>0</v>
      </c>
      <c r="AF47" s="188">
        <f t="array" aca="1" ref="AF47" ca="1">IF(AND($R47=2,ACOMPANHAMENTO="BM"),ROUND(AF48,4),AF49/$S47)</f>
        <v>0</v>
      </c>
      <c r="AG47" s="533"/>
    </row>
    <row r="48" spans="1:33" ht="12.75" hidden="1" customHeight="1" x14ac:dyDescent="0.2">
      <c r="E48" s="586"/>
      <c r="F48" s="185">
        <f ca="1">IF(ISERROR(F47),IF(1+COUNTIF($M$13:OFFSET(M47,-1,0),1)&lt;=MAX(QCI!$D$13:$D$24),1+COUNTIF($M$13:OFFSET(M47,-1,0),1),-1),0)</f>
        <v>0</v>
      </c>
      <c r="G48" s="185" t="str">
        <f t="array" aca="1" ref="G48" ca="1">IF(ACOMPANHAMENTO="BM",OFFSET(G48,-1,0),"")</f>
        <v/>
      </c>
      <c r="H48" s="196" t="str">
        <f t="array" aca="1" ref="H48" ca="1">IF(OR(S47=0,S47=""),"vazia",IF(AND(OR(ACOMPANHAMENTO="PLE",$R47&lt;&gt;2),$F48=0),"calculada","--&gt;"))</f>
        <v>calculada</v>
      </c>
      <c r="I48" s="197"/>
      <c r="J48" s="198" t="str">
        <f ca="1">IF(AND(H47&lt;&gt;0,ISNUMBER(H47)),"PREENCHA ESTA LINHA --&gt;","")</f>
        <v/>
      </c>
      <c r="K48" s="198"/>
      <c r="L48" s="198"/>
      <c r="M48" s="199"/>
      <c r="N48" s="199"/>
      <c r="O48" s="199"/>
      <c r="P48" s="199"/>
      <c r="Q48" s="199"/>
      <c r="R48" s="199"/>
      <c r="S48" s="200"/>
      <c r="T48" s="201"/>
      <c r="U48" s="586"/>
      <c r="V48" s="586"/>
      <c r="W48" s="586"/>
      <c r="X48" s="586"/>
      <c r="Y48" s="586"/>
      <c r="Z48" s="586"/>
      <c r="AA48" s="586"/>
      <c r="AB48" s="586"/>
      <c r="AC48" s="586"/>
      <c r="AD48" s="586"/>
      <c r="AE48" s="586"/>
      <c r="AF48" s="586"/>
      <c r="AG48" s="533"/>
    </row>
    <row r="49" spans="1:33" ht="12.75" hidden="1" customHeight="1" x14ac:dyDescent="0.2">
      <c r="D49" s="532"/>
      <c r="E49" s="202">
        <f t="array" aca="1" ref="E49" ca="1">IF($R47=2,
         IF(AND(ACOMPANHAMENTO="PLE",ISNUMBER($F47)),
                SUMIF((OFFSET(CÁLCULO!$BC$15:$BU$15,$F47,0,OFFSET(ORÇAMENTO!$D$15,CRONO!$F47,0))),CRONO!E$12,OFFSET(CÁLCULO!$AJ$15:$BB$15,$F47,0,OFFSET(ORÇAMENTO!$D$15,CRONO!$F47,0)))
                +IF(AND($F49&lt;&gt;"",$F49&lt;&gt;0),
                        SUMIF(CÁLCULO!$BC$15:$BU$251,CRONO!E$12,CÁLCULO!$AJ$15:$BB$251)/(ORÇAMENTO!$X$15-_xlfn.SINGLE(CÁLCULO.TotalAdmLocal))*CRONO!$F49,
                        0),
                 E48*$S47),
          SUMIF(OFFSET($S49,1,0,$R47-2),($M47+1)&amp;"$",OFFSET(E49,1,0,$R47-2)))</f>
        <v>0</v>
      </c>
      <c r="F49" s="185">
        <f ca="1">IF(OR($R47&lt;&gt;2,AUTOEVENTO&lt;&gt;"manual",$F48&gt;0),"",
        IF(Import.TipoArredondamento="Tradicional",
              SUMIF(OFFSET(CÁLCULO!$M$15,CRONO!$F47,0,OFFSET(ORÇAMENTO!$D$15,CRONO!$F47,0)),1,OFFSET(ORÇAMENTO!$X$15,CRONO!$F47,0,OFFSET(ORÇAMENTO!$D$15,CRONO!$F47,0))),
              0))</f>
        <v>0</v>
      </c>
      <c r="H49" s="670"/>
      <c r="S49" s="204" t="str">
        <f ca="1">M47&amp;"$"</f>
        <v>2$</v>
      </c>
      <c r="T49" s="205"/>
      <c r="U49" s="202">
        <f t="array" aca="1" ref="U49" ca="1">IF($R47=2,
         IF(AND(ACOMPANHAMENTO="PLE",ISNUMBER($F47)),
                SUMIF((OFFSET(CÁLCULO!$BC$15:$BU$15,$F47,0,OFFSET(ORÇAMENTO!$D$15,CRONO!$F47,0))),CRONO!U$12,OFFSET(CÁLCULO!$AJ$15:$BB$15,$F47,0,OFFSET(ORÇAMENTO!$D$15,CRONO!$F47,0)))
                +IF(AND($F49&lt;&gt;"",$F49&lt;&gt;0),
                        SUMIF(CÁLCULO!$BC$15:$BU$251,CRONO!U$12,CÁLCULO!$AJ$15:$BB$251)/(ORÇAMENTO!$X$15-_xlfn.SINGLE(CÁLCULO.TotalAdmLocal))*CRONO!$F49,
                        0),
                 U48*$S47),
          SUMIF(OFFSET($S49,1,0,$R47-2),($M47+1)&amp;"$",OFFSET(U49,1,0,$R47-2)))</f>
        <v>0</v>
      </c>
      <c r="V49" s="202">
        <f t="array" aca="1" ref="V49" ca="1">IF($R47=2,
         IF(AND(ACOMPANHAMENTO="PLE",ISNUMBER($F47)),
                SUMIF((OFFSET(CÁLCULO!$BC$15:$BU$15,$F47,0,OFFSET(ORÇAMENTO!$D$15,CRONO!$F47,0))),CRONO!V$12,OFFSET(CÁLCULO!$AJ$15:$BB$15,$F47,0,OFFSET(ORÇAMENTO!$D$15,CRONO!$F47,0)))
                +IF(AND($F49&lt;&gt;"",$F49&lt;&gt;0),
                        SUMIF(CÁLCULO!$BC$15:$BU$251,CRONO!V$12,CÁLCULO!$AJ$15:$BB$251)/(ORÇAMENTO!$X$15-_xlfn.SINGLE(CÁLCULO.TotalAdmLocal))*CRONO!$F49,
                        0),
                 V48*$S47),
          SUMIF(OFFSET($S49,1,0,$R47-2),($M47+1)&amp;"$",OFFSET(V49,1,0,$R47-2)))</f>
        <v>0</v>
      </c>
      <c r="W49" s="202">
        <f t="array" aca="1" ref="W49" ca="1">IF($R47=2,
         IF(AND(ACOMPANHAMENTO="PLE",ISNUMBER($F47)),
                SUMIF((OFFSET(CÁLCULO!$BC$15:$BU$15,$F47,0,OFFSET(ORÇAMENTO!$D$15,CRONO!$F47,0))),CRONO!W$12,OFFSET(CÁLCULO!$AJ$15:$BB$15,$F47,0,OFFSET(ORÇAMENTO!$D$15,CRONO!$F47,0)))
                +IF(AND($F49&lt;&gt;"",$F49&lt;&gt;0),
                        SUMIF(CÁLCULO!$BC$15:$BU$251,CRONO!W$12,CÁLCULO!$AJ$15:$BB$251)/(ORÇAMENTO!$X$15-_xlfn.SINGLE(CÁLCULO.TotalAdmLocal))*CRONO!$F49,
                        0),
                 W48*$S47),
          SUMIF(OFFSET($S49,1,0,$R47-2),($M47+1)&amp;"$",OFFSET(W49,1,0,$R47-2)))</f>
        <v>0</v>
      </c>
      <c r="X49" s="202">
        <f t="array" aca="1" ref="X49" ca="1">IF($R47=2,
         IF(AND(ACOMPANHAMENTO="PLE",ISNUMBER($F47)),
                SUMIF((OFFSET(CÁLCULO!$BC$15:$BU$15,$F47,0,OFFSET(ORÇAMENTO!$D$15,CRONO!$F47,0))),CRONO!X$12,OFFSET(CÁLCULO!$AJ$15:$BB$15,$F47,0,OFFSET(ORÇAMENTO!$D$15,CRONO!$F47,0)))
                +IF(AND($F49&lt;&gt;"",$F49&lt;&gt;0),
                        SUMIF(CÁLCULO!$BC$15:$BU$251,CRONO!X$12,CÁLCULO!$AJ$15:$BB$251)/(ORÇAMENTO!$X$15-_xlfn.SINGLE(CÁLCULO.TotalAdmLocal))*CRONO!$F49,
                        0),
                 X48*$S47),
          SUMIF(OFFSET($S49,1,0,$R47-2),($M47+1)&amp;"$",OFFSET(X49,1,0,$R47-2)))</f>
        <v>0</v>
      </c>
      <c r="Y49" s="202">
        <f t="array" aca="1" ref="Y49" ca="1">IF($R47=2,
         IF(AND(ACOMPANHAMENTO="PLE",ISNUMBER($F47)),
                SUMIF((OFFSET(CÁLCULO!$BC$15:$BU$15,$F47,0,OFFSET(ORÇAMENTO!$D$15,CRONO!$F47,0))),CRONO!Y$12,OFFSET(CÁLCULO!$AJ$15:$BB$15,$F47,0,OFFSET(ORÇAMENTO!$D$15,CRONO!$F47,0)))
                +IF(AND($F49&lt;&gt;"",$F49&lt;&gt;0),
                        SUMIF(CÁLCULO!$BC$15:$BU$251,CRONO!Y$12,CÁLCULO!$AJ$15:$BB$251)/(ORÇAMENTO!$X$15-_xlfn.SINGLE(CÁLCULO.TotalAdmLocal))*CRONO!$F49,
                        0),
                 Y48*$S47),
          SUMIF(OFFSET($S49,1,0,$R47-2),($M47+1)&amp;"$",OFFSET(Y49,1,0,$R47-2)))</f>
        <v>0</v>
      </c>
      <c r="Z49" s="202">
        <f t="array" aca="1" ref="Z49" ca="1">IF($R47=2,
         IF(AND(ACOMPANHAMENTO="PLE",ISNUMBER($F47)),
                SUMIF((OFFSET(CÁLCULO!$BC$15:$BU$15,$F47,0,OFFSET(ORÇAMENTO!$D$15,CRONO!$F47,0))),CRONO!Z$12,OFFSET(CÁLCULO!$AJ$15:$BB$15,$F47,0,OFFSET(ORÇAMENTO!$D$15,CRONO!$F47,0)))
                +IF(AND($F49&lt;&gt;"",$F49&lt;&gt;0),
                        SUMIF(CÁLCULO!$BC$15:$BU$251,CRONO!Z$12,CÁLCULO!$AJ$15:$BB$251)/(ORÇAMENTO!$X$15-_xlfn.SINGLE(CÁLCULO.TotalAdmLocal))*CRONO!$F49,
                        0),
                 Z48*$S47),
          SUMIF(OFFSET($S49,1,0,$R47-2),($M47+1)&amp;"$",OFFSET(Z49,1,0,$R47-2)))</f>
        <v>0</v>
      </c>
      <c r="AA49" s="202">
        <f t="array" aca="1" ref="AA49" ca="1">IF($R47=2,
         IF(AND(ACOMPANHAMENTO="PLE",ISNUMBER($F47)),
                SUMIF((OFFSET(CÁLCULO!$BC$15:$BU$15,$F47,0,OFFSET(ORÇAMENTO!$D$15,CRONO!$F47,0))),CRONO!AA$12,OFFSET(CÁLCULO!$AJ$15:$BB$15,$F47,0,OFFSET(ORÇAMENTO!$D$15,CRONO!$F47,0)))
                +IF(AND($F49&lt;&gt;"",$F49&lt;&gt;0),
                        SUMIF(CÁLCULO!$BC$15:$BU$251,CRONO!AA$12,CÁLCULO!$AJ$15:$BB$251)/(ORÇAMENTO!$X$15-_xlfn.SINGLE(CÁLCULO.TotalAdmLocal))*CRONO!$F49,
                        0),
                 AA48*$S47),
          SUMIF(OFFSET($S49,1,0,$R47-2),($M47+1)&amp;"$",OFFSET(AA49,1,0,$R47-2)))</f>
        <v>121009.54999999997</v>
      </c>
      <c r="AB49" s="202">
        <f t="array" aca="1" ref="AB49" ca="1">IF($R47=2,
         IF(AND(ACOMPANHAMENTO="PLE",ISNUMBER($F47)),
                SUMIF((OFFSET(CÁLCULO!$BC$15:$BU$15,$F47,0,OFFSET(ORÇAMENTO!$D$15,CRONO!$F47,0))),CRONO!AB$12,OFFSET(CÁLCULO!$AJ$15:$BB$15,$F47,0,OFFSET(ORÇAMENTO!$D$15,CRONO!$F47,0)))
                +IF(AND($F49&lt;&gt;"",$F49&lt;&gt;0),
                        SUMIF(CÁLCULO!$BC$15:$BU$251,CRONO!AB$12,CÁLCULO!$AJ$15:$BB$251)/(ORÇAMENTO!$X$15-_xlfn.SINGLE(CÁLCULO.TotalAdmLocal))*CRONO!$F49,
                        0),
                 AB48*$S47),
          SUMIF(OFFSET($S49,1,0,$R47-2),($M47+1)&amp;"$",OFFSET(AB49,1,0,$R47-2)))</f>
        <v>0</v>
      </c>
      <c r="AC49" s="202">
        <f t="array" aca="1" ref="AC49" ca="1">IF($R47=2,
         IF(AND(ACOMPANHAMENTO="PLE",ISNUMBER($F47)),
                SUMIF((OFFSET(CÁLCULO!$BC$15:$BU$15,$F47,0,OFFSET(ORÇAMENTO!$D$15,CRONO!$F47,0))),CRONO!AC$12,OFFSET(CÁLCULO!$AJ$15:$BB$15,$F47,0,OFFSET(ORÇAMENTO!$D$15,CRONO!$F47,0)))
                +IF(AND($F49&lt;&gt;"",$F49&lt;&gt;0),
                        SUMIF(CÁLCULO!$BC$15:$BU$251,CRONO!AC$12,CÁLCULO!$AJ$15:$BB$251)/(ORÇAMENTO!$X$15-_xlfn.SINGLE(CÁLCULO.TotalAdmLocal))*CRONO!$F49,
                        0),
                 AC48*$S47),
          SUMIF(OFFSET($S49,1,0,$R47-2),($M47+1)&amp;"$",OFFSET(AC49,1,0,$R47-2)))</f>
        <v>0</v>
      </c>
      <c r="AD49" s="202">
        <f t="array" aca="1" ref="AD49" ca="1">IF($R47=2,
         IF(AND(ACOMPANHAMENTO="PLE",ISNUMBER($F47)),
                SUMIF((OFFSET(CÁLCULO!$BC$15:$BU$15,$F47,0,OFFSET(ORÇAMENTO!$D$15,CRONO!$F47,0))),CRONO!AD$12,OFFSET(CÁLCULO!$AJ$15:$BB$15,$F47,0,OFFSET(ORÇAMENTO!$D$15,CRONO!$F47,0)))
                +IF(AND($F49&lt;&gt;"",$F49&lt;&gt;0),
                        SUMIF(CÁLCULO!$BC$15:$BU$251,CRONO!AD$12,CÁLCULO!$AJ$15:$BB$251)/(ORÇAMENTO!$X$15-_xlfn.SINGLE(CÁLCULO.TotalAdmLocal))*CRONO!$F49,
                        0),
                 AD48*$S47),
          SUMIF(OFFSET($S49,1,0,$R47-2),($M47+1)&amp;"$",OFFSET(AD49,1,0,$R47-2)))</f>
        <v>0</v>
      </c>
      <c r="AE49" s="202">
        <f t="array" aca="1" ref="AE49" ca="1">IF($R47=2,
         IF(AND(ACOMPANHAMENTO="PLE",ISNUMBER($F47)),
                SUMIF((OFFSET(CÁLCULO!$BC$15:$BU$15,$F47,0,OFFSET(ORÇAMENTO!$D$15,CRONO!$F47,0))),CRONO!AE$12,OFFSET(CÁLCULO!$AJ$15:$BB$15,$F47,0,OFFSET(ORÇAMENTO!$D$15,CRONO!$F47,0)))
                +IF(AND($F49&lt;&gt;"",$F49&lt;&gt;0),
                        SUMIF(CÁLCULO!$BC$15:$BU$251,CRONO!AE$12,CÁLCULO!$AJ$15:$BB$251)/(ORÇAMENTO!$X$15-_xlfn.SINGLE(CÁLCULO.TotalAdmLocal))*CRONO!$F49,
                        0),
                 AE48*$S47),
          SUMIF(OFFSET($S49,1,0,$R47-2),($M47+1)&amp;"$",OFFSET(AE49,1,0,$R47-2)))</f>
        <v>0</v>
      </c>
      <c r="AF49" s="202">
        <f t="array" aca="1" ref="AF49" ca="1">IF($R47=2,
         IF(AND(ACOMPANHAMENTO="PLE",ISNUMBER($F47)),
                SUMIF((OFFSET(CÁLCULO!$BC$15:$BU$15,$F47,0,OFFSET(ORÇAMENTO!$D$15,CRONO!$F47,0))),CRONO!AF$12,OFFSET(CÁLCULO!$AJ$15:$BB$15,$F47,0,OFFSET(ORÇAMENTO!$D$15,CRONO!$F47,0)))
                +IF(AND($F49&lt;&gt;"",$F49&lt;&gt;0),
                        SUMIF(CÁLCULO!$BC$15:$BU$251,CRONO!AF$12,CÁLCULO!$AJ$15:$BB$251)/(ORÇAMENTO!$X$15-_xlfn.SINGLE(CÁLCULO.TotalAdmLocal))*CRONO!$F49,
                        0),
                 AF48*$S47),
          SUMIF(OFFSET($S49,1,0,$R47-2),($M47+1)&amp;"$",OFFSET(AF49,1,0,$R47-2)))</f>
        <v>0</v>
      </c>
      <c r="AG49" s="533"/>
    </row>
    <row r="50" spans="1:33" x14ac:dyDescent="0.2">
      <c r="A50" s="186" t="e">
        <f ca="1">IF($M50&gt;1,_xlfn.CONCAT($I50," ",$J50),"")</f>
        <v>#NAME?</v>
      </c>
      <c r="B50" s="185">
        <f ca="1">OFFSET(B50,-3,0)+1</f>
        <v>13</v>
      </c>
      <c r="C50" s="185">
        <f ca="1">IF($R50&lt;&gt;2,0,IF($S50=0,1,IF(F51&gt;0,OFFSET(QCI!$M$13,SUBSTITUTE(F51,".",""),0),OFFSET(ORÇAMENTO!$AA$15,CRONO!$F50,0))/$S50))</f>
        <v>9.9999999999999985E-3</v>
      </c>
      <c r="D50" s="185">
        <f ca="1">IF($R50&lt;&gt;2,0,IF($S50=0,1,IF(F51&gt;0,OFFSET(QCI!$N$13,SUBSTITUTE(F51,".",""),0),OFFSET(ORÇAMENTO!$AB$15,CRONO!$F50,0))/$S50))</f>
        <v>0</v>
      </c>
      <c r="E50" s="188">
        <f t="array" aca="1" ref="E50" ca="1">IF(AND($R50=2,ACOMPANHAMENTO="BM"),ROUND(E51,4),E52/$S50)</f>
        <v>0</v>
      </c>
      <c r="F50" s="185">
        <f ca="1">IF(B50&lt;=ORÇAMENTO.MáximoListaCrono,MATCH(B50,ORÇAMENTO.ListaCrono,0),NA())</f>
        <v>202</v>
      </c>
      <c r="G50" s="185" t="str">
        <f ca="1">IF(AND($F51&lt;&gt;-1,$S50&gt;0),"F","")</f>
        <v>F</v>
      </c>
      <c r="H50" s="189" t="str">
        <f t="array" aca="1" ref="H50" ca="1">IF(OR(S50=0,S50=""),"Linha",IF(AND(OR(ACOMPANHAMENTO="PLE",$R50&lt;&gt;2),$F51=0),"Linha",ROUND(1-SUM(U50:AG50),4)))</f>
        <v>Linha</v>
      </c>
      <c r="I50" s="190" t="str">
        <f ca="1">IF($F51=0,OFFSET(ORÇAMENTO!O$15,$F50,0),IF($F51&lt;&gt;-1,OFFSET(QCI!$D$13,$F51,0),""))</f>
        <v>1.12.</v>
      </c>
      <c r="J50" s="191" t="str">
        <f ca="1">IF($F51=0,OFFSET(ORÇAMENTO!R$15,$F50,0),IF($F51&lt;&gt;-1,OFFSET(QCI!$G$13,$F51,0),""))</f>
        <v>Drenagem</v>
      </c>
      <c r="K50" s="191"/>
      <c r="L50" s="191"/>
      <c r="M50" s="192">
        <f ca="1">IF($F51=0,OFFSET(ORÇAMENTO!C$15,$F50,0),1)</f>
        <v>2</v>
      </c>
      <c r="N50" s="193">
        <f ca="1">IF($F51=-1,0,IF(N$13&lt;=$M50,IF(ISERROR(MATCH(N$13,OFFSET($M50,1,0,ROW($M$59)-ROW($M50)-1),0)),ROW($M$59)-ROW($M50)-1,MATCH(N$13,OFFSET($M50,1,0,ROW($M$59)-ROW($M50)-1),0)-1),0))</f>
        <v>8</v>
      </c>
      <c r="O50" s="193">
        <f ca="1">IF($F51=-1,0,IF(O$13&lt;=$M50,IF(ISERROR(MATCH(O$13,OFFSET($M50,1,0,ROW($M$59)-ROW($M50)-1),0)),ROW($M$59)-ROW($M50)-1,MATCH(O$13,OFFSET($M50,1,0,ROW($M$59)-ROW($M50)-1),0)-1),0))</f>
        <v>2</v>
      </c>
      <c r="P50" s="193">
        <f ca="1">IF($F51=-1,0,IF(P$13&lt;=$M50,IF(ISERROR(MATCH(P$13,OFFSET($M50,1,0,ROW($M$59)-ROW($M50)-1),0)),ROW($M$59)-ROW($M50)-1,MATCH(P$13,OFFSET($M50,1,0,ROW($M$59)-ROW($M50)-1),0)-1),0))</f>
        <v>0</v>
      </c>
      <c r="Q50" s="193">
        <f ca="1">IF($F51=-1,0,IF(Q$13&lt;=$M50,IF(ISERROR(MATCH(Q$13,OFFSET($M50,1,0,ROW($M$59)-ROW($M50)-1),0)),ROW($M$59)-ROW($M50)-1,MATCH(Q$13,OFFSET($M50,1,0,ROW($M$59)-ROW($M50)-1),0)-1),0))</f>
        <v>0</v>
      </c>
      <c r="R50" s="193">
        <f ca="1">MIN(OFFSET(M50,0,1,,M50))</f>
        <v>2</v>
      </c>
      <c r="S50" s="194">
        <f ca="1">IF($F51=0,OFFSET(ORÇAMENTO!X$15,$F50,0),IF($F51&lt;&gt;-1,OFFSET(QCI!$O$13,$F51,0),""))</f>
        <v>11067.54</v>
      </c>
      <c r="T50" s="195" t="s">
        <v>786</v>
      </c>
      <c r="U50" s="188">
        <f t="array" aca="1" ref="U50" ca="1">IF(AND($R50=2,ACOMPANHAMENTO="BM"),ROUND(U51,4),U52/$S50)</f>
        <v>0</v>
      </c>
      <c r="V50" s="188">
        <f t="array" aca="1" ref="V50" ca="1">IF(AND($R50=2,ACOMPANHAMENTO="BM"),ROUND(V51,4),V52/$S50)</f>
        <v>0</v>
      </c>
      <c r="W50" s="188">
        <f t="array" aca="1" ref="W50" ca="1">IF(AND($R50=2,ACOMPANHAMENTO="BM"),ROUND(W51,4),W52/$S50)</f>
        <v>1</v>
      </c>
      <c r="X50" s="188">
        <f t="array" aca="1" ref="X50" ca="1">IF(AND($R50=2,ACOMPANHAMENTO="BM"),ROUND(X51,4),X52/$S50)</f>
        <v>0</v>
      </c>
      <c r="Y50" s="188">
        <f t="array" aca="1" ref="Y50" ca="1">IF(AND($R50=2,ACOMPANHAMENTO="BM"),ROUND(Y51,4),Y52/$S50)</f>
        <v>0</v>
      </c>
      <c r="Z50" s="188">
        <f t="array" aca="1" ref="Z50" ca="1">IF(AND($R50=2,ACOMPANHAMENTO="BM"),ROUND(Z51,4),Z52/$S50)</f>
        <v>0</v>
      </c>
      <c r="AA50" s="188">
        <f t="array" aca="1" ref="AA50" ca="1">IF(AND($R50=2,ACOMPANHAMENTO="BM"),ROUND(AA51,4),AA52/$S50)</f>
        <v>0</v>
      </c>
      <c r="AB50" s="188">
        <f t="array" aca="1" ref="AB50" ca="1">IF(AND($R50=2,ACOMPANHAMENTO="BM"),ROUND(AB51,4),AB52/$S50)</f>
        <v>0</v>
      </c>
      <c r="AC50" s="188">
        <f t="array" aca="1" ref="AC50" ca="1">IF(AND($R50=2,ACOMPANHAMENTO="BM"),ROUND(AC51,4),AC52/$S50)</f>
        <v>0</v>
      </c>
      <c r="AD50" s="188">
        <f t="array" aca="1" ref="AD50" ca="1">IF(AND($R50=2,ACOMPANHAMENTO="BM"),ROUND(AD51,4),AD52/$S50)</f>
        <v>0</v>
      </c>
      <c r="AE50" s="188">
        <f t="array" aca="1" ref="AE50" ca="1">IF(AND($R50=2,ACOMPANHAMENTO="BM"),ROUND(AE51,4),AE52/$S50)</f>
        <v>0</v>
      </c>
      <c r="AF50" s="188">
        <f t="array" aca="1" ref="AF50" ca="1">IF(AND($R50=2,ACOMPANHAMENTO="BM"),ROUND(AF51,4),AF52/$S50)</f>
        <v>0</v>
      </c>
      <c r="AG50" s="533"/>
    </row>
    <row r="51" spans="1:33" ht="12.75" hidden="1" customHeight="1" x14ac:dyDescent="0.2">
      <c r="E51" s="586"/>
      <c r="F51" s="185">
        <f ca="1">IF(ISERROR(F50),IF(1+COUNTIF($M$13:OFFSET(M50,-1,0),1)&lt;=MAX(QCI!$D$13:$D$24),1+COUNTIF($M$13:OFFSET(M50,-1,0),1),-1),0)</f>
        <v>0</v>
      </c>
      <c r="G51" s="185" t="str">
        <f t="array" aca="1" ref="G51" ca="1">IF(ACOMPANHAMENTO="BM",OFFSET(G51,-1,0),"")</f>
        <v/>
      </c>
      <c r="H51" s="196" t="str">
        <f t="array" aca="1" ref="H51" ca="1">IF(OR(S50=0,S50=""),"vazia",IF(AND(OR(ACOMPANHAMENTO="PLE",$R50&lt;&gt;2),$F51=0),"calculada","--&gt;"))</f>
        <v>calculada</v>
      </c>
      <c r="I51" s="197"/>
      <c r="J51" s="198" t="str">
        <f ca="1">IF(AND(H50&lt;&gt;0,ISNUMBER(H50)),"PREENCHA ESTA LINHA --&gt;","")</f>
        <v/>
      </c>
      <c r="K51" s="198"/>
      <c r="L51" s="198"/>
      <c r="M51" s="199"/>
      <c r="N51" s="199"/>
      <c r="O51" s="199"/>
      <c r="P51" s="199"/>
      <c r="Q51" s="199"/>
      <c r="R51" s="199"/>
      <c r="S51" s="200"/>
      <c r="T51" s="201"/>
      <c r="U51" s="586"/>
      <c r="V51" s="586"/>
      <c r="W51" s="586"/>
      <c r="X51" s="586"/>
      <c r="Y51" s="586"/>
      <c r="Z51" s="586"/>
      <c r="AA51" s="586"/>
      <c r="AB51" s="586"/>
      <c r="AC51" s="586"/>
      <c r="AD51" s="586"/>
      <c r="AE51" s="586"/>
      <c r="AF51" s="586"/>
      <c r="AG51" s="533"/>
    </row>
    <row r="52" spans="1:33" ht="12.75" hidden="1" customHeight="1" x14ac:dyDescent="0.2">
      <c r="D52" s="532"/>
      <c r="E52" s="202">
        <f t="array" aca="1" ref="E52" ca="1">IF($R50=2,
         IF(AND(ACOMPANHAMENTO="PLE",ISNUMBER($F50)),
                SUMIF((OFFSET(CÁLCULO!$BC$15:$BU$15,$F50,0,OFFSET(ORÇAMENTO!$D$15,CRONO!$F50,0))),CRONO!E$12,OFFSET(CÁLCULO!$AJ$15:$BB$15,$F50,0,OFFSET(ORÇAMENTO!$D$15,CRONO!$F50,0)))
                +IF(AND($F52&lt;&gt;"",$F52&lt;&gt;0),
                        SUMIF(CÁLCULO!$BC$15:$BU$251,CRONO!E$12,CÁLCULO!$AJ$15:$BB$251)/(ORÇAMENTO!$X$15-_xlfn.SINGLE(CÁLCULO.TotalAdmLocal))*CRONO!$F52,
                        0),
                 E51*$S50),
          SUMIF(OFFSET($S52,1,0,$R50-2),($M50+1)&amp;"$",OFFSET(E52,1,0,$R50-2)))</f>
        <v>0</v>
      </c>
      <c r="F52" s="185">
        <f ca="1">IF(OR($R50&lt;&gt;2,AUTOEVENTO&lt;&gt;"manual",$F51&gt;0),"",
        IF(Import.TipoArredondamento="Tradicional",
              SUMIF(OFFSET(CÁLCULO!$M$15,CRONO!$F50,0,OFFSET(ORÇAMENTO!$D$15,CRONO!$F50,0)),1,OFFSET(ORÇAMENTO!$X$15,CRONO!$F50,0,OFFSET(ORÇAMENTO!$D$15,CRONO!$F50,0))),
              0))</f>
        <v>0</v>
      </c>
      <c r="H52" s="670"/>
      <c r="S52" s="204" t="str">
        <f ca="1">M50&amp;"$"</f>
        <v>2$</v>
      </c>
      <c r="T52" s="205"/>
      <c r="U52" s="202">
        <f t="array" aca="1" ref="U52" ca="1">IF($R50=2,
         IF(AND(ACOMPANHAMENTO="PLE",ISNUMBER($F50)),
                SUMIF((OFFSET(CÁLCULO!$BC$15:$BU$15,$F50,0,OFFSET(ORÇAMENTO!$D$15,CRONO!$F50,0))),CRONO!U$12,OFFSET(CÁLCULO!$AJ$15:$BB$15,$F50,0,OFFSET(ORÇAMENTO!$D$15,CRONO!$F50,0)))
                +IF(AND($F52&lt;&gt;"",$F52&lt;&gt;0),
                        SUMIF(CÁLCULO!$BC$15:$BU$251,CRONO!U$12,CÁLCULO!$AJ$15:$BB$251)/(ORÇAMENTO!$X$15-_xlfn.SINGLE(CÁLCULO.TotalAdmLocal))*CRONO!$F52,
                        0),
                 U51*$S50),
          SUMIF(OFFSET($S52,1,0,$R50-2),($M50+1)&amp;"$",OFFSET(U52,1,0,$R50-2)))</f>
        <v>0</v>
      </c>
      <c r="V52" s="202">
        <f t="array" aca="1" ref="V52" ca="1">IF($R50=2,
         IF(AND(ACOMPANHAMENTO="PLE",ISNUMBER($F50)),
                SUMIF((OFFSET(CÁLCULO!$BC$15:$BU$15,$F50,0,OFFSET(ORÇAMENTO!$D$15,CRONO!$F50,0))),CRONO!V$12,OFFSET(CÁLCULO!$AJ$15:$BB$15,$F50,0,OFFSET(ORÇAMENTO!$D$15,CRONO!$F50,0)))
                +IF(AND($F52&lt;&gt;"",$F52&lt;&gt;0),
                        SUMIF(CÁLCULO!$BC$15:$BU$251,CRONO!V$12,CÁLCULO!$AJ$15:$BB$251)/(ORÇAMENTO!$X$15-_xlfn.SINGLE(CÁLCULO.TotalAdmLocal))*CRONO!$F52,
                        0),
                 V51*$S50),
          SUMIF(OFFSET($S52,1,0,$R50-2),($M50+1)&amp;"$",OFFSET(V52,1,0,$R50-2)))</f>
        <v>0</v>
      </c>
      <c r="W52" s="202">
        <f t="array" aca="1" ref="W52" ca="1">IF($R50=2,
         IF(AND(ACOMPANHAMENTO="PLE",ISNUMBER($F50)),
                SUMIF((OFFSET(CÁLCULO!$BC$15:$BU$15,$F50,0,OFFSET(ORÇAMENTO!$D$15,CRONO!$F50,0))),CRONO!W$12,OFFSET(CÁLCULO!$AJ$15:$BB$15,$F50,0,OFFSET(ORÇAMENTO!$D$15,CRONO!$F50,0)))
                +IF(AND($F52&lt;&gt;"",$F52&lt;&gt;0),
                        SUMIF(CÁLCULO!$BC$15:$BU$251,CRONO!W$12,CÁLCULO!$AJ$15:$BB$251)/(ORÇAMENTO!$X$15-_xlfn.SINGLE(CÁLCULO.TotalAdmLocal))*CRONO!$F52,
                        0),
                 W51*$S50),
          SUMIF(OFFSET($S52,1,0,$R50-2),($M50+1)&amp;"$",OFFSET(W52,1,0,$R50-2)))</f>
        <v>11067.54</v>
      </c>
      <c r="X52" s="202">
        <f t="array" aca="1" ref="X52" ca="1">IF($R50=2,
         IF(AND(ACOMPANHAMENTO="PLE",ISNUMBER($F50)),
                SUMIF((OFFSET(CÁLCULO!$BC$15:$BU$15,$F50,0,OFFSET(ORÇAMENTO!$D$15,CRONO!$F50,0))),CRONO!X$12,OFFSET(CÁLCULO!$AJ$15:$BB$15,$F50,0,OFFSET(ORÇAMENTO!$D$15,CRONO!$F50,0)))
                +IF(AND($F52&lt;&gt;"",$F52&lt;&gt;0),
                        SUMIF(CÁLCULO!$BC$15:$BU$251,CRONO!X$12,CÁLCULO!$AJ$15:$BB$251)/(ORÇAMENTO!$X$15-_xlfn.SINGLE(CÁLCULO.TotalAdmLocal))*CRONO!$F52,
                        0),
                 X51*$S50),
          SUMIF(OFFSET($S52,1,0,$R50-2),($M50+1)&amp;"$",OFFSET(X52,1,0,$R50-2)))</f>
        <v>0</v>
      </c>
      <c r="Y52" s="202">
        <f t="array" aca="1" ref="Y52" ca="1">IF($R50=2,
         IF(AND(ACOMPANHAMENTO="PLE",ISNUMBER($F50)),
                SUMIF((OFFSET(CÁLCULO!$BC$15:$BU$15,$F50,0,OFFSET(ORÇAMENTO!$D$15,CRONO!$F50,0))),CRONO!Y$12,OFFSET(CÁLCULO!$AJ$15:$BB$15,$F50,0,OFFSET(ORÇAMENTO!$D$15,CRONO!$F50,0)))
                +IF(AND($F52&lt;&gt;"",$F52&lt;&gt;0),
                        SUMIF(CÁLCULO!$BC$15:$BU$251,CRONO!Y$12,CÁLCULO!$AJ$15:$BB$251)/(ORÇAMENTO!$X$15-_xlfn.SINGLE(CÁLCULO.TotalAdmLocal))*CRONO!$F52,
                        0),
                 Y51*$S50),
          SUMIF(OFFSET($S52,1,0,$R50-2),($M50+1)&amp;"$",OFFSET(Y52,1,0,$R50-2)))</f>
        <v>0</v>
      </c>
      <c r="Z52" s="202">
        <f t="array" aca="1" ref="Z52" ca="1">IF($R50=2,
         IF(AND(ACOMPANHAMENTO="PLE",ISNUMBER($F50)),
                SUMIF((OFFSET(CÁLCULO!$BC$15:$BU$15,$F50,0,OFFSET(ORÇAMENTO!$D$15,CRONO!$F50,0))),CRONO!Z$12,OFFSET(CÁLCULO!$AJ$15:$BB$15,$F50,0,OFFSET(ORÇAMENTO!$D$15,CRONO!$F50,0)))
                +IF(AND($F52&lt;&gt;"",$F52&lt;&gt;0),
                        SUMIF(CÁLCULO!$BC$15:$BU$251,CRONO!Z$12,CÁLCULO!$AJ$15:$BB$251)/(ORÇAMENTO!$X$15-_xlfn.SINGLE(CÁLCULO.TotalAdmLocal))*CRONO!$F52,
                        0),
                 Z51*$S50),
          SUMIF(OFFSET($S52,1,0,$R50-2),($M50+1)&amp;"$",OFFSET(Z52,1,0,$R50-2)))</f>
        <v>0</v>
      </c>
      <c r="AA52" s="202">
        <f t="array" aca="1" ref="AA52" ca="1">IF($R50=2,
         IF(AND(ACOMPANHAMENTO="PLE",ISNUMBER($F50)),
                SUMIF((OFFSET(CÁLCULO!$BC$15:$BU$15,$F50,0,OFFSET(ORÇAMENTO!$D$15,CRONO!$F50,0))),CRONO!AA$12,OFFSET(CÁLCULO!$AJ$15:$BB$15,$F50,0,OFFSET(ORÇAMENTO!$D$15,CRONO!$F50,0)))
                +IF(AND($F52&lt;&gt;"",$F52&lt;&gt;0),
                        SUMIF(CÁLCULO!$BC$15:$BU$251,CRONO!AA$12,CÁLCULO!$AJ$15:$BB$251)/(ORÇAMENTO!$X$15-_xlfn.SINGLE(CÁLCULO.TotalAdmLocal))*CRONO!$F52,
                        0),
                 AA51*$S50),
          SUMIF(OFFSET($S52,1,0,$R50-2),($M50+1)&amp;"$",OFFSET(AA52,1,0,$R50-2)))</f>
        <v>0</v>
      </c>
      <c r="AB52" s="202">
        <f t="array" aca="1" ref="AB52" ca="1">IF($R50=2,
         IF(AND(ACOMPANHAMENTO="PLE",ISNUMBER($F50)),
                SUMIF((OFFSET(CÁLCULO!$BC$15:$BU$15,$F50,0,OFFSET(ORÇAMENTO!$D$15,CRONO!$F50,0))),CRONO!AB$12,OFFSET(CÁLCULO!$AJ$15:$BB$15,$F50,0,OFFSET(ORÇAMENTO!$D$15,CRONO!$F50,0)))
                +IF(AND($F52&lt;&gt;"",$F52&lt;&gt;0),
                        SUMIF(CÁLCULO!$BC$15:$BU$251,CRONO!AB$12,CÁLCULO!$AJ$15:$BB$251)/(ORÇAMENTO!$X$15-_xlfn.SINGLE(CÁLCULO.TotalAdmLocal))*CRONO!$F52,
                        0),
                 AB51*$S50),
          SUMIF(OFFSET($S52,1,0,$R50-2),($M50+1)&amp;"$",OFFSET(AB52,1,0,$R50-2)))</f>
        <v>0</v>
      </c>
      <c r="AC52" s="202">
        <f t="array" aca="1" ref="AC52" ca="1">IF($R50=2,
         IF(AND(ACOMPANHAMENTO="PLE",ISNUMBER($F50)),
                SUMIF((OFFSET(CÁLCULO!$BC$15:$BU$15,$F50,0,OFFSET(ORÇAMENTO!$D$15,CRONO!$F50,0))),CRONO!AC$12,OFFSET(CÁLCULO!$AJ$15:$BB$15,$F50,0,OFFSET(ORÇAMENTO!$D$15,CRONO!$F50,0)))
                +IF(AND($F52&lt;&gt;"",$F52&lt;&gt;0),
                        SUMIF(CÁLCULO!$BC$15:$BU$251,CRONO!AC$12,CÁLCULO!$AJ$15:$BB$251)/(ORÇAMENTO!$X$15-_xlfn.SINGLE(CÁLCULO.TotalAdmLocal))*CRONO!$F52,
                        0),
                 AC51*$S50),
          SUMIF(OFFSET($S52,1,0,$R50-2),($M50+1)&amp;"$",OFFSET(AC52,1,0,$R50-2)))</f>
        <v>0</v>
      </c>
      <c r="AD52" s="202">
        <f t="array" aca="1" ref="AD52" ca="1">IF($R50=2,
         IF(AND(ACOMPANHAMENTO="PLE",ISNUMBER($F50)),
                SUMIF((OFFSET(CÁLCULO!$BC$15:$BU$15,$F50,0,OFFSET(ORÇAMENTO!$D$15,CRONO!$F50,0))),CRONO!AD$12,OFFSET(CÁLCULO!$AJ$15:$BB$15,$F50,0,OFFSET(ORÇAMENTO!$D$15,CRONO!$F50,0)))
                +IF(AND($F52&lt;&gt;"",$F52&lt;&gt;0),
                        SUMIF(CÁLCULO!$BC$15:$BU$251,CRONO!AD$12,CÁLCULO!$AJ$15:$BB$251)/(ORÇAMENTO!$X$15-_xlfn.SINGLE(CÁLCULO.TotalAdmLocal))*CRONO!$F52,
                        0),
                 AD51*$S50),
          SUMIF(OFFSET($S52,1,0,$R50-2),($M50+1)&amp;"$",OFFSET(AD52,1,0,$R50-2)))</f>
        <v>0</v>
      </c>
      <c r="AE52" s="202">
        <f t="array" aca="1" ref="AE52" ca="1">IF($R50=2,
         IF(AND(ACOMPANHAMENTO="PLE",ISNUMBER($F50)),
                SUMIF((OFFSET(CÁLCULO!$BC$15:$BU$15,$F50,0,OFFSET(ORÇAMENTO!$D$15,CRONO!$F50,0))),CRONO!AE$12,OFFSET(CÁLCULO!$AJ$15:$BB$15,$F50,0,OFFSET(ORÇAMENTO!$D$15,CRONO!$F50,0)))
                +IF(AND($F52&lt;&gt;"",$F52&lt;&gt;0),
                        SUMIF(CÁLCULO!$BC$15:$BU$251,CRONO!AE$12,CÁLCULO!$AJ$15:$BB$251)/(ORÇAMENTO!$X$15-_xlfn.SINGLE(CÁLCULO.TotalAdmLocal))*CRONO!$F52,
                        0),
                 AE51*$S50),
          SUMIF(OFFSET($S52,1,0,$R50-2),($M50+1)&amp;"$",OFFSET(AE52,1,0,$R50-2)))</f>
        <v>0</v>
      </c>
      <c r="AF52" s="202">
        <f t="array" aca="1" ref="AF52" ca="1">IF($R50=2,
         IF(AND(ACOMPANHAMENTO="PLE",ISNUMBER($F50)),
                SUMIF((OFFSET(CÁLCULO!$BC$15:$BU$15,$F50,0,OFFSET(ORÇAMENTO!$D$15,CRONO!$F50,0))),CRONO!AF$12,OFFSET(CÁLCULO!$AJ$15:$BB$15,$F50,0,OFFSET(ORÇAMENTO!$D$15,CRONO!$F50,0)))
                +IF(AND($F52&lt;&gt;"",$F52&lt;&gt;0),
                        SUMIF(CÁLCULO!$BC$15:$BU$251,CRONO!AF$12,CÁLCULO!$AJ$15:$BB$251)/(ORÇAMENTO!$X$15-_xlfn.SINGLE(CÁLCULO.TotalAdmLocal))*CRONO!$F52,
                        0),
                 AF51*$S50),
          SUMIF(OFFSET($S52,1,0,$R50-2),($M50+1)&amp;"$",OFFSET(AF52,1,0,$R50-2)))</f>
        <v>0</v>
      </c>
      <c r="AG52" s="533"/>
    </row>
    <row r="53" spans="1:33" x14ac:dyDescent="0.2">
      <c r="A53" s="186" t="e">
        <f ca="1">IF($M53&gt;1,_xlfn.CONCAT($I53," ",$J53),"")</f>
        <v>#NAME?</v>
      </c>
      <c r="B53" s="185">
        <f ca="1">OFFSET(B53,-3,0)+1</f>
        <v>14</v>
      </c>
      <c r="C53" s="185">
        <f ca="1">IF($R53&lt;&gt;2,0,IF($S53=0,1,IF(F54&gt;0,OFFSET(QCI!$M$13,SUBSTITUTE(F54,".",""),0),OFFSET(ORÇAMENTO!$AA$15,CRONO!$F53,0))/$S53))</f>
        <v>1.0000000000000002E-2</v>
      </c>
      <c r="D53" s="185">
        <f ca="1">IF($R53&lt;&gt;2,0,IF($S53=0,1,IF(F54&gt;0,OFFSET(QCI!$N$13,SUBSTITUTE(F54,".",""),0),OFFSET(ORÇAMENTO!$AB$15,CRONO!$F53,0))/$S53))</f>
        <v>0</v>
      </c>
      <c r="E53" s="188">
        <f t="array" aca="1" ref="E53" ca="1">IF(AND($R53=2,ACOMPANHAMENTO="BM"),ROUND(E54,4),E55/$S53)</f>
        <v>0</v>
      </c>
      <c r="F53" s="185">
        <f ca="1">IF(B53&lt;=ORÇAMENTO.MáximoListaCrono,MATCH(B53,ORÇAMENTO.ListaCrono,0),NA())</f>
        <v>213</v>
      </c>
      <c r="G53" s="185" t="str">
        <f ca="1">IF(AND($F54&lt;&gt;-1,$S53&gt;0),"F","")</f>
        <v>F</v>
      </c>
      <c r="H53" s="189" t="str">
        <f t="array" aca="1" ref="H53" ca="1">IF(OR(S53=0,S53=""),"Linha",IF(AND(OR(ACOMPANHAMENTO="PLE",$R53&lt;&gt;2),$F54=0),"Linha",ROUND(1-SUM(U53:AG53),4)))</f>
        <v>Linha</v>
      </c>
      <c r="I53" s="190" t="str">
        <f ca="1">IF($F54=0,OFFSET(ORÇAMENTO!O$15,$F53,0),IF($F54&lt;&gt;-1,OFFSET(QCI!$D$13,$F54,0),""))</f>
        <v>1.13.</v>
      </c>
      <c r="J53" s="191" t="str">
        <f ca="1">IF($F54=0,OFFSET(ORÇAMENTO!R$15,$F53,0),IF($F54&lt;&gt;-1,OFFSET(QCI!$G$13,$F54,0),""))</f>
        <v>Paisagismo</v>
      </c>
      <c r="K53" s="191"/>
      <c r="L53" s="191"/>
      <c r="M53" s="192">
        <f ca="1">IF($F54=0,OFFSET(ORÇAMENTO!C$15,$F53,0),1)</f>
        <v>2</v>
      </c>
      <c r="N53" s="193">
        <f ca="1">IF($F54=-1,0,IF(N$13&lt;=$M53,IF(ISERROR(MATCH(N$13,OFFSET($M53,1,0,ROW($M$59)-ROW($M53)-1),0)),ROW($M$59)-ROW($M53)-1,MATCH(N$13,OFFSET($M53,1,0,ROW($M$59)-ROW($M53)-1),0)-1),0))</f>
        <v>5</v>
      </c>
      <c r="O53" s="193">
        <f ca="1">IF($F54=-1,0,IF(O$13&lt;=$M53,IF(ISERROR(MATCH(O$13,OFFSET($M53,1,0,ROW($M$59)-ROW($M53)-1),0)),ROW($M$59)-ROW($M53)-1,MATCH(O$13,OFFSET($M53,1,0,ROW($M$59)-ROW($M53)-1),0)-1),0))</f>
        <v>2</v>
      </c>
      <c r="P53" s="193">
        <f ca="1">IF($F54=-1,0,IF(P$13&lt;=$M53,IF(ISERROR(MATCH(P$13,OFFSET($M53,1,0,ROW($M$59)-ROW($M53)-1),0)),ROW($M$59)-ROW($M53)-1,MATCH(P$13,OFFSET($M53,1,0,ROW($M$59)-ROW($M53)-1),0)-1),0))</f>
        <v>0</v>
      </c>
      <c r="Q53" s="193">
        <f ca="1">IF($F54=-1,0,IF(Q$13&lt;=$M53,IF(ISERROR(MATCH(Q$13,OFFSET($M53,1,0,ROW($M$59)-ROW($M53)-1),0)),ROW($M$59)-ROW($M53)-1,MATCH(Q$13,OFFSET($M53,1,0,ROW($M$59)-ROW($M53)-1),0)-1),0))</f>
        <v>0</v>
      </c>
      <c r="R53" s="193">
        <f ca="1">MIN(OFFSET(M53,0,1,,M53))</f>
        <v>2</v>
      </c>
      <c r="S53" s="194">
        <f ca="1">IF($F54=0,OFFSET(ORÇAMENTO!X$15,$F53,0),IF($F54&lt;&gt;-1,OFFSET(QCI!$O$13,$F54,0),""))</f>
        <v>33613.64</v>
      </c>
      <c r="T53" s="195" t="s">
        <v>786</v>
      </c>
      <c r="U53" s="188">
        <f t="array" aca="1" ref="U53" ca="1">IF(AND($R53=2,ACOMPANHAMENTO="BM"),ROUND(U54,4),U55/$S53)</f>
        <v>0</v>
      </c>
      <c r="V53" s="188">
        <f t="array" aca="1" ref="V53" ca="1">IF(AND($R53=2,ACOMPANHAMENTO="BM"),ROUND(V54,4),V55/$S53)</f>
        <v>0</v>
      </c>
      <c r="W53" s="188">
        <f t="array" aca="1" ref="W53" ca="1">IF(AND($R53=2,ACOMPANHAMENTO="BM"),ROUND(W54,4),W55/$S53)</f>
        <v>0</v>
      </c>
      <c r="X53" s="188">
        <f t="array" aca="1" ref="X53" ca="1">IF(AND($R53=2,ACOMPANHAMENTO="BM"),ROUND(X54,4),X55/$S53)</f>
        <v>0</v>
      </c>
      <c r="Y53" s="188">
        <f t="array" aca="1" ref="Y53" ca="1">IF(AND($R53=2,ACOMPANHAMENTO="BM"),ROUND(Y54,4),Y55/$S53)</f>
        <v>0</v>
      </c>
      <c r="Z53" s="188">
        <f t="array" aca="1" ref="Z53" ca="1">IF(AND($R53=2,ACOMPANHAMENTO="BM"),ROUND(Z54,4),Z55/$S53)</f>
        <v>0</v>
      </c>
      <c r="AA53" s="188">
        <f t="array" aca="1" ref="AA53" ca="1">IF(AND($R53=2,ACOMPANHAMENTO="BM"),ROUND(AA54,4),AA55/$S53)</f>
        <v>1</v>
      </c>
      <c r="AB53" s="188">
        <f t="array" aca="1" ref="AB53" ca="1">IF(AND($R53=2,ACOMPANHAMENTO="BM"),ROUND(AB54,4),AB55/$S53)</f>
        <v>0</v>
      </c>
      <c r="AC53" s="188">
        <f t="array" aca="1" ref="AC53" ca="1">IF(AND($R53=2,ACOMPANHAMENTO="BM"),ROUND(AC54,4),AC55/$S53)</f>
        <v>0</v>
      </c>
      <c r="AD53" s="188">
        <f t="array" aca="1" ref="AD53" ca="1">IF(AND($R53=2,ACOMPANHAMENTO="BM"),ROUND(AD54,4),AD55/$S53)</f>
        <v>0</v>
      </c>
      <c r="AE53" s="188">
        <f t="array" aca="1" ref="AE53" ca="1">IF(AND($R53=2,ACOMPANHAMENTO="BM"),ROUND(AE54,4),AE55/$S53)</f>
        <v>0</v>
      </c>
      <c r="AF53" s="188">
        <f t="array" aca="1" ref="AF53" ca="1">IF(AND($R53=2,ACOMPANHAMENTO="BM"),ROUND(AF54,4),AF55/$S53)</f>
        <v>0</v>
      </c>
      <c r="AG53" s="533"/>
    </row>
    <row r="54" spans="1:33" ht="12.75" hidden="1" customHeight="1" x14ac:dyDescent="0.2">
      <c r="E54" s="586"/>
      <c r="F54" s="185">
        <f ca="1">IF(ISERROR(F53),IF(1+COUNTIF($M$13:OFFSET(M53,-1,0),1)&lt;=MAX(QCI!$D$13:$D$24),1+COUNTIF($M$13:OFFSET(M53,-1,0),1),-1),0)</f>
        <v>0</v>
      </c>
      <c r="G54" s="185" t="str">
        <f t="array" aca="1" ref="G54" ca="1">IF(ACOMPANHAMENTO="BM",OFFSET(G54,-1,0),"")</f>
        <v/>
      </c>
      <c r="H54" s="196" t="str">
        <f t="array" aca="1" ref="H54" ca="1">IF(OR(S53=0,S53=""),"vazia",IF(AND(OR(ACOMPANHAMENTO="PLE",$R53&lt;&gt;2),$F54=0),"calculada","--&gt;"))</f>
        <v>calculada</v>
      </c>
      <c r="I54" s="197"/>
      <c r="J54" s="198" t="str">
        <f ca="1">IF(AND(H53&lt;&gt;0,ISNUMBER(H53)),"PREENCHA ESTA LINHA --&gt;","")</f>
        <v/>
      </c>
      <c r="K54" s="198"/>
      <c r="L54" s="198"/>
      <c r="M54" s="199"/>
      <c r="N54" s="199"/>
      <c r="O54" s="199"/>
      <c r="P54" s="199"/>
      <c r="Q54" s="199"/>
      <c r="R54" s="199"/>
      <c r="S54" s="200"/>
      <c r="T54" s="201"/>
      <c r="U54" s="586"/>
      <c r="V54" s="586"/>
      <c r="W54" s="586"/>
      <c r="X54" s="586"/>
      <c r="Y54" s="586"/>
      <c r="Z54" s="586"/>
      <c r="AA54" s="586"/>
      <c r="AB54" s="586"/>
      <c r="AC54" s="586"/>
      <c r="AD54" s="586"/>
      <c r="AE54" s="586"/>
      <c r="AF54" s="586"/>
      <c r="AG54" s="533"/>
    </row>
    <row r="55" spans="1:33" ht="12.75" hidden="1" customHeight="1" x14ac:dyDescent="0.2">
      <c r="D55" s="532"/>
      <c r="E55" s="202">
        <f t="array" aca="1" ref="E55" ca="1">IF($R53=2,
         IF(AND(ACOMPANHAMENTO="PLE",ISNUMBER($F53)),
                SUMIF((OFFSET(CÁLCULO!$BC$15:$BU$15,$F53,0,OFFSET(ORÇAMENTO!$D$15,CRONO!$F53,0))),CRONO!E$12,OFFSET(CÁLCULO!$AJ$15:$BB$15,$F53,0,OFFSET(ORÇAMENTO!$D$15,CRONO!$F53,0)))
                +IF(AND($F55&lt;&gt;"",$F55&lt;&gt;0),
                        SUMIF(CÁLCULO!$BC$15:$BU$251,CRONO!E$12,CÁLCULO!$AJ$15:$BB$251)/(ORÇAMENTO!$X$15-_xlfn.SINGLE(CÁLCULO.TotalAdmLocal))*CRONO!$F55,
                        0),
                 E54*$S53),
          SUMIF(OFFSET($S55,1,0,$R53-2),($M53+1)&amp;"$",OFFSET(E55,1,0,$R53-2)))</f>
        <v>0</v>
      </c>
      <c r="F55" s="185">
        <f ca="1">IF(OR($R53&lt;&gt;2,AUTOEVENTO&lt;&gt;"manual",$F54&gt;0),"",
        IF(Import.TipoArredondamento="Tradicional",
              SUMIF(OFFSET(CÁLCULO!$M$15,CRONO!$F53,0,OFFSET(ORÇAMENTO!$D$15,CRONO!$F53,0)),1,OFFSET(ORÇAMENTO!$X$15,CRONO!$F53,0,OFFSET(ORÇAMENTO!$D$15,CRONO!$F53,0))),
              0))</f>
        <v>0</v>
      </c>
      <c r="H55" s="670"/>
      <c r="S55" s="204" t="str">
        <f ca="1">M53&amp;"$"</f>
        <v>2$</v>
      </c>
      <c r="T55" s="205"/>
      <c r="U55" s="202">
        <f t="array" aca="1" ref="U55" ca="1">IF($R53=2,
         IF(AND(ACOMPANHAMENTO="PLE",ISNUMBER($F53)),
                SUMIF((OFFSET(CÁLCULO!$BC$15:$BU$15,$F53,0,OFFSET(ORÇAMENTO!$D$15,CRONO!$F53,0))),CRONO!U$12,OFFSET(CÁLCULO!$AJ$15:$BB$15,$F53,0,OFFSET(ORÇAMENTO!$D$15,CRONO!$F53,0)))
                +IF(AND($F55&lt;&gt;"",$F55&lt;&gt;0),
                        SUMIF(CÁLCULO!$BC$15:$BU$251,CRONO!U$12,CÁLCULO!$AJ$15:$BB$251)/(ORÇAMENTO!$X$15-_xlfn.SINGLE(CÁLCULO.TotalAdmLocal))*CRONO!$F55,
                        0),
                 U54*$S53),
          SUMIF(OFFSET($S55,1,0,$R53-2),($M53+1)&amp;"$",OFFSET(U55,1,0,$R53-2)))</f>
        <v>0</v>
      </c>
      <c r="V55" s="202">
        <f t="array" aca="1" ref="V55" ca="1">IF($R53=2,
         IF(AND(ACOMPANHAMENTO="PLE",ISNUMBER($F53)),
                SUMIF((OFFSET(CÁLCULO!$BC$15:$BU$15,$F53,0,OFFSET(ORÇAMENTO!$D$15,CRONO!$F53,0))),CRONO!V$12,OFFSET(CÁLCULO!$AJ$15:$BB$15,$F53,0,OFFSET(ORÇAMENTO!$D$15,CRONO!$F53,0)))
                +IF(AND($F55&lt;&gt;"",$F55&lt;&gt;0),
                        SUMIF(CÁLCULO!$BC$15:$BU$251,CRONO!V$12,CÁLCULO!$AJ$15:$BB$251)/(ORÇAMENTO!$X$15-_xlfn.SINGLE(CÁLCULO.TotalAdmLocal))*CRONO!$F55,
                        0),
                 V54*$S53),
          SUMIF(OFFSET($S55,1,0,$R53-2),($M53+1)&amp;"$",OFFSET(V55,1,0,$R53-2)))</f>
        <v>0</v>
      </c>
      <c r="W55" s="202">
        <f t="array" aca="1" ref="W55" ca="1">IF($R53=2,
         IF(AND(ACOMPANHAMENTO="PLE",ISNUMBER($F53)),
                SUMIF((OFFSET(CÁLCULO!$BC$15:$BU$15,$F53,0,OFFSET(ORÇAMENTO!$D$15,CRONO!$F53,0))),CRONO!W$12,OFFSET(CÁLCULO!$AJ$15:$BB$15,$F53,0,OFFSET(ORÇAMENTO!$D$15,CRONO!$F53,0)))
                +IF(AND($F55&lt;&gt;"",$F55&lt;&gt;0),
                        SUMIF(CÁLCULO!$BC$15:$BU$251,CRONO!W$12,CÁLCULO!$AJ$15:$BB$251)/(ORÇAMENTO!$X$15-_xlfn.SINGLE(CÁLCULO.TotalAdmLocal))*CRONO!$F55,
                        0),
                 W54*$S53),
          SUMIF(OFFSET($S55,1,0,$R53-2),($M53+1)&amp;"$",OFFSET(W55,1,0,$R53-2)))</f>
        <v>0</v>
      </c>
      <c r="X55" s="202">
        <f t="array" aca="1" ref="X55" ca="1">IF($R53=2,
         IF(AND(ACOMPANHAMENTO="PLE",ISNUMBER($F53)),
                SUMIF((OFFSET(CÁLCULO!$BC$15:$BU$15,$F53,0,OFFSET(ORÇAMENTO!$D$15,CRONO!$F53,0))),CRONO!X$12,OFFSET(CÁLCULO!$AJ$15:$BB$15,$F53,0,OFFSET(ORÇAMENTO!$D$15,CRONO!$F53,0)))
                +IF(AND($F55&lt;&gt;"",$F55&lt;&gt;0),
                        SUMIF(CÁLCULO!$BC$15:$BU$251,CRONO!X$12,CÁLCULO!$AJ$15:$BB$251)/(ORÇAMENTO!$X$15-_xlfn.SINGLE(CÁLCULO.TotalAdmLocal))*CRONO!$F55,
                        0),
                 X54*$S53),
          SUMIF(OFFSET($S55,1,0,$R53-2),($M53+1)&amp;"$",OFFSET(X55,1,0,$R53-2)))</f>
        <v>0</v>
      </c>
      <c r="Y55" s="202">
        <f t="array" aca="1" ref="Y55" ca="1">IF($R53=2,
         IF(AND(ACOMPANHAMENTO="PLE",ISNUMBER($F53)),
                SUMIF((OFFSET(CÁLCULO!$BC$15:$BU$15,$F53,0,OFFSET(ORÇAMENTO!$D$15,CRONO!$F53,0))),CRONO!Y$12,OFFSET(CÁLCULO!$AJ$15:$BB$15,$F53,0,OFFSET(ORÇAMENTO!$D$15,CRONO!$F53,0)))
                +IF(AND($F55&lt;&gt;"",$F55&lt;&gt;0),
                        SUMIF(CÁLCULO!$BC$15:$BU$251,CRONO!Y$12,CÁLCULO!$AJ$15:$BB$251)/(ORÇAMENTO!$X$15-_xlfn.SINGLE(CÁLCULO.TotalAdmLocal))*CRONO!$F55,
                        0),
                 Y54*$S53),
          SUMIF(OFFSET($S55,1,0,$R53-2),($M53+1)&amp;"$",OFFSET(Y55,1,0,$R53-2)))</f>
        <v>0</v>
      </c>
      <c r="Z55" s="202">
        <f t="array" aca="1" ref="Z55" ca="1">IF($R53=2,
         IF(AND(ACOMPANHAMENTO="PLE",ISNUMBER($F53)),
                SUMIF((OFFSET(CÁLCULO!$BC$15:$BU$15,$F53,0,OFFSET(ORÇAMENTO!$D$15,CRONO!$F53,0))),CRONO!Z$12,OFFSET(CÁLCULO!$AJ$15:$BB$15,$F53,0,OFFSET(ORÇAMENTO!$D$15,CRONO!$F53,0)))
                +IF(AND($F55&lt;&gt;"",$F55&lt;&gt;0),
                        SUMIF(CÁLCULO!$BC$15:$BU$251,CRONO!Z$12,CÁLCULO!$AJ$15:$BB$251)/(ORÇAMENTO!$X$15-_xlfn.SINGLE(CÁLCULO.TotalAdmLocal))*CRONO!$F55,
                        0),
                 Z54*$S53),
          SUMIF(OFFSET($S55,1,0,$R53-2),($M53+1)&amp;"$",OFFSET(Z55,1,0,$R53-2)))</f>
        <v>0</v>
      </c>
      <c r="AA55" s="202">
        <f t="array" aca="1" ref="AA55" ca="1">IF($R53=2,
         IF(AND(ACOMPANHAMENTO="PLE",ISNUMBER($F53)),
                SUMIF((OFFSET(CÁLCULO!$BC$15:$BU$15,$F53,0,OFFSET(ORÇAMENTO!$D$15,CRONO!$F53,0))),CRONO!AA$12,OFFSET(CÁLCULO!$AJ$15:$BB$15,$F53,0,OFFSET(ORÇAMENTO!$D$15,CRONO!$F53,0)))
                +IF(AND($F55&lt;&gt;"",$F55&lt;&gt;0),
                        SUMIF(CÁLCULO!$BC$15:$BU$251,CRONO!AA$12,CÁLCULO!$AJ$15:$BB$251)/(ORÇAMENTO!$X$15-_xlfn.SINGLE(CÁLCULO.TotalAdmLocal))*CRONO!$F55,
                        0),
                 AA54*$S53),
          SUMIF(OFFSET($S55,1,0,$R53-2),($M53+1)&amp;"$",OFFSET(AA55,1,0,$R53-2)))</f>
        <v>33613.64</v>
      </c>
      <c r="AB55" s="202">
        <f t="array" aca="1" ref="AB55" ca="1">IF($R53=2,
         IF(AND(ACOMPANHAMENTO="PLE",ISNUMBER($F53)),
                SUMIF((OFFSET(CÁLCULO!$BC$15:$BU$15,$F53,0,OFFSET(ORÇAMENTO!$D$15,CRONO!$F53,0))),CRONO!AB$12,OFFSET(CÁLCULO!$AJ$15:$BB$15,$F53,0,OFFSET(ORÇAMENTO!$D$15,CRONO!$F53,0)))
                +IF(AND($F55&lt;&gt;"",$F55&lt;&gt;0),
                        SUMIF(CÁLCULO!$BC$15:$BU$251,CRONO!AB$12,CÁLCULO!$AJ$15:$BB$251)/(ORÇAMENTO!$X$15-_xlfn.SINGLE(CÁLCULO.TotalAdmLocal))*CRONO!$F55,
                        0),
                 AB54*$S53),
          SUMIF(OFFSET($S55,1,0,$R53-2),($M53+1)&amp;"$",OFFSET(AB55,1,0,$R53-2)))</f>
        <v>0</v>
      </c>
      <c r="AC55" s="202">
        <f t="array" aca="1" ref="AC55" ca="1">IF($R53=2,
         IF(AND(ACOMPANHAMENTO="PLE",ISNUMBER($F53)),
                SUMIF((OFFSET(CÁLCULO!$BC$15:$BU$15,$F53,0,OFFSET(ORÇAMENTO!$D$15,CRONO!$F53,0))),CRONO!AC$12,OFFSET(CÁLCULO!$AJ$15:$BB$15,$F53,0,OFFSET(ORÇAMENTO!$D$15,CRONO!$F53,0)))
                +IF(AND($F55&lt;&gt;"",$F55&lt;&gt;0),
                        SUMIF(CÁLCULO!$BC$15:$BU$251,CRONO!AC$12,CÁLCULO!$AJ$15:$BB$251)/(ORÇAMENTO!$X$15-_xlfn.SINGLE(CÁLCULO.TotalAdmLocal))*CRONO!$F55,
                        0),
                 AC54*$S53),
          SUMIF(OFFSET($S55,1,0,$R53-2),($M53+1)&amp;"$",OFFSET(AC55,1,0,$R53-2)))</f>
        <v>0</v>
      </c>
      <c r="AD55" s="202">
        <f t="array" aca="1" ref="AD55" ca="1">IF($R53=2,
         IF(AND(ACOMPANHAMENTO="PLE",ISNUMBER($F53)),
                SUMIF((OFFSET(CÁLCULO!$BC$15:$BU$15,$F53,0,OFFSET(ORÇAMENTO!$D$15,CRONO!$F53,0))),CRONO!AD$12,OFFSET(CÁLCULO!$AJ$15:$BB$15,$F53,0,OFFSET(ORÇAMENTO!$D$15,CRONO!$F53,0)))
                +IF(AND($F55&lt;&gt;"",$F55&lt;&gt;0),
                        SUMIF(CÁLCULO!$BC$15:$BU$251,CRONO!AD$12,CÁLCULO!$AJ$15:$BB$251)/(ORÇAMENTO!$X$15-_xlfn.SINGLE(CÁLCULO.TotalAdmLocal))*CRONO!$F55,
                        0),
                 AD54*$S53),
          SUMIF(OFFSET($S55,1,0,$R53-2),($M53+1)&amp;"$",OFFSET(AD55,1,0,$R53-2)))</f>
        <v>0</v>
      </c>
      <c r="AE55" s="202">
        <f t="array" aca="1" ref="AE55" ca="1">IF($R53=2,
         IF(AND(ACOMPANHAMENTO="PLE",ISNUMBER($F53)),
                SUMIF((OFFSET(CÁLCULO!$BC$15:$BU$15,$F53,0,OFFSET(ORÇAMENTO!$D$15,CRONO!$F53,0))),CRONO!AE$12,OFFSET(CÁLCULO!$AJ$15:$BB$15,$F53,0,OFFSET(ORÇAMENTO!$D$15,CRONO!$F53,0)))
                +IF(AND($F55&lt;&gt;"",$F55&lt;&gt;0),
                        SUMIF(CÁLCULO!$BC$15:$BU$251,CRONO!AE$12,CÁLCULO!$AJ$15:$BB$251)/(ORÇAMENTO!$X$15-_xlfn.SINGLE(CÁLCULO.TotalAdmLocal))*CRONO!$F55,
                        0),
                 AE54*$S53),
          SUMIF(OFFSET($S55,1,0,$R53-2),($M53+1)&amp;"$",OFFSET(AE55,1,0,$R53-2)))</f>
        <v>0</v>
      </c>
      <c r="AF55" s="202">
        <f t="array" aca="1" ref="AF55" ca="1">IF($R53=2,
         IF(AND(ACOMPANHAMENTO="PLE",ISNUMBER($F53)),
                SUMIF((OFFSET(CÁLCULO!$BC$15:$BU$15,$F53,0,OFFSET(ORÇAMENTO!$D$15,CRONO!$F53,0))),CRONO!AF$12,OFFSET(CÁLCULO!$AJ$15:$BB$15,$F53,0,OFFSET(ORÇAMENTO!$D$15,CRONO!$F53,0)))
                +IF(AND($F55&lt;&gt;"",$F55&lt;&gt;0),
                        SUMIF(CÁLCULO!$BC$15:$BU$251,CRONO!AF$12,CÁLCULO!$AJ$15:$BB$251)/(ORÇAMENTO!$X$15-_xlfn.SINGLE(CÁLCULO.TotalAdmLocal))*CRONO!$F55,
                        0),
                 AF54*$S53),
          SUMIF(OFFSET($S55,1,0,$R53-2),($M53+1)&amp;"$",OFFSET(AF55,1,0,$R53-2)))</f>
        <v>0</v>
      </c>
      <c r="AG55" s="533"/>
    </row>
    <row r="56" spans="1:33" x14ac:dyDescent="0.2">
      <c r="A56" s="186" t="e">
        <f ca="1">IF($M56&gt;1,_xlfn.CONCAT($I56," ",$J56),"")</f>
        <v>#NAME?</v>
      </c>
      <c r="B56" s="185">
        <f ca="1">OFFSET(B56,-3,0)+1</f>
        <v>15</v>
      </c>
      <c r="C56" s="185">
        <f ca="1">IF($R56&lt;&gt;2,0,IF($S56=0,1,IF(F57&gt;0,OFFSET(QCI!$M$13,SUBSTITUTE(F57,".",""),0),OFFSET(ORÇAMENTO!$AA$15,CRONO!$F56,0))/$S56))</f>
        <v>0.01</v>
      </c>
      <c r="D56" s="185">
        <f ca="1">IF($R56&lt;&gt;2,0,IF($S56=0,1,IF(F57&gt;0,OFFSET(QCI!$N$13,SUBSTITUTE(F57,".",""),0),OFFSET(ORÇAMENTO!$AB$15,CRONO!$F56,0))/$S56))</f>
        <v>0</v>
      </c>
      <c r="E56" s="188">
        <f t="array" aca="1" ref="E56" ca="1">IF(AND($R56=2,ACOMPANHAMENTO="BM"),ROUND(E57,4),E58/$S56)</f>
        <v>0</v>
      </c>
      <c r="F56" s="185">
        <f ca="1">IF(B56&lt;=ORÇAMENTO.MáximoListaCrono,MATCH(B56,ORÇAMENTO.ListaCrono,0),NA())</f>
        <v>233</v>
      </c>
      <c r="G56" s="185" t="str">
        <f ca="1">IF(AND($F57&lt;&gt;-1,$S56&gt;0),"F","")</f>
        <v>F</v>
      </c>
      <c r="H56" s="189" t="str">
        <f t="array" aca="1" ref="H56" ca="1">IF(OR(S56=0,S56=""),"Linha",IF(AND(OR(ACOMPANHAMENTO="PLE",$R56&lt;&gt;2),$F57=0),"Linha",ROUND(1-SUM(U56:AG56),4)))</f>
        <v>Linha</v>
      </c>
      <c r="I56" s="190" t="str">
        <f ca="1">IF($F57=0,OFFSET(ORÇAMENTO!O$15,$F56,0),IF($F57&lt;&gt;-1,OFFSET(QCI!$D$13,$F57,0),""))</f>
        <v>1.14.</v>
      </c>
      <c r="J56" s="191" t="str">
        <f ca="1">IF($F57=0,OFFSET(ORÇAMENTO!R$15,$F56,0),IF($F57&lt;&gt;-1,OFFSET(QCI!$G$13,$F57,0),""))</f>
        <v>Sinalização para Lixeira</v>
      </c>
      <c r="K56" s="191"/>
      <c r="L56" s="191"/>
      <c r="M56" s="192">
        <f ca="1">IF($F57=0,OFFSET(ORÇAMENTO!C$15,$F56,0),1)</f>
        <v>2</v>
      </c>
      <c r="N56" s="193">
        <f ca="1">IF($F57=-1,0,IF(N$13&lt;=$M56,IF(ISERROR(MATCH(N$13,OFFSET($M56,1,0,ROW($M$59)-ROW($M56)-1),0)),ROW($M$59)-ROW($M56)-1,MATCH(N$13,OFFSET($M56,1,0,ROW($M$59)-ROW($M56)-1),0)-1),0))</f>
        <v>2</v>
      </c>
      <c r="O56" s="193">
        <f ca="1">IF($F57=-1,0,IF(O$13&lt;=$M56,IF(ISERROR(MATCH(O$13,OFFSET($M56,1,0,ROW($M$59)-ROW($M56)-1),0)),ROW($M$59)-ROW($M56)-1,MATCH(O$13,OFFSET($M56,1,0,ROW($M$59)-ROW($M56)-1),0)-1),0))</f>
        <v>2</v>
      </c>
      <c r="P56" s="193">
        <f ca="1">IF($F57=-1,0,IF(P$13&lt;=$M56,IF(ISERROR(MATCH(P$13,OFFSET($M56,1,0,ROW($M$59)-ROW($M56)-1),0)),ROW($M$59)-ROW($M56)-1,MATCH(P$13,OFFSET($M56,1,0,ROW($M$59)-ROW($M56)-1),0)-1),0))</f>
        <v>0</v>
      </c>
      <c r="Q56" s="193">
        <f ca="1">IF($F57=-1,0,IF(Q$13&lt;=$M56,IF(ISERROR(MATCH(Q$13,OFFSET($M56,1,0,ROW($M$59)-ROW($M56)-1),0)),ROW($M$59)-ROW($M56)-1,MATCH(Q$13,OFFSET($M56,1,0,ROW($M$59)-ROW($M56)-1),0)-1),0))</f>
        <v>0</v>
      </c>
      <c r="R56" s="193">
        <f ca="1">MIN(OFFSET(M56,0,1,,M56))</f>
        <v>2</v>
      </c>
      <c r="S56" s="194">
        <f ca="1">IF($F57=0,OFFSET(ORÇAMENTO!X$15,$F56,0),IF($F57&lt;&gt;-1,OFFSET(QCI!$O$13,$F57,0),""))</f>
        <v>3763.27</v>
      </c>
      <c r="T56" s="195" t="s">
        <v>786</v>
      </c>
      <c r="U56" s="188">
        <f t="array" aca="1" ref="U56" ca="1">IF(AND($R56=2,ACOMPANHAMENTO="BM"),ROUND(U57,4),U58/$S56)</f>
        <v>0</v>
      </c>
      <c r="V56" s="188">
        <f t="array" aca="1" ref="V56" ca="1">IF(AND($R56=2,ACOMPANHAMENTO="BM"),ROUND(V57,4),V58/$S56)</f>
        <v>0</v>
      </c>
      <c r="W56" s="188">
        <f t="array" aca="1" ref="W56" ca="1">IF(AND($R56=2,ACOMPANHAMENTO="BM"),ROUND(W57,4),W58/$S56)</f>
        <v>0</v>
      </c>
      <c r="X56" s="188">
        <f t="array" aca="1" ref="X56" ca="1">IF(AND($R56=2,ACOMPANHAMENTO="BM"),ROUND(X57,4),X58/$S56)</f>
        <v>0</v>
      </c>
      <c r="Y56" s="188">
        <f t="array" aca="1" ref="Y56" ca="1">IF(AND($R56=2,ACOMPANHAMENTO="BM"),ROUND(Y57,4),Y58/$S56)</f>
        <v>0</v>
      </c>
      <c r="Z56" s="188">
        <f t="array" aca="1" ref="Z56" ca="1">IF(AND($R56=2,ACOMPANHAMENTO="BM"),ROUND(Z57,4),Z58/$S56)</f>
        <v>0</v>
      </c>
      <c r="AA56" s="188">
        <f t="array" aca="1" ref="AA56" ca="1">IF(AND($R56=2,ACOMPANHAMENTO="BM"),ROUND(AA57,4),AA58/$S56)</f>
        <v>1.0000000000000002</v>
      </c>
      <c r="AB56" s="188">
        <f t="array" aca="1" ref="AB56" ca="1">IF(AND($R56=2,ACOMPANHAMENTO="BM"),ROUND(AB57,4),AB58/$S56)</f>
        <v>0</v>
      </c>
      <c r="AC56" s="188">
        <f t="array" aca="1" ref="AC56" ca="1">IF(AND($R56=2,ACOMPANHAMENTO="BM"),ROUND(AC57,4),AC58/$S56)</f>
        <v>0</v>
      </c>
      <c r="AD56" s="188">
        <f t="array" aca="1" ref="AD56" ca="1">IF(AND($R56=2,ACOMPANHAMENTO="BM"),ROUND(AD57,4),AD58/$S56)</f>
        <v>0</v>
      </c>
      <c r="AE56" s="188">
        <f t="array" aca="1" ref="AE56" ca="1">IF(AND($R56=2,ACOMPANHAMENTO="BM"),ROUND(AE57,4),AE58/$S56)</f>
        <v>0</v>
      </c>
      <c r="AF56" s="188">
        <f t="array" aca="1" ref="AF56" ca="1">IF(AND($R56=2,ACOMPANHAMENTO="BM"),ROUND(AF57,4),AF58/$S56)</f>
        <v>0</v>
      </c>
      <c r="AG56" s="533"/>
    </row>
    <row r="57" spans="1:33" ht="12.75" hidden="1" customHeight="1" x14ac:dyDescent="0.2">
      <c r="E57" s="586"/>
      <c r="F57" s="185">
        <f ca="1">IF(ISERROR(F56),IF(1+COUNTIF($M$13:OFFSET(M56,-1,0),1)&lt;=MAX(QCI!$D$13:$D$24),1+COUNTIF($M$13:OFFSET(M56,-1,0),1),-1),0)</f>
        <v>0</v>
      </c>
      <c r="G57" s="185" t="str">
        <f t="array" aca="1" ref="G57" ca="1">IF(ACOMPANHAMENTO="BM",OFFSET(G57,-1,0),"")</f>
        <v/>
      </c>
      <c r="H57" s="196" t="str">
        <f t="array" aca="1" ref="H57" ca="1">IF(OR(S56=0,S56=""),"vazia",IF(AND(OR(ACOMPANHAMENTO="PLE",$R56&lt;&gt;2),$F57=0),"calculada","--&gt;"))</f>
        <v>calculada</v>
      </c>
      <c r="I57" s="197"/>
      <c r="J57" s="198" t="str">
        <f ca="1">IF(AND(H56&lt;&gt;0,ISNUMBER(H56)),"PREENCHA ESTA LINHA --&gt;","")</f>
        <v/>
      </c>
      <c r="K57" s="198"/>
      <c r="L57" s="198"/>
      <c r="M57" s="199"/>
      <c r="N57" s="199"/>
      <c r="O57" s="199"/>
      <c r="P57" s="199"/>
      <c r="Q57" s="199"/>
      <c r="R57" s="199"/>
      <c r="S57" s="200"/>
      <c r="T57" s="201"/>
      <c r="U57" s="586"/>
      <c r="V57" s="586"/>
      <c r="W57" s="586"/>
      <c r="X57" s="586"/>
      <c r="Y57" s="586"/>
      <c r="Z57" s="586"/>
      <c r="AA57" s="586"/>
      <c r="AB57" s="586"/>
      <c r="AC57" s="586"/>
      <c r="AD57" s="586"/>
      <c r="AE57" s="586"/>
      <c r="AF57" s="586"/>
      <c r="AG57" s="533"/>
    </row>
    <row r="58" spans="1:33" ht="12.75" hidden="1" customHeight="1" x14ac:dyDescent="0.2">
      <c r="D58" s="532"/>
      <c r="E58" s="202">
        <f t="array" aca="1" ref="E58" ca="1">IF($R56=2,
         IF(AND(ACOMPANHAMENTO="PLE",ISNUMBER($F56)),
                SUMIF((OFFSET(CÁLCULO!$BC$15:$BU$15,$F56,0,OFFSET(ORÇAMENTO!$D$15,CRONO!$F56,0))),CRONO!E$12,OFFSET(CÁLCULO!$AJ$15:$BB$15,$F56,0,OFFSET(ORÇAMENTO!$D$15,CRONO!$F56,0)))
                +IF(AND($F58&lt;&gt;"",$F58&lt;&gt;0),
                        SUMIF(CÁLCULO!$BC$15:$BU$251,CRONO!E$12,CÁLCULO!$AJ$15:$BB$251)/(ORÇAMENTO!$X$15-_xlfn.SINGLE(CÁLCULO.TotalAdmLocal))*CRONO!$F58,
                        0),
                 E57*$S56),
          SUMIF(OFFSET($S58,1,0,$R56-2),($M56+1)&amp;"$",OFFSET(E58,1,0,$R56-2)))</f>
        <v>0</v>
      </c>
      <c r="F58" s="185">
        <f ca="1">IF(OR($R56&lt;&gt;2,AUTOEVENTO&lt;&gt;"manual",$F57&gt;0),"",
        IF(Import.TipoArredondamento="Tradicional",
              SUMIF(OFFSET(CÁLCULO!$M$15,CRONO!$F56,0,OFFSET(ORÇAMENTO!$D$15,CRONO!$F56,0)),1,OFFSET(ORÇAMENTO!$X$15,CRONO!$F56,0,OFFSET(ORÇAMENTO!$D$15,CRONO!$F56,0))),
              0))</f>
        <v>0</v>
      </c>
      <c r="H58" s="685"/>
      <c r="S58" s="204" t="str">
        <f ca="1">M56&amp;"$"</f>
        <v>2$</v>
      </c>
      <c r="T58" s="205"/>
      <c r="U58" s="202">
        <f t="array" aca="1" ref="U58" ca="1">IF($R56=2,
         IF(AND(ACOMPANHAMENTO="PLE",ISNUMBER($F56)),
                SUMIF((OFFSET(CÁLCULO!$BC$15:$BU$15,$F56,0,OFFSET(ORÇAMENTO!$D$15,CRONO!$F56,0))),CRONO!U$12,OFFSET(CÁLCULO!$AJ$15:$BB$15,$F56,0,OFFSET(ORÇAMENTO!$D$15,CRONO!$F56,0)))
                +IF(AND($F58&lt;&gt;"",$F58&lt;&gt;0),
                        SUMIF(CÁLCULO!$BC$15:$BU$251,CRONO!U$12,CÁLCULO!$AJ$15:$BB$251)/(ORÇAMENTO!$X$15-_xlfn.SINGLE(CÁLCULO.TotalAdmLocal))*CRONO!$F58,
                        0),
                 U57*$S56),
          SUMIF(OFFSET($S58,1,0,$R56-2),($M56+1)&amp;"$",OFFSET(U58,1,0,$R56-2)))</f>
        <v>0</v>
      </c>
      <c r="V58" s="202">
        <f t="array" aca="1" ref="V58" ca="1">IF($R56=2,
         IF(AND(ACOMPANHAMENTO="PLE",ISNUMBER($F56)),
                SUMIF((OFFSET(CÁLCULO!$BC$15:$BU$15,$F56,0,OFFSET(ORÇAMENTO!$D$15,CRONO!$F56,0))),CRONO!V$12,OFFSET(CÁLCULO!$AJ$15:$BB$15,$F56,0,OFFSET(ORÇAMENTO!$D$15,CRONO!$F56,0)))
                +IF(AND($F58&lt;&gt;"",$F58&lt;&gt;0),
                        SUMIF(CÁLCULO!$BC$15:$BU$251,CRONO!V$12,CÁLCULO!$AJ$15:$BB$251)/(ORÇAMENTO!$X$15-_xlfn.SINGLE(CÁLCULO.TotalAdmLocal))*CRONO!$F58,
                        0),
                 V57*$S56),
          SUMIF(OFFSET($S58,1,0,$R56-2),($M56+1)&amp;"$",OFFSET(V58,1,0,$R56-2)))</f>
        <v>0</v>
      </c>
      <c r="W58" s="202">
        <f t="array" aca="1" ref="W58" ca="1">IF($R56=2,
         IF(AND(ACOMPANHAMENTO="PLE",ISNUMBER($F56)),
                SUMIF((OFFSET(CÁLCULO!$BC$15:$BU$15,$F56,0,OFFSET(ORÇAMENTO!$D$15,CRONO!$F56,0))),CRONO!W$12,OFFSET(CÁLCULO!$AJ$15:$BB$15,$F56,0,OFFSET(ORÇAMENTO!$D$15,CRONO!$F56,0)))
                +IF(AND($F58&lt;&gt;"",$F58&lt;&gt;0),
                        SUMIF(CÁLCULO!$BC$15:$BU$251,CRONO!W$12,CÁLCULO!$AJ$15:$BB$251)/(ORÇAMENTO!$X$15-_xlfn.SINGLE(CÁLCULO.TotalAdmLocal))*CRONO!$F58,
                        0),
                 W57*$S56),
          SUMIF(OFFSET($S58,1,0,$R56-2),($M56+1)&amp;"$",OFFSET(W58,1,0,$R56-2)))</f>
        <v>0</v>
      </c>
      <c r="X58" s="202">
        <f t="array" aca="1" ref="X58" ca="1">IF($R56=2,
         IF(AND(ACOMPANHAMENTO="PLE",ISNUMBER($F56)),
                SUMIF((OFFSET(CÁLCULO!$BC$15:$BU$15,$F56,0,OFFSET(ORÇAMENTO!$D$15,CRONO!$F56,0))),CRONO!X$12,OFFSET(CÁLCULO!$AJ$15:$BB$15,$F56,0,OFFSET(ORÇAMENTO!$D$15,CRONO!$F56,0)))
                +IF(AND($F58&lt;&gt;"",$F58&lt;&gt;0),
                        SUMIF(CÁLCULO!$BC$15:$BU$251,CRONO!X$12,CÁLCULO!$AJ$15:$BB$251)/(ORÇAMENTO!$X$15-_xlfn.SINGLE(CÁLCULO.TotalAdmLocal))*CRONO!$F58,
                        0),
                 X57*$S56),
          SUMIF(OFFSET($S58,1,0,$R56-2),($M56+1)&amp;"$",OFFSET(X58,1,0,$R56-2)))</f>
        <v>0</v>
      </c>
      <c r="Y58" s="202">
        <f t="array" aca="1" ref="Y58" ca="1">IF($R56=2,
         IF(AND(ACOMPANHAMENTO="PLE",ISNUMBER($F56)),
                SUMIF((OFFSET(CÁLCULO!$BC$15:$BU$15,$F56,0,OFFSET(ORÇAMENTO!$D$15,CRONO!$F56,0))),CRONO!Y$12,OFFSET(CÁLCULO!$AJ$15:$BB$15,$F56,0,OFFSET(ORÇAMENTO!$D$15,CRONO!$F56,0)))
                +IF(AND($F58&lt;&gt;"",$F58&lt;&gt;0),
                        SUMIF(CÁLCULO!$BC$15:$BU$251,CRONO!Y$12,CÁLCULO!$AJ$15:$BB$251)/(ORÇAMENTO!$X$15-_xlfn.SINGLE(CÁLCULO.TotalAdmLocal))*CRONO!$F58,
                        0),
                 Y57*$S56),
          SUMIF(OFFSET($S58,1,0,$R56-2),($M56+1)&amp;"$",OFFSET(Y58,1,0,$R56-2)))</f>
        <v>0</v>
      </c>
      <c r="Z58" s="202">
        <f t="array" aca="1" ref="Z58" ca="1">IF($R56=2,
         IF(AND(ACOMPANHAMENTO="PLE",ISNUMBER($F56)),
                SUMIF((OFFSET(CÁLCULO!$BC$15:$BU$15,$F56,0,OFFSET(ORÇAMENTO!$D$15,CRONO!$F56,0))),CRONO!Z$12,OFFSET(CÁLCULO!$AJ$15:$BB$15,$F56,0,OFFSET(ORÇAMENTO!$D$15,CRONO!$F56,0)))
                +IF(AND($F58&lt;&gt;"",$F58&lt;&gt;0),
                        SUMIF(CÁLCULO!$BC$15:$BU$251,CRONO!Z$12,CÁLCULO!$AJ$15:$BB$251)/(ORÇAMENTO!$X$15-_xlfn.SINGLE(CÁLCULO.TotalAdmLocal))*CRONO!$F58,
                        0),
                 Z57*$S56),
          SUMIF(OFFSET($S58,1,0,$R56-2),($M56+1)&amp;"$",OFFSET(Z58,1,0,$R56-2)))</f>
        <v>0</v>
      </c>
      <c r="AA58" s="202">
        <f t="array" aca="1" ref="AA58" ca="1">IF($R56=2,
         IF(AND(ACOMPANHAMENTO="PLE",ISNUMBER($F56)),
                SUMIF((OFFSET(CÁLCULO!$BC$15:$BU$15,$F56,0,OFFSET(ORÇAMENTO!$D$15,CRONO!$F56,0))),CRONO!AA$12,OFFSET(CÁLCULO!$AJ$15:$BB$15,$F56,0,OFFSET(ORÇAMENTO!$D$15,CRONO!$F56,0)))
                +IF(AND($F58&lt;&gt;"",$F58&lt;&gt;0),
                        SUMIF(CÁLCULO!$BC$15:$BU$251,CRONO!AA$12,CÁLCULO!$AJ$15:$BB$251)/(ORÇAMENTO!$X$15-_xlfn.SINGLE(CÁLCULO.TotalAdmLocal))*CRONO!$F58,
                        0),
                 AA57*$S56),
          SUMIF(OFFSET($S58,1,0,$R56-2),($M56+1)&amp;"$",OFFSET(AA58,1,0,$R56-2)))</f>
        <v>3763.2700000000004</v>
      </c>
      <c r="AB58" s="202">
        <f t="array" aca="1" ref="AB58" ca="1">IF($R56=2,
         IF(AND(ACOMPANHAMENTO="PLE",ISNUMBER($F56)),
                SUMIF((OFFSET(CÁLCULO!$BC$15:$BU$15,$F56,0,OFFSET(ORÇAMENTO!$D$15,CRONO!$F56,0))),CRONO!AB$12,OFFSET(CÁLCULO!$AJ$15:$BB$15,$F56,0,OFFSET(ORÇAMENTO!$D$15,CRONO!$F56,0)))
                +IF(AND($F58&lt;&gt;"",$F58&lt;&gt;0),
                        SUMIF(CÁLCULO!$BC$15:$BU$251,CRONO!AB$12,CÁLCULO!$AJ$15:$BB$251)/(ORÇAMENTO!$X$15-_xlfn.SINGLE(CÁLCULO.TotalAdmLocal))*CRONO!$F58,
                        0),
                 AB57*$S56),
          SUMIF(OFFSET($S58,1,0,$R56-2),($M56+1)&amp;"$",OFFSET(AB58,1,0,$R56-2)))</f>
        <v>0</v>
      </c>
      <c r="AC58" s="202">
        <f t="array" aca="1" ref="AC58" ca="1">IF($R56=2,
         IF(AND(ACOMPANHAMENTO="PLE",ISNUMBER($F56)),
                SUMIF((OFFSET(CÁLCULO!$BC$15:$BU$15,$F56,0,OFFSET(ORÇAMENTO!$D$15,CRONO!$F56,0))),CRONO!AC$12,OFFSET(CÁLCULO!$AJ$15:$BB$15,$F56,0,OFFSET(ORÇAMENTO!$D$15,CRONO!$F56,0)))
                +IF(AND($F58&lt;&gt;"",$F58&lt;&gt;0),
                        SUMIF(CÁLCULO!$BC$15:$BU$251,CRONO!AC$12,CÁLCULO!$AJ$15:$BB$251)/(ORÇAMENTO!$X$15-_xlfn.SINGLE(CÁLCULO.TotalAdmLocal))*CRONO!$F58,
                        0),
                 AC57*$S56),
          SUMIF(OFFSET($S58,1,0,$R56-2),($M56+1)&amp;"$",OFFSET(AC58,1,0,$R56-2)))</f>
        <v>0</v>
      </c>
      <c r="AD58" s="202">
        <f t="array" aca="1" ref="AD58" ca="1">IF($R56=2,
         IF(AND(ACOMPANHAMENTO="PLE",ISNUMBER($F56)),
                SUMIF((OFFSET(CÁLCULO!$BC$15:$BU$15,$F56,0,OFFSET(ORÇAMENTO!$D$15,CRONO!$F56,0))),CRONO!AD$12,OFFSET(CÁLCULO!$AJ$15:$BB$15,$F56,0,OFFSET(ORÇAMENTO!$D$15,CRONO!$F56,0)))
                +IF(AND($F58&lt;&gt;"",$F58&lt;&gt;0),
                        SUMIF(CÁLCULO!$BC$15:$BU$251,CRONO!AD$12,CÁLCULO!$AJ$15:$BB$251)/(ORÇAMENTO!$X$15-_xlfn.SINGLE(CÁLCULO.TotalAdmLocal))*CRONO!$F58,
                        0),
                 AD57*$S56),
          SUMIF(OFFSET($S58,1,0,$R56-2),($M56+1)&amp;"$",OFFSET(AD58,1,0,$R56-2)))</f>
        <v>0</v>
      </c>
      <c r="AE58" s="202">
        <f t="array" aca="1" ref="AE58" ca="1">IF($R56=2,
         IF(AND(ACOMPANHAMENTO="PLE",ISNUMBER($F56)),
                SUMIF((OFFSET(CÁLCULO!$BC$15:$BU$15,$F56,0,OFFSET(ORÇAMENTO!$D$15,CRONO!$F56,0))),CRONO!AE$12,OFFSET(CÁLCULO!$AJ$15:$BB$15,$F56,0,OFFSET(ORÇAMENTO!$D$15,CRONO!$F56,0)))
                +IF(AND($F58&lt;&gt;"",$F58&lt;&gt;0),
                        SUMIF(CÁLCULO!$BC$15:$BU$251,CRONO!AE$12,CÁLCULO!$AJ$15:$BB$251)/(ORÇAMENTO!$X$15-_xlfn.SINGLE(CÁLCULO.TotalAdmLocal))*CRONO!$F58,
                        0),
                 AE57*$S56),
          SUMIF(OFFSET($S58,1,0,$R56-2),($M56+1)&amp;"$",OFFSET(AE58,1,0,$R56-2)))</f>
        <v>0</v>
      </c>
      <c r="AF58" s="202">
        <f t="array" aca="1" ref="AF58" ca="1">IF($R56=2,
         IF(AND(ACOMPANHAMENTO="PLE",ISNUMBER($F56)),
                SUMIF((OFFSET(CÁLCULO!$BC$15:$BU$15,$F56,0,OFFSET(ORÇAMENTO!$D$15,CRONO!$F56,0))),CRONO!AF$12,OFFSET(CÁLCULO!$AJ$15:$BB$15,$F56,0,OFFSET(ORÇAMENTO!$D$15,CRONO!$F56,0)))
                +IF(AND($F58&lt;&gt;"",$F58&lt;&gt;0),
                        SUMIF(CÁLCULO!$BC$15:$BU$251,CRONO!AF$12,CÁLCULO!$AJ$15:$BB$251)/(ORÇAMENTO!$X$15-_xlfn.SINGLE(CÁLCULO.TotalAdmLocal))*CRONO!$F58,
                        0),
                 AF57*$S56),
          SUMIF(OFFSET($S58,1,0,$R56-2),($M56+1)&amp;"$",OFFSET(AF58,1,0,$R56-2)))</f>
        <v>0</v>
      </c>
      <c r="AG58" s="533"/>
    </row>
    <row r="59" spans="1:33" ht="5.0999999999999996" customHeight="1" x14ac:dyDescent="0.2">
      <c r="E59" s="639"/>
      <c r="G59" s="185" t="s">
        <v>537</v>
      </c>
      <c r="H59" s="432"/>
      <c r="I59" s="640"/>
      <c r="J59" s="641"/>
      <c r="K59" s="641"/>
      <c r="L59" s="641"/>
      <c r="M59" s="642" t="s">
        <v>798</v>
      </c>
      <c r="N59" s="642"/>
      <c r="O59" s="642"/>
      <c r="P59" s="642"/>
      <c r="Q59" s="642"/>
      <c r="R59" s="642"/>
      <c r="S59" s="643"/>
      <c r="T59" s="643"/>
      <c r="U59" s="641"/>
      <c r="V59" s="641"/>
      <c r="W59" s="641"/>
      <c r="X59" s="641"/>
      <c r="Y59" s="641"/>
      <c r="Z59" s="641"/>
      <c r="AA59" s="641"/>
      <c r="AB59" s="641"/>
      <c r="AC59" s="641"/>
      <c r="AD59" s="641"/>
      <c r="AE59" s="641"/>
      <c r="AF59" s="641"/>
      <c r="AG59" s="533"/>
    </row>
    <row r="60" spans="1:33" ht="12.75" customHeight="1" x14ac:dyDescent="0.2">
      <c r="E60" s="527">
        <f ca="1">E64/$R$60</f>
        <v>0.13166143756031742</v>
      </c>
      <c r="G60" s="185" t="s">
        <v>537</v>
      </c>
      <c r="I60" s="777" t="str">
        <f ca="1">"Total:    R$ "&amp;TEXT(R60,"#.##0,00")</f>
        <v>Total:    R$ 980.075,05</v>
      </c>
      <c r="J60" s="777"/>
      <c r="K60" s="777"/>
      <c r="L60" s="227"/>
      <c r="R60" s="228">
        <f ca="1">SUMIF(M12:M59,1,S12:S59)</f>
        <v>980075.05</v>
      </c>
      <c r="S60" s="229"/>
      <c r="T60" s="230" t="s">
        <v>799</v>
      </c>
      <c r="U60" s="527">
        <f t="shared" ref="U60:AF60" ca="1" si="2">ROUND(U64,2)/$R$60</f>
        <v>0.13166143756031742</v>
      </c>
      <c r="V60" s="527">
        <f t="shared" ca="1" si="2"/>
        <v>3.3272105029099552E-2</v>
      </c>
      <c r="W60" s="527">
        <f t="shared" ca="1" si="2"/>
        <v>0.18686080213959122</v>
      </c>
      <c r="X60" s="527">
        <f t="shared" ca="1" si="2"/>
        <v>9.0835768138368578E-2</v>
      </c>
      <c r="Y60" s="527">
        <f t="shared" ca="1" si="2"/>
        <v>8.8567737746206271E-2</v>
      </c>
      <c r="Z60" s="527">
        <f t="shared" ca="1" si="2"/>
        <v>0.28955554985304438</v>
      </c>
      <c r="AA60" s="527">
        <f t="shared" ca="1" si="2"/>
        <v>0.17924659953337246</v>
      </c>
      <c r="AB60" s="527">
        <f t="shared" ca="1" si="2"/>
        <v>0</v>
      </c>
      <c r="AC60" s="527">
        <f t="shared" ca="1" si="2"/>
        <v>0</v>
      </c>
      <c r="AD60" s="527">
        <f t="shared" ca="1" si="2"/>
        <v>0</v>
      </c>
      <c r="AE60" s="527">
        <f t="shared" ca="1" si="2"/>
        <v>0</v>
      </c>
      <c r="AF60" s="538">
        <f t="shared" ca="1" si="2"/>
        <v>0</v>
      </c>
      <c r="AG60" s="533"/>
    </row>
    <row r="61" spans="1:33" ht="15" customHeight="1" x14ac:dyDescent="0.2">
      <c r="E61" s="231">
        <f ca="1">IF(E$12=1,ROUND(E66,2),ROUND(E66,2)-ROUND(D66,2))</f>
        <v>127747.71</v>
      </c>
      <c r="G61" s="185" t="s">
        <v>537</v>
      </c>
      <c r="I61" s="777"/>
      <c r="J61" s="777"/>
      <c r="K61" s="777"/>
      <c r="L61" s="232"/>
      <c r="R61" s="228"/>
      <c r="S61" s="233"/>
      <c r="T61" s="234" t="str">
        <f>IF(import.recurso="FGTS","Financiamento:","Repasse:")</f>
        <v>Repasse:</v>
      </c>
      <c r="U61" s="231">
        <f t="shared" ref="U61:AF61" ca="1" si="3">IF(U$12=1,ROUND(U66,2),ROUND(U66,2)-ROUND(T66,2))</f>
        <v>127747.71</v>
      </c>
      <c r="V61" s="231">
        <f t="shared" ca="1" si="3"/>
        <v>32283.069999999992</v>
      </c>
      <c r="W61" s="231">
        <f t="shared" ca="1" si="3"/>
        <v>181306.23</v>
      </c>
      <c r="X61" s="231">
        <f t="shared" ca="1" si="3"/>
        <v>88135.609999999986</v>
      </c>
      <c r="Y61" s="231">
        <f t="shared" ca="1" si="3"/>
        <v>85935</v>
      </c>
      <c r="Z61" s="231">
        <f t="shared" ca="1" si="3"/>
        <v>280948.31000000006</v>
      </c>
      <c r="AA61" s="231">
        <f t="shared" ca="1" si="3"/>
        <v>173918.37</v>
      </c>
      <c r="AB61" s="231">
        <f t="shared" ca="1" si="3"/>
        <v>0</v>
      </c>
      <c r="AC61" s="231">
        <f t="shared" ca="1" si="3"/>
        <v>0</v>
      </c>
      <c r="AD61" s="231">
        <f t="shared" ca="1" si="3"/>
        <v>0</v>
      </c>
      <c r="AE61" s="231">
        <f t="shared" ca="1" si="3"/>
        <v>0</v>
      </c>
      <c r="AF61" s="231">
        <f t="shared" ca="1" si="3"/>
        <v>0</v>
      </c>
      <c r="AG61" s="533"/>
    </row>
    <row r="62" spans="1:33" ht="12.75" customHeight="1" x14ac:dyDescent="0.2">
      <c r="E62" s="528">
        <f ca="1">IF(E$12=1,ROUND(E67,2),ROUND(E67,2)-ROUND(D67,2))</f>
        <v>1290.3800000000001</v>
      </c>
      <c r="G62" s="185" t="s">
        <v>537</v>
      </c>
      <c r="I62" s="235"/>
      <c r="L62" s="236" t="s">
        <v>800</v>
      </c>
      <c r="R62" s="228"/>
      <c r="S62" s="237"/>
      <c r="T62" s="238" t="s">
        <v>801</v>
      </c>
      <c r="U62" s="528">
        <f t="shared" ref="U62:AF62" ca="1" si="4">IF(U$12=1,ROUND(U67,2),ROUND(U67,2)-ROUND(T67,2))</f>
        <v>1290.3800000000001</v>
      </c>
      <c r="V62" s="528">
        <f t="shared" ca="1" si="4"/>
        <v>326.08999999999992</v>
      </c>
      <c r="W62" s="528">
        <f t="shared" ca="1" si="4"/>
        <v>1831.3799999999999</v>
      </c>
      <c r="X62" s="528">
        <f t="shared" ca="1" si="4"/>
        <v>890.25999999999976</v>
      </c>
      <c r="Y62" s="528">
        <f t="shared" ca="1" si="4"/>
        <v>868.03000000000065</v>
      </c>
      <c r="Z62" s="528">
        <f t="shared" ca="1" si="4"/>
        <v>2837.8599999999997</v>
      </c>
      <c r="AA62" s="528">
        <f t="shared" ca="1" si="4"/>
        <v>1756.75</v>
      </c>
      <c r="AB62" s="528">
        <f t="shared" ca="1" si="4"/>
        <v>0</v>
      </c>
      <c r="AC62" s="528">
        <f t="shared" ca="1" si="4"/>
        <v>0</v>
      </c>
      <c r="AD62" s="528">
        <f t="shared" ca="1" si="4"/>
        <v>0</v>
      </c>
      <c r="AE62" s="528">
        <f t="shared" ca="1" si="4"/>
        <v>0</v>
      </c>
      <c r="AF62" s="528">
        <f t="shared" ca="1" si="4"/>
        <v>0</v>
      </c>
      <c r="AG62" s="533"/>
    </row>
    <row r="63" spans="1:33" x14ac:dyDescent="0.2">
      <c r="E63" s="239">
        <f ca="1">IF(E$12=1,ROUND(E68,2),ROUND(E68,2)-ROUND(D68,2))</f>
        <v>0</v>
      </c>
      <c r="G63" s="185" t="s">
        <v>537</v>
      </c>
      <c r="I63" s="235"/>
      <c r="L63" s="236"/>
      <c r="R63" s="228"/>
      <c r="S63" s="240"/>
      <c r="T63" s="241" t="s">
        <v>802</v>
      </c>
      <c r="U63" s="239">
        <f t="shared" ref="U63:AF63" ca="1" si="5">IF(U$12=1,ROUND(U68,2),ROUND(U68,2)-ROUND(T68,2))</f>
        <v>0</v>
      </c>
      <c r="V63" s="239">
        <f t="shared" ca="1" si="5"/>
        <v>0</v>
      </c>
      <c r="W63" s="239">
        <f t="shared" ca="1" si="5"/>
        <v>0</v>
      </c>
      <c r="X63" s="239">
        <f t="shared" ca="1" si="5"/>
        <v>0</v>
      </c>
      <c r="Y63" s="239">
        <f t="shared" ca="1" si="5"/>
        <v>0</v>
      </c>
      <c r="Z63" s="239">
        <f t="shared" ca="1" si="5"/>
        <v>0</v>
      </c>
      <c r="AA63" s="239">
        <f t="shared" ca="1" si="5"/>
        <v>0</v>
      </c>
      <c r="AB63" s="239">
        <f t="shared" ca="1" si="5"/>
        <v>0</v>
      </c>
      <c r="AC63" s="239">
        <f t="shared" ca="1" si="5"/>
        <v>0</v>
      </c>
      <c r="AD63" s="239">
        <f t="shared" ca="1" si="5"/>
        <v>0</v>
      </c>
      <c r="AE63" s="239">
        <f t="shared" ca="1" si="5"/>
        <v>0</v>
      </c>
      <c r="AF63" s="239">
        <f t="shared" ca="1" si="5"/>
        <v>0</v>
      </c>
      <c r="AG63" s="533"/>
    </row>
    <row r="64" spans="1:33" x14ac:dyDescent="0.2">
      <c r="E64" s="529">
        <f ca="1">IF(E$12=1,ROUND(E69,2),ROUND(E69,2)-ROUND(D69,2))</f>
        <v>129038.09</v>
      </c>
      <c r="G64" s="185" t="s">
        <v>537</v>
      </c>
      <c r="H64" s="535"/>
      <c r="L64" s="242"/>
      <c r="S64" s="243"/>
      <c r="T64" s="244" t="s">
        <v>803</v>
      </c>
      <c r="U64" s="529">
        <f t="shared" ref="U64:AF64" ca="1" si="6">IF(U$12=1,ROUND(U69,2),ROUND(U69,2)-ROUND(T69,2))</f>
        <v>129038.09</v>
      </c>
      <c r="V64" s="529">
        <f t="shared" ca="1" si="6"/>
        <v>32609.160000000003</v>
      </c>
      <c r="W64" s="529">
        <f t="shared" ca="1" si="6"/>
        <v>183137.61</v>
      </c>
      <c r="X64" s="529">
        <f t="shared" ca="1" si="6"/>
        <v>89025.87</v>
      </c>
      <c r="Y64" s="529">
        <f t="shared" ca="1" si="6"/>
        <v>86803.030000000028</v>
      </c>
      <c r="Z64" s="529">
        <f t="shared" ca="1" si="6"/>
        <v>283786.17000000004</v>
      </c>
      <c r="AA64" s="529">
        <f t="shared" ca="1" si="6"/>
        <v>175675.12</v>
      </c>
      <c r="AB64" s="529">
        <f t="shared" ca="1" si="6"/>
        <v>0</v>
      </c>
      <c r="AC64" s="529">
        <f t="shared" ca="1" si="6"/>
        <v>0</v>
      </c>
      <c r="AD64" s="529">
        <f t="shared" ca="1" si="6"/>
        <v>0</v>
      </c>
      <c r="AE64" s="529">
        <f t="shared" ca="1" si="6"/>
        <v>0</v>
      </c>
      <c r="AF64" s="529">
        <f t="shared" ca="1" si="6"/>
        <v>0</v>
      </c>
      <c r="AG64" s="533"/>
    </row>
    <row r="65" spans="4:33" x14ac:dyDescent="0.2">
      <c r="E65" s="527">
        <f ca="1">ROUND(ROUND(E69,2)/$R$60,4)</f>
        <v>0.13170000000000001</v>
      </c>
      <c r="G65" s="185" t="s">
        <v>537</v>
      </c>
      <c r="L65" s="227"/>
      <c r="S65" s="229"/>
      <c r="T65" s="230" t="s">
        <v>799</v>
      </c>
      <c r="U65" s="527">
        <f t="shared" ref="U65:AF65" ca="1" si="7">ROUND(ROUND(U69,2)/$R$60,4)</f>
        <v>0.13170000000000001</v>
      </c>
      <c r="V65" s="527">
        <f t="shared" ca="1" si="7"/>
        <v>0.16489999999999999</v>
      </c>
      <c r="W65" s="527">
        <f t="shared" ca="1" si="7"/>
        <v>0.3518</v>
      </c>
      <c r="X65" s="527">
        <f t="shared" ca="1" si="7"/>
        <v>0.44259999999999999</v>
      </c>
      <c r="Y65" s="527">
        <f t="shared" ca="1" si="7"/>
        <v>0.53120000000000001</v>
      </c>
      <c r="Z65" s="527">
        <f t="shared" ca="1" si="7"/>
        <v>0.82079999999999997</v>
      </c>
      <c r="AA65" s="527">
        <f t="shared" ca="1" si="7"/>
        <v>1</v>
      </c>
      <c r="AB65" s="527">
        <f t="shared" ca="1" si="7"/>
        <v>1</v>
      </c>
      <c r="AC65" s="527">
        <f t="shared" ca="1" si="7"/>
        <v>1</v>
      </c>
      <c r="AD65" s="527">
        <f t="shared" ca="1" si="7"/>
        <v>1</v>
      </c>
      <c r="AE65" s="527">
        <f t="shared" ca="1" si="7"/>
        <v>1</v>
      </c>
      <c r="AF65" s="527">
        <f t="shared" ca="1" si="7"/>
        <v>1</v>
      </c>
      <c r="AG65" s="533"/>
    </row>
    <row r="66" spans="4:33" x14ac:dyDescent="0.2">
      <c r="E66" s="231">
        <f ca="1">ROUND(E69-E68-E67,2)</f>
        <v>127747.71</v>
      </c>
      <c r="G66" s="185" t="s">
        <v>537</v>
      </c>
      <c r="L66" s="232"/>
      <c r="S66" s="233"/>
      <c r="T66" s="234" t="str">
        <f>IF(import.recurso="FGTS","Financiamento:","Repasse:")</f>
        <v>Repasse:</v>
      </c>
      <c r="U66" s="231">
        <f t="shared" ref="U66:AF66" ca="1" si="8">ROUND(U69-U68-U67,2)</f>
        <v>127747.71</v>
      </c>
      <c r="V66" s="231">
        <f t="shared" ca="1" si="8"/>
        <v>160030.78</v>
      </c>
      <c r="W66" s="231">
        <f t="shared" ca="1" si="8"/>
        <v>341337.01</v>
      </c>
      <c r="X66" s="231">
        <f t="shared" ca="1" si="8"/>
        <v>429472.62</v>
      </c>
      <c r="Y66" s="231">
        <f t="shared" ca="1" si="8"/>
        <v>515407.62</v>
      </c>
      <c r="Z66" s="231">
        <f t="shared" ca="1" si="8"/>
        <v>796355.93</v>
      </c>
      <c r="AA66" s="231">
        <f t="shared" ca="1" si="8"/>
        <v>970274.3</v>
      </c>
      <c r="AB66" s="231">
        <f t="shared" ca="1" si="8"/>
        <v>970274.3</v>
      </c>
      <c r="AC66" s="231">
        <f t="shared" ca="1" si="8"/>
        <v>970274.3</v>
      </c>
      <c r="AD66" s="231">
        <f t="shared" ca="1" si="8"/>
        <v>970274.3</v>
      </c>
      <c r="AE66" s="231">
        <f t="shared" ca="1" si="8"/>
        <v>970274.3</v>
      </c>
      <c r="AF66" s="231">
        <f t="shared" ca="1" si="8"/>
        <v>970274.3</v>
      </c>
      <c r="AG66" s="533"/>
    </row>
    <row r="67" spans="4:33" x14ac:dyDescent="0.2">
      <c r="E67" s="528">
        <f t="array" aca="1" ref="E67" ca="1">IF(E$12=1,0,OFFSET(E67,0,-1))+SUM((OFFSET($C$13,1,0):OFFSET($C$59,-3,0))*IF(ISNUMBER(OFFSET(E$11,5,0):OFFSET(E$59,-1,0)),OFFSET(E$11,5,0):OFFSET(E$59,-1,0),0))</f>
        <v>1290.3809000000001</v>
      </c>
      <c r="G67" s="185" t="s">
        <v>537</v>
      </c>
      <c r="L67" s="236" t="s">
        <v>804</v>
      </c>
      <c r="S67" s="237"/>
      <c r="T67" s="238" t="s">
        <v>801</v>
      </c>
      <c r="U67" s="528">
        <f t="array" aca="1" ref="U67" ca="1">IF(U$12=1,0,OFFSET(U67,0,-1))+SUM((OFFSET($C$13,1,0):OFFSET($C$59,-3,0))*IF(ISNUMBER(OFFSET(U$11,5,0):OFFSET(U$59,-1,0)),OFFSET(U$11,5,0):OFFSET(U$59,-1,0),0))</f>
        <v>1290.3809000000001</v>
      </c>
      <c r="V67" s="528">
        <f t="array" aca="1" ref="V67" ca="1">IF(V$12=1,0,OFFSET(V67,0,-1))+SUM((OFFSET($C$13,1,0):OFFSET($C$59,-3,0))*IF(ISNUMBER(OFFSET(V$11,5,0):OFFSET(V$59,-1,0)),OFFSET(V$11,5,0):OFFSET(V$59,-1,0),0))</f>
        <v>1616.4725000000001</v>
      </c>
      <c r="W67" s="528">
        <f t="array" aca="1" ref="W67" ca="1">IF(W$12=1,0,OFFSET(W67,0,-1))+SUM((OFFSET($C$13,1,0):OFFSET($C$59,-3,0))*IF(ISNUMBER(OFFSET(W$11,5,0):OFFSET(W$59,-1,0)),OFFSET(W$11,5,0):OFFSET(W$59,-1,0),0))</f>
        <v>3447.8486000000003</v>
      </c>
      <c r="X67" s="528">
        <f t="array" aca="1" ref="X67" ca="1">IF(X$12=1,0,OFFSET(X67,0,-1))+SUM((OFFSET($C$13,1,0):OFFSET($C$59,-3,0))*IF(ISNUMBER(OFFSET(X$11,5,0):OFFSET(X$59,-1,0)),OFFSET(X$11,5,0):OFFSET(X$59,-1,0),0))</f>
        <v>4338.1073000000006</v>
      </c>
      <c r="Y67" s="528">
        <f t="array" aca="1" ref="Y67" ca="1">IF(Y$12=1,0,OFFSET(Y67,0,-1))+SUM((OFFSET($C$13,1,0):OFFSET($C$59,-3,0))*IF(ISNUMBER(OFFSET(Y$11,5,0):OFFSET(Y$59,-1,0)),OFFSET(Y$11,5,0):OFFSET(Y$59,-1,0),0))</f>
        <v>5206.1376000000009</v>
      </c>
      <c r="Z67" s="528">
        <f t="array" aca="1" ref="Z67" ca="1">IF(Z$12=1,0,OFFSET(Z67,0,-1))+SUM((OFFSET($C$13,1,0):OFFSET($C$59,-3,0))*IF(ISNUMBER(OFFSET(Z$11,5,0):OFFSET(Z$59,-1,0)),OFFSET(Z$11,5,0):OFFSET(Z$59,-1,0),0))</f>
        <v>8043.9993000000013</v>
      </c>
      <c r="AA67" s="528">
        <f t="array" aca="1" ref="AA67" ca="1">IF(AA$12=1,0,OFFSET(AA67,0,-1))+SUM((OFFSET($C$13,1,0):OFFSET($C$59,-3,0))*IF(ISNUMBER(OFFSET(AA$11,5,0):OFFSET(AA$59,-1,0)),OFFSET(AA$11,5,0):OFFSET(AA$59,-1,0),0))</f>
        <v>9800.7505000000019</v>
      </c>
      <c r="AB67" s="528">
        <f t="array" aca="1" ref="AB67" ca="1">IF(AB$12=1,0,OFFSET(AB67,0,-1))+SUM((OFFSET($C$13,1,0):OFFSET($C$59,-3,0))*IF(ISNUMBER(OFFSET(AB$11,5,0):OFFSET(AB$59,-1,0)),OFFSET(AB$11,5,0):OFFSET(AB$59,-1,0),0))</f>
        <v>9800.7505000000019</v>
      </c>
      <c r="AC67" s="528">
        <f t="array" aca="1" ref="AC67" ca="1">IF(AC$12=1,0,OFFSET(AC67,0,-1))+SUM((OFFSET($C$13,1,0):OFFSET($C$59,-3,0))*IF(ISNUMBER(OFFSET(AC$11,5,0):OFFSET(AC$59,-1,0)),OFFSET(AC$11,5,0):OFFSET(AC$59,-1,0),0))</f>
        <v>9800.7505000000019</v>
      </c>
      <c r="AD67" s="528">
        <f t="array" aca="1" ref="AD67" ca="1">IF(AD$12=1,0,OFFSET(AD67,0,-1))+SUM((OFFSET($C$13,1,0):OFFSET($C$59,-3,0))*IF(ISNUMBER(OFFSET(AD$11,5,0):OFFSET(AD$59,-1,0)),OFFSET(AD$11,5,0):OFFSET(AD$59,-1,0),0))</f>
        <v>9800.7505000000019</v>
      </c>
      <c r="AE67" s="528">
        <f t="array" aca="1" ref="AE67" ca="1">IF(AE$12=1,0,OFFSET(AE67,0,-1))+SUM((OFFSET($C$13,1,0):OFFSET($C$59,-3,0))*IF(ISNUMBER(OFFSET(AE$11,5,0):OFFSET(AE$59,-1,0)),OFFSET(AE$11,5,0):OFFSET(AE$59,-1,0),0))</f>
        <v>9800.7505000000019</v>
      </c>
      <c r="AF67" s="528">
        <f t="array" aca="1" ref="AF67" ca="1">IF(AF$12=1,0,OFFSET(AF67,0,-1))+SUM((OFFSET($C$13,1,0):OFFSET($C$59,-3,0))*IF(ISNUMBER(OFFSET(AF$11,5,0):OFFSET(AF$59,-1,0)),OFFSET(AF$11,5,0):OFFSET(AF$59,-1,0),0))</f>
        <v>9800.7505000000019</v>
      </c>
      <c r="AG67" s="533"/>
    </row>
    <row r="68" spans="4:33" x14ac:dyDescent="0.2">
      <c r="E68" s="239">
        <f t="array" aca="1" ref="E68" ca="1">IF(E$12=1,0,OFFSET(E68,0,-1))+SUM((OFFSET($D$13,1,0):OFFSET($D$59,-3,0))*IF(ISNUMBER(OFFSET(E$11,5,0):OFFSET(E$59,-1,0)),OFFSET(E$11,5,0):OFFSET(E$59,-1,0),0))</f>
        <v>0</v>
      </c>
      <c r="G68" s="185" t="s">
        <v>537</v>
      </c>
      <c r="L68" s="236"/>
      <c r="S68" s="240"/>
      <c r="T68" s="241" t="s">
        <v>802</v>
      </c>
      <c r="U68" s="239">
        <f t="array" aca="1" ref="U68" ca="1">IF(U$12=1,0,OFFSET(U68,0,-1))+SUM((OFFSET($D$13,1,0):OFFSET($D$59,-3,0))*IF(ISNUMBER(OFFSET(U$11,5,0):OFFSET(U$59,-1,0)),OFFSET(U$11,5,0):OFFSET(U$59,-1,0),0))</f>
        <v>0</v>
      </c>
      <c r="V68" s="239">
        <f t="array" aca="1" ref="V68" ca="1">IF(V$12=1,0,OFFSET(V68,0,-1))+SUM((OFFSET($D$13,1,0):OFFSET($D$59,-3,0))*IF(ISNUMBER(OFFSET(V$11,5,0):OFFSET(V$59,-1,0)),OFFSET(V$11,5,0):OFFSET(V$59,-1,0),0))</f>
        <v>0</v>
      </c>
      <c r="W68" s="239">
        <f t="array" aca="1" ref="W68" ca="1">IF(W$12=1,0,OFFSET(W68,0,-1))+SUM((OFFSET($D$13,1,0):OFFSET($D$59,-3,0))*IF(ISNUMBER(OFFSET(W$11,5,0):OFFSET(W$59,-1,0)),OFFSET(W$11,5,0):OFFSET(W$59,-1,0),0))</f>
        <v>0</v>
      </c>
      <c r="X68" s="239">
        <f t="array" aca="1" ref="X68" ca="1">IF(X$12=1,0,OFFSET(X68,0,-1))+SUM((OFFSET($D$13,1,0):OFFSET($D$59,-3,0))*IF(ISNUMBER(OFFSET(X$11,5,0):OFFSET(X$59,-1,0)),OFFSET(X$11,5,0):OFFSET(X$59,-1,0),0))</f>
        <v>0</v>
      </c>
      <c r="Y68" s="239">
        <f t="array" aca="1" ref="Y68" ca="1">IF(Y$12=1,0,OFFSET(Y68,0,-1))+SUM((OFFSET($D$13,1,0):OFFSET($D$59,-3,0))*IF(ISNUMBER(OFFSET(Y$11,5,0):OFFSET(Y$59,-1,0)),OFFSET(Y$11,5,0):OFFSET(Y$59,-1,0),0))</f>
        <v>0</v>
      </c>
      <c r="Z68" s="239">
        <f t="array" aca="1" ref="Z68" ca="1">IF(Z$12=1,0,OFFSET(Z68,0,-1))+SUM((OFFSET($D$13,1,0):OFFSET($D$59,-3,0))*IF(ISNUMBER(OFFSET(Z$11,5,0):OFFSET(Z$59,-1,0)),OFFSET(Z$11,5,0):OFFSET(Z$59,-1,0),0))</f>
        <v>0</v>
      </c>
      <c r="AA68" s="239">
        <f t="array" aca="1" ref="AA68" ca="1">IF(AA$12=1,0,OFFSET(AA68,0,-1))+SUM((OFFSET($D$13,1,0):OFFSET($D$59,-3,0))*IF(ISNUMBER(OFFSET(AA$11,5,0):OFFSET(AA$59,-1,0)),OFFSET(AA$11,5,0):OFFSET(AA$59,-1,0),0))</f>
        <v>0</v>
      </c>
      <c r="AB68" s="239">
        <f t="array" aca="1" ref="AB68" ca="1">IF(AB$12=1,0,OFFSET(AB68,0,-1))+SUM((OFFSET($D$13,1,0):OFFSET($D$59,-3,0))*IF(ISNUMBER(OFFSET(AB$11,5,0):OFFSET(AB$59,-1,0)),OFFSET(AB$11,5,0):OFFSET(AB$59,-1,0),0))</f>
        <v>0</v>
      </c>
      <c r="AC68" s="239">
        <f t="array" aca="1" ref="AC68" ca="1">IF(AC$12=1,0,OFFSET(AC68,0,-1))+SUM((OFFSET($D$13,1,0):OFFSET($D$59,-3,0))*IF(ISNUMBER(OFFSET(AC$11,5,0):OFFSET(AC$59,-1,0)),OFFSET(AC$11,5,0):OFFSET(AC$59,-1,0),0))</f>
        <v>0</v>
      </c>
      <c r="AD68" s="239">
        <f t="array" aca="1" ref="AD68" ca="1">IF(AD$12=1,0,OFFSET(AD68,0,-1))+SUM((OFFSET($D$13,1,0):OFFSET($D$59,-3,0))*IF(ISNUMBER(OFFSET(AD$11,5,0):OFFSET(AD$59,-1,0)),OFFSET(AD$11,5,0):OFFSET(AD$59,-1,0),0))</f>
        <v>0</v>
      </c>
      <c r="AE68" s="239">
        <f t="array" aca="1" ref="AE68" ca="1">IF(AE$12=1,0,OFFSET(AE68,0,-1))+SUM((OFFSET($D$13,1,0):OFFSET($D$59,-3,0))*IF(ISNUMBER(OFFSET(AE$11,5,0):OFFSET(AE$59,-1,0)),OFFSET(AE$11,5,0):OFFSET(AE$59,-1,0),0))</f>
        <v>0</v>
      </c>
      <c r="AF68" s="239">
        <f t="array" aca="1" ref="AF68" ca="1">IF(AF$12=1,0,OFFSET(AF68,0,-1))+SUM((OFFSET($D$13,1,0):OFFSET($D$59,-3,0))*IF(ISNUMBER(OFFSET(AF$11,5,0):OFFSET(AF$59,-1,0)),OFFSET(AF$11,5,0):OFFSET(AF$59,-1,0),0))</f>
        <v>0</v>
      </c>
      <c r="AG68" s="533"/>
    </row>
    <row r="69" spans="4:33" ht="13.5" thickBot="1" x14ac:dyDescent="0.25">
      <c r="D69" s="532"/>
      <c r="E69" s="530">
        <f ca="1">SUMIF($S$12:$S$59,"1$",E12:E59)+IF(E$12&gt;1,OFFSET(E69,0,-1),0)</f>
        <v>129038.09</v>
      </c>
      <c r="G69" s="185" t="s">
        <v>537</v>
      </c>
      <c r="H69" s="521" t="str">
        <f t="array" ref="H69">IF(ACOMPANHAMENTO="BM","Selecione o Macrosserviço da Administração Local:","")</f>
        <v/>
      </c>
      <c r="I69"/>
      <c r="L69" s="236"/>
      <c r="S69" s="237"/>
      <c r="T69" s="525" t="s">
        <v>803</v>
      </c>
      <c r="U69" s="530">
        <f t="shared" ref="U69:AF69" ca="1" si="9">SUMIF($S$12:$S$59,"1$",U12:U59)+IF(U$12&gt;1,OFFSET(U69,0,-1),0)</f>
        <v>129038.09</v>
      </c>
      <c r="V69" s="530">
        <f t="shared" ca="1" si="9"/>
        <v>161647.25</v>
      </c>
      <c r="W69" s="530">
        <f t="shared" ca="1" si="9"/>
        <v>344784.86</v>
      </c>
      <c r="X69" s="530">
        <f t="shared" ca="1" si="9"/>
        <v>433810.73</v>
      </c>
      <c r="Y69" s="530">
        <f t="shared" ca="1" si="9"/>
        <v>520613.76</v>
      </c>
      <c r="Z69" s="530">
        <f t="shared" ca="1" si="9"/>
        <v>804399.93</v>
      </c>
      <c r="AA69" s="530">
        <f t="shared" ca="1" si="9"/>
        <v>980075.05</v>
      </c>
      <c r="AB69" s="530">
        <f t="shared" ca="1" si="9"/>
        <v>980075.05</v>
      </c>
      <c r="AC69" s="530">
        <f t="shared" ca="1" si="9"/>
        <v>980075.05</v>
      </c>
      <c r="AD69" s="530">
        <f t="shared" ca="1" si="9"/>
        <v>980075.05</v>
      </c>
      <c r="AE69" s="530">
        <f t="shared" ca="1" si="9"/>
        <v>980075.05</v>
      </c>
      <c r="AF69" s="539">
        <f t="shared" ca="1" si="9"/>
        <v>980075.05</v>
      </c>
      <c r="AG69" s="533"/>
    </row>
    <row r="70" spans="4:33" ht="13.5" thickBot="1" x14ac:dyDescent="0.25">
      <c r="D70" s="532"/>
      <c r="E70" s="531">
        <f ca="1">IF($F$70="","",
  IF(ACOMPANHAMENTO="PLE",
     IF(AUTOEVENTO="Manual",
         IF(AdmLocal="Automática",
              E65,
              SUMIF(OFFSET(CRONOPLE!$F$14,CRONOPLE!$A$8+1,1,1,OFFSET(CRONOPLE!$AF$12,0,-1)),"&lt;="&amp;E$12,OFFSET(EVENTOS!$G$14,CRONOPLE!$A$8+1,1,1,OFFSET(CRONOPLE!$AF$12,0,-1)))/OFFSET(EVENTOS!$G$14,CRONOPLE!$A$8+1,-1)),
         SUMIFS(OFFSET(CÁLCULO!$AI$15,$F$70,1,OFFSET(ORÇAMENTO!$D$15,$F$70,0),CÁLCULO.FrentesPreenchidas),OFFSET(CÁLCULO!$BB$15,$F$70,1,OFFSET(ORÇAMENTO!$D$15,$F$70,0),CÁLCULO.FrentesPreenchidas),"&lt;="&amp;E$12)/OFFSET(ORÇAMENTO!$X$15,$F$70,0)),
     IF(ACOMPANHAMENTO="BM",SUM(OFFSET($T$13,$F$70+2,1,1,E$12))/OFFSET($S$13,$F$70,0),"")))</f>
        <v>1</v>
      </c>
      <c r="F70" s="185">
        <f ca="1">IF(ACOMPANHAMENTO="PLE",
    IF(AUTOEVENTO="Manual",
        IF(AdmLocal="Automática",1,IF(CRONOPLE!$D$8&lt;&gt;"","",MATCH(Import.EventoAdmLocal,EVENTOS!$B$15:$B$30,0))),
        IF(CRONOPLE!$D$8&lt;&gt;"","",CRONOPLE!$A$10)),
    IF($H$71&lt;&gt;"","",MATCH(Import.MacrosserviçoAdmLocal,$A$13:$A$59,0)-1))</f>
        <v>2</v>
      </c>
      <c r="G70" s="185" t="s">
        <v>537</v>
      </c>
      <c r="H70" s="742"/>
      <c r="I70" s="782"/>
      <c r="J70" s="743"/>
      <c r="L70" s="242"/>
      <c r="S70" s="524"/>
      <c r="T70" s="526" t="s">
        <v>805</v>
      </c>
      <c r="U70" s="531">
        <f ca="1">IF($F$70="","",
  IF(ACOMPANHAMENTO="PLE",
     IF(AUTOEVENTO="Manual",
         IF(AdmLocal="Automática",
              U65,
              SUMIF(OFFSET(CRONOPLE!$F$14,CRONOPLE!$A$8+1,1,1,OFFSET(CRONOPLE!$AF$12,0,-1)),"&lt;="&amp;U$12,OFFSET(EVENTOS!$G$14,CRONOPLE!$A$8+1,1,1,OFFSET(CRONOPLE!$AF$12,0,-1)))/OFFSET(EVENTOS!$G$14,CRONOPLE!$A$8+1,-1)),
         SUMIFS(OFFSET(CÁLCULO!$AI$15,$F$70,1,OFFSET(ORÇAMENTO!$D$15,$F$70,0),CÁLCULO.FrentesPreenchidas),OFFSET(CÁLCULO!$BB$15,$F$70,1,OFFSET(ORÇAMENTO!$D$15,$F$70,0),CÁLCULO.FrentesPreenchidas),"&lt;="&amp;U$12)/OFFSET(ORÇAMENTO!$X$15,$F$70,0)),
     IF(ACOMPANHAMENTO="BM",SUM(OFFSET($T$13,$F$70+2,1,1,U$12))/OFFSET($S$13,$F$70,0),"")))</f>
        <v>1</v>
      </c>
      <c r="V70" s="531">
        <f ca="1">IF($F$70="","",
  IF(ACOMPANHAMENTO="PLE",
     IF(AUTOEVENTO="Manual",
         IF(AdmLocal="Automática",
              V65,
              SUMIF(OFFSET(CRONOPLE!$F$14,CRONOPLE!$A$8+1,1,1,OFFSET(CRONOPLE!$AF$12,0,-1)),"&lt;="&amp;V$12,OFFSET(EVENTOS!$G$14,CRONOPLE!$A$8+1,1,1,OFFSET(CRONOPLE!$AF$12,0,-1)))/OFFSET(EVENTOS!$G$14,CRONOPLE!$A$8+1,-1)),
         SUMIFS(OFFSET(CÁLCULO!$AI$15,$F$70,1,OFFSET(ORÇAMENTO!$D$15,$F$70,0),CÁLCULO.FrentesPreenchidas),OFFSET(CÁLCULO!$BB$15,$F$70,1,OFFSET(ORÇAMENTO!$D$15,$F$70,0),CÁLCULO.FrentesPreenchidas),"&lt;="&amp;V$12)/OFFSET(ORÇAMENTO!$X$15,$F$70,0)),
     IF(ACOMPANHAMENTO="BM",SUM(OFFSET($T$13,$F$70+2,1,1,V$12))/OFFSET($S$13,$F$70,0),"")))</f>
        <v>1</v>
      </c>
      <c r="W70" s="531">
        <f ca="1">IF($F$70="","",
  IF(ACOMPANHAMENTO="PLE",
     IF(AUTOEVENTO="Manual",
         IF(AdmLocal="Automática",
              W65,
              SUMIF(OFFSET(CRONOPLE!$F$14,CRONOPLE!$A$8+1,1,1,OFFSET(CRONOPLE!$AF$12,0,-1)),"&lt;="&amp;W$12,OFFSET(EVENTOS!$G$14,CRONOPLE!$A$8+1,1,1,OFFSET(CRONOPLE!$AF$12,0,-1)))/OFFSET(EVENTOS!$G$14,CRONOPLE!$A$8+1,-1)),
         SUMIFS(OFFSET(CÁLCULO!$AI$15,$F$70,1,OFFSET(ORÇAMENTO!$D$15,$F$70,0),CÁLCULO.FrentesPreenchidas),OFFSET(CÁLCULO!$BB$15,$F$70,1,OFFSET(ORÇAMENTO!$D$15,$F$70,0),CÁLCULO.FrentesPreenchidas),"&lt;="&amp;W$12)/OFFSET(ORÇAMENTO!$X$15,$F$70,0)),
     IF(ACOMPANHAMENTO="BM",SUM(OFFSET($T$13,$F$70+2,1,1,W$12))/OFFSET($S$13,$F$70,0),"")))</f>
        <v>1</v>
      </c>
      <c r="X70" s="531">
        <f ca="1">IF($F$70="","",
  IF(ACOMPANHAMENTO="PLE",
     IF(AUTOEVENTO="Manual",
         IF(AdmLocal="Automática",
              X65,
              SUMIF(OFFSET(CRONOPLE!$F$14,CRONOPLE!$A$8+1,1,1,OFFSET(CRONOPLE!$AF$12,0,-1)),"&lt;="&amp;X$12,OFFSET(EVENTOS!$G$14,CRONOPLE!$A$8+1,1,1,OFFSET(CRONOPLE!$AF$12,0,-1)))/OFFSET(EVENTOS!$G$14,CRONOPLE!$A$8+1,-1)),
         SUMIFS(OFFSET(CÁLCULO!$AI$15,$F$70,1,OFFSET(ORÇAMENTO!$D$15,$F$70,0),CÁLCULO.FrentesPreenchidas),OFFSET(CÁLCULO!$BB$15,$F$70,1,OFFSET(ORÇAMENTO!$D$15,$F$70,0),CÁLCULO.FrentesPreenchidas),"&lt;="&amp;X$12)/OFFSET(ORÇAMENTO!$X$15,$F$70,0)),
     IF(ACOMPANHAMENTO="BM",SUM(OFFSET($T$13,$F$70+2,1,1,X$12))/OFFSET($S$13,$F$70,0),"")))</f>
        <v>1</v>
      </c>
      <c r="Y70" s="531">
        <f ca="1">IF($F$70="","",
  IF(ACOMPANHAMENTO="PLE",
     IF(AUTOEVENTO="Manual",
         IF(AdmLocal="Automática",
              Y65,
              SUMIF(OFFSET(CRONOPLE!$F$14,CRONOPLE!$A$8+1,1,1,OFFSET(CRONOPLE!$AF$12,0,-1)),"&lt;="&amp;Y$12,OFFSET(EVENTOS!$G$14,CRONOPLE!$A$8+1,1,1,OFFSET(CRONOPLE!$AF$12,0,-1)))/OFFSET(EVENTOS!$G$14,CRONOPLE!$A$8+1,-1)),
         SUMIFS(OFFSET(CÁLCULO!$AI$15,$F$70,1,OFFSET(ORÇAMENTO!$D$15,$F$70,0),CÁLCULO.FrentesPreenchidas),OFFSET(CÁLCULO!$BB$15,$F$70,1,OFFSET(ORÇAMENTO!$D$15,$F$70,0),CÁLCULO.FrentesPreenchidas),"&lt;="&amp;Y$12)/OFFSET(ORÇAMENTO!$X$15,$F$70,0)),
     IF(ACOMPANHAMENTO="BM",SUM(OFFSET($T$13,$F$70+2,1,1,Y$12))/OFFSET($S$13,$F$70,0),"")))</f>
        <v>1</v>
      </c>
      <c r="Z70" s="531">
        <f ca="1">IF($F$70="","",
  IF(ACOMPANHAMENTO="PLE",
     IF(AUTOEVENTO="Manual",
         IF(AdmLocal="Automática",
              Z65,
              SUMIF(OFFSET(CRONOPLE!$F$14,CRONOPLE!$A$8+1,1,1,OFFSET(CRONOPLE!$AF$12,0,-1)),"&lt;="&amp;Z$12,OFFSET(EVENTOS!$G$14,CRONOPLE!$A$8+1,1,1,OFFSET(CRONOPLE!$AF$12,0,-1)))/OFFSET(EVENTOS!$G$14,CRONOPLE!$A$8+1,-1)),
         SUMIFS(OFFSET(CÁLCULO!$AI$15,$F$70,1,OFFSET(ORÇAMENTO!$D$15,$F$70,0),CÁLCULO.FrentesPreenchidas),OFFSET(CÁLCULO!$BB$15,$F$70,1,OFFSET(ORÇAMENTO!$D$15,$F$70,0),CÁLCULO.FrentesPreenchidas),"&lt;="&amp;Z$12)/OFFSET(ORÇAMENTO!$X$15,$F$70,0)),
     IF(ACOMPANHAMENTO="BM",SUM(OFFSET($T$13,$F$70+2,1,1,Z$12))/OFFSET($S$13,$F$70,0),"")))</f>
        <v>1</v>
      </c>
      <c r="AA70" s="531">
        <f ca="1">IF($F$70="","",
  IF(ACOMPANHAMENTO="PLE",
     IF(AUTOEVENTO="Manual",
         IF(AdmLocal="Automática",
              AA65,
              SUMIF(OFFSET(CRONOPLE!$F$14,CRONOPLE!$A$8+1,1,1,OFFSET(CRONOPLE!$AF$12,0,-1)),"&lt;="&amp;AA$12,OFFSET(EVENTOS!$G$14,CRONOPLE!$A$8+1,1,1,OFFSET(CRONOPLE!$AF$12,0,-1)))/OFFSET(EVENTOS!$G$14,CRONOPLE!$A$8+1,-1)),
         SUMIFS(OFFSET(CÁLCULO!$AI$15,$F$70,1,OFFSET(ORÇAMENTO!$D$15,$F$70,0),CÁLCULO.FrentesPreenchidas),OFFSET(CÁLCULO!$BB$15,$F$70,1,OFFSET(ORÇAMENTO!$D$15,$F$70,0),CÁLCULO.FrentesPreenchidas),"&lt;="&amp;AA$12)/OFFSET(ORÇAMENTO!$X$15,$F$70,0)),
     IF(ACOMPANHAMENTO="BM",SUM(OFFSET($T$13,$F$70+2,1,1,AA$12))/OFFSET($S$13,$F$70,0),"")))</f>
        <v>1</v>
      </c>
      <c r="AB70" s="531">
        <f ca="1">IF($F$70="","",
  IF(ACOMPANHAMENTO="PLE",
     IF(AUTOEVENTO="Manual",
         IF(AdmLocal="Automática",
              AB65,
              SUMIF(OFFSET(CRONOPLE!$F$14,CRONOPLE!$A$8+1,1,1,OFFSET(CRONOPLE!$AF$12,0,-1)),"&lt;="&amp;AB$12,OFFSET(EVENTOS!$G$14,CRONOPLE!$A$8+1,1,1,OFFSET(CRONOPLE!$AF$12,0,-1)))/OFFSET(EVENTOS!$G$14,CRONOPLE!$A$8+1,-1)),
         SUMIFS(OFFSET(CÁLCULO!$AI$15,$F$70,1,OFFSET(ORÇAMENTO!$D$15,$F$70,0),CÁLCULO.FrentesPreenchidas),OFFSET(CÁLCULO!$BB$15,$F$70,1,OFFSET(ORÇAMENTO!$D$15,$F$70,0),CÁLCULO.FrentesPreenchidas),"&lt;="&amp;AB$12)/OFFSET(ORÇAMENTO!$X$15,$F$70,0)),
     IF(ACOMPANHAMENTO="BM",SUM(OFFSET($T$13,$F$70+2,1,1,AB$12))/OFFSET($S$13,$F$70,0),"")))</f>
        <v>1</v>
      </c>
      <c r="AC70" s="531">
        <f ca="1">IF($F$70="","",
  IF(ACOMPANHAMENTO="PLE",
     IF(AUTOEVENTO="Manual",
         IF(AdmLocal="Automática",
              AC65,
              SUMIF(OFFSET(CRONOPLE!$F$14,CRONOPLE!$A$8+1,1,1,OFFSET(CRONOPLE!$AF$12,0,-1)),"&lt;="&amp;AC$12,OFFSET(EVENTOS!$G$14,CRONOPLE!$A$8+1,1,1,OFFSET(CRONOPLE!$AF$12,0,-1)))/OFFSET(EVENTOS!$G$14,CRONOPLE!$A$8+1,-1)),
         SUMIFS(OFFSET(CÁLCULO!$AI$15,$F$70,1,OFFSET(ORÇAMENTO!$D$15,$F$70,0),CÁLCULO.FrentesPreenchidas),OFFSET(CÁLCULO!$BB$15,$F$70,1,OFFSET(ORÇAMENTO!$D$15,$F$70,0),CÁLCULO.FrentesPreenchidas),"&lt;="&amp;AC$12)/OFFSET(ORÇAMENTO!$X$15,$F$70,0)),
     IF(ACOMPANHAMENTO="BM",SUM(OFFSET($T$13,$F$70+2,1,1,AC$12))/OFFSET($S$13,$F$70,0),"")))</f>
        <v>1</v>
      </c>
      <c r="AD70" s="531">
        <f ca="1">IF($F$70="","",
  IF(ACOMPANHAMENTO="PLE",
     IF(AUTOEVENTO="Manual",
         IF(AdmLocal="Automática",
              AD65,
              SUMIF(OFFSET(CRONOPLE!$F$14,CRONOPLE!$A$8+1,1,1,OFFSET(CRONOPLE!$AF$12,0,-1)),"&lt;="&amp;AD$12,OFFSET(EVENTOS!$G$14,CRONOPLE!$A$8+1,1,1,OFFSET(CRONOPLE!$AF$12,0,-1)))/OFFSET(EVENTOS!$G$14,CRONOPLE!$A$8+1,-1)),
         SUMIFS(OFFSET(CÁLCULO!$AI$15,$F$70,1,OFFSET(ORÇAMENTO!$D$15,$F$70,0),CÁLCULO.FrentesPreenchidas),OFFSET(CÁLCULO!$BB$15,$F$70,1,OFFSET(ORÇAMENTO!$D$15,$F$70,0),CÁLCULO.FrentesPreenchidas),"&lt;="&amp;AD$12)/OFFSET(ORÇAMENTO!$X$15,$F$70,0)),
     IF(ACOMPANHAMENTO="BM",SUM(OFFSET($T$13,$F$70+2,1,1,AD$12))/OFFSET($S$13,$F$70,0),"")))</f>
        <v>1</v>
      </c>
      <c r="AE70" s="531">
        <f ca="1">IF($F$70="","",
  IF(ACOMPANHAMENTO="PLE",
     IF(AUTOEVENTO="Manual",
         IF(AdmLocal="Automática",
              AE65,
              SUMIF(OFFSET(CRONOPLE!$F$14,CRONOPLE!$A$8+1,1,1,OFFSET(CRONOPLE!$AF$12,0,-1)),"&lt;="&amp;AE$12,OFFSET(EVENTOS!$G$14,CRONOPLE!$A$8+1,1,1,OFFSET(CRONOPLE!$AF$12,0,-1)))/OFFSET(EVENTOS!$G$14,CRONOPLE!$A$8+1,-1)),
         SUMIFS(OFFSET(CÁLCULO!$AI$15,$F$70,1,OFFSET(ORÇAMENTO!$D$15,$F$70,0),CÁLCULO.FrentesPreenchidas),OFFSET(CÁLCULO!$BB$15,$F$70,1,OFFSET(ORÇAMENTO!$D$15,$F$70,0),CÁLCULO.FrentesPreenchidas),"&lt;="&amp;AE$12)/OFFSET(ORÇAMENTO!$X$15,$F$70,0)),
     IF(ACOMPANHAMENTO="BM",SUM(OFFSET($T$13,$F$70+2,1,1,AE$12))/OFFSET($S$13,$F$70,0),"")))</f>
        <v>1</v>
      </c>
      <c r="AF70" s="531">
        <f ca="1">IF($F$70="","",
  IF(ACOMPANHAMENTO="PLE",
     IF(AUTOEVENTO="Manual",
         IF(AdmLocal="Automática",
              AF65,
              SUMIF(OFFSET(CRONOPLE!$F$14,CRONOPLE!$A$8+1,1,1,OFFSET(CRONOPLE!$AF$12,0,-1)),"&lt;="&amp;AF$12,OFFSET(EVENTOS!$G$14,CRONOPLE!$A$8+1,1,1,OFFSET(CRONOPLE!$AF$12,0,-1)))/OFFSET(EVENTOS!$G$14,CRONOPLE!$A$8+1,-1)),
         SUMIFS(OFFSET(CÁLCULO!$AI$15,$F$70,1,OFFSET(ORÇAMENTO!$D$15,$F$70,0),CÁLCULO.FrentesPreenchidas),OFFSET(CÁLCULO!$BB$15,$F$70,1,OFFSET(ORÇAMENTO!$D$15,$F$70,0),CÁLCULO.FrentesPreenchidas),"&lt;="&amp;AF$12)/OFFSET(ORÇAMENTO!$X$15,$F$70,0)),
     IF(ACOMPANHAMENTO="BM",SUM(OFFSET($T$13,$F$70+2,1,1,AF$12))/OFFSET($S$13,$F$70,0),"")))</f>
        <v>1</v>
      </c>
      <c r="AG70" s="533"/>
    </row>
    <row r="71" spans="4:33" ht="17.100000000000001" customHeight="1" x14ac:dyDescent="0.25">
      <c r="G71" s="185" t="s">
        <v>537</v>
      </c>
      <c r="H71" s="570" t="str">
        <f t="array" ref="H71">IF(AND(ACOMPANHAMENTO="BM",$H$70=""),"↑ Não foi indicado o Macrosserviço de Administração Local","")</f>
        <v/>
      </c>
      <c r="T71" s="582" t="str">
        <f ca="1">IF(COUNTIF(U71:AG71,"%Adm&gt;%Global")&gt;0,"Verificar proporcionalidade da Administração Local","")</f>
        <v>Verificar proporcionalidade da Administração Local</v>
      </c>
      <c r="U71" s="534" t="str">
        <f ca="1">IF(U70="","",IF(ROUND(U70,4)&gt;ROUND(U65,4),"%Adm&gt;%Global",""))</f>
        <v>%Adm&gt;%Global</v>
      </c>
      <c r="V71" s="534" t="str">
        <f t="shared" ref="V71:AG71" ca="1" si="10">IF(V70="","",IF(ROUND(V70,4)&gt;ROUND(V65,4),"%Adm&gt;%Global",""))</f>
        <v>%Adm&gt;%Global</v>
      </c>
      <c r="W71" s="534" t="str">
        <f t="shared" ca="1" si="10"/>
        <v>%Adm&gt;%Global</v>
      </c>
      <c r="X71" s="534" t="str">
        <f t="shared" ca="1" si="10"/>
        <v>%Adm&gt;%Global</v>
      </c>
      <c r="Y71" s="534" t="str">
        <f t="shared" ca="1" si="10"/>
        <v>%Adm&gt;%Global</v>
      </c>
      <c r="Z71" s="534" t="str">
        <f t="shared" ca="1" si="10"/>
        <v>%Adm&gt;%Global</v>
      </c>
      <c r="AA71" s="534" t="str">
        <f t="shared" ca="1" si="10"/>
        <v/>
      </c>
      <c r="AB71" s="534" t="str">
        <f t="shared" ca="1" si="10"/>
        <v/>
      </c>
      <c r="AC71" s="534" t="str">
        <f t="shared" ca="1" si="10"/>
        <v/>
      </c>
      <c r="AD71" s="534" t="str">
        <f t="shared" ca="1" si="10"/>
        <v/>
      </c>
      <c r="AE71" s="534" t="str">
        <f t="shared" ca="1" si="10"/>
        <v/>
      </c>
      <c r="AF71" s="534" t="str">
        <f t="shared" ca="1" si="10"/>
        <v/>
      </c>
      <c r="AG71" s="534" t="str">
        <f t="shared" si="10"/>
        <v/>
      </c>
    </row>
    <row r="72" spans="4:33" ht="32.25" customHeight="1" x14ac:dyDescent="0.2">
      <c r="G72" s="185" t="s">
        <v>537</v>
      </c>
      <c r="I72" s="733" t="str">
        <f>Import.Município</f>
        <v>Carapicuíba/SP</v>
      </c>
      <c r="J72" s="733"/>
      <c r="K72" s="733"/>
      <c r="L72" s="733"/>
      <c r="M72" s="733"/>
      <c r="N72" s="733"/>
      <c r="O72" s="733"/>
      <c r="P72" s="733"/>
      <c r="Q72" s="733"/>
      <c r="R72" s="733"/>
      <c r="S72" s="733"/>
      <c r="AA72" s="460"/>
      <c r="AB72" s="460"/>
      <c r="AC72" s="460"/>
      <c r="AD72" s="460"/>
      <c r="AE72" s="462"/>
      <c r="AF72" s="462"/>
    </row>
    <row r="73" spans="4:33" x14ac:dyDescent="0.2">
      <c r="G73" s="185" t="s">
        <v>537</v>
      </c>
      <c r="I73" s="9" t="s">
        <v>694</v>
      </c>
      <c r="J73"/>
      <c r="K73"/>
      <c r="L73"/>
      <c r="AA73" s="181" t="s">
        <v>697</v>
      </c>
      <c r="AB73" s="181"/>
      <c r="AC73" s="181"/>
      <c r="AD73" s="181"/>
      <c r="AE73" s="185"/>
      <c r="AF73" s="185"/>
    </row>
    <row r="74" spans="4:33" x14ac:dyDescent="0.2">
      <c r="G74" s="185" t="s">
        <v>537</v>
      </c>
      <c r="I74"/>
      <c r="J74"/>
      <c r="K74"/>
      <c r="L74"/>
      <c r="AA74" s="398" t="str">
        <f t="array" aca="1" ref="AA74:AA76" ca="1">OFFSET(Import.RespOrçamento,0,-1) &amp; " " &amp; Import.RespOrçamento</f>
        <v>Nome: Ricardo Fernandes de Amaral Couto</v>
      </c>
      <c r="AC74"/>
      <c r="AD74" s="78"/>
      <c r="AE74" s="185"/>
      <c r="AF74" s="185"/>
    </row>
    <row r="75" spans="4:33" x14ac:dyDescent="0.2">
      <c r="G75" s="185" t="s">
        <v>537</v>
      </c>
      <c r="I75" s="781">
        <f ca="1">DADOS!$C$25</f>
        <v>46125</v>
      </c>
      <c r="J75" s="781"/>
      <c r="K75" s="781"/>
      <c r="L75" s="180"/>
      <c r="M75" s="245"/>
      <c r="N75" s="245"/>
      <c r="O75" s="245"/>
      <c r="P75" s="245"/>
      <c r="Q75" s="245"/>
      <c r="R75" s="245"/>
      <c r="S75" s="246"/>
      <c r="AA75" s="398" t="str">
        <f ca="1"/>
        <v>CREA/CAU: 5069199379</v>
      </c>
      <c r="AC75" s="78"/>
      <c r="AD75" s="78"/>
      <c r="AE75" s="185"/>
      <c r="AF75" s="185"/>
    </row>
    <row r="76" spans="4:33" x14ac:dyDescent="0.2">
      <c r="G76" s="185" t="s">
        <v>537</v>
      </c>
      <c r="I76" s="9" t="s">
        <v>695</v>
      </c>
      <c r="J76"/>
      <c r="K76"/>
      <c r="L76"/>
      <c r="AA76" s="398" t="str">
        <f ca="1"/>
        <v>ART/RRT: 2620240701470</v>
      </c>
      <c r="AC76" s="78"/>
      <c r="AD76" s="78"/>
      <c r="AE76" s="185"/>
      <c r="AF76" s="185"/>
    </row>
  </sheetData>
  <sheetProtection algorithmName="SHA-512" hashValue="/YWigporxRVhM5cz3PS5UcXIr74iHodSwrb6k2SzYykXuQGAgq4b1Jd57k5NHt10YZ8qa8eS5r545tIKzorxCQ==" saltValue="1IxN4MaHwqjCyWYuLGhjRA==" spinCount="100000" sheet="1" objects="1" scenarios="1" autoFilter="0"/>
  <autoFilter ref="G13:G76">
    <filterColumn colId="0">
      <filters>
        <filter val="F"/>
      </filters>
    </filterColumn>
  </autoFilter>
  <mergeCells count="18">
    <mergeCell ref="G8:G11"/>
    <mergeCell ref="I8:J8"/>
    <mergeCell ref="H7:H9"/>
    <mergeCell ref="AE4:AF4"/>
    <mergeCell ref="AE5:AF5"/>
    <mergeCell ref="Z8:AE8"/>
    <mergeCell ref="H12:H13"/>
    <mergeCell ref="I12:I13"/>
    <mergeCell ref="J12:J13"/>
    <mergeCell ref="I75:K75"/>
    <mergeCell ref="I72:S72"/>
    <mergeCell ref="H70:J70"/>
    <mergeCell ref="S12:S13"/>
    <mergeCell ref="T12:T13"/>
    <mergeCell ref="L8:T8"/>
    <mergeCell ref="U8:Y8"/>
    <mergeCell ref="K10:T11"/>
    <mergeCell ref="I60:K61"/>
  </mergeCells>
  <phoneticPr fontId="38" type="noConversion"/>
  <conditionalFormatting sqref="U12:U13">
    <cfRule type="expression" dxfId="315" priority="11694" stopIfTrue="1">
      <formula>NOT(ISNUMBER(T$12))</formula>
    </cfRule>
  </conditionalFormatting>
  <conditionalFormatting sqref="E2 U2:AF2">
    <cfRule type="expression" dxfId="314" priority="11695" stopIfTrue="1">
      <formula>AND(ISNUMBER($H1),$H1&lt;&gt;0)</formula>
    </cfRule>
  </conditionalFormatting>
  <conditionalFormatting sqref="I2:S2">
    <cfRule type="expression" dxfId="313" priority="11696" stopIfTrue="1">
      <formula>$M1=2</formula>
    </cfRule>
    <cfRule type="expression" dxfId="312" priority="11697" stopIfTrue="1">
      <formula>AND($M1=1,$S1&lt;&gt;"")</formula>
    </cfRule>
  </conditionalFormatting>
  <conditionalFormatting sqref="I1:S1">
    <cfRule type="expression" dxfId="311" priority="11698" stopIfTrue="1">
      <formula>$M1=2</formula>
    </cfRule>
    <cfRule type="expression" dxfId="310" priority="11699" stopIfTrue="1">
      <formula>AND($M1=1,$S1&lt;&gt;"")</formula>
    </cfRule>
  </conditionalFormatting>
  <conditionalFormatting sqref="E60 E62 E64:E65 E67 E69 U69:AF69 U60:AF60 U62:AF62 U64:AF65 U67:AF67">
    <cfRule type="expression" dxfId="309" priority="11700" stopIfTrue="1">
      <formula>D$65=1</formula>
    </cfRule>
  </conditionalFormatting>
  <conditionalFormatting sqref="E61 E63 E66 E68 E70 U61:AF61 U63:AF63 U66:AF66 U68:AF68 U70:AF70">
    <cfRule type="expression" dxfId="308" priority="11701" stopIfTrue="1">
      <formula>D$65=1</formula>
    </cfRule>
  </conditionalFormatting>
  <conditionalFormatting sqref="AF7:AF8">
    <cfRule type="expression" dxfId="307" priority="11705" stopIfTrue="1">
      <formula>OR(TIPOORCAMENTO&lt;&gt;"Licitado",QCI.ExisteManual)</formula>
    </cfRule>
  </conditionalFormatting>
  <conditionalFormatting sqref="Z7:AE8">
    <cfRule type="expression" dxfId="306" priority="11693" stopIfTrue="1">
      <formula>QCI.ExisteManual</formula>
    </cfRule>
  </conditionalFormatting>
  <conditionalFormatting sqref="H2">
    <cfRule type="expression" dxfId="305" priority="7839">
      <formula>AND(H1&lt;&gt;0,ISNUMBER(H1))</formula>
    </cfRule>
  </conditionalFormatting>
  <conditionalFormatting sqref="E70 U70:AF70">
    <cfRule type="expression" dxfId="304" priority="7830">
      <formula>ROUND(E70,4)&gt;ROUND(E65,4)</formula>
    </cfRule>
  </conditionalFormatting>
  <conditionalFormatting sqref="H1">
    <cfRule type="expression" dxfId="303" priority="7829">
      <formula>AND(H1&lt;&gt;0,ISNUMBER(H1))</formula>
    </cfRule>
  </conditionalFormatting>
  <conditionalFormatting sqref="H70:J70">
    <cfRule type="expression" dxfId="302" priority="7828">
      <formula>$H$69=""</formula>
    </cfRule>
  </conditionalFormatting>
  <conditionalFormatting sqref="E70">
    <cfRule type="expression" dxfId="301" priority="7821" stopIfTrue="1">
      <formula>D$65=1</formula>
    </cfRule>
  </conditionalFormatting>
  <conditionalFormatting sqref="E1">
    <cfRule type="expression" dxfId="300" priority="7818" stopIfTrue="1">
      <formula>E1&lt;&gt;0</formula>
    </cfRule>
  </conditionalFormatting>
  <conditionalFormatting sqref="E2">
    <cfRule type="expression" dxfId="299" priority="7817">
      <formula>AND(_xlfn.SINGLE(ACOMPANHAMENTO)="BM",E2&gt;ROUND(E2,4))</formula>
    </cfRule>
  </conditionalFormatting>
  <conditionalFormatting sqref="E70">
    <cfRule type="expression" dxfId="298" priority="7816" stopIfTrue="1">
      <formula>D$65=1</formula>
    </cfRule>
  </conditionalFormatting>
  <conditionalFormatting sqref="U1:AF1">
    <cfRule type="expression" dxfId="297" priority="7815" stopIfTrue="1">
      <formula>U1&lt;&gt;0</formula>
    </cfRule>
  </conditionalFormatting>
  <conditionalFormatting sqref="U2:AF2">
    <cfRule type="expression" dxfId="296" priority="7814">
      <formula>AND(_xlfn.SINGLE(ACOMPANHAMENTO)="BM",U2&gt;ROUND(U2,4))</formula>
    </cfRule>
  </conditionalFormatting>
  <conditionalFormatting sqref="E15 E18 E21 U15:AF15 U18:AF18 U21:AF21">
    <cfRule type="expression" dxfId="295" priority="194" stopIfTrue="1">
      <formula>AND(ISNUMBER($H14),$H14&lt;&gt;0)</formula>
    </cfRule>
  </conditionalFormatting>
  <conditionalFormatting sqref="I15:S15 I18:S18 I21:S21">
    <cfRule type="expression" dxfId="294" priority="195" stopIfTrue="1">
      <formula>$M14=2</formula>
    </cfRule>
    <cfRule type="expression" dxfId="293" priority="196" stopIfTrue="1">
      <formula>AND($M14=1,$S14&lt;&gt;"")</formula>
    </cfRule>
  </conditionalFormatting>
  <conditionalFormatting sqref="I14:S14 I17:S17 I20:S20">
    <cfRule type="expression" dxfId="292" priority="197" stopIfTrue="1">
      <formula>$M14=2</formula>
    </cfRule>
    <cfRule type="expression" dxfId="291" priority="198" stopIfTrue="1">
      <formula>AND($M14=1,$S14&lt;&gt;"")</formula>
    </cfRule>
  </conditionalFormatting>
  <conditionalFormatting sqref="H15 H18 H21">
    <cfRule type="expression" dxfId="290" priority="193">
      <formula>AND(H14&lt;&gt;0,ISNUMBER(H14))</formula>
    </cfRule>
  </conditionalFormatting>
  <conditionalFormatting sqref="H14 H17 H20">
    <cfRule type="expression" dxfId="289" priority="192">
      <formula>AND(H14&lt;&gt;0,ISNUMBER(H14))</formula>
    </cfRule>
  </conditionalFormatting>
  <conditionalFormatting sqref="E14 E17 E20">
    <cfRule type="expression" dxfId="288" priority="191" stopIfTrue="1">
      <formula>E14&lt;&gt;0</formula>
    </cfRule>
  </conditionalFormatting>
  <conditionalFormatting sqref="E15 E18 E21">
    <cfRule type="expression" dxfId="287" priority="190">
      <formula>AND(_xlfn.SINGLE(ACOMPANHAMENTO)="BM",E15&gt;ROUND(E15,4))</formula>
    </cfRule>
  </conditionalFormatting>
  <conditionalFormatting sqref="U14:AF14 U17:AF17 U20:AF20">
    <cfRule type="expression" dxfId="286" priority="189" stopIfTrue="1">
      <formula>U14&lt;&gt;0</formula>
    </cfRule>
  </conditionalFormatting>
  <conditionalFormatting sqref="U15:AF15 U18:AF18 U21:AF21">
    <cfRule type="expression" dxfId="285" priority="188">
      <formula>AND(_xlfn.SINGLE(ACOMPANHAMENTO)="BM",U15&gt;ROUND(U15,4))</formula>
    </cfRule>
  </conditionalFormatting>
  <conditionalFormatting sqref="E24 E27 E30 U24:AF24 U27:AF27 U30:AF30">
    <cfRule type="expression" dxfId="284" priority="183" stopIfTrue="1">
      <formula>AND(ISNUMBER($H23),$H23&lt;&gt;0)</formula>
    </cfRule>
  </conditionalFormatting>
  <conditionalFormatting sqref="I24:S24 I27:S27 I30:S30">
    <cfRule type="expression" dxfId="283" priority="184" stopIfTrue="1">
      <formula>$M23=2</formula>
    </cfRule>
    <cfRule type="expression" dxfId="282" priority="185" stopIfTrue="1">
      <formula>AND($M23=1,$S23&lt;&gt;"")</formula>
    </cfRule>
  </conditionalFormatting>
  <conditionalFormatting sqref="I23:S23 I26:S26 I29:S29">
    <cfRule type="expression" dxfId="281" priority="186" stopIfTrue="1">
      <formula>$M23=2</formula>
    </cfRule>
    <cfRule type="expression" dxfId="280" priority="187" stopIfTrue="1">
      <formula>AND($M23=1,$S23&lt;&gt;"")</formula>
    </cfRule>
  </conditionalFormatting>
  <conditionalFormatting sqref="H24 H27 H30">
    <cfRule type="expression" dxfId="279" priority="182">
      <formula>AND(H23&lt;&gt;0,ISNUMBER(H23))</formula>
    </cfRule>
  </conditionalFormatting>
  <conditionalFormatting sqref="H23 H26 H29">
    <cfRule type="expression" dxfId="278" priority="181">
      <formula>AND(H23&lt;&gt;0,ISNUMBER(H23))</formula>
    </cfRule>
  </conditionalFormatting>
  <conditionalFormatting sqref="E23 E26 E29">
    <cfRule type="expression" dxfId="277" priority="180" stopIfTrue="1">
      <formula>E23&lt;&gt;0</formula>
    </cfRule>
  </conditionalFormatting>
  <conditionalFormatting sqref="E24 E27 E30">
    <cfRule type="expression" dxfId="276" priority="179">
      <formula>AND(_xlfn.SINGLE(ACOMPANHAMENTO)="BM",E24&gt;ROUND(E24,4))</formula>
    </cfRule>
  </conditionalFormatting>
  <conditionalFormatting sqref="U23:AF23 U26:AF26 U29:AF29">
    <cfRule type="expression" dxfId="275" priority="178" stopIfTrue="1">
      <formula>U23&lt;&gt;0</formula>
    </cfRule>
  </conditionalFormatting>
  <conditionalFormatting sqref="U24:AF24 U27:AF27 U30:AF30">
    <cfRule type="expression" dxfId="274" priority="177">
      <formula>AND(_xlfn.SINGLE(ACOMPANHAMENTO)="BM",U24&gt;ROUND(U24,4))</formula>
    </cfRule>
  </conditionalFormatting>
  <conditionalFormatting sqref="E33 E36 E39 U33:AF33 U36:AF36 U39:AF39">
    <cfRule type="expression" dxfId="273" priority="172" stopIfTrue="1">
      <formula>AND(ISNUMBER($H32),$H32&lt;&gt;0)</formula>
    </cfRule>
  </conditionalFormatting>
  <conditionalFormatting sqref="I33:S33 I36:S36 I39:S39">
    <cfRule type="expression" dxfId="272" priority="173" stopIfTrue="1">
      <formula>$M32=2</formula>
    </cfRule>
    <cfRule type="expression" dxfId="271" priority="174" stopIfTrue="1">
      <formula>AND($M32=1,$S32&lt;&gt;"")</formula>
    </cfRule>
  </conditionalFormatting>
  <conditionalFormatting sqref="I32:S32 I35:S35 I38:S38">
    <cfRule type="expression" dxfId="270" priority="175" stopIfTrue="1">
      <formula>$M32=2</formula>
    </cfRule>
    <cfRule type="expression" dxfId="269" priority="176" stopIfTrue="1">
      <formula>AND($M32=1,$S32&lt;&gt;"")</formula>
    </cfRule>
  </conditionalFormatting>
  <conditionalFormatting sqref="H33 H36 H39">
    <cfRule type="expression" dxfId="268" priority="171">
      <formula>AND(H32&lt;&gt;0,ISNUMBER(H32))</formula>
    </cfRule>
  </conditionalFormatting>
  <conditionalFormatting sqref="H32 H35 H38">
    <cfRule type="expression" dxfId="267" priority="170">
      <formula>AND(H32&lt;&gt;0,ISNUMBER(H32))</formula>
    </cfRule>
  </conditionalFormatting>
  <conditionalFormatting sqref="E32 E35 E38">
    <cfRule type="expression" dxfId="266" priority="169" stopIfTrue="1">
      <formula>E32&lt;&gt;0</formula>
    </cfRule>
  </conditionalFormatting>
  <conditionalFormatting sqref="E33 E36 E39">
    <cfRule type="expression" dxfId="265" priority="168">
      <formula>AND(_xlfn.SINGLE(ACOMPANHAMENTO)="BM",E33&gt;ROUND(E33,4))</formula>
    </cfRule>
  </conditionalFormatting>
  <conditionalFormatting sqref="U32:AF32 U35:AF35 U38:AF38">
    <cfRule type="expression" dxfId="264" priority="167" stopIfTrue="1">
      <formula>U32&lt;&gt;0</formula>
    </cfRule>
  </conditionalFormatting>
  <conditionalFormatting sqref="U33:AF33 U36:AF36 U39:AF39">
    <cfRule type="expression" dxfId="263" priority="166">
      <formula>AND(_xlfn.SINGLE(ACOMPANHAMENTO)="BM",U33&gt;ROUND(U33,4))</formula>
    </cfRule>
  </conditionalFormatting>
  <conditionalFormatting sqref="E42 E45 E48 U42:AF42 U45:AF45 U48:AF48">
    <cfRule type="expression" dxfId="262" priority="161" stopIfTrue="1">
      <formula>AND(ISNUMBER($H41),$H41&lt;&gt;0)</formula>
    </cfRule>
  </conditionalFormatting>
  <conditionalFormatting sqref="I42:S42 I45:S45 I48:S48">
    <cfRule type="expression" dxfId="261" priority="162" stopIfTrue="1">
      <formula>$M41=2</formula>
    </cfRule>
    <cfRule type="expression" dxfId="260" priority="163" stopIfTrue="1">
      <formula>AND($M41=1,$S41&lt;&gt;"")</formula>
    </cfRule>
  </conditionalFormatting>
  <conditionalFormatting sqref="I41:S41 I44:S44 I47:S47">
    <cfRule type="expression" dxfId="259" priority="164" stopIfTrue="1">
      <formula>$M41=2</formula>
    </cfRule>
    <cfRule type="expression" dxfId="258" priority="165" stopIfTrue="1">
      <formula>AND($M41=1,$S41&lt;&gt;"")</formula>
    </cfRule>
  </conditionalFormatting>
  <conditionalFormatting sqref="H42 H45 H48">
    <cfRule type="expression" dxfId="257" priority="160">
      <formula>AND(H41&lt;&gt;0,ISNUMBER(H41))</formula>
    </cfRule>
  </conditionalFormatting>
  <conditionalFormatting sqref="H41 H44 H47">
    <cfRule type="expression" dxfId="256" priority="159">
      <formula>AND(H41&lt;&gt;0,ISNUMBER(H41))</formula>
    </cfRule>
  </conditionalFormatting>
  <conditionalFormatting sqref="E41 E44 E47">
    <cfRule type="expression" dxfId="255" priority="158" stopIfTrue="1">
      <formula>E41&lt;&gt;0</formula>
    </cfRule>
  </conditionalFormatting>
  <conditionalFormatting sqref="E42 E45 E48">
    <cfRule type="expression" dxfId="254" priority="157">
      <formula>AND(_xlfn.SINGLE(ACOMPANHAMENTO)="BM",E42&gt;ROUND(E42,4))</formula>
    </cfRule>
  </conditionalFormatting>
  <conditionalFormatting sqref="U41:AF41 U44:AF44 U47:AF47">
    <cfRule type="expression" dxfId="253" priority="156" stopIfTrue="1">
      <formula>U41&lt;&gt;0</formula>
    </cfRule>
  </conditionalFormatting>
  <conditionalFormatting sqref="U42:AF42 U45:AF45 U48:AF48">
    <cfRule type="expression" dxfId="252" priority="155">
      <formula>AND(_xlfn.SINGLE(ACOMPANHAMENTO)="BM",U42&gt;ROUND(U42,4))</formula>
    </cfRule>
  </conditionalFormatting>
  <conditionalFormatting sqref="E51 E54 U51:AF51 U54:AF54">
    <cfRule type="expression" dxfId="251" priority="150" stopIfTrue="1">
      <formula>AND(ISNUMBER($H50),$H50&lt;&gt;0)</formula>
    </cfRule>
  </conditionalFormatting>
  <conditionalFormatting sqref="I51:S51 I54:S54">
    <cfRule type="expression" dxfId="250" priority="151" stopIfTrue="1">
      <formula>$M50=2</formula>
    </cfRule>
    <cfRule type="expression" dxfId="249" priority="152" stopIfTrue="1">
      <formula>AND($M50=1,$S50&lt;&gt;"")</formula>
    </cfRule>
  </conditionalFormatting>
  <conditionalFormatting sqref="I50:S50 I53:S53">
    <cfRule type="expression" dxfId="248" priority="153" stopIfTrue="1">
      <formula>$M50=2</formula>
    </cfRule>
    <cfRule type="expression" dxfId="247" priority="154" stopIfTrue="1">
      <formula>AND($M50=1,$S50&lt;&gt;"")</formula>
    </cfRule>
  </conditionalFormatting>
  <conditionalFormatting sqref="H51 H54">
    <cfRule type="expression" dxfId="246" priority="149">
      <formula>AND(H50&lt;&gt;0,ISNUMBER(H50))</formula>
    </cfRule>
  </conditionalFormatting>
  <conditionalFormatting sqref="H50 H53">
    <cfRule type="expression" dxfId="245" priority="148">
      <formula>AND(H50&lt;&gt;0,ISNUMBER(H50))</formula>
    </cfRule>
  </conditionalFormatting>
  <conditionalFormatting sqref="E50 E53">
    <cfRule type="expression" dxfId="244" priority="147" stopIfTrue="1">
      <formula>E50&lt;&gt;0</formula>
    </cfRule>
  </conditionalFormatting>
  <conditionalFormatting sqref="E51 E54">
    <cfRule type="expression" dxfId="243" priority="146">
      <formula>AND(_xlfn.SINGLE(ACOMPANHAMENTO)="BM",E51&gt;ROUND(E51,4))</formula>
    </cfRule>
  </conditionalFormatting>
  <conditionalFormatting sqref="U50:AF50 U53:AF53">
    <cfRule type="expression" dxfId="242" priority="145" stopIfTrue="1">
      <formula>U50&lt;&gt;0</formula>
    </cfRule>
  </conditionalFormatting>
  <conditionalFormatting sqref="U51:AF51 U54:AF54">
    <cfRule type="expression" dxfId="241" priority="144">
      <formula>AND(_xlfn.SINGLE(ACOMPANHAMENTO)="BM",U51&gt;ROUND(U51,4))</formula>
    </cfRule>
  </conditionalFormatting>
  <conditionalFormatting sqref="E57 U57:AF57">
    <cfRule type="expression" dxfId="240" priority="7" stopIfTrue="1">
      <formula>AND(ISNUMBER($H56),$H56&lt;&gt;0)</formula>
    </cfRule>
  </conditionalFormatting>
  <conditionalFormatting sqref="I57:S57">
    <cfRule type="expression" dxfId="239" priority="8" stopIfTrue="1">
      <formula>$M56=2</formula>
    </cfRule>
    <cfRule type="expression" dxfId="238" priority="9" stopIfTrue="1">
      <formula>AND($M56=1,$S56&lt;&gt;"")</formula>
    </cfRule>
  </conditionalFormatting>
  <conditionalFormatting sqref="I56:S56">
    <cfRule type="expression" dxfId="237" priority="10" stopIfTrue="1">
      <formula>$M56=2</formula>
    </cfRule>
    <cfRule type="expression" dxfId="236" priority="11" stopIfTrue="1">
      <formula>AND($M56=1,$S56&lt;&gt;"")</formula>
    </cfRule>
  </conditionalFormatting>
  <conditionalFormatting sqref="H57">
    <cfRule type="expression" dxfId="235" priority="6">
      <formula>AND(H56&lt;&gt;0,ISNUMBER(H56))</formula>
    </cfRule>
  </conditionalFormatting>
  <conditionalFormatting sqref="H56">
    <cfRule type="expression" dxfId="234" priority="5">
      <formula>AND(H56&lt;&gt;0,ISNUMBER(H56))</formula>
    </cfRule>
  </conditionalFormatting>
  <conditionalFormatting sqref="E56">
    <cfRule type="expression" dxfId="233" priority="4" stopIfTrue="1">
      <formula>E56&lt;&gt;0</formula>
    </cfRule>
  </conditionalFormatting>
  <conditionalFormatting sqref="E57">
    <cfRule type="expression" dxfId="232" priority="3">
      <formula>AND(_xlfn.SINGLE(ACOMPANHAMENTO)="BM",E57&gt;ROUND(E57,4))</formula>
    </cfRule>
  </conditionalFormatting>
  <conditionalFormatting sqref="U56:AF56">
    <cfRule type="expression" dxfId="231" priority="2" stopIfTrue="1">
      <formula>U56&lt;&gt;0</formula>
    </cfRule>
  </conditionalFormatting>
  <conditionalFormatting sqref="U57:AF57">
    <cfRule type="expression" dxfId="230" priority="1">
      <formula>AND(_xlfn.SINGLE(ACOMPANHAMENTO)="BM",U57&gt;ROUND(U57,4))</formula>
    </cfRule>
  </conditionalFormatting>
  <dataValidations count="6">
    <dataValidation type="list" allowBlank="1" showErrorMessage="1" errorTitle="Obrigatório:" error="Selecione o nível (2, 3 ou 4) do agrupador a exibir no cronograma." sqref="H10">
      <formula1>"2,3,4"</formula1>
    </dataValidation>
    <dataValidation allowBlank="1" showInputMessage="1" showErrorMessage="1" prompt="Preencha na célula de baixo. Se o acompanhamento for PLE, preencha no botão PREENCHIMENTO POR EVENTOS, acima." sqref="E1 U1:AF1 E14 E17 E20 U14:AF14 U17:AF17 U20:AF20 E23 E26 E29 U23:AF23 U26:AF26 U29:AF29 E32 E35 E38 U32:AF32 U35:AF35 U38:AF38 E41 E44 E47 U41:AF41 U44:AF44 U47:AF47 E50 E53 U50:AF50 U53:AF53 E56 U56:AF56"/>
    <dataValidation type="whole" operator="greaterThan" allowBlank="1" showErrorMessage="1" sqref="U12">
      <formula1>0</formula1>
      <formula2>0</formula2>
    </dataValidation>
    <dataValidation type="decimal" allowBlank="1" showErrorMessage="1" error="Porcentagem Acumulada &gt; 100%." sqref="E2 U2:AG2 E15 E18 E21 U15:AG15 U18:AG18 U21:AG21 E24 E27 E30 U24:AG24 U27:AG27 U30:AG30 E33 E36 E39 U33:AG33 U36:AG36 U39:AG39 E42 E45 E48 U42:AG42 U45:AG45 U48:AG48 E51 E54 U51:AG51 U54:AG54 E57 U57:AG57">
      <formula1>0</formula1>
      <formula2>CRONO.MaxParc</formula2>
    </dataValidation>
    <dataValidation type="date" operator="greaterThan" allowBlank="1" showInputMessage="1" showErrorMessage="1" errorTitle="Erro" error="Digite somente datas." sqref="U13">
      <formula1>36526</formula1>
    </dataValidation>
    <dataValidation type="list" allowBlank="1" showErrorMessage="1" errorTitle="Atenção" error="Selecione uma opção da lista." sqref="H70:J70">
      <formula1>$A$13:$A$59</formula1>
    </dataValidation>
  </dataValidations>
  <pageMargins left="0.78740157480314998" right="0.78740157480314998" top="0.78740157480314998" bottom="0.78740157480314998" header="0.59055118110236204" footer="0.59055118110236204"/>
  <pageSetup paperSize="9" scale="66" firstPageNumber="0" orientation="landscape" r:id="rId1"/>
  <headerFooter alignWithMargins="0">
    <oddHeader>&amp;C&amp;14I</oddHeader>
    <oddFooter>&amp;LPMv3.12&amp;R&amp;P /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7">
    <pageSetUpPr fitToPage="1"/>
  </sheetPr>
  <dimension ref="A1:AE37"/>
  <sheetViews>
    <sheetView showGridLines="0" zoomScaleNormal="100" zoomScaleSheetLayoutView="90" workbookViewId="0">
      <pane xSplit="7" ySplit="13" topLeftCell="H14" activePane="bottomRight" state="frozen"/>
      <selection pane="topRight" activeCell="H1" sqref="H1"/>
      <selection pane="bottomLeft" activeCell="C14" sqref="C14"/>
      <selection pane="bottomRight"/>
    </sheetView>
  </sheetViews>
  <sheetFormatPr defaultRowHeight="12.75" x14ac:dyDescent="0.2"/>
  <cols>
    <col min="1" max="1" width="15.85546875" hidden="1" customWidth="1"/>
    <col min="2" max="2" width="10.42578125" hidden="1" customWidth="1"/>
    <col min="3" max="3" width="3.5703125" customWidth="1"/>
    <col min="4" max="4" width="6.5703125" customWidth="1"/>
    <col min="5" max="5" width="18.5703125" customWidth="1"/>
    <col min="6" max="6" width="28.5703125" customWidth="1"/>
    <col min="7" max="7" width="35.5703125" customWidth="1"/>
    <col min="8" max="8" width="15.5703125" customWidth="1"/>
    <col min="9" max="9" width="12.5703125" customWidth="1"/>
    <col min="10" max="10" width="7.5703125" customWidth="1"/>
    <col min="11" max="15" width="16.5703125" customWidth="1"/>
    <col min="16" max="17" width="5.5703125" customWidth="1"/>
    <col min="18" max="18" width="35.5703125" customWidth="1"/>
    <col min="19" max="19" width="1.5703125" customWidth="1"/>
    <col min="20" max="21" width="16.5703125" customWidth="1"/>
    <col min="22" max="22" width="13.5703125" customWidth="1"/>
    <col min="23" max="24" width="16.5703125" customWidth="1"/>
    <col min="25" max="25" width="1.5703125" customWidth="1"/>
    <col min="26" max="28" width="9.140625" hidden="1" customWidth="1"/>
    <col min="29" max="29" width="3.5703125" hidden="1" customWidth="1"/>
    <col min="30" max="30" width="13.42578125" hidden="1" customWidth="1"/>
    <col min="31" max="31" width="9.140625" hidden="1" customWidth="1"/>
  </cols>
  <sheetData>
    <row r="1" spans="1:31" ht="30" customHeight="1" x14ac:dyDescent="0.2">
      <c r="F1" s="272" t="s">
        <v>806</v>
      </c>
      <c r="I1" s="8"/>
      <c r="J1" s="8"/>
      <c r="O1" s="492" t="s">
        <v>758</v>
      </c>
      <c r="P1" s="85"/>
    </row>
    <row r="2" spans="1:31" x14ac:dyDescent="0.2">
      <c r="Z2" t="s">
        <v>807</v>
      </c>
      <c r="AA2" s="88" t="s">
        <v>808</v>
      </c>
      <c r="AB2" s="76"/>
    </row>
    <row r="3" spans="1:31" x14ac:dyDescent="0.2">
      <c r="D3" s="710" t="s">
        <v>651</v>
      </c>
      <c r="E3" s="710"/>
      <c r="F3" s="87" t="s">
        <v>708</v>
      </c>
      <c r="G3" s="710" t="s">
        <v>653</v>
      </c>
      <c r="H3" s="710"/>
      <c r="I3" s="710"/>
      <c r="J3" s="791" t="s">
        <v>809</v>
      </c>
      <c r="K3" s="791"/>
      <c r="L3" s="791"/>
      <c r="M3" s="792" t="s">
        <v>810</v>
      </c>
      <c r="N3" s="792"/>
      <c r="O3" s="792"/>
      <c r="Z3" s="102">
        <f ca="1">MAX(Z7:AB7)</f>
        <v>0.01</v>
      </c>
      <c r="AA3" s="273">
        <f ca="1">IF(OR($O$24=ORÇAMENTO.SumINVMANUAL+QCI.SumINVMANUAL,$O$24=0),0,MIN(MAX(0,($Z$3*$O$24-ORÇAMENTO.SumCPMANUAL-QCI.SumCPMANUAL)/($O$24-ORÇAMENTO.SumINVMANUAL-QCI.SumINVMANUAL)),1))</f>
        <v>0.01</v>
      </c>
      <c r="AB3" s="92"/>
    </row>
    <row r="4" spans="1:31" x14ac:dyDescent="0.2">
      <c r="D4" s="713" t="str">
        <f>Import.CR</f>
        <v>1090.600-87</v>
      </c>
      <c r="E4" s="713"/>
      <c r="F4" s="55" t="str">
        <f>Import.TransfereGOV</f>
        <v>953994</v>
      </c>
      <c r="G4" s="713" t="str">
        <f>Import.Proponente</f>
        <v>Prefeitura Municipal de Carapicuíba</v>
      </c>
      <c r="H4" s="713"/>
      <c r="I4" s="713"/>
      <c r="J4" s="793" t="str">
        <f>Import.Município</f>
        <v>Carapicuíba/SP</v>
      </c>
      <c r="K4" s="793"/>
      <c r="L4" s="793"/>
      <c r="M4" s="792"/>
      <c r="N4" s="792"/>
      <c r="O4" s="792"/>
      <c r="R4" s="129"/>
      <c r="Z4" s="92"/>
      <c r="AA4" s="92"/>
      <c r="AB4" s="92"/>
    </row>
    <row r="5" spans="1:31" ht="5.0999999999999996" customHeight="1" x14ac:dyDescent="0.2">
      <c r="M5" s="265"/>
      <c r="O5" s="4"/>
    </row>
    <row r="6" spans="1:31" x14ac:dyDescent="0.2">
      <c r="D6" s="710" t="s">
        <v>709</v>
      </c>
      <c r="E6" s="710"/>
      <c r="F6" s="710"/>
      <c r="G6" s="710"/>
      <c r="H6" s="710"/>
      <c r="I6" s="710"/>
      <c r="J6" s="710"/>
      <c r="K6" s="710"/>
      <c r="L6" s="274" t="s">
        <v>716</v>
      </c>
      <c r="M6" s="87" t="str">
        <f>IF(import.recurso="FGTS","FINANCIAMENTO","REPASSE")</f>
        <v>REPASSE</v>
      </c>
      <c r="N6" s="87" t="s">
        <v>811</v>
      </c>
      <c r="O6" s="87" t="s">
        <v>812</v>
      </c>
      <c r="Z6" t="s">
        <v>813</v>
      </c>
      <c r="AA6" t="s">
        <v>814</v>
      </c>
      <c r="AB6" t="s">
        <v>815</v>
      </c>
    </row>
    <row r="7" spans="1:31" ht="12.75" customHeight="1" x14ac:dyDescent="0.2">
      <c r="C7" s="703" t="s">
        <v>656</v>
      </c>
      <c r="D7" s="713" t="str">
        <f>Import.Apelido</f>
        <v>Construção de Praça na Rua Gerânio</v>
      </c>
      <c r="E7" s="713"/>
      <c r="F7" s="713"/>
      <c r="G7" s="713"/>
      <c r="H7" s="713"/>
      <c r="I7" s="713"/>
      <c r="J7" s="713"/>
      <c r="K7" s="713"/>
      <c r="L7" s="275" t="str">
        <f>import.recurso</f>
        <v>OGU</v>
      </c>
      <c r="M7" s="276">
        <f>Import.Repasse</f>
        <v>970274.3</v>
      </c>
      <c r="N7" s="276">
        <f>Import.Contrapartida</f>
        <v>9800.75</v>
      </c>
      <c r="O7" s="276">
        <f>M7+N7</f>
        <v>980075.05</v>
      </c>
      <c r="Z7" s="102">
        <f>ROUND(Import.CPMinPerc,4)</f>
        <v>0.01</v>
      </c>
      <c r="AA7" s="102">
        <f ca="1">IF($O$24=0,0,Import.CPMinAbsoluta/$O$24)</f>
        <v>0</v>
      </c>
      <c r="AB7" s="102">
        <f ca="1">IF($O$24=0,0,($O$24-$AB$24-Import.Repasse)/($O$24))</f>
        <v>9.9999994898349875E-3</v>
      </c>
    </row>
    <row r="8" spans="1:31" x14ac:dyDescent="0.2">
      <c r="C8" s="703"/>
      <c r="D8" s="92"/>
      <c r="E8" s="92"/>
      <c r="F8" s="277"/>
      <c r="G8" s="92"/>
      <c r="H8" s="92"/>
      <c r="I8" s="92"/>
      <c r="J8" s="92"/>
      <c r="K8" s="92"/>
      <c r="L8" s="92"/>
      <c r="M8" s="92"/>
      <c r="N8" s="92"/>
      <c r="O8" s="92"/>
    </row>
    <row r="9" spans="1:31" ht="12.75" customHeight="1" x14ac:dyDescent="0.2">
      <c r="C9" s="703"/>
      <c r="G9" s="790" t="str">
        <f ca="1">IF($T$11&lt;&gt;"","PREENCHIMENTO INCOMPLETO DA TABELA AUXILIAR DO QCI",
  IF($G$11&lt;&gt;"","PREENCHIMENTO INCOMPLETO DA TABELA PRINCIPAL DO QCI",
  IF(AND($O$24&gt;0,$M$25&gt;Import.CPMaxPerc,Import.CPMaxPerc&gt;0),"ERRO: CONTRAPARTIDA MAIOR QUE A MÁXIMA",
  IF(OR(AND($O$24&gt;0,$M$25&lt;QCI!$Z$7),$M$24&lt;ROUND(Import.CPMinAbsoluta,2)),"ERRO: CONTRAPARTIDA MENOR QUE A MÍNIMA",
  IF(OR($L$10&lt;0,$M$10&lt;0),"ERRO: SALDO NEGATIVO",
  IF(COUNTIF($L$13:$L$24,"&lt;0")&gt;0,"ERRO: VALORES DE REPASSE NEGATIVOS",
  IF(OFFSET($A$24,-1,0)&lt;OFFSET(ORÇAMENTO!$E$251,-1,0),"ERRO: NÚMERO DE LINHAS DO QCI INSUFICIENTE. CLIQUE NO BOTÃO ADICIONAR LINHAS",
  "")))))))</f>
        <v>PREENCHIMENTO INCOMPLETO DA TABELA PRINCIPAL DO QCI</v>
      </c>
      <c r="H9" s="790"/>
      <c r="I9" s="512"/>
      <c r="J9" s="511"/>
      <c r="K9" s="789" t="s">
        <v>816</v>
      </c>
      <c r="L9" s="278" t="str">
        <f>$L$13</f>
        <v>Repasse (R$)</v>
      </c>
      <c r="M9" s="278" t="s">
        <v>742</v>
      </c>
      <c r="AD9" s="787"/>
      <c r="AE9" s="787"/>
    </row>
    <row r="10" spans="1:31" ht="12.75" customHeight="1" x14ac:dyDescent="0.2">
      <c r="A10" s="786" t="s">
        <v>817</v>
      </c>
      <c r="C10" s="703"/>
      <c r="G10" s="790"/>
      <c r="H10" s="790"/>
      <c r="I10" s="512"/>
      <c r="J10" s="511"/>
      <c r="K10" s="789"/>
      <c r="L10" s="279">
        <f ca="1">Import.Repasse-L24</f>
        <v>0</v>
      </c>
      <c r="M10" s="280">
        <f ca="1">Import.Contrapartida-M24</f>
        <v>0</v>
      </c>
      <c r="Z10" s="723" t="s">
        <v>722</v>
      </c>
      <c r="AA10" s="723"/>
      <c r="AB10" s="723"/>
      <c r="AD10" s="787" t="s">
        <v>818</v>
      </c>
      <c r="AE10" s="787"/>
    </row>
    <row r="11" spans="1:31" ht="20.100000000000001" customHeight="1" x14ac:dyDescent="0.25">
      <c r="A11" s="786"/>
      <c r="C11" s="703"/>
      <c r="G11" s="581" t="str">
        <f ca="1">IF(COUNTIF($P$13:$P$24,"ITEM")&gt;0,"Falta definir o ITEM de Investimento da Meta "&amp;INDEX($D$13:$D$24,MATCH("ITEM",$P$13:$P$24,0)),
  IF(COUNTIF($P$13:$P$24,"SUBITEM")&gt;0,"Falta definir o SUBITEM de Investimento da Meta "&amp;INDEX($D$13:$D$24,MATCH("SUBITEM",$P$13:$P$24,0)),
  IF(COUNTIF($P$13:$P$24,"SITUAÇÃO")&gt;0,"Falta definir a SITUAÇÃO do Investimento da Meta "&amp;INDEX($D$13:$D$24,MATCH("SITUAÇÃO",$P$13:$P$24,0)),
  IF(COUNTIF($P$13:$P$24,"QUANT.")&gt;0,"Falta preencher a QUANTIDADE da Meta "&amp;INDEX($D$13:$D$24,MATCH("QUANT.",$P$13:$P$24,0)),
  ""))))</f>
        <v>Falta definir o ITEM de Investimento da Meta 1</v>
      </c>
      <c r="T11" s="520" t="str">
        <f>IF(COUNTIF($S$13:$S$24,"► LOTE")&gt;0,"Falta preencher o LOTE/CTEF da Meta "&amp;INDEX($D$13:$D$24,MATCH("► LOTE",$S$13:$S$24,0)),
  IF(COUNTIF($S$13:$S$24,"► INVEST")&gt;0,"Falta preencher o valor do INVESTIMENTO da Meta "&amp;INDEX($D$13:$D$24,MATCH("► INVEST",$S$13:$S$24,0)),
  IF(COUNTIF($S$13:$S$24,"► DIV")&gt;0,"Falta definir a DIVISÃO do Investimento da Meta "&amp;INDEX($D$13:$D$24,MATCH("► DIV",$S$13:$S$24,0)),
  IF(COUNTIF($S$13:$S$24,"► CP")&gt;0,"Falta preencher o valor da CONTRAPARTIDA da Meta "&amp;INDEX($D$13:$D$24,MATCH("► CP",$S$13:$S$24,0)),
  IF(COUNTIF($S$13:$S$24,"► OU")&gt;0,"Falta preencher o valor de OUTROS recursos da Meta "&amp;INDEX($D$13:$D$24,MATCH("► OU",$S$13:$S$24,0)),
  "")))))</f>
        <v/>
      </c>
      <c r="Z11" s="110" t="s">
        <v>819</v>
      </c>
      <c r="AA11" s="110" t="s">
        <v>742</v>
      </c>
      <c r="AB11" s="111" t="s">
        <v>743</v>
      </c>
    </row>
    <row r="12" spans="1:31" ht="30" hidden="1" customHeight="1" x14ac:dyDescent="0.2">
      <c r="A12">
        <f ca="1">IF(NOT(ISBLANK(QCI.DescManual)),OFFSET(A12,-1,0),D12)</f>
        <v>-1</v>
      </c>
      <c r="B12" t="str">
        <f ca="1">IF(NOT(ISBLANK(QCI.DescManual)),IF(QCI.Divisao="Calculado","Manual","SemiAuto"),IF(ISERROR(MATCH($A12,ORÇAMENTO!$E$15:$E$251,0)),"Branco","Automático"))</f>
        <v>Branco</v>
      </c>
      <c r="C12" t="str">
        <f ca="1">IF(O12&gt;0,"F","")</f>
        <v/>
      </c>
      <c r="D12" s="281">
        <f>ROW()-ROW($D$13)</f>
        <v>-1</v>
      </c>
      <c r="E12" s="118"/>
      <c r="F12" s="118"/>
      <c r="G12" s="163" t="str">
        <f ca="1">IF(OR($B12="Manual",$B12="SemiAuto"),QCI.DescManual,IF($B12="Automático",INDEX(ORÇAMENTO!$R$15:$R$251,MATCH($A12,ORÇAMENTO!$E$15:$E$251,0)),""))</f>
        <v/>
      </c>
      <c r="H12" s="118"/>
      <c r="I12" s="464"/>
      <c r="J12" s="282" t="str">
        <f ca="1">IF(AND(ISBLANK(E12),ISBLANK(F12)),"",VLOOKUP($F12,OFFSET(DADOS!$A$2,1,MATCH(QCI!$E12,DADOS!$2:$2,0)-1,100,50),2,FALSE))</f>
        <v/>
      </c>
      <c r="K12" s="463" t="str">
        <f ca="1">IF(OR($B12="Manual",$B12="SemiAuto"),QCI.LoteManual,IF($B12="Automático",IF(TIPOORCAMENTO="Licitado",Import.CTEF,"LOTE 1"),""))</f>
        <v/>
      </c>
      <c r="L12" s="283">
        <f ca="1">ROUND($O12,2)-ROUND($M12,2)-ROUND($N12,2)</f>
        <v>0</v>
      </c>
      <c r="M12" s="284">
        <f ca="1">ROUND($AA12,2)-ROUND($AE12,2)</f>
        <v>0</v>
      </c>
      <c r="N12" s="285">
        <f ca="1">ROUND($AB12,2)</f>
        <v>0</v>
      </c>
      <c r="O12" s="286">
        <f ca="1">IF($B12="Branco",0,IF(OR($B12="Manual",$B12="SemiAuto"),QCI.InvManual,INDEX(ORÇAMENTO!X$15:X$251,MATCH($A12,ORÇAMENTO!$E$15:$E$251,0))))</f>
        <v>0</v>
      </c>
      <c r="P12" s="576" t="str">
        <f ca="1">IF(O12=0,"",
  IF(E12="","ITEM",
  IF(F12="","SUBITEM",
  IF(H12="","SITUAÇÃO",
  IF(I12=0,"QUANT.","")))))</f>
        <v/>
      </c>
      <c r="R12" s="465"/>
      <c r="S12" s="577" t="str">
        <f>IF(R12="","",
  IF(T12=0,"► LOTE",
  IF(U12=0,"► INVEST",
  IF(V12=0,"► DIV",
  IF(AND(V12="Calculado",W12=""),"► CP",
  IF(AND(V12="Calculado",X12=""),"► OU",""))))))</f>
        <v/>
      </c>
      <c r="T12" s="466"/>
      <c r="U12" s="578"/>
      <c r="V12" s="467" t="s">
        <v>820</v>
      </c>
      <c r="W12" s="579"/>
      <c r="X12" s="580"/>
      <c r="Z12">
        <f ca="1">$O12-$AA12-$AB12</f>
        <v>0</v>
      </c>
      <c r="AA12">
        <f ca="1">IF($B12="Branco",0,IF($B12="Manual",QCI.CPManual,IF($B12="SemiAuto",ROUND(QCI!$AA$3*QCI.InvManual,2),INDEX(ORÇAMENTO!$AA$15:$AA$251,MATCH($A12,ORÇAMENTO!$E$15:$E$251,0)))))</f>
        <v>0</v>
      </c>
      <c r="AB12">
        <f ca="1">IF($B12="Branco",0,IF($B12="Manual",QCI.OutrosManual,IF($B12="SemiAuto",0,INDEX(ORÇAMENTO!$AB$15:$AB$251,MATCH($A12,ORÇAMENTO!$E$15:$E$251,0)))))</f>
        <v>0</v>
      </c>
      <c r="AD12" s="289" t="b">
        <f ca="1">AND($AA$3&gt;0,$AA$3&lt;1,$O12&gt;0,OR($B12="Automático",$B12="SemiAuto"),OR(QCI!$Z$3=QCI!$Z$7,QCI!$Z$3=QCI!$AA$7,QCI!$Z$3=QCI!$AB$7))</f>
        <v>0</v>
      </c>
      <c r="AE12" s="289">
        <f ca="1">IF(AND($AD12,$O12&gt;0,COUNTIF(OFFSET($AD12,1,0):$AD$24,TRUE)=0),CHOOSE(1+LOG(1+2*(QCI!$Z$3=QCI!$Z$7)+4*(QCI!$Z$3=QCI!$AA$7)+8*(QCI!$Z$3=QCI!$AB$7),2),0,$AA$24-ROUND(Import.CPMinPerc*$O$24,2),$AA$24-Import.CPMinAbsoluta,Import.Repasse-$Z$24),0)</f>
        <v>0</v>
      </c>
    </row>
    <row r="13" spans="1:31" ht="25.5" customHeight="1" x14ac:dyDescent="0.2">
      <c r="A13" s="85">
        <v>0</v>
      </c>
      <c r="B13" s="290" t="s">
        <v>821</v>
      </c>
      <c r="C13" s="106" t="s">
        <v>661</v>
      </c>
      <c r="D13" s="107" t="s">
        <v>702</v>
      </c>
      <c r="E13" s="107" t="s">
        <v>822</v>
      </c>
      <c r="F13" s="107" t="s">
        <v>823</v>
      </c>
      <c r="G13" s="107" t="s">
        <v>824</v>
      </c>
      <c r="H13" s="107" t="s">
        <v>670</v>
      </c>
      <c r="I13" s="107" t="s">
        <v>713</v>
      </c>
      <c r="J13" s="107" t="s">
        <v>825</v>
      </c>
      <c r="K13" s="107" t="s">
        <v>826</v>
      </c>
      <c r="L13" s="644" t="str">
        <f>IF(import.recurso="FGTS","Financiamento (R$)","Repasse (R$)")</f>
        <v>Repasse (R$)</v>
      </c>
      <c r="M13" s="645" t="s">
        <v>827</v>
      </c>
      <c r="N13" s="291" t="s">
        <v>743</v>
      </c>
      <c r="O13" s="107" t="s">
        <v>828</v>
      </c>
      <c r="R13" s="292" t="s">
        <v>824</v>
      </c>
      <c r="T13" s="292" t="s">
        <v>826</v>
      </c>
      <c r="U13" s="159" t="s">
        <v>828</v>
      </c>
      <c r="V13" s="293" t="s">
        <v>829</v>
      </c>
      <c r="W13" s="158" t="s">
        <v>827</v>
      </c>
      <c r="X13" s="160" t="s">
        <v>743</v>
      </c>
    </row>
    <row r="14" spans="1:31" s="673" customFormat="1" ht="30" customHeight="1" x14ac:dyDescent="0.2">
      <c r="A14" s="673">
        <f t="shared" ref="A14:A23" ca="1" si="0">IF(NOT(ISBLANK(QCI.DescManual)),OFFSET(A14,-1,0),D14)</f>
        <v>1</v>
      </c>
      <c r="B14" s="673" t="str">
        <f ca="1">IF(NOT(ISBLANK(QCI.DescManual)),IF(QCI.Divisao="Calculado","Manual","SemiAuto"),IF(ISERROR(MATCH($A14,ORÇAMENTO!$E$15:$E$251,0)),"Branco","Automático"))</f>
        <v>Automático</v>
      </c>
      <c r="C14" s="673" t="str">
        <f t="shared" ref="C14:C22" ca="1" si="1">IF(O14&gt;0,"F","")</f>
        <v>F</v>
      </c>
      <c r="D14" s="281">
        <f t="shared" ref="D14:D22" si="2">ROW()-ROW($D$13)</f>
        <v>1</v>
      </c>
      <c r="E14" s="118"/>
      <c r="F14" s="118"/>
      <c r="G14" s="163" t="str">
        <f ca="1">IF(OR($B14="Manual",$B14="SemiAuto"),QCI.DescManual,IF($B14="Automático",INDEX(ORÇAMENTO!$R$15:$R$251,MATCH($A14,ORÇAMENTO!$E$15:$E$251,0)),""))</f>
        <v>Construção de Praça na Rua Gerânio</v>
      </c>
      <c r="H14" s="118"/>
      <c r="I14" s="464"/>
      <c r="J14" s="282" t="str">
        <f ca="1">IF(AND(ISBLANK(E14),ISBLANK(F14)),"",VLOOKUP($F14,OFFSET(DADOS!$A$2,1,MATCH(QCI!$E14,DADOS!$2:$2,0)-1,100,50),2,FALSE))</f>
        <v/>
      </c>
      <c r="K14" s="463" t="str">
        <f ca="1">IF(OR($B14="Manual",$B14="SemiAuto"),QCI.LoteManual,IF($B14="Automático",IF(TIPOORCAMENTO="Licitado",Import.CTEF,"LOTE 1"),""))</f>
        <v>LOTE 1</v>
      </c>
      <c r="L14" s="283">
        <f t="shared" ref="L14:L22" ca="1" si="3">ROUND($O14,2)-ROUND($M14,2)-ROUND($N14,2)</f>
        <v>970274.3</v>
      </c>
      <c r="M14" s="284">
        <f t="shared" ref="M14:M22" ca="1" si="4">ROUND($AA14,2)-ROUND($AE14,2)</f>
        <v>9800.75</v>
      </c>
      <c r="N14" s="285">
        <f t="shared" ref="N14:N22" ca="1" si="5">ROUND($AB14,2)</f>
        <v>0</v>
      </c>
      <c r="O14" s="286">
        <f ca="1">IF($B14="Branco",0,IF(OR($B14="Manual",$B14="SemiAuto"),QCI.InvManual,INDEX(ORÇAMENTO!X$15:X$251,MATCH($A14,ORÇAMENTO!$E$15:$E$251,0))))</f>
        <v>980075.05</v>
      </c>
      <c r="P14" s="576" t="str">
        <f t="shared" ref="P14:P22" ca="1" si="6">IF(O14=0,"",
  IF(E14="","ITEM",
  IF(F14="","SUBITEM",
  IF(H14="","SITUAÇÃO",
  IF(I14=0,"QUANT.","")))))</f>
        <v>ITEM</v>
      </c>
      <c r="R14" s="465"/>
      <c r="S14" s="577" t="str">
        <f t="shared" ref="S14:S22" si="7">IF(R14="","",
  IF(T14=0,"► LOTE",
  IF(U14=0,"► INVEST",
  IF(V14=0,"► DIV",
  IF(AND(V14="Calculado",W14=""),"► CP",
  IF(AND(V14="Calculado",X14=""),"► OU",""))))))</f>
        <v/>
      </c>
      <c r="T14" s="466"/>
      <c r="U14" s="578"/>
      <c r="V14" s="467" t="s">
        <v>820</v>
      </c>
      <c r="W14" s="579"/>
      <c r="X14" s="580"/>
      <c r="Z14" s="673">
        <f t="shared" ref="Z14:Z22" ca="1" si="8">$O14-$AA14-$AB14</f>
        <v>970274.29950000008</v>
      </c>
      <c r="AA14" s="673">
        <f ca="1">IF($B14="Branco",0,IF($B14="Manual",QCI.CPManual,IF($B14="SemiAuto",ROUND(QCI!$AA$3*QCI.InvManual,2),INDEX(ORÇAMENTO!$AA$15:$AA$251,MATCH($A14,ORÇAMENTO!$E$15:$E$251,0)))))</f>
        <v>9800.7504999999965</v>
      </c>
      <c r="AB14" s="673">
        <f ca="1">IF($B14="Branco",0,IF($B14="Manual",QCI.OutrosManual,IF($B14="SemiAuto",0,INDEX(ORÇAMENTO!$AB$15:$AB$251,MATCH($A14,ORÇAMENTO!$E$15:$E$251,0)))))</f>
        <v>0</v>
      </c>
      <c r="AD14" s="289" t="b">
        <f ca="1">AND($AA$3&gt;0,$AA$3&lt;1,$O14&gt;0,OR($B14="Automático",$B14="SemiAuto"),OR(QCI!$Z$3=QCI!$Z$7,QCI!$Z$3=QCI!$AA$7,QCI!$Z$3=QCI!$AB$7))</f>
        <v>1</v>
      </c>
      <c r="AE14" s="289">
        <f ca="1">IF(AND($AD14,$O14&gt;0,COUNTIF(OFFSET($AD14,1,0):$AD$24,TRUE)=0),CHOOSE(1+LOG(1+2*(QCI!$Z$3=QCI!$Z$7)+4*(QCI!$Z$3=QCI!$AA$7)+8*(QCI!$Z$3=QCI!$AB$7),2),0,$AA$24-ROUND(Import.CPMinPerc*$O$24,2),$AA$24-Import.CPMinAbsoluta,Import.Repasse-$Z$24),0)</f>
        <v>0</v>
      </c>
    </row>
    <row r="15" spans="1:31" s="673" customFormat="1" ht="30" customHeight="1" x14ac:dyDescent="0.2">
      <c r="A15" s="673">
        <f t="shared" ca="1" si="0"/>
        <v>2</v>
      </c>
      <c r="B15" s="673" t="str">
        <f ca="1">IF(NOT(ISBLANK(QCI.DescManual)),IF(QCI.Divisao="Calculado","Manual","SemiAuto"),IF(ISERROR(MATCH($A15,ORÇAMENTO!$E$15:$E$251,0)),"Branco","Automático"))</f>
        <v>Branco</v>
      </c>
      <c r="C15" s="673" t="str">
        <f t="shared" ca="1" si="1"/>
        <v/>
      </c>
      <c r="D15" s="281">
        <f t="shared" si="2"/>
        <v>2</v>
      </c>
      <c r="E15" s="118"/>
      <c r="F15" s="118"/>
      <c r="G15" s="163" t="str">
        <f ca="1">IF(OR($B15="Manual",$B15="SemiAuto"),QCI.DescManual,IF($B15="Automático",INDEX(ORÇAMENTO!$R$15:$R$251,MATCH($A15,ORÇAMENTO!$E$15:$E$251,0)),""))</f>
        <v/>
      </c>
      <c r="H15" s="118"/>
      <c r="I15" s="464"/>
      <c r="J15" s="282" t="str">
        <f ca="1">IF(AND(ISBLANK(E15),ISBLANK(F15)),"",VLOOKUP($F15,OFFSET(DADOS!$A$2,1,MATCH(QCI!$E15,DADOS!$2:$2,0)-1,100,50),2,FALSE))</f>
        <v/>
      </c>
      <c r="K15" s="463" t="str">
        <f ca="1">IF(OR($B15="Manual",$B15="SemiAuto"),QCI.LoteManual,IF($B15="Automático",IF(TIPOORCAMENTO="Licitado",Import.CTEF,"LOTE 1"),""))</f>
        <v/>
      </c>
      <c r="L15" s="283">
        <f t="shared" ca="1" si="3"/>
        <v>0</v>
      </c>
      <c r="M15" s="284">
        <f t="shared" ca="1" si="4"/>
        <v>0</v>
      </c>
      <c r="N15" s="285">
        <f t="shared" ca="1" si="5"/>
        <v>0</v>
      </c>
      <c r="O15" s="286">
        <f ca="1">IF($B15="Branco",0,IF(OR($B15="Manual",$B15="SemiAuto"),QCI.InvManual,INDEX(ORÇAMENTO!X$15:X$251,MATCH($A15,ORÇAMENTO!$E$15:$E$251,0))))</f>
        <v>0</v>
      </c>
      <c r="P15" s="576" t="str">
        <f t="shared" ca="1" si="6"/>
        <v/>
      </c>
      <c r="R15" s="465"/>
      <c r="S15" s="577" t="str">
        <f t="shared" si="7"/>
        <v/>
      </c>
      <c r="T15" s="466"/>
      <c r="U15" s="578"/>
      <c r="V15" s="467" t="s">
        <v>820</v>
      </c>
      <c r="W15" s="579"/>
      <c r="X15" s="580"/>
      <c r="Z15" s="673">
        <f t="shared" ca="1" si="8"/>
        <v>0</v>
      </c>
      <c r="AA15" s="673">
        <f ca="1">IF($B15="Branco",0,IF($B15="Manual",QCI.CPManual,IF($B15="SemiAuto",ROUND(QCI!$AA$3*QCI.InvManual,2),INDEX(ORÇAMENTO!$AA$15:$AA$251,MATCH($A15,ORÇAMENTO!$E$15:$E$251,0)))))</f>
        <v>0</v>
      </c>
      <c r="AB15" s="673">
        <f ca="1">IF($B15="Branco",0,IF($B15="Manual",QCI.OutrosManual,IF($B15="SemiAuto",0,INDEX(ORÇAMENTO!$AB$15:$AB$251,MATCH($A15,ORÇAMENTO!$E$15:$E$251,0)))))</f>
        <v>0</v>
      </c>
      <c r="AD15" s="289" t="b">
        <f ca="1">AND($AA$3&gt;0,$AA$3&lt;1,$O15&gt;0,OR($B15="Automático",$B15="SemiAuto"),OR(QCI!$Z$3=QCI!$Z$7,QCI!$Z$3=QCI!$AA$7,QCI!$Z$3=QCI!$AB$7))</f>
        <v>0</v>
      </c>
      <c r="AE15" s="289">
        <f ca="1">IF(AND($AD15,$O15&gt;0,COUNTIF(OFFSET($AD15,1,0):$AD$24,TRUE)=0),CHOOSE(1+LOG(1+2*(QCI!$Z$3=QCI!$Z$7)+4*(QCI!$Z$3=QCI!$AA$7)+8*(QCI!$Z$3=QCI!$AB$7),2),0,$AA$24-ROUND(Import.CPMinPerc*$O$24,2),$AA$24-Import.CPMinAbsoluta,Import.Repasse-$Z$24),0)</f>
        <v>0</v>
      </c>
    </row>
    <row r="16" spans="1:31" s="673" customFormat="1" ht="30" customHeight="1" x14ac:dyDescent="0.2">
      <c r="A16" s="673">
        <f t="shared" ca="1" si="0"/>
        <v>3</v>
      </c>
      <c r="B16" s="673" t="str">
        <f ca="1">IF(NOT(ISBLANK(QCI.DescManual)),IF(QCI.Divisao="Calculado","Manual","SemiAuto"),IF(ISERROR(MATCH($A16,ORÇAMENTO!$E$15:$E$251,0)),"Branco","Automático"))</f>
        <v>Branco</v>
      </c>
      <c r="C16" s="673" t="str">
        <f t="shared" ca="1" si="1"/>
        <v/>
      </c>
      <c r="D16" s="281">
        <f t="shared" si="2"/>
        <v>3</v>
      </c>
      <c r="E16" s="118"/>
      <c r="F16" s="118"/>
      <c r="G16" s="163" t="str">
        <f ca="1">IF(OR($B16="Manual",$B16="SemiAuto"),QCI.DescManual,IF($B16="Automático",INDEX(ORÇAMENTO!$R$15:$R$251,MATCH($A16,ORÇAMENTO!$E$15:$E$251,0)),""))</f>
        <v/>
      </c>
      <c r="H16" s="118"/>
      <c r="I16" s="464"/>
      <c r="J16" s="282" t="str">
        <f ca="1">IF(AND(ISBLANK(E16),ISBLANK(F16)),"",VLOOKUP($F16,OFFSET(DADOS!$A$2,1,MATCH(QCI!$E16,DADOS!$2:$2,0)-1,100,50),2,FALSE))</f>
        <v/>
      </c>
      <c r="K16" s="463" t="str">
        <f ca="1">IF(OR($B16="Manual",$B16="SemiAuto"),QCI.LoteManual,IF($B16="Automático",IF(TIPOORCAMENTO="Licitado",Import.CTEF,"LOTE 1"),""))</f>
        <v/>
      </c>
      <c r="L16" s="283">
        <f t="shared" ca="1" si="3"/>
        <v>0</v>
      </c>
      <c r="M16" s="284">
        <f t="shared" ca="1" si="4"/>
        <v>0</v>
      </c>
      <c r="N16" s="285">
        <f t="shared" ca="1" si="5"/>
        <v>0</v>
      </c>
      <c r="O16" s="286">
        <f ca="1">IF($B16="Branco",0,IF(OR($B16="Manual",$B16="SemiAuto"),QCI.InvManual,INDEX(ORÇAMENTO!X$15:X$251,MATCH($A16,ORÇAMENTO!$E$15:$E$251,0))))</f>
        <v>0</v>
      </c>
      <c r="P16" s="576" t="str">
        <f t="shared" ca="1" si="6"/>
        <v/>
      </c>
      <c r="R16" s="465"/>
      <c r="S16" s="577" t="str">
        <f t="shared" si="7"/>
        <v/>
      </c>
      <c r="T16" s="466"/>
      <c r="U16" s="578"/>
      <c r="V16" s="467" t="s">
        <v>820</v>
      </c>
      <c r="W16" s="579"/>
      <c r="X16" s="580"/>
      <c r="Z16" s="673">
        <f t="shared" ca="1" si="8"/>
        <v>0</v>
      </c>
      <c r="AA16" s="673">
        <f ca="1">IF($B16="Branco",0,IF($B16="Manual",QCI.CPManual,IF($B16="SemiAuto",ROUND(QCI!$AA$3*QCI.InvManual,2),INDEX(ORÇAMENTO!$AA$15:$AA$251,MATCH($A16,ORÇAMENTO!$E$15:$E$251,0)))))</f>
        <v>0</v>
      </c>
      <c r="AB16" s="673">
        <f ca="1">IF($B16="Branco",0,IF($B16="Manual",QCI.OutrosManual,IF($B16="SemiAuto",0,INDEX(ORÇAMENTO!$AB$15:$AB$251,MATCH($A16,ORÇAMENTO!$E$15:$E$251,0)))))</f>
        <v>0</v>
      </c>
      <c r="AD16" s="289" t="b">
        <f ca="1">AND($AA$3&gt;0,$AA$3&lt;1,$O16&gt;0,OR($B16="Automático",$B16="SemiAuto"),OR(QCI!$Z$3=QCI!$Z$7,QCI!$Z$3=QCI!$AA$7,QCI!$Z$3=QCI!$AB$7))</f>
        <v>0</v>
      </c>
      <c r="AE16" s="289">
        <f ca="1">IF(AND($AD16,$O16&gt;0,COUNTIF(OFFSET($AD16,1,0):$AD$24,TRUE)=0),CHOOSE(1+LOG(1+2*(QCI!$Z$3=QCI!$Z$7)+4*(QCI!$Z$3=QCI!$AA$7)+8*(QCI!$Z$3=QCI!$AB$7),2),0,$AA$24-ROUND(Import.CPMinPerc*$O$24,2),$AA$24-Import.CPMinAbsoluta,Import.Repasse-$Z$24),0)</f>
        <v>0</v>
      </c>
    </row>
    <row r="17" spans="1:31" s="673" customFormat="1" ht="30" customHeight="1" x14ac:dyDescent="0.2">
      <c r="A17" s="673">
        <f t="shared" ca="1" si="0"/>
        <v>4</v>
      </c>
      <c r="B17" s="673" t="str">
        <f ca="1">IF(NOT(ISBLANK(QCI.DescManual)),IF(QCI.Divisao="Calculado","Manual","SemiAuto"),IF(ISERROR(MATCH($A17,ORÇAMENTO!$E$15:$E$251,0)),"Branco","Automático"))</f>
        <v>Branco</v>
      </c>
      <c r="C17" s="673" t="str">
        <f t="shared" ca="1" si="1"/>
        <v/>
      </c>
      <c r="D17" s="281">
        <f t="shared" si="2"/>
        <v>4</v>
      </c>
      <c r="E17" s="118"/>
      <c r="F17" s="118"/>
      <c r="G17" s="163" t="str">
        <f ca="1">IF(OR($B17="Manual",$B17="SemiAuto"),QCI.DescManual,IF($B17="Automático",INDEX(ORÇAMENTO!$R$15:$R$251,MATCH($A17,ORÇAMENTO!$E$15:$E$251,0)),""))</f>
        <v/>
      </c>
      <c r="H17" s="118"/>
      <c r="I17" s="464"/>
      <c r="J17" s="282" t="str">
        <f ca="1">IF(AND(ISBLANK(E17),ISBLANK(F17)),"",VLOOKUP($F17,OFFSET(DADOS!$A$2,1,MATCH(QCI!$E17,DADOS!$2:$2,0)-1,100,50),2,FALSE))</f>
        <v/>
      </c>
      <c r="K17" s="463" t="str">
        <f ca="1">IF(OR($B17="Manual",$B17="SemiAuto"),QCI.LoteManual,IF($B17="Automático",IF(TIPOORCAMENTO="Licitado",Import.CTEF,"LOTE 1"),""))</f>
        <v/>
      </c>
      <c r="L17" s="283">
        <f t="shared" ca="1" si="3"/>
        <v>0</v>
      </c>
      <c r="M17" s="284">
        <f t="shared" ca="1" si="4"/>
        <v>0</v>
      </c>
      <c r="N17" s="285">
        <f t="shared" ca="1" si="5"/>
        <v>0</v>
      </c>
      <c r="O17" s="286">
        <f ca="1">IF($B17="Branco",0,IF(OR($B17="Manual",$B17="SemiAuto"),QCI.InvManual,INDEX(ORÇAMENTO!X$15:X$251,MATCH($A17,ORÇAMENTO!$E$15:$E$251,0))))</f>
        <v>0</v>
      </c>
      <c r="P17" s="576" t="str">
        <f t="shared" ca="1" si="6"/>
        <v/>
      </c>
      <c r="R17" s="465"/>
      <c r="S17" s="577" t="str">
        <f t="shared" si="7"/>
        <v/>
      </c>
      <c r="T17" s="466"/>
      <c r="U17" s="578"/>
      <c r="V17" s="467" t="s">
        <v>820</v>
      </c>
      <c r="W17" s="579"/>
      <c r="X17" s="580"/>
      <c r="Z17" s="673">
        <f t="shared" ca="1" si="8"/>
        <v>0</v>
      </c>
      <c r="AA17" s="673">
        <f ca="1">IF($B17="Branco",0,IF($B17="Manual",QCI.CPManual,IF($B17="SemiAuto",ROUND(QCI!$AA$3*QCI.InvManual,2),INDEX(ORÇAMENTO!$AA$15:$AA$251,MATCH($A17,ORÇAMENTO!$E$15:$E$251,0)))))</f>
        <v>0</v>
      </c>
      <c r="AB17" s="673">
        <f ca="1">IF($B17="Branco",0,IF($B17="Manual",QCI.OutrosManual,IF($B17="SemiAuto",0,INDEX(ORÇAMENTO!$AB$15:$AB$251,MATCH($A17,ORÇAMENTO!$E$15:$E$251,0)))))</f>
        <v>0</v>
      </c>
      <c r="AD17" s="289" t="b">
        <f ca="1">AND($AA$3&gt;0,$AA$3&lt;1,$O17&gt;0,OR($B17="Automático",$B17="SemiAuto"),OR(QCI!$Z$3=QCI!$Z$7,QCI!$Z$3=QCI!$AA$7,QCI!$Z$3=QCI!$AB$7))</f>
        <v>0</v>
      </c>
      <c r="AE17" s="289">
        <f ca="1">IF(AND($AD17,$O17&gt;0,COUNTIF(OFFSET($AD17,1,0):$AD$24,TRUE)=0),CHOOSE(1+LOG(1+2*(QCI!$Z$3=QCI!$Z$7)+4*(QCI!$Z$3=QCI!$AA$7)+8*(QCI!$Z$3=QCI!$AB$7),2),0,$AA$24-ROUND(Import.CPMinPerc*$O$24,2),$AA$24-Import.CPMinAbsoluta,Import.Repasse-$Z$24),0)</f>
        <v>0</v>
      </c>
    </row>
    <row r="18" spans="1:31" s="673" customFormat="1" ht="30" customHeight="1" x14ac:dyDescent="0.2">
      <c r="A18" s="673">
        <f t="shared" ca="1" si="0"/>
        <v>5</v>
      </c>
      <c r="B18" s="673" t="str">
        <f ca="1">IF(NOT(ISBLANK(QCI.DescManual)),IF(QCI.Divisao="Calculado","Manual","SemiAuto"),IF(ISERROR(MATCH($A18,ORÇAMENTO!$E$15:$E$251,0)),"Branco","Automático"))</f>
        <v>Branco</v>
      </c>
      <c r="C18" s="673" t="str">
        <f t="shared" ca="1" si="1"/>
        <v/>
      </c>
      <c r="D18" s="281">
        <f t="shared" si="2"/>
        <v>5</v>
      </c>
      <c r="E18" s="118"/>
      <c r="F18" s="118"/>
      <c r="G18" s="163" t="str">
        <f ca="1">IF(OR($B18="Manual",$B18="SemiAuto"),QCI.DescManual,IF($B18="Automático",INDEX(ORÇAMENTO!$R$15:$R$251,MATCH($A18,ORÇAMENTO!$E$15:$E$251,0)),""))</f>
        <v/>
      </c>
      <c r="H18" s="118"/>
      <c r="I18" s="464"/>
      <c r="J18" s="282" t="str">
        <f ca="1">IF(AND(ISBLANK(E18),ISBLANK(F18)),"",VLOOKUP($F18,OFFSET(DADOS!$A$2,1,MATCH(QCI!$E18,DADOS!$2:$2,0)-1,100,50),2,FALSE))</f>
        <v/>
      </c>
      <c r="K18" s="463" t="str">
        <f ca="1">IF(OR($B18="Manual",$B18="SemiAuto"),QCI.LoteManual,IF($B18="Automático",IF(TIPOORCAMENTO="Licitado",Import.CTEF,"LOTE 1"),""))</f>
        <v/>
      </c>
      <c r="L18" s="283">
        <f t="shared" ca="1" si="3"/>
        <v>0</v>
      </c>
      <c r="M18" s="284">
        <f t="shared" ca="1" si="4"/>
        <v>0</v>
      </c>
      <c r="N18" s="285">
        <f t="shared" ca="1" si="5"/>
        <v>0</v>
      </c>
      <c r="O18" s="286">
        <f ca="1">IF($B18="Branco",0,IF(OR($B18="Manual",$B18="SemiAuto"),QCI.InvManual,INDEX(ORÇAMENTO!X$15:X$251,MATCH($A18,ORÇAMENTO!$E$15:$E$251,0))))</f>
        <v>0</v>
      </c>
      <c r="P18" s="576" t="str">
        <f t="shared" ca="1" si="6"/>
        <v/>
      </c>
      <c r="R18" s="465"/>
      <c r="S18" s="577" t="str">
        <f t="shared" si="7"/>
        <v/>
      </c>
      <c r="T18" s="466"/>
      <c r="U18" s="578"/>
      <c r="V18" s="467" t="s">
        <v>820</v>
      </c>
      <c r="W18" s="579"/>
      <c r="X18" s="580"/>
      <c r="Z18" s="673">
        <f t="shared" ca="1" si="8"/>
        <v>0</v>
      </c>
      <c r="AA18" s="673">
        <f ca="1">IF($B18="Branco",0,IF($B18="Manual",QCI.CPManual,IF($B18="SemiAuto",ROUND(QCI!$AA$3*QCI.InvManual,2),INDEX(ORÇAMENTO!$AA$15:$AA$251,MATCH($A18,ORÇAMENTO!$E$15:$E$251,0)))))</f>
        <v>0</v>
      </c>
      <c r="AB18" s="673">
        <f ca="1">IF($B18="Branco",0,IF($B18="Manual",QCI.OutrosManual,IF($B18="SemiAuto",0,INDEX(ORÇAMENTO!$AB$15:$AB$251,MATCH($A18,ORÇAMENTO!$E$15:$E$251,0)))))</f>
        <v>0</v>
      </c>
      <c r="AD18" s="289" t="b">
        <f ca="1">AND($AA$3&gt;0,$AA$3&lt;1,$O18&gt;0,OR($B18="Automático",$B18="SemiAuto"),OR(QCI!$Z$3=QCI!$Z$7,QCI!$Z$3=QCI!$AA$7,QCI!$Z$3=QCI!$AB$7))</f>
        <v>0</v>
      </c>
      <c r="AE18" s="289">
        <f ca="1">IF(AND($AD18,$O18&gt;0,COUNTIF(OFFSET($AD18,1,0):$AD$24,TRUE)=0),CHOOSE(1+LOG(1+2*(QCI!$Z$3=QCI!$Z$7)+4*(QCI!$Z$3=QCI!$AA$7)+8*(QCI!$Z$3=QCI!$AB$7),2),0,$AA$24-ROUND(Import.CPMinPerc*$O$24,2),$AA$24-Import.CPMinAbsoluta,Import.Repasse-$Z$24),0)</f>
        <v>0</v>
      </c>
    </row>
    <row r="19" spans="1:31" s="673" customFormat="1" ht="30" customHeight="1" x14ac:dyDescent="0.2">
      <c r="A19" s="673">
        <f t="shared" ca="1" si="0"/>
        <v>6</v>
      </c>
      <c r="B19" s="673" t="str">
        <f ca="1">IF(NOT(ISBLANK(QCI.DescManual)),IF(QCI.Divisao="Calculado","Manual","SemiAuto"),IF(ISERROR(MATCH($A19,ORÇAMENTO!$E$15:$E$251,0)),"Branco","Automático"))</f>
        <v>Branco</v>
      </c>
      <c r="C19" s="673" t="str">
        <f t="shared" ca="1" si="1"/>
        <v/>
      </c>
      <c r="D19" s="281">
        <f t="shared" si="2"/>
        <v>6</v>
      </c>
      <c r="E19" s="118"/>
      <c r="F19" s="118"/>
      <c r="G19" s="163" t="str">
        <f ca="1">IF(OR($B19="Manual",$B19="SemiAuto"),QCI.DescManual,IF($B19="Automático",INDEX(ORÇAMENTO!$R$15:$R$251,MATCH($A19,ORÇAMENTO!$E$15:$E$251,0)),""))</f>
        <v/>
      </c>
      <c r="H19" s="118"/>
      <c r="I19" s="464"/>
      <c r="J19" s="282" t="str">
        <f ca="1">IF(AND(ISBLANK(E19),ISBLANK(F19)),"",VLOOKUP($F19,OFFSET(DADOS!$A$2,1,MATCH(QCI!$E19,DADOS!$2:$2,0)-1,100,50),2,FALSE))</f>
        <v/>
      </c>
      <c r="K19" s="463" t="str">
        <f ca="1">IF(OR($B19="Manual",$B19="SemiAuto"),QCI.LoteManual,IF($B19="Automático",IF(TIPOORCAMENTO="Licitado",Import.CTEF,"LOTE 1"),""))</f>
        <v/>
      </c>
      <c r="L19" s="283">
        <f t="shared" ca="1" si="3"/>
        <v>0</v>
      </c>
      <c r="M19" s="284">
        <f t="shared" ca="1" si="4"/>
        <v>0</v>
      </c>
      <c r="N19" s="285">
        <f t="shared" ca="1" si="5"/>
        <v>0</v>
      </c>
      <c r="O19" s="286">
        <f ca="1">IF($B19="Branco",0,IF(OR($B19="Manual",$B19="SemiAuto"),QCI.InvManual,INDEX(ORÇAMENTO!X$15:X$251,MATCH($A19,ORÇAMENTO!$E$15:$E$251,0))))</f>
        <v>0</v>
      </c>
      <c r="P19" s="576" t="str">
        <f t="shared" ca="1" si="6"/>
        <v/>
      </c>
      <c r="R19" s="465"/>
      <c r="S19" s="577" t="str">
        <f t="shared" si="7"/>
        <v/>
      </c>
      <c r="T19" s="466"/>
      <c r="U19" s="578"/>
      <c r="V19" s="467" t="s">
        <v>820</v>
      </c>
      <c r="W19" s="579"/>
      <c r="X19" s="580"/>
      <c r="Z19" s="673">
        <f t="shared" ca="1" si="8"/>
        <v>0</v>
      </c>
      <c r="AA19" s="673">
        <f ca="1">IF($B19="Branco",0,IF($B19="Manual",QCI.CPManual,IF($B19="SemiAuto",ROUND(QCI!$AA$3*QCI.InvManual,2),INDEX(ORÇAMENTO!$AA$15:$AA$251,MATCH($A19,ORÇAMENTO!$E$15:$E$251,0)))))</f>
        <v>0</v>
      </c>
      <c r="AB19" s="673">
        <f ca="1">IF($B19="Branco",0,IF($B19="Manual",QCI.OutrosManual,IF($B19="SemiAuto",0,INDEX(ORÇAMENTO!$AB$15:$AB$251,MATCH($A19,ORÇAMENTO!$E$15:$E$251,0)))))</f>
        <v>0</v>
      </c>
      <c r="AD19" s="289" t="b">
        <f ca="1">AND($AA$3&gt;0,$AA$3&lt;1,$O19&gt;0,OR($B19="Automático",$B19="SemiAuto"),OR(QCI!$Z$3=QCI!$Z$7,QCI!$Z$3=QCI!$AA$7,QCI!$Z$3=QCI!$AB$7))</f>
        <v>0</v>
      </c>
      <c r="AE19" s="289">
        <f ca="1">IF(AND($AD19,$O19&gt;0,COUNTIF(OFFSET($AD19,1,0):$AD$24,TRUE)=0),CHOOSE(1+LOG(1+2*(QCI!$Z$3=QCI!$Z$7)+4*(QCI!$Z$3=QCI!$AA$7)+8*(QCI!$Z$3=QCI!$AB$7),2),0,$AA$24-ROUND(Import.CPMinPerc*$O$24,2),$AA$24-Import.CPMinAbsoluta,Import.Repasse-$Z$24),0)</f>
        <v>0</v>
      </c>
    </row>
    <row r="20" spans="1:31" s="673" customFormat="1" ht="30" customHeight="1" x14ac:dyDescent="0.2">
      <c r="A20" s="673">
        <f t="shared" ca="1" si="0"/>
        <v>7</v>
      </c>
      <c r="B20" s="673" t="str">
        <f ca="1">IF(NOT(ISBLANK(QCI.DescManual)),IF(QCI.Divisao="Calculado","Manual","SemiAuto"),IF(ISERROR(MATCH($A20,ORÇAMENTO!$E$15:$E$251,0)),"Branco","Automático"))</f>
        <v>Branco</v>
      </c>
      <c r="C20" s="673" t="str">
        <f t="shared" ca="1" si="1"/>
        <v/>
      </c>
      <c r="D20" s="281">
        <f t="shared" si="2"/>
        <v>7</v>
      </c>
      <c r="E20" s="118"/>
      <c r="F20" s="118"/>
      <c r="G20" s="163" t="str">
        <f ca="1">IF(OR($B20="Manual",$B20="SemiAuto"),QCI.DescManual,IF($B20="Automático",INDEX(ORÇAMENTO!$R$15:$R$251,MATCH($A20,ORÇAMENTO!$E$15:$E$251,0)),""))</f>
        <v/>
      </c>
      <c r="H20" s="118"/>
      <c r="I20" s="464"/>
      <c r="J20" s="282" t="str">
        <f ca="1">IF(AND(ISBLANK(E20),ISBLANK(F20)),"",VLOOKUP($F20,OFFSET(DADOS!$A$2,1,MATCH(QCI!$E20,DADOS!$2:$2,0)-1,100,50),2,FALSE))</f>
        <v/>
      </c>
      <c r="K20" s="463" t="str">
        <f ca="1">IF(OR($B20="Manual",$B20="SemiAuto"),QCI.LoteManual,IF($B20="Automático",IF(TIPOORCAMENTO="Licitado",Import.CTEF,"LOTE 1"),""))</f>
        <v/>
      </c>
      <c r="L20" s="283">
        <f t="shared" ca="1" si="3"/>
        <v>0</v>
      </c>
      <c r="M20" s="284">
        <f t="shared" ca="1" si="4"/>
        <v>0</v>
      </c>
      <c r="N20" s="285">
        <f t="shared" ca="1" si="5"/>
        <v>0</v>
      </c>
      <c r="O20" s="286">
        <f ca="1">IF($B20="Branco",0,IF(OR($B20="Manual",$B20="SemiAuto"),QCI.InvManual,INDEX(ORÇAMENTO!X$15:X$251,MATCH($A20,ORÇAMENTO!$E$15:$E$251,0))))</f>
        <v>0</v>
      </c>
      <c r="P20" s="576" t="str">
        <f t="shared" ca="1" si="6"/>
        <v/>
      </c>
      <c r="R20" s="465"/>
      <c r="S20" s="577" t="str">
        <f t="shared" si="7"/>
        <v/>
      </c>
      <c r="T20" s="466"/>
      <c r="U20" s="578"/>
      <c r="V20" s="467" t="s">
        <v>820</v>
      </c>
      <c r="W20" s="579"/>
      <c r="X20" s="580"/>
      <c r="Z20" s="673">
        <f t="shared" ca="1" si="8"/>
        <v>0</v>
      </c>
      <c r="AA20" s="673">
        <f ca="1">IF($B20="Branco",0,IF($B20="Manual",QCI.CPManual,IF($B20="SemiAuto",ROUND(QCI!$AA$3*QCI.InvManual,2),INDEX(ORÇAMENTO!$AA$15:$AA$251,MATCH($A20,ORÇAMENTO!$E$15:$E$251,0)))))</f>
        <v>0</v>
      </c>
      <c r="AB20" s="673">
        <f ca="1">IF($B20="Branco",0,IF($B20="Manual",QCI.OutrosManual,IF($B20="SemiAuto",0,INDEX(ORÇAMENTO!$AB$15:$AB$251,MATCH($A20,ORÇAMENTO!$E$15:$E$251,0)))))</f>
        <v>0</v>
      </c>
      <c r="AD20" s="289" t="b">
        <f ca="1">AND($AA$3&gt;0,$AA$3&lt;1,$O20&gt;0,OR($B20="Automático",$B20="SemiAuto"),OR(QCI!$Z$3=QCI!$Z$7,QCI!$Z$3=QCI!$AA$7,QCI!$Z$3=QCI!$AB$7))</f>
        <v>0</v>
      </c>
      <c r="AE20" s="289">
        <f ca="1">IF(AND($AD20,$O20&gt;0,COUNTIF(OFFSET($AD20,1,0):$AD$24,TRUE)=0),CHOOSE(1+LOG(1+2*(QCI!$Z$3=QCI!$Z$7)+4*(QCI!$Z$3=QCI!$AA$7)+8*(QCI!$Z$3=QCI!$AB$7),2),0,$AA$24-ROUND(Import.CPMinPerc*$O$24,2),$AA$24-Import.CPMinAbsoluta,Import.Repasse-$Z$24),0)</f>
        <v>0</v>
      </c>
    </row>
    <row r="21" spans="1:31" s="673" customFormat="1" ht="30" customHeight="1" x14ac:dyDescent="0.2">
      <c r="A21" s="673">
        <f t="shared" ca="1" si="0"/>
        <v>8</v>
      </c>
      <c r="B21" s="673" t="str">
        <f ca="1">IF(NOT(ISBLANK(QCI.DescManual)),IF(QCI.Divisao="Calculado","Manual","SemiAuto"),IF(ISERROR(MATCH($A21,ORÇAMENTO!$E$15:$E$251,0)),"Branco","Automático"))</f>
        <v>Branco</v>
      </c>
      <c r="C21" s="673" t="str">
        <f t="shared" ca="1" si="1"/>
        <v/>
      </c>
      <c r="D21" s="281">
        <f t="shared" si="2"/>
        <v>8</v>
      </c>
      <c r="E21" s="118"/>
      <c r="F21" s="118"/>
      <c r="G21" s="163" t="str">
        <f ca="1">IF(OR($B21="Manual",$B21="SemiAuto"),QCI.DescManual,IF($B21="Automático",INDEX(ORÇAMENTO!$R$15:$R$251,MATCH($A21,ORÇAMENTO!$E$15:$E$251,0)),""))</f>
        <v/>
      </c>
      <c r="H21" s="118"/>
      <c r="I21" s="464"/>
      <c r="J21" s="282" t="str">
        <f ca="1">IF(AND(ISBLANK(E21),ISBLANK(F21)),"",VLOOKUP($F21,OFFSET(DADOS!$A$2,1,MATCH(QCI!$E21,DADOS!$2:$2,0)-1,100,50),2,FALSE))</f>
        <v/>
      </c>
      <c r="K21" s="463" t="str">
        <f ca="1">IF(OR($B21="Manual",$B21="SemiAuto"),QCI.LoteManual,IF($B21="Automático",IF(TIPOORCAMENTO="Licitado",Import.CTEF,"LOTE 1"),""))</f>
        <v/>
      </c>
      <c r="L21" s="283">
        <f t="shared" ca="1" si="3"/>
        <v>0</v>
      </c>
      <c r="M21" s="284">
        <f t="shared" ca="1" si="4"/>
        <v>0</v>
      </c>
      <c r="N21" s="285">
        <f t="shared" ca="1" si="5"/>
        <v>0</v>
      </c>
      <c r="O21" s="286">
        <f ca="1">IF($B21="Branco",0,IF(OR($B21="Manual",$B21="SemiAuto"),QCI.InvManual,INDEX(ORÇAMENTO!X$15:X$251,MATCH($A21,ORÇAMENTO!$E$15:$E$251,0))))</f>
        <v>0</v>
      </c>
      <c r="P21" s="576" t="str">
        <f t="shared" ca="1" si="6"/>
        <v/>
      </c>
      <c r="R21" s="465"/>
      <c r="S21" s="577" t="str">
        <f t="shared" si="7"/>
        <v/>
      </c>
      <c r="T21" s="466"/>
      <c r="U21" s="578"/>
      <c r="V21" s="467" t="s">
        <v>820</v>
      </c>
      <c r="W21" s="579"/>
      <c r="X21" s="580"/>
      <c r="Z21" s="673">
        <f t="shared" ca="1" si="8"/>
        <v>0</v>
      </c>
      <c r="AA21" s="673">
        <f ca="1">IF($B21="Branco",0,IF($B21="Manual",QCI.CPManual,IF($B21="SemiAuto",ROUND(QCI!$AA$3*QCI.InvManual,2),INDEX(ORÇAMENTO!$AA$15:$AA$251,MATCH($A21,ORÇAMENTO!$E$15:$E$251,0)))))</f>
        <v>0</v>
      </c>
      <c r="AB21" s="673">
        <f ca="1">IF($B21="Branco",0,IF($B21="Manual",QCI.OutrosManual,IF($B21="SemiAuto",0,INDEX(ORÇAMENTO!$AB$15:$AB$251,MATCH($A21,ORÇAMENTO!$E$15:$E$251,0)))))</f>
        <v>0</v>
      </c>
      <c r="AD21" s="289" t="b">
        <f ca="1">AND($AA$3&gt;0,$AA$3&lt;1,$O21&gt;0,OR($B21="Automático",$B21="SemiAuto"),OR(QCI!$Z$3=QCI!$Z$7,QCI!$Z$3=QCI!$AA$7,QCI!$Z$3=QCI!$AB$7))</f>
        <v>0</v>
      </c>
      <c r="AE21" s="289">
        <f ca="1">IF(AND($AD21,$O21&gt;0,COUNTIF(OFFSET($AD21,1,0):$AD$24,TRUE)=0),CHOOSE(1+LOG(1+2*(QCI!$Z$3=QCI!$Z$7)+4*(QCI!$Z$3=QCI!$AA$7)+8*(QCI!$Z$3=QCI!$AB$7),2),0,$AA$24-ROUND(Import.CPMinPerc*$O$24,2),$AA$24-Import.CPMinAbsoluta,Import.Repasse-$Z$24),0)</f>
        <v>0</v>
      </c>
    </row>
    <row r="22" spans="1:31" s="673" customFormat="1" ht="30" customHeight="1" x14ac:dyDescent="0.2">
      <c r="A22" s="673">
        <f t="shared" ca="1" si="0"/>
        <v>9</v>
      </c>
      <c r="B22" s="673" t="str">
        <f ca="1">IF(NOT(ISBLANK(QCI.DescManual)),IF(QCI.Divisao="Calculado","Manual","SemiAuto"),IF(ISERROR(MATCH($A22,ORÇAMENTO!$E$15:$E$251,0)),"Branco","Automático"))</f>
        <v>Branco</v>
      </c>
      <c r="C22" s="673" t="str">
        <f t="shared" ca="1" si="1"/>
        <v/>
      </c>
      <c r="D22" s="281">
        <f t="shared" si="2"/>
        <v>9</v>
      </c>
      <c r="E22" s="118"/>
      <c r="F22" s="118"/>
      <c r="G22" s="163" t="str">
        <f ca="1">IF(OR($B22="Manual",$B22="SemiAuto"),QCI.DescManual,IF($B22="Automático",INDEX(ORÇAMENTO!$R$15:$R$251,MATCH($A22,ORÇAMENTO!$E$15:$E$251,0)),""))</f>
        <v/>
      </c>
      <c r="H22" s="118"/>
      <c r="I22" s="464"/>
      <c r="J22" s="282" t="str">
        <f ca="1">IF(AND(ISBLANK(E22),ISBLANK(F22)),"",VLOOKUP($F22,OFFSET(DADOS!$A$2,1,MATCH(QCI!$E22,DADOS!$2:$2,0)-1,100,50),2,FALSE))</f>
        <v/>
      </c>
      <c r="K22" s="463" t="str">
        <f ca="1">IF(OR($B22="Manual",$B22="SemiAuto"),QCI.LoteManual,IF($B22="Automático",IF(TIPOORCAMENTO="Licitado",Import.CTEF,"LOTE 1"),""))</f>
        <v/>
      </c>
      <c r="L22" s="283">
        <f t="shared" ca="1" si="3"/>
        <v>0</v>
      </c>
      <c r="M22" s="284">
        <f t="shared" ca="1" si="4"/>
        <v>0</v>
      </c>
      <c r="N22" s="285">
        <f t="shared" ca="1" si="5"/>
        <v>0</v>
      </c>
      <c r="O22" s="286">
        <f ca="1">IF($B22="Branco",0,IF(OR($B22="Manual",$B22="SemiAuto"),QCI.InvManual,INDEX(ORÇAMENTO!X$15:X$251,MATCH($A22,ORÇAMENTO!$E$15:$E$251,0))))</f>
        <v>0</v>
      </c>
      <c r="P22" s="576" t="str">
        <f t="shared" ca="1" si="6"/>
        <v/>
      </c>
      <c r="R22" s="465"/>
      <c r="S22" s="577" t="str">
        <f t="shared" si="7"/>
        <v/>
      </c>
      <c r="T22" s="466"/>
      <c r="U22" s="578"/>
      <c r="V22" s="467" t="s">
        <v>820</v>
      </c>
      <c r="W22" s="579"/>
      <c r="X22" s="580"/>
      <c r="Z22" s="673">
        <f t="shared" ca="1" si="8"/>
        <v>0</v>
      </c>
      <c r="AA22" s="673">
        <f ca="1">IF($B22="Branco",0,IF($B22="Manual",QCI.CPManual,IF($B22="SemiAuto",ROUND(QCI!$AA$3*QCI.InvManual,2),INDEX(ORÇAMENTO!$AA$15:$AA$251,MATCH($A22,ORÇAMENTO!$E$15:$E$251,0)))))</f>
        <v>0</v>
      </c>
      <c r="AB22" s="673">
        <f ca="1">IF($B22="Branco",0,IF($B22="Manual",QCI.OutrosManual,IF($B22="SemiAuto",0,INDEX(ORÇAMENTO!$AB$15:$AB$251,MATCH($A22,ORÇAMENTO!$E$15:$E$251,0)))))</f>
        <v>0</v>
      </c>
      <c r="AD22" s="289" t="b">
        <f ca="1">AND($AA$3&gt;0,$AA$3&lt;1,$O22&gt;0,OR($B22="Automático",$B22="SemiAuto"),OR(QCI!$Z$3=QCI!$Z$7,QCI!$Z$3=QCI!$AA$7,QCI!$Z$3=QCI!$AB$7))</f>
        <v>0</v>
      </c>
      <c r="AE22" s="289">
        <f ca="1">IF(AND($AD22,$O22&gt;0,COUNTIF(OFFSET($AD22,1,0):$AD$24,TRUE)=0),CHOOSE(1+LOG(1+2*(QCI!$Z$3=QCI!$Z$7)+4*(QCI!$Z$3=QCI!$AA$7)+8*(QCI!$Z$3=QCI!$AB$7),2),0,$AA$24-ROUND(Import.CPMinPerc*$O$24,2),$AA$24-Import.CPMinAbsoluta,Import.Repasse-$Z$24),0)</f>
        <v>0</v>
      </c>
    </row>
    <row r="23" spans="1:31" s="673" customFormat="1" ht="30" customHeight="1" x14ac:dyDescent="0.2">
      <c r="A23" s="673">
        <f t="shared" ca="1" si="0"/>
        <v>10</v>
      </c>
      <c r="B23" s="673" t="str">
        <f ca="1">IF(NOT(ISBLANK(QCI.DescManual)),IF(QCI.Divisao="Calculado","Manual","SemiAuto"),IF(ISERROR(MATCH($A23,ORÇAMENTO!$E$15:$E$251,0)),"Branco","Automático"))</f>
        <v>Branco</v>
      </c>
      <c r="C23" s="673" t="str">
        <f ca="1">IF(O23&gt;0,"F","")</f>
        <v/>
      </c>
      <c r="D23" s="281">
        <f>ROW()-ROW($D$13)</f>
        <v>10</v>
      </c>
      <c r="E23" s="118"/>
      <c r="F23" s="118"/>
      <c r="G23" s="163" t="str">
        <f ca="1">IF(OR($B23="Manual",$B23="SemiAuto"),QCI.DescManual,IF($B23="Automático",INDEX(ORÇAMENTO!$R$15:$R$251,MATCH($A23,ORÇAMENTO!$E$15:$E$251,0)),""))</f>
        <v/>
      </c>
      <c r="H23" s="118"/>
      <c r="I23" s="464"/>
      <c r="J23" s="282" t="str">
        <f ca="1">IF(AND(ISBLANK(E23),ISBLANK(F23)),"",VLOOKUP($F23,OFFSET(DADOS!$A$2,1,MATCH(QCI!$E23,DADOS!$2:$2,0)-1,100,50),2,FALSE))</f>
        <v/>
      </c>
      <c r="K23" s="463" t="str">
        <f ca="1">IF(OR($B23="Manual",$B23="SemiAuto"),QCI.LoteManual,IF($B23="Automático",IF(TIPOORCAMENTO="Licitado",Import.CTEF,"LOTE 1"),""))</f>
        <v/>
      </c>
      <c r="L23" s="283">
        <f ca="1">ROUND($O23,2)-ROUND($M23,2)-ROUND($N23,2)</f>
        <v>0</v>
      </c>
      <c r="M23" s="284">
        <f ca="1">ROUND($AA23,2)-ROUND($AE23,2)</f>
        <v>0</v>
      </c>
      <c r="N23" s="285">
        <f ca="1">ROUND($AB23,2)</f>
        <v>0</v>
      </c>
      <c r="O23" s="286">
        <f ca="1">IF($B23="Branco",0,IF(OR($B23="Manual",$B23="SemiAuto"),QCI.InvManual,INDEX(ORÇAMENTO!X$15:X$251,MATCH($A23,ORÇAMENTO!$E$15:$E$251,0))))</f>
        <v>0</v>
      </c>
      <c r="P23" s="576" t="str">
        <f ca="1">IF(O23=0,"",
  IF(E23="","ITEM",
  IF(F23="","SUBITEM",
  IF(H23="","SITUAÇÃO",
  IF(I23=0,"QUANT.","")))))</f>
        <v/>
      </c>
      <c r="R23" s="465"/>
      <c r="S23" s="577" t="str">
        <f>IF(R23="","",
  IF(T23=0,"► LOTE",
  IF(U23=0,"► INVEST",
  IF(V23=0,"► DIV",
  IF(AND(V23="Calculado",W23=""),"► CP",
  IF(AND(V23="Calculado",X23=""),"► OU",""))))))</f>
        <v/>
      </c>
      <c r="T23" s="466"/>
      <c r="U23" s="578"/>
      <c r="V23" s="467" t="s">
        <v>820</v>
      </c>
      <c r="W23" s="579"/>
      <c r="X23" s="580"/>
      <c r="Z23" s="673">
        <f ca="1">$O23-$AA23-$AB23</f>
        <v>0</v>
      </c>
      <c r="AA23" s="673">
        <f ca="1">IF($B23="Branco",0,IF($B23="Manual",QCI.CPManual,IF($B23="SemiAuto",ROUND(QCI!$AA$3*QCI.InvManual,2),INDEX(ORÇAMENTO!$AA$15:$AA$251,MATCH($A23,ORÇAMENTO!$E$15:$E$251,0)))))</f>
        <v>0</v>
      </c>
      <c r="AB23" s="673">
        <f ca="1">IF($B23="Branco",0,IF($B23="Manual",QCI.OutrosManual,IF($B23="SemiAuto",0,INDEX(ORÇAMENTO!$AB$15:$AB$251,MATCH($A23,ORÇAMENTO!$E$15:$E$251,0)))))</f>
        <v>0</v>
      </c>
      <c r="AD23" s="289" t="b">
        <f ca="1">AND($AA$3&gt;0,$AA$3&lt;1,$O23&gt;0,OR($B23="Automático",$B23="SemiAuto"),OR(QCI!$Z$3=QCI!$Z$7,QCI!$Z$3=QCI!$AA$7,QCI!$Z$3=QCI!$AB$7))</f>
        <v>0</v>
      </c>
      <c r="AE23" s="289">
        <f ca="1">IF(AND($AD23,$O23&gt;0,COUNTIF(OFFSET($AD23,1,0):$AD$24,TRUE)=0),CHOOSE(1+LOG(1+2*(QCI!$Z$3=QCI!$Z$7)+4*(QCI!$Z$3=QCI!$AA$7)+8*(QCI!$Z$3=QCI!$AB$7),2),0,$AA$24-ROUND(Import.CPMinPerc*$O$24,2),$AA$24-Import.CPMinAbsoluta,Import.Repasse-$Z$24),0)</f>
        <v>0</v>
      </c>
    </row>
    <row r="24" spans="1:31" ht="15" x14ac:dyDescent="0.2">
      <c r="B24" t="s">
        <v>830</v>
      </c>
      <c r="C24" t="s">
        <v>537</v>
      </c>
      <c r="D24" s="294"/>
      <c r="E24" s="295"/>
      <c r="F24" s="295"/>
      <c r="G24" s="295"/>
      <c r="H24" s="295"/>
      <c r="I24" s="295"/>
      <c r="J24" s="295"/>
      <c r="K24" s="788" t="s">
        <v>831</v>
      </c>
      <c r="L24" s="296">
        <f ca="1">SUM(L13:OFFSET(L24,-1,0))</f>
        <v>970274.3</v>
      </c>
      <c r="M24" s="297">
        <f ca="1">SUM(M13:OFFSET(M24,-1,0))</f>
        <v>9800.75</v>
      </c>
      <c r="N24" s="298">
        <f ca="1">SUM(N13:OFFSET(N24,-1,0))</f>
        <v>0</v>
      </c>
      <c r="O24" s="299">
        <f ca="1">SUM(O13:OFFSET(O24,-1,0))</f>
        <v>980075.05</v>
      </c>
      <c r="R24" s="300"/>
      <c r="T24" s="301"/>
      <c r="U24" s="302"/>
      <c r="V24" s="303"/>
      <c r="W24" s="304"/>
      <c r="X24" s="305"/>
      <c r="Z24" s="88">
        <f ca="1">SUMPRODUCT(ROUND(Z13:OFFSET(Z24,-1,0),2))</f>
        <v>970274.3</v>
      </c>
      <c r="AA24" s="88">
        <f ca="1">SUMPRODUCT(ROUND(AA13:OFFSET(AA24,-1,0),2))</f>
        <v>9800.75</v>
      </c>
      <c r="AB24" s="88">
        <f ca="1">SUM(AB13:OFFSET(AB24,-1,0))</f>
        <v>0</v>
      </c>
    </row>
    <row r="25" spans="1:31" x14ac:dyDescent="0.2">
      <c r="B25" t="s">
        <v>832</v>
      </c>
      <c r="C25" t="s">
        <v>537</v>
      </c>
      <c r="D25" s="306"/>
      <c r="E25" s="307"/>
      <c r="F25" s="307"/>
      <c r="G25" s="307"/>
      <c r="H25" s="307"/>
      <c r="I25" s="307"/>
      <c r="J25" s="307"/>
      <c r="K25" s="788"/>
      <c r="L25" s="308">
        <f ca="1">IF(ISERROR(L24/$O24),0,ROUND(L24/$O24,4))</f>
        <v>0.99</v>
      </c>
      <c r="M25" s="309">
        <f ca="1">IF(ISERROR(M24/$O24),0,ROUND(M24/$O24,4))</f>
        <v>0.01</v>
      </c>
      <c r="N25" s="310">
        <f ca="1">IF(ISERROR(N24/$O24),0,ROUND(N24/$O24,4))</f>
        <v>0</v>
      </c>
      <c r="O25" s="311">
        <f ca="1">IF(ISERROR(O24/$O24),0,ROUND(O24/$O24,4))</f>
        <v>1</v>
      </c>
      <c r="R25" s="312"/>
      <c r="T25" s="313"/>
      <c r="U25" s="314"/>
      <c r="V25" s="315"/>
      <c r="W25" s="316"/>
      <c r="X25" s="317"/>
    </row>
    <row r="27" spans="1:31" ht="14.25" x14ac:dyDescent="0.2">
      <c r="D27" s="135" t="s">
        <v>690</v>
      </c>
    </row>
    <row r="28" spans="1:31" ht="12.75" customHeight="1" x14ac:dyDescent="0.2">
      <c r="D28" s="731"/>
      <c r="E28" s="731"/>
      <c r="F28" s="731"/>
      <c r="G28" s="731"/>
      <c r="H28" s="731"/>
      <c r="I28" s="731"/>
      <c r="J28" s="731"/>
      <c r="K28" s="731"/>
      <c r="L28" s="731"/>
      <c r="M28" s="731"/>
      <c r="N28" s="731"/>
      <c r="O28" s="731"/>
    </row>
    <row r="29" spans="1:31" ht="12.75" customHeight="1" x14ac:dyDescent="0.2">
      <c r="D29" s="731"/>
      <c r="E29" s="731"/>
      <c r="F29" s="731"/>
      <c r="G29" s="731"/>
      <c r="H29" s="731"/>
      <c r="I29" s="731"/>
      <c r="J29" s="731"/>
      <c r="K29" s="731"/>
      <c r="L29" s="731"/>
      <c r="M29" s="731"/>
      <c r="N29" s="731"/>
      <c r="O29" s="731"/>
    </row>
    <row r="30" spans="1:31" ht="12.75" customHeight="1" x14ac:dyDescent="0.2">
      <c r="D30" s="731"/>
      <c r="E30" s="731"/>
      <c r="F30" s="731"/>
      <c r="G30" s="731"/>
      <c r="H30" s="731"/>
      <c r="I30" s="731"/>
      <c r="J30" s="731"/>
      <c r="K30" s="731"/>
      <c r="L30" s="731"/>
      <c r="M30" s="731"/>
      <c r="N30" s="731"/>
      <c r="O30" s="731"/>
    </row>
    <row r="33" spans="4:12" ht="15" x14ac:dyDescent="0.2">
      <c r="D33" s="733" t="str">
        <f>Import.Município</f>
        <v>Carapicuíba/SP</v>
      </c>
      <c r="E33" s="733"/>
      <c r="F33" s="733"/>
      <c r="I33" s="139"/>
      <c r="J33" s="139"/>
      <c r="K33" s="180"/>
      <c r="L33" s="180"/>
    </row>
    <row r="34" spans="4:12" x14ac:dyDescent="0.2">
      <c r="D34" s="9" t="s">
        <v>694</v>
      </c>
      <c r="I34" s="181" t="s">
        <v>833</v>
      </c>
      <c r="J34" s="181"/>
    </row>
    <row r="35" spans="4:12" x14ac:dyDescent="0.2">
      <c r="I35" s="76" t="str">
        <f>"Nome:" &amp;  " " &amp; DADOS!C28</f>
        <v>Nome: José Roberto da Silva</v>
      </c>
    </row>
    <row r="36" spans="4:12" x14ac:dyDescent="0.2">
      <c r="D36" s="727">
        <f ca="1">DADOS!$C$25</f>
        <v>46125</v>
      </c>
      <c r="E36" s="727"/>
      <c r="F36" s="727"/>
      <c r="I36" s="76" t="str">
        <f>"Cargo:"  &amp; " " &amp; DADOS!C29</f>
        <v>Cargo: Prefeito</v>
      </c>
    </row>
    <row r="37" spans="4:12" x14ac:dyDescent="0.2">
      <c r="D37" s="140" t="s">
        <v>695</v>
      </c>
      <c r="E37" s="1"/>
      <c r="F37" s="1"/>
      <c r="K37" s="76"/>
      <c r="L37" s="77"/>
    </row>
  </sheetData>
  <sheetProtection algorithmName="SHA-512" hashValue="3Al7SbT02OboNzyhA7LPcNZxh1yUjTTwg+3A0Vz4YFmQGHxeNwsFhQtKMkOas8e82FRgd7C3E0GdFeqa1HYSXQ==" saltValue="D/3CPWBGrNyxBn2ZxIwUHw==" spinCount="100000" sheet="1" objects="1" scenarios="1" autoFilter="0"/>
  <autoFilter ref="C13:C25"/>
  <mergeCells count="20">
    <mergeCell ref="D3:E3"/>
    <mergeCell ref="G3:I3"/>
    <mergeCell ref="J3:L3"/>
    <mergeCell ref="M3:O4"/>
    <mergeCell ref="D4:E4"/>
    <mergeCell ref="G4:I4"/>
    <mergeCell ref="J4:L4"/>
    <mergeCell ref="AD10:AE10"/>
    <mergeCell ref="K24:K25"/>
    <mergeCell ref="C7:C11"/>
    <mergeCell ref="K9:K10"/>
    <mergeCell ref="AD9:AE9"/>
    <mergeCell ref="D7:K7"/>
    <mergeCell ref="G9:H10"/>
    <mergeCell ref="D6:K6"/>
    <mergeCell ref="A10:A11"/>
    <mergeCell ref="Z10:AB10"/>
    <mergeCell ref="D36:F36"/>
    <mergeCell ref="D28:O30"/>
    <mergeCell ref="D33:F33"/>
  </mergeCells>
  <phoneticPr fontId="38" type="noConversion"/>
  <conditionalFormatting sqref="T12:V12">
    <cfRule type="expression" dxfId="229" priority="754" stopIfTrue="1">
      <formula>OR($B12="Automático",$B12="Branco")</formula>
    </cfRule>
  </conditionalFormatting>
  <conditionalFormatting sqref="L12">
    <cfRule type="expression" dxfId="228" priority="755" stopIfTrue="1">
      <formula>OR(L12&lt;0,AND(L$13="Contrapartida Financeira (R$)",$B12="T%",OR(L12&lt;Import.CPMinPerc,AND(L12&gt;Import.CPMaxPerc,Import.CPMaxPerc&gt;0))),AND(L$13="Contrapartida Financeira (R$)",$B12="TR$",L12&lt;Import.CPMinAbsoluta))</formula>
    </cfRule>
  </conditionalFormatting>
  <conditionalFormatting sqref="W12:X12">
    <cfRule type="expression" dxfId="227" priority="756" stopIfTrue="1">
      <formula>OR($B12="Automático",$B12="Branco",$V12&lt;&gt;"Calculado")</formula>
    </cfRule>
  </conditionalFormatting>
  <conditionalFormatting sqref="M25">
    <cfRule type="expression" dxfId="226" priority="758" stopIfTrue="1">
      <formula>AND($G$9&lt;&gt;"",OR($M$25&lt;Import.CPMinPerc,$M$25&gt;Import.CPMaxPerc))</formula>
    </cfRule>
  </conditionalFormatting>
  <conditionalFormatting sqref="M24">
    <cfRule type="expression" dxfId="225" priority="759" stopIfTrue="1">
      <formula>AND($G$9&lt;&gt;"",$M$24&lt;Import.CPMinAbsoluta)</formula>
    </cfRule>
  </conditionalFormatting>
  <conditionalFormatting sqref="L10:M10">
    <cfRule type="cellIs" dxfId="224" priority="760" stopIfTrue="1" operator="lessThan">
      <formula>0</formula>
    </cfRule>
  </conditionalFormatting>
  <conditionalFormatting sqref="G12">
    <cfRule type="cellIs" dxfId="223" priority="761" stopIfTrue="1" operator="equal">
      <formula>"(digite a descrição aqui)"</formula>
    </cfRule>
  </conditionalFormatting>
  <conditionalFormatting sqref="T14:V22">
    <cfRule type="expression" dxfId="222" priority="5" stopIfTrue="1">
      <formula>OR($B14="Automático",$B14="Branco")</formula>
    </cfRule>
  </conditionalFormatting>
  <conditionalFormatting sqref="L14:L22">
    <cfRule type="expression" dxfId="221" priority="6" stopIfTrue="1">
      <formula>OR(L14&lt;0,AND(L$13="Contrapartida Financeira (R$)",$B14="T%",OR(L14&lt;Import.CPMinPerc,AND(L14&gt;Import.CPMaxPerc,Import.CPMaxPerc&gt;0))),AND(L$13="Contrapartida Financeira (R$)",$B14="TR$",L14&lt;Import.CPMinAbsoluta))</formula>
    </cfRule>
  </conditionalFormatting>
  <conditionalFormatting sqref="W14:X22">
    <cfRule type="expression" dxfId="220" priority="7" stopIfTrue="1">
      <formula>OR($B14="Automático",$B14="Branco",$V14&lt;&gt;"Calculado")</formula>
    </cfRule>
  </conditionalFormatting>
  <conditionalFormatting sqref="G14:G22">
    <cfRule type="cellIs" dxfId="219" priority="8" stopIfTrue="1" operator="equal">
      <formula>"(digite a descrição aqui)"</formula>
    </cfRule>
  </conditionalFormatting>
  <conditionalFormatting sqref="T23:V23">
    <cfRule type="expression" dxfId="218" priority="1" stopIfTrue="1">
      <formula>OR($B23="Automático",$B23="Branco")</formula>
    </cfRule>
  </conditionalFormatting>
  <conditionalFormatting sqref="L23">
    <cfRule type="expression" dxfId="217" priority="2" stopIfTrue="1">
      <formula>OR(L23&lt;0,AND(L$13="Contrapartida Financeira (R$)",$B23="T%",OR(L23&lt;Import.CPMinPerc,AND(L23&gt;Import.CPMaxPerc,Import.CPMaxPerc&gt;0))),AND(L$13="Contrapartida Financeira (R$)",$B23="TR$",L23&lt;Import.CPMinAbsoluta))</formula>
    </cfRule>
  </conditionalFormatting>
  <conditionalFormatting sqref="W23:X23">
    <cfRule type="expression" dxfId="216" priority="3" stopIfTrue="1">
      <formula>OR($B23="Automático",$B23="Branco",$V23&lt;&gt;"Calculado")</formula>
    </cfRule>
  </conditionalFormatting>
  <conditionalFormatting sqref="G23">
    <cfRule type="cellIs" dxfId="215" priority="4" stopIfTrue="1" operator="equal">
      <formula>"(digite a descrição aqui)"</formula>
    </cfRule>
  </conditionalFormatting>
  <dataValidations count="9">
    <dataValidation type="decimal" operator="greaterThan" allowBlank="1" showErrorMessage="1" error="Digite apenas números decimais maiores do que 0." sqref="U12 U14:U23">
      <formula1>0</formula1>
      <formula2>0</formula2>
    </dataValidation>
    <dataValidation type="list" allowBlank="1" sqref="E12 E14:E23">
      <formula1>QCI.ItemInvestimento</formula1>
      <formula2>0</formula2>
    </dataValidation>
    <dataValidation type="list" allowBlank="1" sqref="F12 F14:F23">
      <formula1>QCI.SubItemInvestimento</formula1>
      <formula2>0</formula2>
    </dataValidation>
    <dataValidation type="list" allowBlank="1" sqref="H12 H14:H23">
      <formula1>"Sem Projeto,Em Análise,Análise Concluída / A Licitar,Licitado / Em Execução,Concluído"</formula1>
      <formula2>0</formula2>
    </dataValidation>
    <dataValidation type="decimal" operator="greaterThan" allowBlank="1" showErrorMessage="1" errorTitle="Erro" error="Digite valores maiores do que 0." sqref="I12 I14:I23">
      <formula1>0</formula1>
      <formula2>0</formula2>
    </dataValidation>
    <dataValidation type="list" allowBlank="1" showErrorMessage="1" sqref="V12 V14:V23">
      <formula1>"Proporcional,Calculado"</formula1>
      <formula2>0</formula2>
    </dataValidation>
    <dataValidation type="decimal" allowBlank="1" showInputMessage="1" showErrorMessage="1" errorTitle="Erro de valor" error="Digite somente valor de 0,00 ao valor do Investimento. A Somatória dos valores não deve ultrapassar o valor de Investimento." promptTitle="Contrapartida Financeira:" prompt="Digite o valor de Contrapartida Financeira para esta Meta." sqref="W12 W14:W23">
      <formula1>0</formula1>
      <formula2>QCI.MaxCPManual</formula2>
    </dataValidation>
    <dataValidation type="decimal" allowBlank="1" showInputMessage="1" showErrorMessage="1" errorTitle="Erro de valor" error="Digite somente valor de 0,00 ao valor do Investimento. A Somatória dos valores não deve ultrapassar o valor de Investimento." promptTitle="Contrapartida Física / Outros:" prompt="Digite o valor de Contrapartida Física / Outros para esta Meta." sqref="X12 X14:X23">
      <formula1>0</formula1>
      <formula2>QCI.MaxOUManual</formula2>
    </dataValidation>
    <dataValidation allowBlank="1" showInputMessage="1" showErrorMessage="1" prompt="Preencha somente se a meta não fizer parte do Orçamento desta Plan. Mult." sqref="R12 R14:R23"/>
  </dataValidations>
  <pageMargins left="0.78740157480314998" right="0.78740157480314998" top="0.78740157480314998" bottom="0.78740157480314998" header="0.59055118110236204" footer="0.59055118110236204"/>
  <pageSetup paperSize="9" scale="63" firstPageNumber="0" fitToHeight="0" orientation="landscape" horizontalDpi="300" verticalDpi="300" r:id="rId1"/>
  <headerFooter alignWithMargins="0">
    <oddHeader>&amp;L_&amp;C&amp;14I</oddHeader>
    <oddFooter>&amp;LPMv3.12&amp;R&amp;P / &amp;N</oddFooter>
  </headerFooter>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1"/>
  <dimension ref="A1:AG47"/>
  <sheetViews>
    <sheetView showGridLines="0" zoomScaleNormal="100" zoomScaleSheetLayoutView="100" workbookViewId="0">
      <pane xSplit="4" ySplit="13" topLeftCell="E14" activePane="bottomRight" state="frozen"/>
      <selection pane="topRight" activeCell="E1" sqref="E1"/>
      <selection pane="bottomLeft" activeCell="A13" sqref="A13"/>
      <selection pane="bottomRight"/>
    </sheetView>
  </sheetViews>
  <sheetFormatPr defaultRowHeight="12.75" x14ac:dyDescent="0.2"/>
  <cols>
    <col min="1" max="1" width="3.5703125" customWidth="1"/>
    <col min="2" max="2" width="8.140625" customWidth="1"/>
    <col min="3" max="3" width="17" customWidth="1"/>
    <col min="4" max="4" width="19.85546875" customWidth="1"/>
    <col min="5" max="5" width="0.85546875" customWidth="1"/>
    <col min="6" max="6" width="5.5703125" hidden="1" customWidth="1"/>
    <col min="7" max="7" width="9.140625" hidden="1" customWidth="1"/>
    <col min="8" max="32" width="5.5703125" customWidth="1"/>
    <col min="33" max="33" width="8.5703125" hidden="1" customWidth="1"/>
    <col min="34" max="34" width="8.5703125" customWidth="1"/>
  </cols>
  <sheetData>
    <row r="1" spans="1:33" hidden="1" x14ac:dyDescent="0.2">
      <c r="A1" s="7" t="e">
        <f ca="1">IF(AUTOEVENTO="Manual",IF(OFFSET(EVENTOS!$F$14,PLE!$B1,0)&gt;0,"F",""),IF(PLE!B1&lt;=MAX(CÁLCULO!$M$15:$M$251),"F",""))</f>
        <v>#REF!</v>
      </c>
      <c r="B1" s="247" t="e">
        <f ca="1">OFFSET(B1,-1,0)+1</f>
        <v>#REF!</v>
      </c>
      <c r="C1" s="806" t="e">
        <f ca="1">IF(AUTOEVENTO="Manual",OFFSET(EVENTOS!$D$15,$B1-$B$15,0),IF(B1&lt;=MAX(CÁLCULO!$M$15:$M$251),VLOOKUP($B1,CÁLCULO!$M$15:$N$251,2,FALSE),0))</f>
        <v>#REF!</v>
      </c>
      <c r="D1" s="806"/>
      <c r="F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row>
    <row r="2" spans="1:33" hidden="1" x14ac:dyDescent="0.2">
      <c r="A2" s="7"/>
      <c r="B2" s="7"/>
      <c r="C2" s="12"/>
      <c r="D2" s="12"/>
      <c r="F2" s="438"/>
    </row>
    <row r="3" spans="1:33" ht="15.75" x14ac:dyDescent="0.25">
      <c r="H3" s="206" t="s">
        <v>834</v>
      </c>
      <c r="AD3" s="714" t="s">
        <v>645</v>
      </c>
      <c r="AE3" s="714"/>
      <c r="AF3" s="714"/>
    </row>
    <row r="4" spans="1:33" ht="15.75" x14ac:dyDescent="0.2">
      <c r="B4" s="81"/>
      <c r="C4" s="81"/>
      <c r="H4" s="82" t="str">
        <f>import.recurso</f>
        <v>OGU</v>
      </c>
      <c r="AD4" s="715" t="s">
        <v>648</v>
      </c>
      <c r="AE4" s="715"/>
      <c r="AF4" s="715"/>
    </row>
    <row r="6" spans="1:33" x14ac:dyDescent="0.2">
      <c r="B6" s="208" t="s">
        <v>651</v>
      </c>
      <c r="C6" s="263"/>
      <c r="D6" s="210" t="s">
        <v>708</v>
      </c>
      <c r="E6" s="4"/>
      <c r="H6" s="211" t="s">
        <v>789</v>
      </c>
      <c r="I6" s="186"/>
      <c r="J6" s="186"/>
      <c r="K6" s="186"/>
      <c r="L6" s="185"/>
      <c r="M6" s="185"/>
      <c r="N6" s="264"/>
      <c r="O6" s="208" t="s">
        <v>759</v>
      </c>
      <c r="P6" s="212"/>
      <c r="R6" s="186"/>
      <c r="S6" s="186"/>
      <c r="T6" s="186"/>
      <c r="U6" s="209"/>
      <c r="V6" s="208" t="str">
        <f>IF(TIPOORCAMENTO="Licitado","NOME DA EMPRESA","DESCRIÇÃO DO LOTE")</f>
        <v>DESCRIÇÃO DO LOTE</v>
      </c>
      <c r="W6" s="186"/>
      <c r="X6" s="186"/>
      <c r="Y6" s="186"/>
      <c r="AD6" s="4"/>
      <c r="AE6" s="808" t="str">
        <f>IF(TIPOORCAMENTO="Licitado","Nº CTEF","")</f>
        <v/>
      </c>
      <c r="AF6" s="808"/>
    </row>
    <row r="7" spans="1:33" x14ac:dyDescent="0.2">
      <c r="B7" s="775" t="str">
        <f>Import.CR</f>
        <v>1090.600-87</v>
      </c>
      <c r="C7" s="775"/>
      <c r="D7" s="214" t="str">
        <f>Import.TransfereGOV</f>
        <v>953994</v>
      </c>
      <c r="E7" s="41"/>
      <c r="H7" s="774" t="str">
        <f>Import.Proponente</f>
        <v>Prefeitura Municipal de Carapicuíba</v>
      </c>
      <c r="I7" s="774"/>
      <c r="J7" s="774"/>
      <c r="K7" s="774"/>
      <c r="L7" s="774"/>
      <c r="M7" s="774"/>
      <c r="N7" s="774"/>
      <c r="O7" s="775" t="str">
        <f>Import.Apelido</f>
        <v>Construção de Praça na Rua Gerânio</v>
      </c>
      <c r="P7" s="775"/>
      <c r="Q7" s="775"/>
      <c r="R7" s="775"/>
      <c r="S7" s="775"/>
      <c r="T7" s="775"/>
      <c r="U7" s="775"/>
      <c r="V7" s="775" t="str">
        <f>IF(TIPOORCAMENTO="Licitado",Import.empresa,Import.DescLote)</f>
        <v>Construção de Praça na Rua Gerânio</v>
      </c>
      <c r="W7" s="775"/>
      <c r="X7" s="775"/>
      <c r="Y7" s="775"/>
      <c r="Z7" s="775"/>
      <c r="AA7" s="775"/>
      <c r="AB7" s="775"/>
      <c r="AC7" s="775"/>
      <c r="AD7" s="775"/>
      <c r="AE7" s="809" t="str">
        <f>IF(TIPOORCAMENTO="Licitado",Import.CTEF,"")</f>
        <v/>
      </c>
      <c r="AF7" s="809"/>
      <c r="AG7" s="265"/>
    </row>
    <row r="9" spans="1:33" ht="15.75" x14ac:dyDescent="0.25">
      <c r="A9" s="165">
        <v>0</v>
      </c>
      <c r="B9" s="266"/>
      <c r="C9" s="266"/>
      <c r="I9" s="267" t="s">
        <v>835</v>
      </c>
      <c r="J9" s="811">
        <v>1</v>
      </c>
      <c r="K9" s="811"/>
      <c r="M9" s="267" t="s">
        <v>800</v>
      </c>
      <c r="N9" s="812" t="str">
        <f ca="1">TEXT(IF(PLE.Medicao=1,Import.DataInicioObra,OFFSET($H$33,0,1+(PLE.Medicao-$I$34)*2-2)+1),"dd/mm/aaaa")&amp;" a "&amp;TEXT(OFFSET($H$33,0,1+(PLE.Medicao-$I$34)*2),"dd/mm/aaaa")</f>
        <v>00/01/1900 a 00/01/1900</v>
      </c>
      <c r="O9" s="812"/>
      <c r="P9" s="812"/>
      <c r="Q9" s="812"/>
      <c r="R9" s="812"/>
      <c r="S9" s="812"/>
      <c r="T9" s="812"/>
      <c r="U9" s="268"/>
      <c r="X9" s="267" t="s">
        <v>836</v>
      </c>
      <c r="Y9" s="810">
        <f ca="1">OFFSET($I$34,1+8*(ROUNDUP(($J$9-0)/((COLUMN($AG$14)-COLUMN($G$14)-1)/25*12),0)-1),ROUNDDOWN((($J$9-0)-OFFSET($I$34,8*(ROUNDUP(($J$9-0)/((COLUMN($AG$14)-COLUMN($G$14)-1)/25*12),0)-1),0))*(2+1/12),0))</f>
        <v>0</v>
      </c>
      <c r="Z9" s="810"/>
      <c r="AD9" s="267" t="s">
        <v>837</v>
      </c>
      <c r="AE9" s="810">
        <f ca="1">OFFSET($I$34,3+8*(ROUNDUP(($J$9-0)/((COLUMN($AG$14)-COLUMN($G$14)-1)/25*12),0)-1),ROUNDDOWN((($J$9-0)-OFFSET($I$34,8*(ROUNDUP(($J$9-0)/((COLUMN($AG$14)-COLUMN($G$14)-1)/25*12),0)-1),0))*(2+1/12),0))</f>
        <v>0</v>
      </c>
      <c r="AF9" s="810"/>
    </row>
    <row r="11" spans="1:33" ht="65.25" customHeight="1" x14ac:dyDescent="0.2">
      <c r="A11" s="250" t="s">
        <v>838</v>
      </c>
      <c r="C11" s="807" t="e">
        <f ca="1">IF(_xlfn.SINGLE(TIPOORCAMENTO)="proposto","ALTERE O TIPO DE ORÇAMENTO NA ABA 'MENU' PARA LICITADO.",
 IF(_xlfn.SINGLE(ACOMPANHAMENTO)="BM","FOI SELECIONADO NA ABA 'MENU' O ACOMPANHAMENTO POR BM.",
 IF(AND(PLE.Medicao=1,DADOS!$C$47=0),"PREENCHER A DATA DE INÍCIO DA OBRA, NA ABA DADOS",
 IF($Y$9=0,"PREENCHER A MEDIÇÃO "&amp;PLE.Medicao,
 IF($H$33&lt;&gt;"",UPPER($H$33),
 IF($S$42&lt;&gt;"",UPPER($S$42),""))))))</f>
        <v>#NAME?</v>
      </c>
      <c r="D11" s="807"/>
      <c r="F11" s="252" t="str">
        <f ca="1">IF(F$12&gt;CÁLCULO.NúmeroDeFrentes,"",OFFSET(CÁLCULO!$P$12,0,F$12))</f>
        <v>Serviços Preliminares</v>
      </c>
      <c r="H11" s="252" t="str">
        <f ca="1">IF(H$12&gt;CÁLCULO.NúmeroDeFrentes,"",OFFSET(CÁLCULO!$P$12,0,H$12))</f>
        <v>Serviços Preliminares</v>
      </c>
      <c r="I11" s="252" t="str">
        <f ca="1">IF(I$12&gt;CÁLCULO.NúmeroDeFrentes,"",OFFSET(CÁLCULO!$P$12,0,I$12))</f>
        <v>MOVIMENTAÇÃO DE TERRA</v>
      </c>
      <c r="J11" s="252" t="str">
        <f ca="1">IF(J$12&gt;CÁLCULO.NúmeroDeFrentes,"",OFFSET(CÁLCULO!$P$12,0,J$12))</f>
        <v>QUADRA DE GRAMA SINTÉTICA</v>
      </c>
      <c r="K11" s="252" t="str">
        <f ca="1">IF(K$12&gt;CÁLCULO.NúmeroDeFrentes,"",OFFSET(CÁLCULO!$P$12,0,K$12))</f>
        <v>PISTA DE CAMINHADA</v>
      </c>
      <c r="L11" s="252" t="str">
        <f ca="1">IF(L$12&gt;CÁLCULO.NúmeroDeFrentes,"",OFFSET(CÁLCULO!$P$12,0,L$12))</f>
        <v>PISOS</v>
      </c>
      <c r="M11" s="252" t="str">
        <f ca="1">IF(M$12&gt;CÁLCULO.NúmeroDeFrentes,"",OFFSET(CÁLCULO!$P$12,0,M$12))</f>
        <v>MURETAS, FECHAMENTOS E ESCADA</v>
      </c>
      <c r="N11" s="252" t="str">
        <f ca="1">IF(N$12&gt;CÁLCULO.NúmeroDeFrentes,"",OFFSET(CÁLCULO!$P$12,0,N$12))</f>
        <v>NOVO PASSEIO EXTERNO</v>
      </c>
      <c r="O11" s="252" t="str">
        <f ca="1">IF(O$12&gt;CÁLCULO.NúmeroDeFrentes,"",OFFSET(CÁLCULO!$P$12,0,O$12))</f>
        <v>CANTEIRO DE PLANTIO</v>
      </c>
      <c r="P11" s="252" t="str">
        <f ca="1">IF(P$12&gt;CÁLCULO.NúmeroDeFrentes,"",OFFSET(CÁLCULO!$P$12,0,P$12))</f>
        <v>INSTALAÇÕES ELÉTRICAS</v>
      </c>
      <c r="Q11" s="252" t="str">
        <f ca="1">IF(Q$12&gt;CÁLCULO.NúmeroDeFrentes,"",OFFSET(CÁLCULO!$P$12,0,Q$12))</f>
        <v>Drenagem</v>
      </c>
      <c r="R11" s="252" t="str">
        <f ca="1">IF(R$12&gt;CÁLCULO.NúmeroDeFrentes,"",OFFSET(CÁLCULO!$P$12,0,R$12))</f>
        <v>Paisagismo</v>
      </c>
      <c r="S11" s="252" t="str">
        <f ca="1">IF(S$12&gt;CÁLCULO.NúmeroDeFrentes,"",OFFSET(CÁLCULO!$P$12,0,S$12))</f>
        <v>Sinalização para Lixeira</v>
      </c>
      <c r="T11" s="252">
        <f ca="1">IF(T$12&gt;CÁLCULO.NúmeroDeFrentes,"",OFFSET(CÁLCULO!$P$12,0,T$12))</f>
        <v>0</v>
      </c>
      <c r="U11" s="252">
        <f ca="1">IF(U$12&gt;CÁLCULO.NúmeroDeFrentes,"",OFFSET(CÁLCULO!$P$12,0,U$12))</f>
        <v>0</v>
      </c>
      <c r="V11" s="252">
        <f ca="1">IF(V$12&gt;CÁLCULO.NúmeroDeFrentes,"",OFFSET(CÁLCULO!$P$12,0,V$12))</f>
        <v>0</v>
      </c>
      <c r="W11" s="252">
        <f ca="1">IF(W$12&gt;CÁLCULO.NúmeroDeFrentes,"",OFFSET(CÁLCULO!$P$12,0,W$12))</f>
        <v>0</v>
      </c>
      <c r="X11" s="252">
        <f ca="1">IF(X$12&gt;CÁLCULO.NúmeroDeFrentes,"",OFFSET(CÁLCULO!$P$12,0,X$12))</f>
        <v>0</v>
      </c>
      <c r="Y11" s="252">
        <f ca="1">IF(Y$12&gt;CÁLCULO.NúmeroDeFrentes,"",OFFSET(CÁLCULO!$P$12,0,Y$12))</f>
        <v>0</v>
      </c>
      <c r="Z11" s="252" t="str">
        <f ca="1">IF(Z$12&gt;CÁLCULO.NúmeroDeFrentes,"",OFFSET(CÁLCULO!$P$12,0,Z$12))</f>
        <v/>
      </c>
      <c r="AA11" s="252" t="str">
        <f ca="1">IF(AA$12&gt;CÁLCULO.NúmeroDeFrentes,"",OFFSET(CÁLCULO!$P$12,0,AA$12))</f>
        <v/>
      </c>
      <c r="AB11" s="252" t="str">
        <f ca="1">IF(AB$12&gt;CÁLCULO.NúmeroDeFrentes,"",OFFSET(CÁLCULO!$P$12,0,AB$12))</f>
        <v/>
      </c>
      <c r="AC11" s="252" t="str">
        <f ca="1">IF(AC$12&gt;CÁLCULO.NúmeroDeFrentes,"",OFFSET(CÁLCULO!$P$12,0,AC$12))</f>
        <v/>
      </c>
      <c r="AD11" s="252" t="str">
        <f ca="1">IF(AD$12&gt;CÁLCULO.NúmeroDeFrentes,"",OFFSET(CÁLCULO!$P$12,0,AD$12))</f>
        <v/>
      </c>
      <c r="AE11" s="252" t="str">
        <f ca="1">IF(AE$12&gt;CÁLCULO.NúmeroDeFrentes,"",OFFSET(CÁLCULO!$P$12,0,AE$12))</f>
        <v/>
      </c>
      <c r="AF11" s="252" t="str">
        <f ca="1">IF(AF$12&gt;CÁLCULO.NúmeroDeFrentes,"",OFFSET(CÁLCULO!$P$12,0,AF$12))</f>
        <v/>
      </c>
    </row>
    <row r="12" spans="1:33" ht="12.75" customHeight="1" x14ac:dyDescent="0.2">
      <c r="A12" s="106" t="s">
        <v>661</v>
      </c>
      <c r="B12" s="768" t="s">
        <v>761</v>
      </c>
      <c r="C12" s="768" t="s">
        <v>779</v>
      </c>
      <c r="D12" s="768"/>
      <c r="F12" s="253">
        <f ca="1">OFFSET(F12,0,-1)+1</f>
        <v>1</v>
      </c>
      <c r="H12" s="253">
        <f ca="1">OFFSET(H12,0,-1)+1</f>
        <v>1</v>
      </c>
      <c r="I12" s="253">
        <f ca="1">OFFSET(I12,0,-1)+1</f>
        <v>2</v>
      </c>
      <c r="J12" s="253">
        <f t="shared" ref="J12:AF12" ca="1" si="0">OFFSET(J12,0,-1)+1</f>
        <v>3</v>
      </c>
      <c r="K12" s="253">
        <f t="shared" ca="1" si="0"/>
        <v>4</v>
      </c>
      <c r="L12" s="253">
        <f t="shared" ca="1" si="0"/>
        <v>5</v>
      </c>
      <c r="M12" s="253">
        <f t="shared" ca="1" si="0"/>
        <v>6</v>
      </c>
      <c r="N12" s="253">
        <f t="shared" ca="1" si="0"/>
        <v>7</v>
      </c>
      <c r="O12" s="253">
        <f t="shared" ca="1" si="0"/>
        <v>8</v>
      </c>
      <c r="P12" s="253">
        <f t="shared" ca="1" si="0"/>
        <v>9</v>
      </c>
      <c r="Q12" s="253">
        <f t="shared" ca="1" si="0"/>
        <v>10</v>
      </c>
      <c r="R12" s="253">
        <f t="shared" ca="1" si="0"/>
        <v>11</v>
      </c>
      <c r="S12" s="253">
        <f t="shared" ca="1" si="0"/>
        <v>12</v>
      </c>
      <c r="T12" s="253">
        <f t="shared" ca="1" si="0"/>
        <v>13</v>
      </c>
      <c r="U12" s="253">
        <f t="shared" ca="1" si="0"/>
        <v>14</v>
      </c>
      <c r="V12" s="253">
        <f t="shared" ca="1" si="0"/>
        <v>15</v>
      </c>
      <c r="W12" s="253">
        <f t="shared" ca="1" si="0"/>
        <v>16</v>
      </c>
      <c r="X12" s="253">
        <f t="shared" ca="1" si="0"/>
        <v>17</v>
      </c>
      <c r="Y12" s="253">
        <f t="shared" ca="1" si="0"/>
        <v>18</v>
      </c>
      <c r="Z12" s="253">
        <f t="shared" ca="1" si="0"/>
        <v>19</v>
      </c>
      <c r="AA12" s="253">
        <f t="shared" ca="1" si="0"/>
        <v>20</v>
      </c>
      <c r="AB12" s="253">
        <f t="shared" ca="1" si="0"/>
        <v>21</v>
      </c>
      <c r="AC12" s="253">
        <f t="shared" ca="1" si="0"/>
        <v>22</v>
      </c>
      <c r="AD12" s="253">
        <f t="shared" ca="1" si="0"/>
        <v>23</v>
      </c>
      <c r="AE12" s="253">
        <f t="shared" ca="1" si="0"/>
        <v>24</v>
      </c>
      <c r="AF12" s="253">
        <f t="shared" ca="1" si="0"/>
        <v>25</v>
      </c>
    </row>
    <row r="13" spans="1:33" x14ac:dyDescent="0.2">
      <c r="B13" s="768"/>
      <c r="C13" s="768"/>
      <c r="D13" s="768"/>
      <c r="F13" s="255"/>
      <c r="H13" s="255"/>
      <c r="I13" s="254"/>
      <c r="J13" s="254"/>
      <c r="K13" s="254"/>
      <c r="L13" s="254"/>
      <c r="M13" s="254"/>
      <c r="N13" s="254" t="s">
        <v>839</v>
      </c>
      <c r="O13" s="254"/>
      <c r="P13" s="254"/>
      <c r="Q13" s="254"/>
      <c r="R13" s="254"/>
      <c r="S13" s="254"/>
      <c r="T13" s="254"/>
      <c r="U13" s="254"/>
      <c r="V13" s="254"/>
      <c r="W13" s="254"/>
      <c r="X13" s="254"/>
      <c r="Y13" s="254"/>
      <c r="Z13" s="254"/>
      <c r="AA13" s="254"/>
      <c r="AB13" s="254"/>
      <c r="AC13" s="254"/>
      <c r="AD13" s="254"/>
      <c r="AE13" s="254"/>
      <c r="AF13" s="256"/>
    </row>
    <row r="14" spans="1:33" ht="3.95" customHeight="1" x14ac:dyDescent="0.2">
      <c r="A14" s="7" t="s">
        <v>537</v>
      </c>
    </row>
    <row r="15" spans="1:33" x14ac:dyDescent="0.2">
      <c r="A15" s="7" t="str">
        <f ca="1">IF(AND(AUTOEVENTO="Manual",OFFSET(EVENTOS!$F$1,1,0)&gt;0),"F","")</f>
        <v>F</v>
      </c>
      <c r="B15" s="257">
        <f>EVENTOS!$C$15</f>
        <v>0</v>
      </c>
      <c r="C15" s="814" t="str">
        <f>EVENTOS!$D$15</f>
        <v/>
      </c>
      <c r="D15" s="814"/>
      <c r="F15" s="260"/>
      <c r="H15" s="260" t="str">
        <f>IF(AUTOEVENTO="MANUAL","A administração local será proporcional a execução dos demais eventos, independente de frentes de obra.","Para aplicação de Adm. Local é necessário definir os eventos manualmente.")</f>
        <v>A administração local será proporcional a execução dos demais eventos, independente de frentes de obra.</v>
      </c>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61"/>
    </row>
    <row r="16" spans="1:33" s="673" customFormat="1" x14ac:dyDescent="0.2">
      <c r="A16" s="669" t="str">
        <f ca="1">IF(AUTOEVENTO="Manual",IF(OFFSET(EVENTOS!$F$14,PLE!$B16,0)&gt;0,"F",""),IF(PLE!B16&lt;=MAX(CÁLCULO!$M$15:$M$251),"F",""))</f>
        <v/>
      </c>
      <c r="B16" s="247">
        <f t="shared" ref="B16:B29" ca="1" si="1">OFFSET(B16,-1,0)+1</f>
        <v>1</v>
      </c>
      <c r="C16" s="806" t="str">
        <f ca="1">IF(AUTOEVENTO="Manual",OFFSET(EVENTOS!$D$15,$B16-$B$15,0),IF(B16&lt;=MAX(CÁLCULO!$M$15:$M$251),VLOOKUP($B16,CÁLCULO!$M$15:$N$251,2,FALSE),0))</f>
        <v>Serviços Preliminares</v>
      </c>
      <c r="D16" s="806"/>
      <c r="F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row>
    <row r="17" spans="1:32" s="681" customFormat="1" x14ac:dyDescent="0.2">
      <c r="A17" s="680" t="str">
        <f ca="1">IF(AUTOEVENTO="Manual",IF(OFFSET(EVENTOS!$F$14,PLE!$B17,0)&gt;0,"F",""),IF(PLE!B17&lt;=MAX(CÁLCULO!$M$15:$M$251),"F",""))</f>
        <v>F</v>
      </c>
      <c r="B17" s="247">
        <f ca="1">OFFSET(B17,-1,0)+1</f>
        <v>2</v>
      </c>
      <c r="C17" s="806" t="str">
        <f ca="1">IF(AUTOEVENTO="Manual",OFFSET(EVENTOS!$D$15,$B17-$B$15,0),IF(B17&lt;=MAX(CÁLCULO!$M$15:$M$251),VLOOKUP($B17,CÁLCULO!$M$15:$N$251,2,FALSE),0))</f>
        <v>Movimentação de Terra</v>
      </c>
      <c r="D17" s="806"/>
      <c r="F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row>
    <row r="18" spans="1:32" s="681" customFormat="1" x14ac:dyDescent="0.2">
      <c r="A18" s="680" t="str">
        <f ca="1">IF(AUTOEVENTO="Manual",IF(OFFSET(EVENTOS!$F$14,PLE!$B18,0)&gt;0,"F",""),IF(PLE!B18&lt;=MAX(CÁLCULO!$M$15:$M$251),"F",""))</f>
        <v>F</v>
      </c>
      <c r="B18" s="247">
        <f ca="1">OFFSET(B18,-1,0)+1</f>
        <v>3</v>
      </c>
      <c r="C18" s="806" t="str">
        <f ca="1">IF(AUTOEVENTO="Manual",OFFSET(EVENTOS!$D$15,$B18-$B$15,0),IF(B18&lt;=MAX(CÁLCULO!$M$15:$M$251),VLOOKUP($B18,CÁLCULO!$M$15:$N$251,2,FALSE),0))</f>
        <v>Quadra Poliesportiva</v>
      </c>
      <c r="D18" s="806"/>
      <c r="F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row>
    <row r="19" spans="1:32" s="681" customFormat="1" x14ac:dyDescent="0.2">
      <c r="A19" s="680" t="str">
        <f ca="1">IF(AUTOEVENTO="Manual",IF(OFFSET(EVENTOS!$F$14,PLE!$B19,0)&gt;0,"F",""),IF(PLE!B19&lt;=MAX(CÁLCULO!$M$15:$M$251),"F",""))</f>
        <v>F</v>
      </c>
      <c r="B19" s="247">
        <f t="shared" ca="1" si="1"/>
        <v>4</v>
      </c>
      <c r="C19" s="806" t="str">
        <f ca="1">IF(AUTOEVENTO="Manual",OFFSET(EVENTOS!$D$15,$B19-$B$15,0),IF(B19&lt;=MAX(CÁLCULO!$M$15:$M$251),VLOOKUP($B19,CÁLCULO!$M$15:$N$251,2,FALSE),0))</f>
        <v>Pista de Caminhada</v>
      </c>
      <c r="D19" s="806"/>
      <c r="F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row>
    <row r="20" spans="1:32" s="681" customFormat="1" x14ac:dyDescent="0.2">
      <c r="A20" s="680" t="str">
        <f ca="1">IF(AUTOEVENTO="Manual",IF(OFFSET(EVENTOS!$F$14,PLE!$B20,0)&gt;0,"F",""),IF(PLE!B20&lt;=MAX(CÁLCULO!$M$15:$M$251),"F",""))</f>
        <v>F</v>
      </c>
      <c r="B20" s="247">
        <f t="shared" ca="1" si="1"/>
        <v>5</v>
      </c>
      <c r="C20" s="806" t="str">
        <f ca="1">IF(AUTOEVENTO="Manual",OFFSET(EVENTOS!$D$15,$B20-$B$15,0),IF(B20&lt;=MAX(CÁLCULO!$M$15:$M$251),VLOOKUP($B20,CÁLCULO!$M$15:$N$251,2,FALSE),0))</f>
        <v>Pisos</v>
      </c>
      <c r="D20" s="806"/>
      <c r="F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row>
    <row r="21" spans="1:32" s="681" customFormat="1" x14ac:dyDescent="0.2">
      <c r="A21" s="680" t="str">
        <f ca="1">IF(AUTOEVENTO="Manual",IF(OFFSET(EVENTOS!$F$14,PLE!$B21,0)&gt;0,"F",""),IF(PLE!B21&lt;=MAX(CÁLCULO!$M$15:$M$251),"F",""))</f>
        <v>F</v>
      </c>
      <c r="B21" s="247">
        <f t="shared" ca="1" si="1"/>
        <v>6</v>
      </c>
      <c r="C21" s="806" t="str">
        <f ca="1">IF(AUTOEVENTO="Manual",OFFSET(EVENTOS!$D$15,$B21-$B$15,0),IF(B21&lt;=MAX(CÁLCULO!$M$15:$M$251),VLOOKUP($B21,CÁLCULO!$M$15:$N$251,2,FALSE),0))</f>
        <v>Fechamentos e escada</v>
      </c>
      <c r="D21" s="806"/>
      <c r="F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row>
    <row r="22" spans="1:32" s="681" customFormat="1" x14ac:dyDescent="0.2">
      <c r="A22" s="680" t="str">
        <f ca="1">IF(AUTOEVENTO="Manual",IF(OFFSET(EVENTOS!$F$14,PLE!$B22,0)&gt;0,"F",""),IF(PLE!B22&lt;=MAX(CÁLCULO!$M$15:$M$251),"F",""))</f>
        <v>F</v>
      </c>
      <c r="B22" s="247">
        <f t="shared" ca="1" si="1"/>
        <v>7</v>
      </c>
      <c r="C22" s="806" t="str">
        <f ca="1">IF(AUTOEVENTO="Manual",OFFSET(EVENTOS!$D$15,$B22-$B$15,0),IF(B22&lt;=MAX(CÁLCULO!$M$15:$M$251),VLOOKUP($B22,CÁLCULO!$M$15:$N$251,2,FALSE),0))</f>
        <v>Muro de arrimo</v>
      </c>
      <c r="D22" s="806"/>
      <c r="F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row>
    <row r="23" spans="1:32" s="681" customFormat="1" x14ac:dyDescent="0.2">
      <c r="A23" s="680" t="str">
        <f ca="1">IF(AUTOEVENTO="Manual",IF(OFFSET(EVENTOS!$F$14,PLE!$B23,0)&gt;0,"F",""),IF(PLE!B23&lt;=MAX(CÁLCULO!$M$15:$M$251),"F",""))</f>
        <v>F</v>
      </c>
      <c r="B23" s="247">
        <f t="shared" ca="1" si="1"/>
        <v>8</v>
      </c>
      <c r="C23" s="806" t="str">
        <f ca="1">IF(AUTOEVENTO="Manual",OFFSET(EVENTOS!$D$15,$B23-$B$15,0),IF(B23&lt;=MAX(CÁLCULO!$M$15:$M$251),VLOOKUP($B23,CÁLCULO!$M$15:$N$251,2,FALSE),0))</f>
        <v>Novo Passeio Externo</v>
      </c>
      <c r="D23" s="806"/>
      <c r="F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row>
    <row r="24" spans="1:32" s="673" customFormat="1" x14ac:dyDescent="0.2">
      <c r="A24" s="669" t="str">
        <f ca="1">IF(AUTOEVENTO="Manual",IF(OFFSET(EVENTOS!$F$14,PLE!$B24,0)&gt;0,"F",""),IF(PLE!B24&lt;=MAX(CÁLCULO!$M$15:$M$251),"F",""))</f>
        <v>F</v>
      </c>
      <c r="B24" s="247">
        <f t="shared" ca="1" si="1"/>
        <v>9</v>
      </c>
      <c r="C24" s="806" t="str">
        <f ca="1">IF(AUTOEVENTO="Manual",OFFSET(EVENTOS!$D$15,$B24-$B$15,0),IF(B24&lt;=MAX(CÁLCULO!$M$15:$M$251),VLOOKUP($B24,CÁLCULO!$M$15:$N$251,2,FALSE),0))</f>
        <v>Equipamentos Diversos</v>
      </c>
      <c r="D24" s="806"/>
      <c r="F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row>
    <row r="25" spans="1:32" s="673" customFormat="1" x14ac:dyDescent="0.2">
      <c r="A25" s="669" t="str">
        <f ca="1">IF(AUTOEVENTO="Manual",IF(OFFSET(EVENTOS!$F$14,PLE!$B25,0)&gt;0,"F",""),IF(PLE!B25&lt;=MAX(CÁLCULO!$M$15:$M$251),"F",""))</f>
        <v>F</v>
      </c>
      <c r="B25" s="247">
        <f t="shared" ca="1" si="1"/>
        <v>10</v>
      </c>
      <c r="C25" s="806" t="str">
        <f ca="1">IF(AUTOEVENTO="Manual",OFFSET(EVENTOS!$D$15,$B25-$B$15,0),IF(B25&lt;=MAX(CÁLCULO!$M$15:$M$251),VLOOKUP($B25,CÁLCULO!$M$15:$N$251,2,FALSE),0))</f>
        <v>Canteiro de Plantio</v>
      </c>
      <c r="D25" s="806"/>
      <c r="F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row>
    <row r="26" spans="1:32" s="673" customFormat="1" x14ac:dyDescent="0.2">
      <c r="A26" s="669" t="str">
        <f ca="1">IF(AUTOEVENTO="Manual",IF(OFFSET(EVENTOS!$F$14,PLE!$B26,0)&gt;0,"F",""),IF(PLE!B26&lt;=MAX(CÁLCULO!$M$15:$M$251),"F",""))</f>
        <v>F</v>
      </c>
      <c r="B26" s="247">
        <f t="shared" ca="1" si="1"/>
        <v>11</v>
      </c>
      <c r="C26" s="806" t="str">
        <f ca="1">IF(AUTOEVENTO="Manual",OFFSET(EVENTOS!$D$15,$B26-$B$15,0),IF(B26&lt;=MAX(CÁLCULO!$M$15:$M$251),VLOOKUP($B26,CÁLCULO!$M$15:$N$251,2,FALSE),0))</f>
        <v>Instalações Elétrica</v>
      </c>
      <c r="D26" s="806"/>
      <c r="F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row>
    <row r="27" spans="1:32" s="673" customFormat="1" x14ac:dyDescent="0.2">
      <c r="A27" s="669" t="str">
        <f ca="1">IF(AUTOEVENTO="Manual",IF(OFFSET(EVENTOS!$F$14,PLE!$B27,0)&gt;0,"F",""),IF(PLE!B27&lt;=MAX(CÁLCULO!$M$15:$M$251),"F",""))</f>
        <v>F</v>
      </c>
      <c r="B27" s="247">
        <f t="shared" ca="1" si="1"/>
        <v>12</v>
      </c>
      <c r="C27" s="806" t="str">
        <f ca="1">IF(AUTOEVENTO="Manual",OFFSET(EVENTOS!$D$15,$B27-$B$15,0),IF(B27&lt;=MAX(CÁLCULO!$M$15:$M$251),VLOOKUP($B27,CÁLCULO!$M$15:$N$251,2,FALSE),0))</f>
        <v>Drenagem</v>
      </c>
      <c r="D27" s="806"/>
      <c r="F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row>
    <row r="28" spans="1:32" s="673" customFormat="1" x14ac:dyDescent="0.2">
      <c r="A28" s="669" t="str">
        <f ca="1">IF(AUTOEVENTO="Manual",IF(OFFSET(EVENTOS!$F$14,PLE!$B28,0)&gt;0,"F",""),IF(PLE!B28&lt;=MAX(CÁLCULO!$M$15:$M$251),"F",""))</f>
        <v>F</v>
      </c>
      <c r="B28" s="247">
        <f t="shared" ca="1" si="1"/>
        <v>13</v>
      </c>
      <c r="C28" s="806" t="str">
        <f ca="1">IF(AUTOEVENTO="Manual",OFFSET(EVENTOS!$D$15,$B28-$B$15,0),IF(B28&lt;=MAX(CÁLCULO!$M$15:$M$251),VLOOKUP($B28,CÁLCULO!$M$15:$N$251,2,FALSE),0))</f>
        <v>Paisagismo</v>
      </c>
      <c r="D28" s="806"/>
      <c r="F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row>
    <row r="29" spans="1:32" s="673" customFormat="1" x14ac:dyDescent="0.2">
      <c r="A29" s="669" t="str">
        <f ca="1">IF(AUTOEVENTO="Manual",IF(OFFSET(EVENTOS!$F$14,PLE!$B29,0)&gt;0,"F",""),IF(PLE!B29&lt;=MAX(CÁLCULO!$M$15:$M$251),"F",""))</f>
        <v>F</v>
      </c>
      <c r="B29" s="247">
        <f t="shared" ca="1" si="1"/>
        <v>14</v>
      </c>
      <c r="C29" s="806" t="str">
        <f ca="1">IF(AUTOEVENTO="Manual",OFFSET(EVENTOS!$D$15,$B29-$B$15,0),IF(B29&lt;=MAX(CÁLCULO!$M$15:$M$251),VLOOKUP($B29,CÁLCULO!$M$15:$N$251,2,FALSE),0))</f>
        <v>Sinalização para Lixeira</v>
      </c>
      <c r="D29" s="806"/>
      <c r="F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row>
    <row r="30" spans="1:32" ht="4.5" customHeight="1" x14ac:dyDescent="0.2">
      <c r="A30" s="7" t="s">
        <v>537</v>
      </c>
      <c r="B30" s="617"/>
      <c r="C30" s="618"/>
      <c r="D30" s="419"/>
      <c r="F30" s="635"/>
      <c r="H30" s="617"/>
      <c r="I30" s="618"/>
      <c r="J30" s="618"/>
      <c r="K30" s="618"/>
      <c r="L30" s="618"/>
      <c r="M30" s="618"/>
      <c r="N30" s="618"/>
      <c r="O30" s="618"/>
      <c r="P30" s="618"/>
      <c r="Q30" s="618"/>
      <c r="R30" s="618"/>
      <c r="S30" s="618"/>
      <c r="T30" s="618"/>
      <c r="U30" s="618"/>
      <c r="V30" s="618"/>
      <c r="W30" s="618"/>
      <c r="X30" s="618"/>
      <c r="Y30" s="618"/>
      <c r="Z30" s="618"/>
      <c r="AA30" s="618"/>
      <c r="AB30" s="618"/>
      <c r="AC30" s="618"/>
      <c r="AD30" s="618"/>
      <c r="AE30" s="618"/>
      <c r="AF30" s="419"/>
    </row>
    <row r="31" spans="1:32" x14ac:dyDescent="0.2">
      <c r="A31" s="7" t="s">
        <v>537</v>
      </c>
    </row>
    <row r="32" spans="1:32" x14ac:dyDescent="0.2">
      <c r="A32" s="7" t="s">
        <v>537</v>
      </c>
      <c r="I32" s="816" t="s">
        <v>840</v>
      </c>
      <c r="J32" s="816"/>
      <c r="K32" s="816"/>
      <c r="L32" s="816"/>
      <c r="M32" s="816"/>
      <c r="N32" s="816"/>
      <c r="O32" s="816"/>
      <c r="P32" s="816"/>
      <c r="Q32" s="816"/>
      <c r="R32" s="816"/>
      <c r="S32" s="816"/>
      <c r="T32" s="816"/>
      <c r="U32" s="816"/>
      <c r="V32" s="816"/>
      <c r="W32" s="816"/>
      <c r="X32" s="816"/>
      <c r="Y32" s="816"/>
      <c r="Z32" s="816"/>
      <c r="AA32" s="816"/>
      <c r="AB32" s="816"/>
      <c r="AC32" s="816"/>
      <c r="AD32" s="816"/>
      <c r="AE32" s="816"/>
      <c r="AF32" s="816"/>
    </row>
    <row r="33" spans="1:32" x14ac:dyDescent="0.2">
      <c r="A33" s="7" t="s">
        <v>537</v>
      </c>
      <c r="H33" s="582" t="str">
        <f>IF(INDEX($I$33:$AG$33,MATCH(PLE.Medicao,$I$34:$AG$34,0))="","Preencher a data da medição "&amp;PLE.Medicao,"")</f>
        <v>Preencher a data da medição 1</v>
      </c>
      <c r="I33" s="796"/>
      <c r="J33" s="795"/>
      <c r="K33" s="795"/>
      <c r="L33" s="795"/>
      <c r="M33" s="795"/>
      <c r="N33" s="795"/>
      <c r="O33" s="795"/>
      <c r="P33" s="795"/>
      <c r="Q33" s="795"/>
      <c r="R33" s="795"/>
      <c r="S33" s="795"/>
      <c r="T33" s="795"/>
      <c r="U33" s="795"/>
      <c r="V33" s="795"/>
      <c r="W33" s="795"/>
      <c r="X33" s="795"/>
      <c r="Y33" s="795"/>
      <c r="Z33" s="795"/>
      <c r="AA33" s="795"/>
      <c r="AB33" s="795"/>
      <c r="AC33" s="795"/>
      <c r="AD33" s="795"/>
      <c r="AE33" s="795"/>
      <c r="AF33" s="817"/>
    </row>
    <row r="34" spans="1:32" x14ac:dyDescent="0.2">
      <c r="A34" s="7" t="s">
        <v>537</v>
      </c>
      <c r="D34" s="269" t="s">
        <v>841</v>
      </c>
      <c r="I34" s="794">
        <f>IF(PLE.Medicao&lt;=12,1,TRUNC((PLE.Medicao - 2)/11,0) * 11 + 1)</f>
        <v>1</v>
      </c>
      <c r="J34" s="794"/>
      <c r="K34" s="794">
        <f>I34+1</f>
        <v>2</v>
      </c>
      <c r="L34" s="794"/>
      <c r="M34" s="794">
        <f>K34+1</f>
        <v>3</v>
      </c>
      <c r="N34" s="794"/>
      <c r="O34" s="794">
        <f>M34+1</f>
        <v>4</v>
      </c>
      <c r="P34" s="794"/>
      <c r="Q34" s="794">
        <f>O34+1</f>
        <v>5</v>
      </c>
      <c r="R34" s="794"/>
      <c r="S34" s="794">
        <f>Q34+1</f>
        <v>6</v>
      </c>
      <c r="T34" s="794"/>
      <c r="U34" s="794">
        <f>S34+1</f>
        <v>7</v>
      </c>
      <c r="V34" s="794"/>
      <c r="W34" s="794">
        <f>U34+1</f>
        <v>8</v>
      </c>
      <c r="X34" s="794"/>
      <c r="Y34" s="794">
        <f>W34+1</f>
        <v>9</v>
      </c>
      <c r="Z34" s="794"/>
      <c r="AA34" s="794">
        <f>Y34+1</f>
        <v>10</v>
      </c>
      <c r="AB34" s="794"/>
      <c r="AC34" s="794">
        <f>AA34+1</f>
        <v>11</v>
      </c>
      <c r="AD34" s="794"/>
      <c r="AE34" s="794">
        <f>AC34+1</f>
        <v>12</v>
      </c>
      <c r="AF34" s="794"/>
    </row>
    <row r="35" spans="1:32" x14ac:dyDescent="0.2">
      <c r="A35" s="7" t="s">
        <v>537</v>
      </c>
      <c r="D35" s="797" t="s">
        <v>800</v>
      </c>
      <c r="H35" s="270" t="s">
        <v>782</v>
      </c>
      <c r="I35" s="805">
        <f ca="1">ROUND(I36,2)/ORÇAMENTO!$X$15</f>
        <v>0</v>
      </c>
      <c r="J35" s="805"/>
      <c r="K35" s="813">
        <f ca="1">ROUND(K36,2)/ORÇAMENTO!$X$15</f>
        <v>0</v>
      </c>
      <c r="L35" s="813"/>
      <c r="M35" s="815">
        <f ca="1">ROUND(M36,2)/ORÇAMENTO!$X$15</f>
        <v>0</v>
      </c>
      <c r="N35" s="815"/>
      <c r="O35" s="813">
        <f ca="1">ROUND(O36,2)/ORÇAMENTO!$X$15</f>
        <v>0</v>
      </c>
      <c r="P35" s="813"/>
      <c r="Q35" s="815">
        <f ca="1">ROUND(Q36,2)/ORÇAMENTO!$X$15</f>
        <v>0</v>
      </c>
      <c r="R35" s="815"/>
      <c r="S35" s="813">
        <f ca="1">ROUND(S36,2)/ORÇAMENTO!$X$15</f>
        <v>0</v>
      </c>
      <c r="T35" s="813"/>
      <c r="U35" s="815">
        <f ca="1">ROUND(U36,2)/ORÇAMENTO!$X$15</f>
        <v>0</v>
      </c>
      <c r="V35" s="815"/>
      <c r="W35" s="813">
        <f ca="1">ROUND(W36,2)/ORÇAMENTO!$X$15</f>
        <v>0</v>
      </c>
      <c r="X35" s="813"/>
      <c r="Y35" s="815">
        <f ca="1">ROUND(Y36,2)/ORÇAMENTO!$X$15</f>
        <v>0</v>
      </c>
      <c r="Z35" s="815"/>
      <c r="AA35" s="813">
        <f ca="1">ROUND(AA36,2)/ORÇAMENTO!$X$15</f>
        <v>0</v>
      </c>
      <c r="AB35" s="813"/>
      <c r="AC35" s="815">
        <f ca="1">ROUND(AC36,2)/ORÇAMENTO!$X$15</f>
        <v>0</v>
      </c>
      <c r="AD35" s="815"/>
      <c r="AE35" s="813">
        <f ca="1">ROUND(AE36,2)/ORÇAMENTO!$X$15</f>
        <v>0</v>
      </c>
      <c r="AF35" s="813"/>
    </row>
    <row r="36" spans="1:32" x14ac:dyDescent="0.2">
      <c r="A36" s="7" t="s">
        <v>537</v>
      </c>
      <c r="D36" s="797"/>
      <c r="H36" s="11" t="s">
        <v>783</v>
      </c>
      <c r="I36" s="801">
        <f t="array" aca="1" ref="I36" ca="1">IF(I34=1,I38,_xlfn.SINGLE(AH11ARRED(I38,2))-ROUND(SUMIF(CÁLCULO!$BV$15:$CN$251,"&lt;="&amp;PLE!I34-1,CÁLCULO!$AJ$15:$BB$251)*IF(AdmLocal="Automática",(1+_xlfn.SINGLE(CÁLCULO.TotalAdmLocal)/(ORÇAMENTO!$X$15-_xlfn.SINGLE(CÁLCULO.TotalAdmLocal))),1),2))</f>
        <v>0</v>
      </c>
      <c r="J36" s="801"/>
      <c r="K36" s="801">
        <f ca="1">ROUND(K38,2)-ROUND(I38,2)</f>
        <v>0</v>
      </c>
      <c r="L36" s="801"/>
      <c r="M36" s="799">
        <f ca="1">ROUND(M38,2)-ROUND(K38,2)</f>
        <v>0</v>
      </c>
      <c r="N36" s="799"/>
      <c r="O36" s="801">
        <f ca="1">ROUND(O38,2)-ROUND(M38,2)</f>
        <v>0</v>
      </c>
      <c r="P36" s="801"/>
      <c r="Q36" s="799">
        <f ca="1">ROUND(Q38,2)-ROUND(O38,2)</f>
        <v>0</v>
      </c>
      <c r="R36" s="799"/>
      <c r="S36" s="801">
        <f ca="1">ROUND(S38,2)-ROUND(Q38,2)</f>
        <v>0</v>
      </c>
      <c r="T36" s="801"/>
      <c r="U36" s="799">
        <f ca="1">ROUND(U38,2)-ROUND(S38,2)</f>
        <v>0</v>
      </c>
      <c r="V36" s="799"/>
      <c r="W36" s="801">
        <f ca="1">ROUND(W38,2)-ROUND(U38,2)</f>
        <v>0</v>
      </c>
      <c r="X36" s="801"/>
      <c r="Y36" s="799">
        <f ca="1">ROUND(Y38,2)-ROUND(W38,2)</f>
        <v>0</v>
      </c>
      <c r="Z36" s="799"/>
      <c r="AA36" s="801">
        <f ca="1">ROUND(AA38,2)-ROUND(Y38,2)</f>
        <v>0</v>
      </c>
      <c r="AB36" s="801"/>
      <c r="AC36" s="799">
        <f ca="1">ROUND(AC38,2)-ROUND(AA38,2)</f>
        <v>0</v>
      </c>
      <c r="AD36" s="799"/>
      <c r="AE36" s="801">
        <f ca="1">ROUND(AE38,2)-ROUND(AC38,2)</f>
        <v>0</v>
      </c>
      <c r="AF36" s="801"/>
    </row>
    <row r="37" spans="1:32" x14ac:dyDescent="0.2">
      <c r="A37" s="7" t="s">
        <v>537</v>
      </c>
      <c r="D37" s="797" t="s">
        <v>804</v>
      </c>
      <c r="H37" s="270" t="s">
        <v>782</v>
      </c>
      <c r="I37" s="803">
        <f ca="1">ROUND(I38,2)/ORÇAMENTO!$X$15</f>
        <v>0</v>
      </c>
      <c r="J37" s="803"/>
      <c r="K37" s="802">
        <f ca="1">ROUND(K38,2)/ORÇAMENTO!$X$15</f>
        <v>0</v>
      </c>
      <c r="L37" s="802"/>
      <c r="M37" s="798">
        <f ca="1">ROUND(M38,2)/ORÇAMENTO!$X$15</f>
        <v>0</v>
      </c>
      <c r="N37" s="798"/>
      <c r="O37" s="802">
        <f ca="1">ROUND(O38,2)/ORÇAMENTO!$X$15</f>
        <v>0</v>
      </c>
      <c r="P37" s="802"/>
      <c r="Q37" s="798">
        <f ca="1">ROUND(Q38,2)/ORÇAMENTO!$X$15</f>
        <v>0</v>
      </c>
      <c r="R37" s="798"/>
      <c r="S37" s="802">
        <f ca="1">ROUND(S38,2)/ORÇAMENTO!$X$15</f>
        <v>0</v>
      </c>
      <c r="T37" s="802"/>
      <c r="U37" s="798">
        <f ca="1">ROUND(U38,2)/ORÇAMENTO!$X$15</f>
        <v>0</v>
      </c>
      <c r="V37" s="798"/>
      <c r="W37" s="802">
        <f ca="1">ROUND(W38,2)/ORÇAMENTO!$X$15</f>
        <v>0</v>
      </c>
      <c r="X37" s="802"/>
      <c r="Y37" s="798">
        <f ca="1">ROUND(Y38,2)/ORÇAMENTO!$X$15</f>
        <v>0</v>
      </c>
      <c r="Z37" s="798"/>
      <c r="AA37" s="802">
        <f ca="1">ROUND(AA38,2)/ORÇAMENTO!$X$15</f>
        <v>0</v>
      </c>
      <c r="AB37" s="802"/>
      <c r="AC37" s="798">
        <f ca="1">ROUND(AC38,2)/ORÇAMENTO!$X$15</f>
        <v>0</v>
      </c>
      <c r="AD37" s="798"/>
      <c r="AE37" s="802">
        <f ca="1">ROUND(AE38,2)/ORÇAMENTO!$X$15</f>
        <v>0</v>
      </c>
      <c r="AF37" s="802"/>
    </row>
    <row r="38" spans="1:32" x14ac:dyDescent="0.2">
      <c r="A38" s="7" t="s">
        <v>537</v>
      </c>
      <c r="D38" s="797"/>
      <c r="H38" s="11" t="s">
        <v>783</v>
      </c>
      <c r="I38" s="800">
        <f t="array" aca="1" ref="I38" ca="1">SUMIF(CÁLCULO!$BV$15:$CN$251,"&lt;="&amp;PLE!I34,CÁLCULO!$AJ$15:$BB$251)*IF(AdmLocal="Automática",(1+_xlfn.SINGLE(CÁLCULO.TotalAdmLocal)/(ORÇAMENTO!$X$15-_xlfn.SINGLE(CÁLCULO.TotalAdmLocal))),1)</f>
        <v>0</v>
      </c>
      <c r="J38" s="800"/>
      <c r="K38" s="801">
        <f t="array" aca="1" ref="K38" ca="1">SUMIF(CÁLCULO!$BV$15:$CN$251,"&lt;="&amp;PLE!K34,CÁLCULO!$AJ$15:$BB$251)*IF(AdmLocal="Automática",(1+_xlfn.SINGLE(CÁLCULO.TotalAdmLocal)/(ORÇAMENTO!$X$15-_xlfn.SINGLE(CÁLCULO.TotalAdmLocal))),1)</f>
        <v>0</v>
      </c>
      <c r="L38" s="801"/>
      <c r="M38" s="799">
        <f t="array" aca="1" ref="M38" ca="1">SUMIF(CÁLCULO!$BV$15:$CN$251,"&lt;="&amp;PLE!M34,CÁLCULO!$AJ$15:$BB$251)*IF(AdmLocal="Automática",(1+_xlfn.SINGLE(CÁLCULO.TotalAdmLocal)/(ORÇAMENTO!$X$15-_xlfn.SINGLE(CÁLCULO.TotalAdmLocal))),1)</f>
        <v>0</v>
      </c>
      <c r="N38" s="799"/>
      <c r="O38" s="801">
        <f t="array" aca="1" ref="O38" ca="1">SUMIF(CÁLCULO!$BV$15:$CN$251,"&lt;="&amp;PLE!O34,CÁLCULO!$AJ$15:$BB$251)*IF(AdmLocal="Automática",(1+_xlfn.SINGLE(CÁLCULO.TotalAdmLocal)/(ORÇAMENTO!$X$15-_xlfn.SINGLE(CÁLCULO.TotalAdmLocal))),1)</f>
        <v>0</v>
      </c>
      <c r="P38" s="801"/>
      <c r="Q38" s="799">
        <f t="array" aca="1" ref="Q38" ca="1">SUMIF(CÁLCULO!$BV$15:$CN$251,"&lt;="&amp;PLE!Q34,CÁLCULO!$AJ$15:$BB$251)*IF(AdmLocal="Automática",(1+_xlfn.SINGLE(CÁLCULO.TotalAdmLocal)/(ORÇAMENTO!$X$15-_xlfn.SINGLE(CÁLCULO.TotalAdmLocal))),1)</f>
        <v>0</v>
      </c>
      <c r="R38" s="799"/>
      <c r="S38" s="801">
        <f t="array" aca="1" ref="S38" ca="1">SUMIF(CÁLCULO!$BV$15:$CN$251,"&lt;="&amp;PLE!S34,CÁLCULO!$AJ$15:$BB$251)*IF(AdmLocal="Automática",(1+_xlfn.SINGLE(CÁLCULO.TotalAdmLocal)/(ORÇAMENTO!$X$15-_xlfn.SINGLE(CÁLCULO.TotalAdmLocal))),1)</f>
        <v>0</v>
      </c>
      <c r="T38" s="801"/>
      <c r="U38" s="799">
        <f t="array" aca="1" ref="U38" ca="1">SUMIF(CÁLCULO!$BV$15:$CN$251,"&lt;="&amp;PLE!U34,CÁLCULO!$AJ$15:$BB$251)*IF(AdmLocal="Automática",(1+_xlfn.SINGLE(CÁLCULO.TotalAdmLocal)/(ORÇAMENTO!$X$15-_xlfn.SINGLE(CÁLCULO.TotalAdmLocal))),1)</f>
        <v>0</v>
      </c>
      <c r="V38" s="799"/>
      <c r="W38" s="801">
        <f t="array" aca="1" ref="W38" ca="1">SUMIF(CÁLCULO!$BV$15:$CN$251,"&lt;="&amp;PLE!W34,CÁLCULO!$AJ$15:$BB$251)*IF(AdmLocal="Automática",(1+_xlfn.SINGLE(CÁLCULO.TotalAdmLocal)/(ORÇAMENTO!$X$15-_xlfn.SINGLE(CÁLCULO.TotalAdmLocal))),1)</f>
        <v>0</v>
      </c>
      <c r="X38" s="801"/>
      <c r="Y38" s="799">
        <f t="array" aca="1" ref="Y38" ca="1">SUMIF(CÁLCULO!$BV$15:$CN$251,"&lt;="&amp;PLE!Y34,CÁLCULO!$AJ$15:$BB$251)*IF(AdmLocal="Automática",(1+_xlfn.SINGLE(CÁLCULO.TotalAdmLocal)/(ORÇAMENTO!$X$15-_xlfn.SINGLE(CÁLCULO.TotalAdmLocal))),1)</f>
        <v>0</v>
      </c>
      <c r="Z38" s="799"/>
      <c r="AA38" s="801">
        <f t="array" aca="1" ref="AA38" ca="1">SUMIF(CÁLCULO!$BV$15:$CN$251,"&lt;="&amp;PLE!AA34,CÁLCULO!$AJ$15:$BB$251)*IF(AdmLocal="Automática",(1+_xlfn.SINGLE(CÁLCULO.TotalAdmLocal)/(ORÇAMENTO!$X$15-_xlfn.SINGLE(CÁLCULO.TotalAdmLocal))),1)</f>
        <v>0</v>
      </c>
      <c r="AB38" s="801"/>
      <c r="AC38" s="799">
        <f t="array" aca="1" ref="AC38" ca="1">SUMIF(CÁLCULO!$BV$15:$CN$251,"&lt;="&amp;PLE!AC34,CÁLCULO!$AJ$15:$BB$251)*IF(AdmLocal="Automática",(1+_xlfn.SINGLE(CÁLCULO.TotalAdmLocal)/(ORÇAMENTO!$X$15-_xlfn.SINGLE(CÁLCULO.TotalAdmLocal))),1)</f>
        <v>0</v>
      </c>
      <c r="AD38" s="799"/>
      <c r="AE38" s="801">
        <f t="array" aca="1" ref="AE38" ca="1">SUMIF(CÁLCULO!$BV$15:$CN$251,"&lt;="&amp;PLE!AE34,CÁLCULO!$AJ$15:$BB$251)*IF(AdmLocal="Automática",(1+_xlfn.SINGLE(CÁLCULO.TotalAdmLocal)/(ORÇAMENTO!$X$15-_xlfn.SINGLE(CÁLCULO.TotalAdmLocal))),1)</f>
        <v>0</v>
      </c>
      <c r="AF38" s="801"/>
    </row>
    <row r="39" spans="1:32" ht="12.75" customHeight="1" x14ac:dyDescent="0.2">
      <c r="A39" s="7"/>
      <c r="D39" s="551" t="s">
        <v>785</v>
      </c>
      <c r="H39" s="550" t="s">
        <v>782</v>
      </c>
      <c r="I39" s="754" t="e">
        <f t="array" aca="1" ref="I39" ca="1">IF(OR(_xlfn.SINGLE(ACOMPANHAMENTO)&lt;&gt;"PLE",I34&gt;PLE.Medicao),0,
   IF(AUTOEVENTO="Manual",
      IF(AdmLocal="Automática",I37,
         IF(Import.EventoAdmLocal="","",SUMIF(OFFSET($G$14,CRONOPLE!$A$8+1,1,1,OFFSET($AG$12,0,-1)),"&lt;="&amp;I34,OFFSET(EVENTOS!$G$14,CRONOPLE!$A$8+1,1,1,OFFSET($AG$12,0,-1)))/OFFSET(EVENTOS!$G$14,CRONOPLE!$A$8+1,-1))),
      IF(Import.EventoAdmLocal="","",SUMIF(OFFSET(CÁLCULO!$BU$15,CRONOPLE!$A$10,1,OFFSET(ORÇAMENTO!$D$15,CRONOPLE!$A$10,0),COLUMN(CÁLCULO!$CN$15)-COLUMN(CÁLCULO!$BU$15)-1),"&lt;="&amp;I34,OFFSET(CÁLCULO!$AI$15,CRONOPLE!$A$10,1,OFFSET(ORÇAMENTO!$D$15,CRONOPLE!$A$10,0),COLUMN(CÁLCULO!$BB$15)-COLUMN(CÁLCULO!$AI$15)-1))/OFFSET(ORÇAMENTO!$X$15,CRONOPLE!$A$10,0))))</f>
        <v>#NAME?</v>
      </c>
      <c r="J39" s="754"/>
      <c r="K39" s="754" t="e">
        <f t="array" aca="1" ref="K39" ca="1">IF(OR(_xlfn.SINGLE(ACOMPANHAMENTO)&lt;&gt;"PLE",K34&gt;PLE.Medicao),0,
   IF(AUTOEVENTO="Manual",
      IF(AdmLocal="Automática",K37,
         IF(Import.EventoAdmLocal="","",SUMIF(OFFSET($G$14,CRONOPLE!$A$8+1,1,1,OFFSET($AG$12,0,-1)),"&lt;="&amp;K34,OFFSET(EVENTOS!$G$14,CRONOPLE!$A$8+1,1,1,OFFSET($AG$12,0,-1)))/OFFSET(EVENTOS!$G$14,CRONOPLE!$A$8+1,-1))),
      IF(Import.EventoAdmLocal="","",SUMIF(OFFSET(CÁLCULO!$BU$15,CRONOPLE!$A$10,1,OFFSET(ORÇAMENTO!$D$15,CRONOPLE!$A$10,0),COLUMN(CÁLCULO!$CN$15)-COLUMN(CÁLCULO!$BU$15)-1),"&lt;="&amp;K34,OFFSET(CÁLCULO!$AI$15,CRONOPLE!$A$10,1,OFFSET(ORÇAMENTO!$D$15,CRONOPLE!$A$10,0),COLUMN(CÁLCULO!$BB$15)-COLUMN(CÁLCULO!$AI$15)-1))/OFFSET(ORÇAMENTO!$X$15,CRONOPLE!$A$10,0))))</f>
        <v>#NAME?</v>
      </c>
      <c r="L39" s="754"/>
      <c r="M39" s="754" t="e">
        <f t="array" aca="1" ref="M39" ca="1">IF(OR(_xlfn.SINGLE(ACOMPANHAMENTO)&lt;&gt;"PLE",M34&gt;PLE.Medicao),0,
   IF(AUTOEVENTO="Manual",
      IF(AdmLocal="Automática",M37,
         IF(Import.EventoAdmLocal="","",SUMIF(OFFSET($G$14,CRONOPLE!$A$8+1,1,1,OFFSET($AG$12,0,-1)),"&lt;="&amp;M34,OFFSET(EVENTOS!$G$14,CRONOPLE!$A$8+1,1,1,OFFSET($AG$12,0,-1)))/OFFSET(EVENTOS!$G$14,CRONOPLE!$A$8+1,-1))),
      IF(Import.EventoAdmLocal="","",SUMIF(OFFSET(CÁLCULO!$BU$15,CRONOPLE!$A$10,1,OFFSET(ORÇAMENTO!$D$15,CRONOPLE!$A$10,0),COLUMN(CÁLCULO!$CN$15)-COLUMN(CÁLCULO!$BU$15)-1),"&lt;="&amp;M34,OFFSET(CÁLCULO!$AI$15,CRONOPLE!$A$10,1,OFFSET(ORÇAMENTO!$D$15,CRONOPLE!$A$10,0),COLUMN(CÁLCULO!$BB$15)-COLUMN(CÁLCULO!$AI$15)-1))/OFFSET(ORÇAMENTO!$X$15,CRONOPLE!$A$10,0))))</f>
        <v>#NAME?</v>
      </c>
      <c r="N39" s="754"/>
      <c r="O39" s="754" t="e">
        <f t="array" aca="1" ref="O39" ca="1">IF(OR(_xlfn.SINGLE(ACOMPANHAMENTO)&lt;&gt;"PLE",O34&gt;PLE.Medicao),0,
   IF(AUTOEVENTO="Manual",
      IF(AdmLocal="Automática",O37,
         IF(Import.EventoAdmLocal="","",SUMIF(OFFSET($G$14,CRONOPLE!$A$8+1,1,1,OFFSET($AG$12,0,-1)),"&lt;="&amp;O34,OFFSET(EVENTOS!$G$14,CRONOPLE!$A$8+1,1,1,OFFSET($AG$12,0,-1)))/OFFSET(EVENTOS!$G$14,CRONOPLE!$A$8+1,-1))),
      IF(Import.EventoAdmLocal="","",SUMIF(OFFSET(CÁLCULO!$BU$15,CRONOPLE!$A$10,1,OFFSET(ORÇAMENTO!$D$15,CRONOPLE!$A$10,0),COLUMN(CÁLCULO!$CN$15)-COLUMN(CÁLCULO!$BU$15)-1),"&lt;="&amp;O34,OFFSET(CÁLCULO!$AI$15,CRONOPLE!$A$10,1,OFFSET(ORÇAMENTO!$D$15,CRONOPLE!$A$10,0),COLUMN(CÁLCULO!$BB$15)-COLUMN(CÁLCULO!$AI$15)-1))/OFFSET(ORÇAMENTO!$X$15,CRONOPLE!$A$10,0))))</f>
        <v>#NAME?</v>
      </c>
      <c r="P39" s="754"/>
      <c r="Q39" s="754" t="e">
        <f t="array" aca="1" ref="Q39" ca="1">IF(OR(_xlfn.SINGLE(ACOMPANHAMENTO)&lt;&gt;"PLE",Q34&gt;PLE.Medicao),0,
   IF(AUTOEVENTO="Manual",
      IF(AdmLocal="Automática",Q37,
         IF(Import.EventoAdmLocal="","",SUMIF(OFFSET($G$14,CRONOPLE!$A$8+1,1,1,OFFSET($AG$12,0,-1)),"&lt;="&amp;Q34,OFFSET(EVENTOS!$G$14,CRONOPLE!$A$8+1,1,1,OFFSET($AG$12,0,-1)))/OFFSET(EVENTOS!$G$14,CRONOPLE!$A$8+1,-1))),
      IF(Import.EventoAdmLocal="","",SUMIF(OFFSET(CÁLCULO!$BU$15,CRONOPLE!$A$10,1,OFFSET(ORÇAMENTO!$D$15,CRONOPLE!$A$10,0),COLUMN(CÁLCULO!$CN$15)-COLUMN(CÁLCULO!$BU$15)-1),"&lt;="&amp;Q34,OFFSET(CÁLCULO!$AI$15,CRONOPLE!$A$10,1,OFFSET(ORÇAMENTO!$D$15,CRONOPLE!$A$10,0),COLUMN(CÁLCULO!$BB$15)-COLUMN(CÁLCULO!$AI$15)-1))/OFFSET(ORÇAMENTO!$X$15,CRONOPLE!$A$10,0))))</f>
        <v>#NAME?</v>
      </c>
      <c r="R39" s="754"/>
      <c r="S39" s="754" t="e">
        <f t="array" aca="1" ref="S39" ca="1">IF(OR(_xlfn.SINGLE(ACOMPANHAMENTO)&lt;&gt;"PLE",S34&gt;PLE.Medicao),0,
   IF(AUTOEVENTO="Manual",
      IF(AdmLocal="Automática",S37,
         IF(Import.EventoAdmLocal="","",SUMIF(OFFSET($G$14,CRONOPLE!$A$8+1,1,1,OFFSET($AG$12,0,-1)),"&lt;="&amp;S34,OFFSET(EVENTOS!$G$14,CRONOPLE!$A$8+1,1,1,OFFSET($AG$12,0,-1)))/OFFSET(EVENTOS!$G$14,CRONOPLE!$A$8+1,-1))),
      IF(Import.EventoAdmLocal="","",SUMIF(OFFSET(CÁLCULO!$BU$15,CRONOPLE!$A$10,1,OFFSET(ORÇAMENTO!$D$15,CRONOPLE!$A$10,0),COLUMN(CÁLCULO!$CN$15)-COLUMN(CÁLCULO!$BU$15)-1),"&lt;="&amp;S34,OFFSET(CÁLCULO!$AI$15,CRONOPLE!$A$10,1,OFFSET(ORÇAMENTO!$D$15,CRONOPLE!$A$10,0),COLUMN(CÁLCULO!$BB$15)-COLUMN(CÁLCULO!$AI$15)-1))/OFFSET(ORÇAMENTO!$X$15,CRONOPLE!$A$10,0))))</f>
        <v>#NAME?</v>
      </c>
      <c r="T39" s="754"/>
      <c r="U39" s="754" t="e">
        <f t="array" aca="1" ref="U39" ca="1">IF(OR(_xlfn.SINGLE(ACOMPANHAMENTO)&lt;&gt;"PLE",U34&gt;PLE.Medicao),0,
   IF(AUTOEVENTO="Manual",
      IF(AdmLocal="Automática",U37,
         IF(Import.EventoAdmLocal="","",SUMIF(OFFSET($G$14,CRONOPLE!$A$8+1,1,1,OFFSET($AG$12,0,-1)),"&lt;="&amp;U34,OFFSET(EVENTOS!$G$14,CRONOPLE!$A$8+1,1,1,OFFSET($AG$12,0,-1)))/OFFSET(EVENTOS!$G$14,CRONOPLE!$A$8+1,-1))),
      IF(Import.EventoAdmLocal="","",SUMIF(OFFSET(CÁLCULO!$BU$15,CRONOPLE!$A$10,1,OFFSET(ORÇAMENTO!$D$15,CRONOPLE!$A$10,0),COLUMN(CÁLCULO!$CN$15)-COLUMN(CÁLCULO!$BU$15)-1),"&lt;="&amp;U34,OFFSET(CÁLCULO!$AI$15,CRONOPLE!$A$10,1,OFFSET(ORÇAMENTO!$D$15,CRONOPLE!$A$10,0),COLUMN(CÁLCULO!$BB$15)-COLUMN(CÁLCULO!$AI$15)-1))/OFFSET(ORÇAMENTO!$X$15,CRONOPLE!$A$10,0))))</f>
        <v>#NAME?</v>
      </c>
      <c r="V39" s="754"/>
      <c r="W39" s="754" t="e">
        <f t="array" aca="1" ref="W39" ca="1">IF(OR(_xlfn.SINGLE(ACOMPANHAMENTO)&lt;&gt;"PLE",W34&gt;PLE.Medicao),0,
   IF(AUTOEVENTO="Manual",
      IF(AdmLocal="Automática",W37,
         IF(Import.EventoAdmLocal="","",SUMIF(OFFSET($G$14,CRONOPLE!$A$8+1,1,1,OFFSET($AG$12,0,-1)),"&lt;="&amp;W34,OFFSET(EVENTOS!$G$14,CRONOPLE!$A$8+1,1,1,OFFSET($AG$12,0,-1)))/OFFSET(EVENTOS!$G$14,CRONOPLE!$A$8+1,-1))),
      IF(Import.EventoAdmLocal="","",SUMIF(OFFSET(CÁLCULO!$BU$15,CRONOPLE!$A$10,1,OFFSET(ORÇAMENTO!$D$15,CRONOPLE!$A$10,0),COLUMN(CÁLCULO!$CN$15)-COLUMN(CÁLCULO!$BU$15)-1),"&lt;="&amp;W34,OFFSET(CÁLCULO!$AI$15,CRONOPLE!$A$10,1,OFFSET(ORÇAMENTO!$D$15,CRONOPLE!$A$10,0),COLUMN(CÁLCULO!$BB$15)-COLUMN(CÁLCULO!$AI$15)-1))/OFFSET(ORÇAMENTO!$X$15,CRONOPLE!$A$10,0))))</f>
        <v>#NAME?</v>
      </c>
      <c r="X39" s="754"/>
      <c r="Y39" s="754" t="e">
        <f t="array" aca="1" ref="Y39" ca="1">IF(OR(_xlfn.SINGLE(ACOMPANHAMENTO)&lt;&gt;"PLE",Y34&gt;PLE.Medicao),0,
   IF(AUTOEVENTO="Manual",
      IF(AdmLocal="Automática",Y37,
         IF(Import.EventoAdmLocal="","",SUMIF(OFFSET($G$14,CRONOPLE!$A$8+1,1,1,OFFSET($AG$12,0,-1)),"&lt;="&amp;Y34,OFFSET(EVENTOS!$G$14,CRONOPLE!$A$8+1,1,1,OFFSET($AG$12,0,-1)))/OFFSET(EVENTOS!$G$14,CRONOPLE!$A$8+1,-1))),
      IF(Import.EventoAdmLocal="","",SUMIF(OFFSET(CÁLCULO!$BU$15,CRONOPLE!$A$10,1,OFFSET(ORÇAMENTO!$D$15,CRONOPLE!$A$10,0),COLUMN(CÁLCULO!$CN$15)-COLUMN(CÁLCULO!$BU$15)-1),"&lt;="&amp;Y34,OFFSET(CÁLCULO!$AI$15,CRONOPLE!$A$10,1,OFFSET(ORÇAMENTO!$D$15,CRONOPLE!$A$10,0),COLUMN(CÁLCULO!$BB$15)-COLUMN(CÁLCULO!$AI$15)-1))/OFFSET(ORÇAMENTO!$X$15,CRONOPLE!$A$10,0))))</f>
        <v>#NAME?</v>
      </c>
      <c r="Z39" s="754"/>
      <c r="AA39" s="754" t="e">
        <f t="array" aca="1" ref="AA39" ca="1">IF(OR(_xlfn.SINGLE(ACOMPANHAMENTO)&lt;&gt;"PLE",AA34&gt;PLE.Medicao),0,
   IF(AUTOEVENTO="Manual",
      IF(AdmLocal="Automática",AA37,
         IF(Import.EventoAdmLocal="","",SUMIF(OFFSET($G$14,CRONOPLE!$A$8+1,1,1,OFFSET($AG$12,0,-1)),"&lt;="&amp;AA34,OFFSET(EVENTOS!$G$14,CRONOPLE!$A$8+1,1,1,OFFSET($AG$12,0,-1)))/OFFSET(EVENTOS!$G$14,CRONOPLE!$A$8+1,-1))),
      IF(Import.EventoAdmLocal="","",SUMIF(OFFSET(CÁLCULO!$BU$15,CRONOPLE!$A$10,1,OFFSET(ORÇAMENTO!$D$15,CRONOPLE!$A$10,0),COLUMN(CÁLCULO!$CN$15)-COLUMN(CÁLCULO!$BU$15)-1),"&lt;="&amp;AA34,OFFSET(CÁLCULO!$AI$15,CRONOPLE!$A$10,1,OFFSET(ORÇAMENTO!$D$15,CRONOPLE!$A$10,0),COLUMN(CÁLCULO!$BB$15)-COLUMN(CÁLCULO!$AI$15)-1))/OFFSET(ORÇAMENTO!$X$15,CRONOPLE!$A$10,0))))</f>
        <v>#NAME?</v>
      </c>
      <c r="AB39" s="754"/>
      <c r="AC39" s="754" t="e">
        <f t="array" aca="1" ref="AC39" ca="1">IF(OR(_xlfn.SINGLE(ACOMPANHAMENTO)&lt;&gt;"PLE",AC34&gt;PLE.Medicao),0,
   IF(AUTOEVENTO="Manual",
      IF(AdmLocal="Automática",AC37,
         IF(Import.EventoAdmLocal="","",SUMIF(OFFSET($G$14,CRONOPLE!$A$8+1,1,1,OFFSET($AG$12,0,-1)),"&lt;="&amp;AC34,OFFSET(EVENTOS!$G$14,CRONOPLE!$A$8+1,1,1,OFFSET($AG$12,0,-1)))/OFFSET(EVENTOS!$G$14,CRONOPLE!$A$8+1,-1))),
      IF(Import.EventoAdmLocal="","",SUMIF(OFFSET(CÁLCULO!$BU$15,CRONOPLE!$A$10,1,OFFSET(ORÇAMENTO!$D$15,CRONOPLE!$A$10,0),COLUMN(CÁLCULO!$CN$15)-COLUMN(CÁLCULO!$BU$15)-1),"&lt;="&amp;AC34,OFFSET(CÁLCULO!$AI$15,CRONOPLE!$A$10,1,OFFSET(ORÇAMENTO!$D$15,CRONOPLE!$A$10,0),COLUMN(CÁLCULO!$BB$15)-COLUMN(CÁLCULO!$AI$15)-1))/OFFSET(ORÇAMENTO!$X$15,CRONOPLE!$A$10,0))))</f>
        <v>#NAME?</v>
      </c>
      <c r="AD39" s="754"/>
      <c r="AE39" s="754" t="e">
        <f t="array" aca="1" ref="AE39" ca="1">IF(OR(_xlfn.SINGLE(ACOMPANHAMENTO)&lt;&gt;"PLE",AE34&gt;PLE.Medicao),0,
   IF(AUTOEVENTO="Manual",
      IF(AdmLocal="Automática",AE37,
         IF(Import.EventoAdmLocal="","",SUMIF(OFFSET($G$14,CRONOPLE!$A$8+1,1,1,OFFSET($AG$12,0,-1)),"&lt;="&amp;AE34,OFFSET(EVENTOS!$G$14,CRONOPLE!$A$8+1,1,1,OFFSET($AG$12,0,-1)))/OFFSET(EVENTOS!$G$14,CRONOPLE!$A$8+1,-1))),
      IF(Import.EventoAdmLocal="","",SUMIF(OFFSET(CÁLCULO!$BU$15,CRONOPLE!$A$10,1,OFFSET(ORÇAMENTO!$D$15,CRONOPLE!$A$10,0),COLUMN(CÁLCULO!$CN$15)-COLUMN(CÁLCULO!$BU$15)-1),"&lt;="&amp;AE34,OFFSET(CÁLCULO!$AI$15,CRONOPLE!$A$10,1,OFFSET(ORÇAMENTO!$D$15,CRONOPLE!$A$10,0),COLUMN(CÁLCULO!$BB$15)-COLUMN(CÁLCULO!$AI$15)-1))/OFFSET(ORÇAMENTO!$X$15,CRONOPLE!$A$10,0))))</f>
        <v>#NAME?</v>
      </c>
      <c r="AF39" s="754"/>
    </row>
    <row r="40" spans="1:32" ht="13.5" x14ac:dyDescent="0.25">
      <c r="A40" s="7" t="s">
        <v>537</v>
      </c>
      <c r="D40" s="522"/>
      <c r="H40" s="582" t="str">
        <f ca="1">IF(COUNTIF(I40:AG40,"%Adm&gt;%Global")&gt;0,"Verificar proporcionalidade da Administração Local","")</f>
        <v/>
      </c>
      <c r="I40" s="534" t="e">
        <f ca="1">IF(I39="","",IF(ROUND(I39,4)&gt;ROUND(I37,4),"%Adm&gt;%Global",""))</f>
        <v>#NAME?</v>
      </c>
      <c r="J40" s="523"/>
      <c r="K40" s="534" t="e">
        <f ca="1">IF(K39="","",IF(ROUND(K39,4)&gt;ROUND(K37,4),"%Adm&gt;%Global",""))</f>
        <v>#NAME?</v>
      </c>
      <c r="L40" s="523"/>
      <c r="M40" s="534" t="e">
        <f ca="1">IF(M39="","",IF(ROUND(M39,4)&gt;ROUND(M37,4),"%Adm&gt;%Global",""))</f>
        <v>#NAME?</v>
      </c>
      <c r="N40" s="523"/>
      <c r="O40" s="534" t="e">
        <f ca="1">IF(O39="","",IF(ROUND(O39,4)&gt;ROUND(O37,4),"%Adm&gt;%Global",""))</f>
        <v>#NAME?</v>
      </c>
      <c r="P40" s="523"/>
      <c r="Q40" s="534" t="e">
        <f ca="1">IF(Q39="","",IF(ROUND(Q39,4)&gt;ROUND(Q37,4),"%Adm&gt;%Global",""))</f>
        <v>#NAME?</v>
      </c>
      <c r="R40" s="523"/>
      <c r="S40" s="534" t="e">
        <f ca="1">IF(S39="","",IF(ROUND(S39,4)&gt;ROUND(S37,4),"%Adm&gt;%Global",""))</f>
        <v>#NAME?</v>
      </c>
      <c r="T40" s="523"/>
      <c r="U40" s="534" t="e">
        <f ca="1">IF(U39="","",IF(ROUND(U39,4)&gt;ROUND(U37,4),"%Adm&gt;%Global",""))</f>
        <v>#NAME?</v>
      </c>
      <c r="V40" s="523"/>
      <c r="W40" s="534" t="e">
        <f ca="1">IF(W39="","",IF(ROUND(W39,4)&gt;ROUND(W37,4),"%Adm&gt;%Global",""))</f>
        <v>#NAME?</v>
      </c>
      <c r="X40" s="523"/>
      <c r="Y40" s="534" t="e">
        <f ca="1">IF(Y39="","",IF(ROUND(Y39,4)&gt;ROUND(Y37,4),"%Adm&gt;%Global",""))</f>
        <v>#NAME?</v>
      </c>
      <c r="Z40" s="523"/>
      <c r="AA40" s="534" t="e">
        <f ca="1">IF(AA39="","",IF(ROUND(AA39,4)&gt;ROUND(AA37,4),"%Adm&gt;%Global",""))</f>
        <v>#NAME?</v>
      </c>
      <c r="AB40" s="523"/>
      <c r="AC40" s="534" t="e">
        <f ca="1">IF(AC39="","",IF(ROUND(AC39,4)&gt;ROUND(AC37,4),"%Adm&gt;%Global",""))</f>
        <v>#NAME?</v>
      </c>
      <c r="AD40" s="523"/>
      <c r="AE40" s="534" t="e">
        <f ca="1">IF(AE39="","",IF(ROUND(AE39,4)&gt;ROUND(AE37,4),"%Adm&gt;%Global",""))</f>
        <v>#NAME?</v>
      </c>
      <c r="AF40" s="523"/>
    </row>
    <row r="41" spans="1:32" ht="20.25" customHeight="1" x14ac:dyDescent="0.2">
      <c r="A41" s="7" t="s">
        <v>537</v>
      </c>
      <c r="I41" s="804"/>
      <c r="J41" s="804"/>
    </row>
    <row r="42" spans="1:32" ht="15" x14ac:dyDescent="0.25">
      <c r="A42" s="7" t="s">
        <v>537</v>
      </c>
      <c r="B42" s="733" t="str">
        <f>Import.Município</f>
        <v>Carapicuíba/SP</v>
      </c>
      <c r="C42" s="733"/>
      <c r="D42" s="733"/>
      <c r="S42" s="561" t="str">
        <f ca="1">IF(DADOS!$D$50&lt;&gt;"","Preencher os Dados do Responsável pela Fiscalização, na aba DADOS.","")</f>
        <v/>
      </c>
      <c r="U42" s="139"/>
      <c r="V42" s="139"/>
      <c r="W42" s="139"/>
      <c r="X42" s="139"/>
      <c r="Y42" s="180"/>
      <c r="Z42" s="180"/>
      <c r="AA42" s="180"/>
      <c r="AB42" s="180"/>
      <c r="AC42" s="180"/>
      <c r="AD42" s="180"/>
    </row>
    <row r="43" spans="1:32" x14ac:dyDescent="0.2">
      <c r="A43" s="7" t="s">
        <v>537</v>
      </c>
      <c r="B43" s="9" t="s">
        <v>694</v>
      </c>
      <c r="U43" s="181" t="s">
        <v>842</v>
      </c>
    </row>
    <row r="44" spans="1:32" x14ac:dyDescent="0.2">
      <c r="A44" s="7" t="s">
        <v>537</v>
      </c>
      <c r="I44" s="78"/>
      <c r="U44" s="76" t="s">
        <v>240</v>
      </c>
      <c r="W44" s="271">
        <f t="array" ref="W44:W47">Import.RespFiscalização</f>
        <v>0</v>
      </c>
    </row>
    <row r="45" spans="1:32" x14ac:dyDescent="0.2">
      <c r="A45" s="7" t="s">
        <v>537</v>
      </c>
      <c r="B45" s="727">
        <f>DADOS!$C$48</f>
        <v>0</v>
      </c>
      <c r="C45" s="727"/>
      <c r="D45" s="727"/>
      <c r="I45" s="78"/>
      <c r="U45" s="76" t="s">
        <v>320</v>
      </c>
      <c r="W45" s="271">
        <v>0</v>
      </c>
    </row>
    <row r="46" spans="1:32" x14ac:dyDescent="0.2">
      <c r="A46" s="7" t="s">
        <v>537</v>
      </c>
      <c r="B46" s="140" t="s">
        <v>695</v>
      </c>
      <c r="C46" s="1"/>
      <c r="D46" s="1"/>
      <c r="I46" s="78"/>
      <c r="U46" s="76" t="s">
        <v>243</v>
      </c>
      <c r="W46" s="271">
        <v>0</v>
      </c>
    </row>
    <row r="47" spans="1:32" x14ac:dyDescent="0.2">
      <c r="U47" s="76" t="s">
        <v>246</v>
      </c>
      <c r="W47" s="12">
        <v>0</v>
      </c>
    </row>
  </sheetData>
  <sheetProtection algorithmName="SHA-512" hashValue="cE4oDnFJ6xUf5/f1lby49QWOI08KwlVaim4b/2msEA0bYWpUqc3m4NH8mRdGPgaT5HBUfzduvYl5Or7lHyoocg==" saltValue="7D9NV93Xrk9Y0jAZ3ZGq4g==" spinCount="100000" sheet="1" objects="1" scenarios="1" autoFilter="0"/>
  <autoFilter ref="A13:A46"/>
  <mergeCells count="121">
    <mergeCell ref="C18:D18"/>
    <mergeCell ref="C17:D17"/>
    <mergeCell ref="C28:D28"/>
    <mergeCell ref="C29:D29"/>
    <mergeCell ref="Q39:R39"/>
    <mergeCell ref="O38:P38"/>
    <mergeCell ref="O37:P37"/>
    <mergeCell ref="Q37:R37"/>
    <mergeCell ref="Q38:R38"/>
    <mergeCell ref="M33:N33"/>
    <mergeCell ref="O36:P36"/>
    <mergeCell ref="M36:N36"/>
    <mergeCell ref="C19:D19"/>
    <mergeCell ref="C20:D20"/>
    <mergeCell ref="C21:D21"/>
    <mergeCell ref="C22:D22"/>
    <mergeCell ref="C23:D23"/>
    <mergeCell ref="AC39:AD39"/>
    <mergeCell ref="AE39:AF39"/>
    <mergeCell ref="S39:T39"/>
    <mergeCell ref="U39:V39"/>
    <mergeCell ref="W39:X39"/>
    <mergeCell ref="Y39:Z39"/>
    <mergeCell ref="AA39:AB39"/>
    <mergeCell ref="W37:X37"/>
    <mergeCell ref="S37:T37"/>
    <mergeCell ref="AC38:AD38"/>
    <mergeCell ref="AA37:AB37"/>
    <mergeCell ref="AE38:AF38"/>
    <mergeCell ref="AE37:AF37"/>
    <mergeCell ref="Y38:Z38"/>
    <mergeCell ref="AA38:AB38"/>
    <mergeCell ref="S38:T38"/>
    <mergeCell ref="W38:X38"/>
    <mergeCell ref="U38:V38"/>
    <mergeCell ref="AA33:AB33"/>
    <mergeCell ref="B12:B13"/>
    <mergeCell ref="C24:D24"/>
    <mergeCell ref="D35:D36"/>
    <mergeCell ref="C16:D16"/>
    <mergeCell ref="C25:D25"/>
    <mergeCell ref="C26:D26"/>
    <mergeCell ref="C27:D27"/>
    <mergeCell ref="O35:P35"/>
    <mergeCell ref="M35:N35"/>
    <mergeCell ref="K35:L35"/>
    <mergeCell ref="I32:AF32"/>
    <mergeCell ref="O33:P33"/>
    <mergeCell ref="AE33:AF33"/>
    <mergeCell ref="Y33:Z33"/>
    <mergeCell ref="Q35:R35"/>
    <mergeCell ref="AC34:AD34"/>
    <mergeCell ref="AA34:AB34"/>
    <mergeCell ref="Y35:Z35"/>
    <mergeCell ref="S33:T33"/>
    <mergeCell ref="U33:V33"/>
    <mergeCell ref="Q33:R33"/>
    <mergeCell ref="S35:T35"/>
    <mergeCell ref="U34:V34"/>
    <mergeCell ref="AE35:AF35"/>
    <mergeCell ref="S36:T36"/>
    <mergeCell ref="Q36:R36"/>
    <mergeCell ref="W34:X34"/>
    <mergeCell ref="AC36:AD36"/>
    <mergeCell ref="AC37:AD37"/>
    <mergeCell ref="AA36:AB36"/>
    <mergeCell ref="B7:C7"/>
    <mergeCell ref="C15:D15"/>
    <mergeCell ref="W33:X33"/>
    <mergeCell ref="AC33:AD33"/>
    <mergeCell ref="Y34:Z34"/>
    <mergeCell ref="AA35:AB35"/>
    <mergeCell ref="Y36:Z36"/>
    <mergeCell ref="U36:V36"/>
    <mergeCell ref="AE36:AF36"/>
    <mergeCell ref="O34:P34"/>
    <mergeCell ref="W35:X35"/>
    <mergeCell ref="U35:V35"/>
    <mergeCell ref="AC35:AD35"/>
    <mergeCell ref="AE34:AF34"/>
    <mergeCell ref="U37:V37"/>
    <mergeCell ref="Y37:Z37"/>
    <mergeCell ref="W36:X36"/>
    <mergeCell ref="C1:D1"/>
    <mergeCell ref="C11:D11"/>
    <mergeCell ref="C12:D13"/>
    <mergeCell ref="AD3:AF3"/>
    <mergeCell ref="AD4:AF4"/>
    <mergeCell ref="AE6:AF6"/>
    <mergeCell ref="H7:N7"/>
    <mergeCell ref="O7:U7"/>
    <mergeCell ref="AE7:AF7"/>
    <mergeCell ref="V7:AD7"/>
    <mergeCell ref="Y9:Z9"/>
    <mergeCell ref="AE9:AF9"/>
    <mergeCell ref="J9:K9"/>
    <mergeCell ref="N9:T9"/>
    <mergeCell ref="S34:T34"/>
    <mergeCell ref="Q34:R34"/>
    <mergeCell ref="K34:L34"/>
    <mergeCell ref="K33:L33"/>
    <mergeCell ref="I33:J33"/>
    <mergeCell ref="B45:D45"/>
    <mergeCell ref="B42:D42"/>
    <mergeCell ref="D37:D38"/>
    <mergeCell ref="M37:N37"/>
    <mergeCell ref="M38:N38"/>
    <mergeCell ref="I38:J38"/>
    <mergeCell ref="K38:L38"/>
    <mergeCell ref="K37:L37"/>
    <mergeCell ref="I37:J37"/>
    <mergeCell ref="I41:J41"/>
    <mergeCell ref="I39:J39"/>
    <mergeCell ref="K39:L39"/>
    <mergeCell ref="M39:N39"/>
    <mergeCell ref="K36:L36"/>
    <mergeCell ref="I36:J36"/>
    <mergeCell ref="I34:J34"/>
    <mergeCell ref="I35:J35"/>
    <mergeCell ref="M34:N34"/>
    <mergeCell ref="O39:P39"/>
  </mergeCells>
  <phoneticPr fontId="38" type="noConversion"/>
  <conditionalFormatting sqref="F1:F2">
    <cfRule type="expression" dxfId="214" priority="2113" stopIfTrue="1">
      <formula>IF(OR(ACOMPANHAMENTO="BM",F$12&gt;CÁLCULO.NúmeroDeFrentes),TRUE,PLE.ValorDoEvento=0)</formula>
    </cfRule>
    <cfRule type="cellIs" dxfId="213" priority="2114" stopIfTrue="1" operator="equal">
      <formula>$J$9</formula>
    </cfRule>
  </conditionalFormatting>
  <conditionalFormatting sqref="I35:AF35">
    <cfRule type="expression" dxfId="212" priority="2115" stopIfTrue="1">
      <formula>I34=$J$9</formula>
    </cfRule>
  </conditionalFormatting>
  <conditionalFormatting sqref="I36:AF36">
    <cfRule type="expression" dxfId="211" priority="2116" stopIfTrue="1">
      <formula>I34=$J$9</formula>
    </cfRule>
  </conditionalFormatting>
  <conditionalFormatting sqref="I37:AF37">
    <cfRule type="expression" dxfId="210" priority="2117" stopIfTrue="1">
      <formula>I34=$J$9</formula>
    </cfRule>
  </conditionalFormatting>
  <conditionalFormatting sqref="I38:AF38">
    <cfRule type="expression" dxfId="209" priority="2118" stopIfTrue="1">
      <formula>I34=$J$9</formula>
    </cfRule>
  </conditionalFormatting>
  <conditionalFormatting sqref="I34:J34">
    <cfRule type="cellIs" dxfId="208" priority="2112" stopIfTrue="1" operator="notEqual">
      <formula>1</formula>
    </cfRule>
  </conditionalFormatting>
  <conditionalFormatting sqref="H1:AF1 H16:AF16 H24:AF29">
    <cfRule type="expression" dxfId="207" priority="2130" stopIfTrue="1">
      <formula>IF(OR(ACOMPANHAMENTO="BM",TIPOORCAMENTO="Proposto",H$12&gt;CÁLCULO.NúmeroDeFrentes),TRUE,PLE.ValorDoEvento=0)</formula>
    </cfRule>
    <cfRule type="cellIs" dxfId="206" priority="2131" stopIfTrue="1" operator="equal">
      <formula>$J$9</formula>
    </cfRule>
  </conditionalFormatting>
  <conditionalFormatting sqref="AE6:AE7">
    <cfRule type="expression" dxfId="205" priority="2119" stopIfTrue="1">
      <formula>TIPOORCAMENTO&lt;&gt;"Licitado"</formula>
    </cfRule>
  </conditionalFormatting>
  <conditionalFormatting sqref="N9:T9">
    <cfRule type="expression" dxfId="204" priority="2120" stopIfTrue="1">
      <formula>COLUMN(N9)&gt;COLUMN($AF$12)</formula>
    </cfRule>
    <cfRule type="expression" dxfId="203" priority="2121" stopIfTrue="1">
      <formula>$N$9="DIGITE A DATA DA MEDIÇÃO"</formula>
    </cfRule>
  </conditionalFormatting>
  <conditionalFormatting sqref="I9:M9 U9:AF9">
    <cfRule type="expression" dxfId="202" priority="2122" stopIfTrue="1">
      <formula>COLUMN(I9)&gt;COLUMN($AF$12)</formula>
    </cfRule>
  </conditionalFormatting>
  <conditionalFormatting sqref="K35:AF38">
    <cfRule type="expression" dxfId="201" priority="1128" stopIfTrue="1">
      <formula>I$37=100%</formula>
    </cfRule>
  </conditionalFormatting>
  <conditionalFormatting sqref="J40 L40 N40 P40 R40 T40 V40 X40 Z40 AB40 AD40 AF40">
    <cfRule type="expression" dxfId="200" priority="13839" stopIfTrue="1">
      <formula>J35=$J$9</formula>
    </cfRule>
  </conditionalFormatting>
  <conditionalFormatting sqref="K39:AF39">
    <cfRule type="expression" dxfId="199" priority="1127">
      <formula>OFFSET(K39,-2,-2)=1</formula>
    </cfRule>
  </conditionalFormatting>
  <conditionalFormatting sqref="I39:AF39">
    <cfRule type="expression" dxfId="198" priority="1126">
      <formula>ROUND(I39,4)&gt;ROUND(I37,4)</formula>
    </cfRule>
  </conditionalFormatting>
  <conditionalFormatting sqref="N13">
    <cfRule type="expression" dxfId="197" priority="1125">
      <formula>$Y$9=0</formula>
    </cfRule>
  </conditionalFormatting>
  <conditionalFormatting sqref="F16 F24:F29">
    <cfRule type="expression" dxfId="196" priority="33" stopIfTrue="1">
      <formula>IF(OR(ACOMPANHAMENTO="BM",F$12&gt;CÁLCULO.NúmeroDeFrentes),TRUE,PLE.ValorDoEvento=0)</formula>
    </cfRule>
    <cfRule type="cellIs" dxfId="195" priority="34" stopIfTrue="1" operator="equal">
      <formula>$J$9</formula>
    </cfRule>
  </conditionalFormatting>
  <conditionalFormatting sqref="F19:F23">
    <cfRule type="expression" dxfId="194" priority="9" stopIfTrue="1">
      <formula>IF(OR(ACOMPANHAMENTO="BM",F$12&gt;CÁLCULO.NúmeroDeFrentes),TRUE,PLE.ValorDoEvento=0)</formula>
    </cfRule>
    <cfRule type="cellIs" dxfId="193" priority="10" stopIfTrue="1" operator="equal">
      <formula>$J$9</formula>
    </cfRule>
  </conditionalFormatting>
  <conditionalFormatting sqref="H19:AF23">
    <cfRule type="expression" dxfId="192" priority="11" stopIfTrue="1">
      <formula>IF(OR(ACOMPANHAMENTO="BM",TIPOORCAMENTO="Proposto",H$12&gt;CÁLCULO.NúmeroDeFrentes),TRUE,PLE.ValorDoEvento=0)</formula>
    </cfRule>
    <cfRule type="cellIs" dxfId="191" priority="12" stopIfTrue="1" operator="equal">
      <formula>$J$9</formula>
    </cfRule>
  </conditionalFormatting>
  <conditionalFormatting sqref="F18">
    <cfRule type="expression" dxfId="190" priority="5" stopIfTrue="1">
      <formula>IF(OR(ACOMPANHAMENTO="BM",F$12&gt;CÁLCULO.NúmeroDeFrentes),TRUE,PLE.ValorDoEvento=0)</formula>
    </cfRule>
    <cfRule type="cellIs" dxfId="189" priority="6" stopIfTrue="1" operator="equal">
      <formula>$J$9</formula>
    </cfRule>
  </conditionalFormatting>
  <conditionalFormatting sqref="H18:AF18">
    <cfRule type="expression" dxfId="188" priority="7" stopIfTrue="1">
      <formula>IF(OR(ACOMPANHAMENTO="BM",TIPOORCAMENTO="Proposto",H$12&gt;CÁLCULO.NúmeroDeFrentes),TRUE,PLE.ValorDoEvento=0)</formula>
    </cfRule>
    <cfRule type="cellIs" dxfId="187" priority="8" stopIfTrue="1" operator="equal">
      <formula>$J$9</formula>
    </cfRule>
  </conditionalFormatting>
  <conditionalFormatting sqref="F17">
    <cfRule type="expression" dxfId="186" priority="1" stopIfTrue="1">
      <formula>IF(OR(ACOMPANHAMENTO="BM",F$12&gt;CÁLCULO.NúmeroDeFrentes),TRUE,PLE.ValorDoEvento=0)</formula>
    </cfRule>
    <cfRule type="cellIs" dxfId="185" priority="2" stopIfTrue="1" operator="equal">
      <formula>$J$9</formula>
    </cfRule>
  </conditionalFormatting>
  <conditionalFormatting sqref="H17:AF17">
    <cfRule type="expression" dxfId="184" priority="3" stopIfTrue="1">
      <formula>IF(OR(ACOMPANHAMENTO="BM",TIPOORCAMENTO="Proposto",H$12&gt;CÁLCULO.NúmeroDeFrentes),TRUE,PLE.ValorDoEvento=0)</formula>
    </cfRule>
    <cfRule type="cellIs" dxfId="183" priority="4" stopIfTrue="1" operator="equal">
      <formula>$J$9</formula>
    </cfRule>
  </conditionalFormatting>
  <dataValidations count="3">
    <dataValidation type="whole" operator="greaterThan" allowBlank="1" showErrorMessage="1" sqref="I3:AC4 J9:K9 F1:F4 F16:F29">
      <formula1>0</formula1>
      <formula2>0</formula2>
    </dataValidation>
    <dataValidation allowBlank="1" showInputMessage="1" showErrorMessage="1" prompt="Digite a data de medição abaixo dos eventos." sqref="N9:T9">
      <formula1>0</formula1>
      <formula2>0</formula2>
    </dataValidation>
    <dataValidation type="whole" operator="equal" allowBlank="1" showErrorMessage="1" errorTitle="Errp de entrada" error="Preencha somente com o número da medição atual." sqref="H1:AF1 H16:AF29">
      <formula1>PLE.Medicao</formula1>
    </dataValidation>
  </dataValidations>
  <printOptions horizontalCentered="1"/>
  <pageMargins left="0.78740157480314998" right="0.78740157480314998" top="0.78740157480314998" bottom="0.78740157480314998" header="0.59055118110236204" footer="0.59055118110236204"/>
  <pageSetup paperSize="9" scale="69" firstPageNumber="0" orientation="landscape" r:id="rId1"/>
  <headerFooter alignWithMargins="0">
    <oddHeader>&amp;C&amp;14I</oddHeader>
    <oddFooter>&amp;LPMv3.12&amp;R&amp;P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6" r:id="rId4" name="Botão de rotação 275">
              <controlPr defaultSize="0" print="0" autoFill="0" autoLine="0" autoPict="0">
                <anchor moveWithCells="1" sizeWithCells="1">
                  <from>
                    <xdr:col>11</xdr:col>
                    <xdr:colOff>0</xdr:colOff>
                    <xdr:row>8</xdr:row>
                    <xdr:rowOff>9525</xdr:rowOff>
                  </from>
                  <to>
                    <xdr:col>11</xdr:col>
                    <xdr:colOff>219075</xdr:colOff>
                    <xdr:row>9</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3">
    <pageSetUpPr fitToPage="1"/>
  </sheetPr>
  <dimension ref="A1:AO266"/>
  <sheetViews>
    <sheetView showGridLines="0" zoomScaleNormal="100" zoomScaleSheetLayoutView="90" workbookViewId="0">
      <pane xSplit="7" ySplit="15" topLeftCell="H16" activePane="bottomRight" state="frozen"/>
      <selection pane="topRight" activeCell="H1" sqref="H1"/>
      <selection pane="bottomLeft" activeCell="C16" sqref="C16"/>
      <selection pane="bottomRight"/>
    </sheetView>
  </sheetViews>
  <sheetFormatPr defaultRowHeight="12.75" x14ac:dyDescent="0.2"/>
  <cols>
    <col min="1" max="2" width="6.5703125" hidden="1" customWidth="1"/>
    <col min="3" max="3" width="3.5703125" customWidth="1"/>
    <col min="4" max="4" width="10.5703125" customWidth="1"/>
    <col min="5" max="5" width="65.5703125" customWidth="1"/>
    <col min="6" max="6" width="7.5703125" customWidth="1"/>
    <col min="7" max="7" width="11.5703125" customWidth="1"/>
    <col min="8" max="8" width="14.5703125" customWidth="1"/>
    <col min="9" max="9" width="18.5703125" customWidth="1"/>
    <col min="10" max="12" width="11.5703125" customWidth="1"/>
    <col min="13" max="15" width="18.5703125" customWidth="1"/>
    <col min="17" max="18" width="11.5703125" hidden="1" customWidth="1"/>
    <col min="19" max="19" width="9.140625" hidden="1" customWidth="1"/>
    <col min="20" max="20" width="10.5703125" hidden="1" customWidth="1"/>
    <col min="21" max="21" width="65.5703125" hidden="1" customWidth="1"/>
    <col min="22" max="22" width="7.5703125" hidden="1" customWidth="1"/>
    <col min="23" max="23" width="11.5703125" hidden="1" customWidth="1"/>
    <col min="24" max="24" width="14.5703125" hidden="1" customWidth="1"/>
    <col min="25" max="25" width="18.5703125" hidden="1" customWidth="1"/>
    <col min="26" max="26" width="25.5703125" hidden="1" customWidth="1"/>
    <col min="27" max="27" width="9.140625" hidden="1" customWidth="1"/>
    <col min="28" max="39" width="11.5703125" customWidth="1"/>
    <col min="40" max="40" width="10.42578125" customWidth="1"/>
    <col min="41" max="41" width="9.140625" hidden="1" customWidth="1"/>
  </cols>
  <sheetData>
    <row r="1" spans="1:41" ht="15.75" x14ac:dyDescent="0.2">
      <c r="E1" s="318" t="str">
        <f>IF(CAIXA.Modo,"BA - Boletim de Aferição","BM - Boletim de Medição")</f>
        <v>BM - Boletim de Medição</v>
      </c>
      <c r="G1" s="319"/>
      <c r="J1" s="319"/>
      <c r="K1" s="319"/>
      <c r="L1" s="319"/>
      <c r="M1" s="319"/>
      <c r="N1" s="319"/>
      <c r="O1" s="51" t="s">
        <v>645</v>
      </c>
    </row>
    <row r="2" spans="1:41" ht="15" x14ac:dyDescent="0.2">
      <c r="A2" s="320" t="s">
        <v>843</v>
      </c>
      <c r="B2" s="2"/>
      <c r="E2" s="321" t="str">
        <f ca="1">IF(Import.RegimeExecução="(SELECIONAR)","Selecione o Regime de Execução na Aba Dados",Import.RegimeExecução&amp;" - "&amp;import.recurso)</f>
        <v>Selecione o Regime de Execução na Aba Dados</v>
      </c>
      <c r="O2" s="11" t="s">
        <v>648</v>
      </c>
    </row>
    <row r="3" spans="1:41" x14ac:dyDescent="0.2">
      <c r="A3" s="829" t="b">
        <v>0</v>
      </c>
      <c r="B3" s="829"/>
      <c r="E3" s="85"/>
    </row>
    <row r="4" spans="1:41" x14ac:dyDescent="0.2">
      <c r="D4" s="710" t="s">
        <v>653</v>
      </c>
      <c r="E4" s="710"/>
      <c r="F4" s="721" t="s">
        <v>651</v>
      </c>
      <c r="G4" s="721"/>
      <c r="H4" s="721"/>
      <c r="I4" s="145" t="s">
        <v>708</v>
      </c>
      <c r="J4" s="710" t="s">
        <v>709</v>
      </c>
      <c r="K4" s="710"/>
      <c r="L4" s="710"/>
      <c r="M4" s="710"/>
      <c r="N4" s="710"/>
      <c r="O4" s="147" t="s">
        <v>844</v>
      </c>
    </row>
    <row r="5" spans="1:41" ht="12.75" customHeight="1" x14ac:dyDescent="0.2">
      <c r="A5" t="s">
        <v>845</v>
      </c>
      <c r="D5" s="713" t="str">
        <f>Import.Proponente</f>
        <v>Prefeitura Municipal de Carapicuíba</v>
      </c>
      <c r="E5" s="713"/>
      <c r="F5" s="726" t="str">
        <f>Import.CR</f>
        <v>1090.600-87</v>
      </c>
      <c r="G5" s="726"/>
      <c r="H5" s="726"/>
      <c r="I5" s="322" t="str">
        <f>Import.TransfereGOV</f>
        <v>953994</v>
      </c>
      <c r="J5" s="713" t="str">
        <f>Import.Apelido</f>
        <v>Construção de Praça na Rua Gerânio</v>
      </c>
      <c r="K5" s="713"/>
      <c r="L5" s="713"/>
      <c r="M5" s="713"/>
      <c r="N5" s="713"/>
      <c r="O5" s="323">
        <f>Import.DataInicioObra</f>
        <v>0</v>
      </c>
      <c r="AO5" s="324" t="s">
        <v>846</v>
      </c>
    </row>
    <row r="6" spans="1:41" ht="5.0999999999999996" customHeight="1" x14ac:dyDescent="0.2">
      <c r="D6" s="93"/>
      <c r="E6" s="94"/>
      <c r="F6" s="93"/>
      <c r="G6" s="93"/>
      <c r="H6" s="93"/>
      <c r="I6" s="93"/>
      <c r="J6" s="93"/>
      <c r="K6" s="93"/>
      <c r="L6" s="93"/>
      <c r="M6" s="93"/>
      <c r="N6" s="93"/>
      <c r="O6" s="93"/>
      <c r="AO6" s="325"/>
    </row>
    <row r="7" spans="1:41" ht="12.75" customHeight="1" x14ac:dyDescent="0.2">
      <c r="A7" t="str">
        <f ca="1">RegimeExecucao</f>
        <v>Unitário</v>
      </c>
      <c r="D7" s="87" t="s">
        <v>847</v>
      </c>
      <c r="E7" s="87" t="s">
        <v>848</v>
      </c>
      <c r="F7" s="710" t="s">
        <v>849</v>
      </c>
      <c r="G7" s="710"/>
      <c r="H7" s="710"/>
      <c r="I7" s="710" t="str">
        <f>IF(TIPOORCAMENTO="Licitado","REGIME DE EXECUÇÃO","MUNICÍPIO / UF")</f>
        <v>MUNICÍPIO / UF</v>
      </c>
      <c r="J7" s="710"/>
      <c r="K7" s="710"/>
      <c r="L7" s="710"/>
      <c r="M7" s="710" t="s">
        <v>850</v>
      </c>
      <c r="N7" s="710"/>
      <c r="O7" s="87" t="s">
        <v>851</v>
      </c>
      <c r="AO7" s="275">
        <f ca="1">BM.MEDAcumulado</f>
        <v>0</v>
      </c>
    </row>
    <row r="8" spans="1:41" ht="12.75" customHeight="1" x14ac:dyDescent="0.2">
      <c r="A8" s="320" t="s">
        <v>852</v>
      </c>
      <c r="B8" s="2"/>
      <c r="C8" s="703" t="s">
        <v>656</v>
      </c>
      <c r="D8" s="326">
        <f>Import.CTEF</f>
        <v>0</v>
      </c>
      <c r="E8" s="55">
        <f>Import.empresa</f>
        <v>0</v>
      </c>
      <c r="F8" s="713">
        <f>Import.CNPJ</f>
        <v>0</v>
      </c>
      <c r="G8" s="713"/>
      <c r="H8" s="713"/>
      <c r="I8" s="713" t="str">
        <f>IF(TIPOORCAMENTO="Licitado",Import.RegimeExecução,Import.Município)</f>
        <v>Carapicuíba/SP</v>
      </c>
      <c r="J8" s="713"/>
      <c r="K8" s="713"/>
      <c r="L8" s="713"/>
      <c r="M8" s="713" t="str">
        <f t="array" aca="1" ref="M8" ca="1">TEXT(IF(BM.medicao=1,Import.DataInicioObra,OFFSET($AB$12,0,BM.medicao-1-$AB$13)+1),"dd/mm/aaaa")&amp;" a "&amp;TEXT(OFFSET($AB$12,0,BM.medicao-$AB$13),"dd/mm/aaaa")</f>
        <v>00/01/1900 a 00/01/1900</v>
      </c>
      <c r="N8" s="713"/>
      <c r="O8" s="422">
        <v>1</v>
      </c>
    </row>
    <row r="9" spans="1:41" ht="12.75" customHeight="1" x14ac:dyDescent="0.2">
      <c r="A9" s="558" t="b">
        <v>1</v>
      </c>
      <c r="B9" s="4"/>
      <c r="C9" s="703"/>
    </row>
    <row r="10" spans="1:41" ht="13.35" customHeight="1" x14ac:dyDescent="0.2">
      <c r="A10" s="410" t="s">
        <v>853</v>
      </c>
      <c r="B10" s="411"/>
      <c r="C10" s="703"/>
      <c r="E10" s="555"/>
      <c r="F10" s="828" t="e">
        <f t="array" aca="1" ref="F10" ca="1">IF(_xlfn.SINGLE(ACOMPANHAMENTO)="PLE","Foi selecionado na aba 'MENU' o acompanhamento por PLE.",
  IF(_xlfn.SINGLE(TIPOORCAMENTO)="Proposto","Altere na aba 'MENU' o tipo de orçamento para 'Licitado'.",
  IF(_xlfn.SINGLE(Import.RegimeExecução)="(SELECIONAR)",UPPER($E$2),
  IF(AND(BM.medicao=1,DADOS!$C$47=0),"PREENCHER A DATA DE INÍCIO DA OBRA, NA ABA DADOS",
  IF($N$15=0,"PREENCHER A MEDIÇÃO "&amp;BM.medicao,
  IF($AB$10&lt;&gt;"",UPPER($AB$10),
  IF($J$261&lt;&gt;"",UPPER($J$261),
 "")))))))</f>
        <v>#NAME?</v>
      </c>
      <c r="G10" s="828"/>
      <c r="H10" s="828"/>
      <c r="I10" s="828"/>
      <c r="O10" s="557" t="e">
        <f ca="1">"Realizado Acumulado: "&amp;TEXT(P10,"0,00%")</f>
        <v>#NAME?</v>
      </c>
      <c r="P10" s="560" t="e">
        <f ca="1">ROUND($O$15/($I$15+10^-12),4)</f>
        <v>#NAME?</v>
      </c>
      <c r="AB10" s="570" t="str">
        <f ca="1">IF(INDEX($AB$12:$AN$12,MATCH($O$8,$AB$13:$AN$13,0))=0,"Preencher a data da medição "&amp;$O$8,"")</f>
        <v>Preencher a data da medição 1</v>
      </c>
    </row>
    <row r="11" spans="1:41" ht="15" customHeight="1" x14ac:dyDescent="0.25">
      <c r="A11" s="559">
        <f ca="1">OFFSET(CRONO!$F$13,CRONO!$F$70,0)</f>
        <v>0</v>
      </c>
      <c r="B11" s="418"/>
      <c r="C11" s="703"/>
      <c r="E11" s="555"/>
      <c r="F11" s="828"/>
      <c r="G11" s="828"/>
      <c r="H11" s="828"/>
      <c r="I11" s="828"/>
      <c r="N11" s="556"/>
      <c r="O11" s="557" t="str">
        <f ca="1">IF(ISERROR(P11),"","Administração Local Acumulada: "&amp;TEXT(P11,"0,00%"))</f>
        <v/>
      </c>
      <c r="P11" s="560" t="e">
        <f ca="1">OFFSET($O$15,$A$11,0)/OFFSET($I$15,$A$11,0)</f>
        <v>#NAME?</v>
      </c>
      <c r="T11" s="827" t="s">
        <v>854</v>
      </c>
      <c r="U11" s="827"/>
      <c r="Z11" s="4"/>
      <c r="AB11" s="816" t="s">
        <v>855</v>
      </c>
      <c r="AC11" s="816"/>
      <c r="AD11" s="816"/>
      <c r="AE11" s="816"/>
      <c r="AF11" s="816"/>
      <c r="AG11" s="816"/>
      <c r="AH11" s="816"/>
      <c r="AI11" s="816"/>
      <c r="AJ11" s="816"/>
      <c r="AK11" s="816"/>
      <c r="AL11" s="816"/>
      <c r="AM11" s="816"/>
    </row>
    <row r="12" spans="1:41" ht="15" customHeight="1" x14ac:dyDescent="0.25">
      <c r="C12" s="703"/>
      <c r="E12" s="83" t="s">
        <v>856</v>
      </c>
      <c r="J12" s="715" t="str">
        <f ca="1">"Evolução Física "&amp;CHOOSE(MATCH(RegimeExecucao,{"Unitário","Global"},0),"(Qtde.)","(%)")</f>
        <v>Evolução Física (Qtde.)</v>
      </c>
      <c r="K12" s="715"/>
      <c r="L12" s="715"/>
      <c r="M12" s="715" t="s">
        <v>857</v>
      </c>
      <c r="N12" s="715"/>
      <c r="O12" s="715"/>
      <c r="Q12" s="715" t="str">
        <f ca="1">"Aferido (CAIXA) "&amp;CHOOSE(MATCH(RegimeExecucao,{"Unitário","Global"},0),"(Qtde.)","(%)")</f>
        <v>Aferido (CAIXA) (Qtde.)</v>
      </c>
      <c r="R12" s="715"/>
      <c r="T12" s="327" t="s">
        <v>858</v>
      </c>
      <c r="U12" s="180"/>
      <c r="V12" s="180"/>
      <c r="W12" s="180"/>
      <c r="X12" s="180"/>
      <c r="Y12" s="180"/>
      <c r="Z12" s="41"/>
      <c r="AB12" s="328"/>
      <c r="AC12" s="329"/>
      <c r="AD12" s="329"/>
      <c r="AE12" s="329"/>
      <c r="AF12" s="329"/>
      <c r="AG12" s="329"/>
      <c r="AH12" s="329"/>
      <c r="AI12" s="329"/>
      <c r="AJ12" s="329"/>
      <c r="AK12" s="329"/>
      <c r="AL12" s="329"/>
      <c r="AM12" s="330"/>
    </row>
    <row r="13" spans="1:41" ht="45" customHeight="1" x14ac:dyDescent="0.2">
      <c r="A13" s="107" t="s">
        <v>727</v>
      </c>
      <c r="B13" s="107" t="s">
        <v>726</v>
      </c>
      <c r="C13" s="106" t="s">
        <v>661</v>
      </c>
      <c r="D13" s="292" t="s">
        <v>736</v>
      </c>
      <c r="E13" s="292" t="s">
        <v>118</v>
      </c>
      <c r="F13" s="331" t="s">
        <v>739</v>
      </c>
      <c r="G13" s="292" t="s">
        <v>713</v>
      </c>
      <c r="H13" s="292" t="s">
        <v>740</v>
      </c>
      <c r="I13" s="292" t="s">
        <v>741</v>
      </c>
      <c r="J13" s="292" t="s">
        <v>859</v>
      </c>
      <c r="K13" s="292" t="s">
        <v>860</v>
      </c>
      <c r="L13" s="292" t="s">
        <v>861</v>
      </c>
      <c r="M13" s="292" t="s">
        <v>859</v>
      </c>
      <c r="N13" s="292" t="s">
        <v>860</v>
      </c>
      <c r="O13" s="292" t="s">
        <v>861</v>
      </c>
      <c r="Q13" s="292" t="s">
        <v>859</v>
      </c>
      <c r="R13" s="292" t="s">
        <v>861</v>
      </c>
      <c r="T13" s="292" t="s">
        <v>736</v>
      </c>
      <c r="U13" s="292" t="s">
        <v>118</v>
      </c>
      <c r="V13" s="331" t="str">
        <f ca="1">IF(RegimeExecucao="Unitário","Unidade","")</f>
        <v>Unidade</v>
      </c>
      <c r="W13" s="292" t="str">
        <f ca="1">CHOOSE(MATCH(RegimeExecucao,{"Unitário","Global"},0),"Quant. Glosada (unid)","Percentual Glosado (%)")</f>
        <v>Quant. Glosada (unid)</v>
      </c>
      <c r="X13" s="292" t="str">
        <f ca="1">CHOOSE(MATCH(RegimeExecucao,{"Unitário","Global"},0),"Preço Unitário (R$)","Valor Total do Item (R$)")</f>
        <v>Preço Unitário (R$)</v>
      </c>
      <c r="Y13" s="292" t="s">
        <v>862</v>
      </c>
      <c r="Z13" s="292" t="s">
        <v>863</v>
      </c>
      <c r="AA13" s="112"/>
      <c r="AB13" s="332">
        <f t="array" aca="1" ref="AB13" ca="1">IF(BM.medicao&lt;=12,1,TRUNC((BM.medicao - 2)/11,0) * 11 + 1)</f>
        <v>1</v>
      </c>
      <c r="AC13" s="332">
        <f ca="1">OFFSET(AC13,0,-1)+1</f>
        <v>2</v>
      </c>
      <c r="AD13" s="332">
        <f t="shared" ref="AD13:AM13" ca="1" si="0">OFFSET(AD13,0,-1)+1</f>
        <v>3</v>
      </c>
      <c r="AE13" s="332">
        <f t="shared" ca="1" si="0"/>
        <v>4</v>
      </c>
      <c r="AF13" s="332">
        <f t="shared" ca="1" si="0"/>
        <v>5</v>
      </c>
      <c r="AG13" s="332">
        <f t="shared" ca="1" si="0"/>
        <v>6</v>
      </c>
      <c r="AH13" s="332">
        <f t="shared" ca="1" si="0"/>
        <v>7</v>
      </c>
      <c r="AI13" s="332">
        <f t="shared" ca="1" si="0"/>
        <v>8</v>
      </c>
      <c r="AJ13" s="332">
        <f t="shared" ca="1" si="0"/>
        <v>9</v>
      </c>
      <c r="AK13" s="332">
        <f t="shared" ca="1" si="0"/>
        <v>10</v>
      </c>
      <c r="AL13" s="332">
        <f t="shared" ca="1" si="0"/>
        <v>11</v>
      </c>
      <c r="AM13" s="332">
        <f t="shared" ca="1" si="0"/>
        <v>12</v>
      </c>
      <c r="AO13" s="107" t="s">
        <v>864</v>
      </c>
    </row>
    <row r="14" spans="1:41" hidden="1" x14ac:dyDescent="0.2">
      <c r="A14" t="str">
        <f ca="1">ORÇAMENTO!C14</f>
        <v>S</v>
      </c>
      <c r="B14">
        <f ca="1">ORÇAMENTO!D14</f>
        <v>0</v>
      </c>
      <c r="C14" s="114" t="str">
        <f ca="1">IF(OR($I14&gt;0,$A14=1,$A14=2,$A14=3,$A14=4),"F","")</f>
        <v/>
      </c>
      <c r="D14" s="117" t="str">
        <f ca="1">ORÇAMENTO!O14</f>
        <v>-</v>
      </c>
      <c r="E14" s="163" t="str">
        <f ca="1">ORÇAMENTO.Descricao</f>
        <v>(Sem Código)</v>
      </c>
      <c r="F14" s="164" t="str">
        <f ca="1">IF(RegimeExecucao="Global","",ORÇAMENTO.Unidade)</f>
        <v>-</v>
      </c>
      <c r="G14" s="122">
        <f ca="1">IF(RegimeExecucao="Global","",ORÇAMENTO!T14)</f>
        <v>0</v>
      </c>
      <c r="H14" s="122">
        <f ca="1">IF(RegimeExecucao="Global","",ORÇAMENTO!W14)</f>
        <v>0</v>
      </c>
      <c r="I14" s="125">
        <f ca="1">ORÇAMENTO!X14</f>
        <v>0</v>
      </c>
      <c r="J14" s="333" t="e">
        <f t="array" aca="1" ref="J14" ca="1">_xlfn.SINGLE(IF($A14="S",IF(CAIXA.Modo,BM.AFAnterior,BM.MEDAnterior),IF(AND(_xlfn.SINGLE(RegimeExecucao)="Global",$I14&gt;0,COUNTIF($AB$13:$AM$13,BM.medicao-1)&gt;0),M14/$I14*100,0)))</f>
        <v>#NAME?</v>
      </c>
      <c r="K14" s="122" t="e">
        <f ca="1">L14-J14</f>
        <v>#NAME?</v>
      </c>
      <c r="L14" s="334" t="e">
        <f t="array" aca="1" ref="L14" ca="1">_xlfn.SINGLE(IF($A14="S",IF(CAIXA.Modo,BM.AFAcumulado,BM.MEDAcumulado),IF(AND(_xlfn.SINGLE(RegimeExecucao)="Global",$I14&gt;0,COUNTIF($AB$13:$AM$13,BM.medicao)&gt;0),O14/$I14*100,0)))</f>
        <v>#NAME?</v>
      </c>
      <c r="M14" s="335">
        <f ca="1">IF($A14="S",VTOTALBM,IF($A14=0,0,ROUND(SomaAgrupBM,15-13*ORÇAMENTO!$AF$11)))</f>
        <v>0</v>
      </c>
      <c r="N14" s="336">
        <f ca="1">O14-M14</f>
        <v>0</v>
      </c>
      <c r="O14" s="125">
        <f ca="1">IF($A14="S",VTOTALBM,IF($A14=0,0,ROUND(SomaAgrupBM,15-13*ORÇAMENTO!$AF$11)))</f>
        <v>0</v>
      </c>
      <c r="Q14" s="337"/>
      <c r="R14" s="338"/>
      <c r="T14" s="117" t="str">
        <f ca="1">IF($W14&gt;0,$D14,"")</f>
        <v/>
      </c>
      <c r="U14" s="163" t="str">
        <f ca="1">IF($W14&gt;0,$E14,"")</f>
        <v/>
      </c>
      <c r="V14" s="164" t="str">
        <f ca="1">IF(AND($W14&gt;0,RegimeExecucao="Unitário"),$F14,"")</f>
        <v/>
      </c>
      <c r="W14" s="454">
        <f ca="1">IF($Y14&gt;0,CHOOSE(MATCH(RegimeExecucao,{"Unitário","Global"},0),IF($A14="S",$Y14/$X14,""),($Y14/$X14)*100),0)</f>
        <v>0</v>
      </c>
      <c r="X14" s="339" t="str">
        <f ca="1">IF($Y14&gt;0,CHOOSE(MATCH(RegimeExecucao,{"Unitário","Global"},0),IF($A14="S",ROUND($H14,ORÇAMENTO!$AF$10),""),ROUND($I14,ORÇAMENTO!$AF$11)),"")</f>
        <v/>
      </c>
      <c r="Y14" s="339">
        <f ca="1">AO14-O14</f>
        <v>0</v>
      </c>
      <c r="Z14" s="473"/>
      <c r="AB14" s="337"/>
      <c r="AC14" s="437"/>
      <c r="AD14" s="437"/>
      <c r="AE14" s="437"/>
      <c r="AF14" s="437"/>
      <c r="AG14" s="437"/>
      <c r="AH14" s="437"/>
      <c r="AI14" s="437"/>
      <c r="AJ14" s="437"/>
      <c r="AK14" s="437"/>
      <c r="AL14" s="437"/>
      <c r="AM14" s="338"/>
      <c r="AO14">
        <f ca="1">IF($A14="S",IF(BM!$I14=0,0,CHOOSE(MATCH(RegimeExecucao,{"Global","Unitário"},0),ROUND(ROUND(BM.MEDAcumulado,15-13*BM!$A$9)/100*BM!$I14,15-13*ORÇAMENTO!$AF$11),ROUND(ROUND(BM.MEDAcumulado,15-13*BM!$A$9)*ROUND(BM!$H14,15-13*ORÇAMENTO!$AF$10),15-13*ORÇAMENTO!$AF$11))),IF($A14=0,0,ROUND(SomaAgrupBM,15-13*ORÇAMENTO!$AF$11)))</f>
        <v>0</v>
      </c>
    </row>
    <row r="15" spans="1:41" x14ac:dyDescent="0.2">
      <c r="C15" s="114" t="s">
        <v>537</v>
      </c>
      <c r="D15" s="826" t="str">
        <f>"Objeto do CTEF: "&amp;Import.DescLote</f>
        <v>Objeto do CTEF: Construção de Praça na Rua Gerânio</v>
      </c>
      <c r="E15" s="826"/>
      <c r="F15" s="455"/>
      <c r="G15" s="456"/>
      <c r="H15" s="456" t="s">
        <v>865</v>
      </c>
      <c r="I15" s="457" t="e">
        <f ca="1">IF(OR(_xlfn.SINGLE(ACOMPANHAMENTO)="PLE",_xlfn.SINGLE(TIPOORCAMENTO)="Proposto"),0,ORÇAMENTO!$X$15)</f>
        <v>#NAME?</v>
      </c>
      <c r="J15" s="340" t="e">
        <f ca="1">IF(M$15=0,0,IF(RegimeExecucao="Global",M$15/$I$15*100,0))</f>
        <v>#NAME?</v>
      </c>
      <c r="K15" s="340" t="e">
        <f ca="1">L15-J15</f>
        <v>#NAME?</v>
      </c>
      <c r="L15" s="340" t="e">
        <f ca="1">IF(O$15=0,0,IF(RegimeExecucao="Global",O$15/$I$15*100,0))</f>
        <v>#NAME?</v>
      </c>
      <c r="M15" s="341" t="e">
        <f ca="1">IF(OR(_xlfn.SINGLE(ACOMPANHAMENTO)="PLE",_xlfn.SINGLE(TIPOORCAMENTO)="Proposto"),0,SUMIF(OFFSET($A15,1,0):$A$251,"S",OFFSET(M15,1,0):M$251))</f>
        <v>#NAME?</v>
      </c>
      <c r="N15" s="341" t="e">
        <f ca="1">O15-M15</f>
        <v>#NAME?</v>
      </c>
      <c r="O15" s="341" t="e">
        <f ca="1">IF(OR(_xlfn.SINGLE(ACOMPANHAMENTO)="PLE",_xlfn.SINGLE(TIPOORCAMENTO)="Proposto"),0,SUMIF(OFFSET($A15,1,0):$A$251,"S",OFFSET(O15,1,0):O$251))</f>
        <v>#NAME?</v>
      </c>
      <c r="Q15" s="342"/>
      <c r="R15" s="342"/>
      <c r="T15" s="343"/>
      <c r="U15" s="344"/>
      <c r="V15" s="344"/>
      <c r="W15" s="344"/>
      <c r="X15" s="344"/>
      <c r="Y15" s="344"/>
      <c r="Z15" s="345"/>
      <c r="AB15" s="822" t="str">
        <f ca="1">"Preencher abaixo com a "&amp;CHOOSE(MATCH(RegimeExecucao,{"Unitário","Global"},0),"QUANTIDADE","PORCENTAGEM")&amp;" executada no PERÍODO"</f>
        <v>Preencher abaixo com a QUANTIDADE executada no PERÍODO</v>
      </c>
      <c r="AC15" s="822"/>
      <c r="AD15" s="822"/>
      <c r="AE15" s="822"/>
      <c r="AF15" s="822"/>
      <c r="AG15" s="822"/>
      <c r="AH15" s="822"/>
      <c r="AI15" s="822"/>
      <c r="AJ15" s="822"/>
      <c r="AK15" s="822"/>
      <c r="AL15" s="822"/>
      <c r="AM15" s="822"/>
    </row>
    <row r="16" spans="1:41" s="673" customFormat="1" x14ac:dyDescent="0.2">
      <c r="A16" s="673">
        <f ca="1">ORÇAMENTO!C16</f>
        <v>1</v>
      </c>
      <c r="B16" s="673">
        <f ca="1">ORÇAMENTO!D16</f>
        <v>235</v>
      </c>
      <c r="C16" s="114" t="str">
        <f t="shared" ref="C16:C79" ca="1" si="1">IF(OR($I16&gt;0,$A16=1,$A16=2,$A16=3,$A16=4),"F","")</f>
        <v>F</v>
      </c>
      <c r="D16" s="117" t="str">
        <f ca="1">ORÇAMENTO!O16</f>
        <v>1.</v>
      </c>
      <c r="E16" s="163" t="str">
        <f t="shared" ref="E16:E79" ca="1" si="2">ORÇAMENTO.Descricao</f>
        <v>Construção de Praça na Rua Gerânio</v>
      </c>
      <c r="F16" s="164" t="str">
        <f ca="1">IF(RegimeExecucao="Global","",ORÇAMENTO.Unidade)</f>
        <v>-</v>
      </c>
      <c r="G16" s="122">
        <f ca="1">IF(RegimeExecucao="Global","",ORÇAMENTO!T16)</f>
        <v>0</v>
      </c>
      <c r="H16" s="122">
        <f ca="1">IF(RegimeExecucao="Global","",ORÇAMENTO!W16)</f>
        <v>0</v>
      </c>
      <c r="I16" s="125">
        <f ca="1">ORÇAMENTO!X16</f>
        <v>980075.05</v>
      </c>
      <c r="J16" s="333" t="e">
        <f t="array" aca="1" ref="J16" ca="1">_xlfn.SINGLE(IF($A16="S",IF(CAIXA.Modo,BM.AFAnterior,BM.MEDAnterior),IF(AND(_xlfn.SINGLE(RegimeExecucao)="Global",$I16&gt;0,COUNTIF($AB$13:$AM$13,BM.medicao-1)&gt;0),M16/$I16*100,0)))</f>
        <v>#NAME?</v>
      </c>
      <c r="K16" s="122" t="e">
        <f t="shared" ref="K16:K79" ca="1" si="3">L16-J16</f>
        <v>#NAME?</v>
      </c>
      <c r="L16" s="334" t="e">
        <f t="array" aca="1" ref="L16" ca="1">_xlfn.SINGLE(IF($A16="S",IF(CAIXA.Modo,BM.AFAcumulado,BM.MEDAcumulado),IF(AND(_xlfn.SINGLE(RegimeExecucao)="Global",$I16&gt;0,COUNTIF($AB$13:$AM$13,BM.medicao)&gt;0),O16/$I16*100,0)))</f>
        <v>#NAME?</v>
      </c>
      <c r="M16" s="335" t="e">
        <f ca="1">IF($A16="S",VTOTALBM,IF($A16=0,0,ROUND(SomaAgrupBM,15-13*ORÇAMENTO!$AF$11)))</f>
        <v>#NAME?</v>
      </c>
      <c r="N16" s="336" t="e">
        <f t="shared" ref="N16:N79" ca="1" si="4">O16-M16</f>
        <v>#NAME?</v>
      </c>
      <c r="O16" s="125" t="e">
        <f ca="1">IF($A16="S",VTOTALBM,IF($A16=0,0,ROUND(SomaAgrupBM,15-13*ORÇAMENTO!$AF$11)))</f>
        <v>#NAME?</v>
      </c>
      <c r="Q16" s="337"/>
      <c r="R16" s="338"/>
      <c r="T16" s="117" t="e">
        <f t="shared" ref="T16:T79" ca="1" si="5">IF($W16&gt;0,$D16,"")</f>
        <v>#NAME?</v>
      </c>
      <c r="U16" s="163" t="e">
        <f t="shared" ref="U16:U79" ca="1" si="6">IF($W16&gt;0,$E16,"")</f>
        <v>#NAME?</v>
      </c>
      <c r="V16" s="164" t="e">
        <f ca="1">IF(AND($W16&gt;0,RegimeExecucao="Unitário"),$F16,"")</f>
        <v>#NAME?</v>
      </c>
      <c r="W16" s="454" t="e">
        <f ca="1">IF($Y16&gt;0,CHOOSE(MATCH(RegimeExecucao,{"Unitário","Global"},0),IF($A16="S",$Y16/$X16,""),($Y16/$X16)*100),0)</f>
        <v>#NAME?</v>
      </c>
      <c r="X16" s="339" t="e">
        <f ca="1">IF($Y16&gt;0,CHOOSE(MATCH(RegimeExecucao,{"Unitário","Global"},0),IF($A16="S",ROUND($H16,ORÇAMENTO!$AF$10),""),ROUND($I16,ORÇAMENTO!$AF$11)),"")</f>
        <v>#NAME?</v>
      </c>
      <c r="Y16" s="339" t="e">
        <f t="shared" ref="Y16:Y79" ca="1" si="7">AO16-O16</f>
        <v>#NAME?</v>
      </c>
      <c r="Z16" s="473"/>
      <c r="AB16" s="337"/>
      <c r="AC16" s="437"/>
      <c r="AD16" s="437"/>
      <c r="AE16" s="437"/>
      <c r="AF16" s="437"/>
      <c r="AG16" s="437"/>
      <c r="AH16" s="437"/>
      <c r="AI16" s="437"/>
      <c r="AJ16" s="437"/>
      <c r="AK16" s="437"/>
      <c r="AL16" s="437"/>
      <c r="AM16" s="338"/>
      <c r="AO16" s="673">
        <f ca="1">IF($A16="S",IF(BM!$I16=0,0,CHOOSE(MATCH(RegimeExecucao,{"Global","Unitário"},0),ROUND(ROUND(BM.MEDAcumulado,15-13*BM!$A$9)/100*BM!$I16,15-13*ORÇAMENTO!$AF$11),ROUND(ROUND(BM.MEDAcumulado,15-13*BM!$A$9)*ROUND(BM!$H16,15-13*ORÇAMENTO!$AF$10),15-13*ORÇAMENTO!$AF$11))),IF($A16=0,0,ROUND(SomaAgrupBM,15-13*ORÇAMENTO!$AF$11)))</f>
        <v>0</v>
      </c>
    </row>
    <row r="17" spans="1:41" s="673" customFormat="1" x14ac:dyDescent="0.2">
      <c r="A17" s="673">
        <f ca="1">ORÇAMENTO!C17</f>
        <v>2</v>
      </c>
      <c r="B17" s="673">
        <f ca="1">ORÇAMENTO!D17</f>
        <v>15</v>
      </c>
      <c r="C17" s="114" t="str">
        <f t="shared" ca="1" si="1"/>
        <v>F</v>
      </c>
      <c r="D17" s="117" t="str">
        <f ca="1">ORÇAMENTO!O17</f>
        <v>1.1.</v>
      </c>
      <c r="E17" s="163" t="str">
        <f t="shared" ca="1" si="2"/>
        <v>Serviços Preliminares</v>
      </c>
      <c r="F17" s="164" t="str">
        <f ca="1">IF(RegimeExecucao="Global","",ORÇAMENTO.Unidade)</f>
        <v>-</v>
      </c>
      <c r="G17" s="122">
        <f ca="1">IF(RegimeExecucao="Global","",ORÇAMENTO!T17)</f>
        <v>0</v>
      </c>
      <c r="H17" s="122">
        <f ca="1">IF(RegimeExecucao="Global","",ORÇAMENTO!W17)</f>
        <v>0</v>
      </c>
      <c r="I17" s="125">
        <f ca="1">ORÇAMENTO!X17</f>
        <v>129038.09</v>
      </c>
      <c r="J17" s="333" t="e">
        <f t="array" aca="1" ref="J17" ca="1">_xlfn.SINGLE(IF($A17="S",IF(CAIXA.Modo,BM.AFAnterior,BM.MEDAnterior),IF(AND(_xlfn.SINGLE(RegimeExecucao)="Global",$I17&gt;0,COUNTIF($AB$13:$AM$13,BM.medicao-1)&gt;0),M17/$I17*100,0)))</f>
        <v>#NAME?</v>
      </c>
      <c r="K17" s="122" t="e">
        <f t="shared" ca="1" si="3"/>
        <v>#NAME?</v>
      </c>
      <c r="L17" s="334" t="e">
        <f t="array" aca="1" ref="L17" ca="1">_xlfn.SINGLE(IF($A17="S",IF(CAIXA.Modo,BM.AFAcumulado,BM.MEDAcumulado),IF(AND(_xlfn.SINGLE(RegimeExecucao)="Global",$I17&gt;0,COUNTIF($AB$13:$AM$13,BM.medicao)&gt;0),O17/$I17*100,0)))</f>
        <v>#NAME?</v>
      </c>
      <c r="M17" s="335" t="e">
        <f ca="1">IF($A17="S",VTOTALBM,IF($A17=0,0,ROUND(SomaAgrupBM,15-13*ORÇAMENTO!$AF$11)))</f>
        <v>#NAME?</v>
      </c>
      <c r="N17" s="336" t="e">
        <f t="shared" ca="1" si="4"/>
        <v>#NAME?</v>
      </c>
      <c r="O17" s="125" t="e">
        <f ca="1">IF($A17="S",VTOTALBM,IF($A17=0,0,ROUND(SomaAgrupBM,15-13*ORÇAMENTO!$AF$11)))</f>
        <v>#NAME?</v>
      </c>
      <c r="Q17" s="337"/>
      <c r="R17" s="338"/>
      <c r="T17" s="117" t="e">
        <f t="shared" ca="1" si="5"/>
        <v>#NAME?</v>
      </c>
      <c r="U17" s="163" t="e">
        <f t="shared" ca="1" si="6"/>
        <v>#NAME?</v>
      </c>
      <c r="V17" s="164" t="e">
        <f ca="1">IF(AND($W17&gt;0,RegimeExecucao="Unitário"),$F17,"")</f>
        <v>#NAME?</v>
      </c>
      <c r="W17" s="454" t="e">
        <f ca="1">IF($Y17&gt;0,CHOOSE(MATCH(RegimeExecucao,{"Unitário","Global"},0),IF($A17="S",$Y17/$X17,""),($Y17/$X17)*100),0)</f>
        <v>#NAME?</v>
      </c>
      <c r="X17" s="339" t="e">
        <f ca="1">IF($Y17&gt;0,CHOOSE(MATCH(RegimeExecucao,{"Unitário","Global"},0),IF($A17="S",ROUND($H17,ORÇAMENTO!$AF$10),""),ROUND($I17,ORÇAMENTO!$AF$11)),"")</f>
        <v>#NAME?</v>
      </c>
      <c r="Y17" s="339" t="e">
        <f t="shared" ca="1" si="7"/>
        <v>#NAME?</v>
      </c>
      <c r="Z17" s="473"/>
      <c r="AB17" s="337"/>
      <c r="AC17" s="437"/>
      <c r="AD17" s="437"/>
      <c r="AE17" s="437"/>
      <c r="AF17" s="437"/>
      <c r="AG17" s="437"/>
      <c r="AH17" s="437"/>
      <c r="AI17" s="437"/>
      <c r="AJ17" s="437"/>
      <c r="AK17" s="437"/>
      <c r="AL17" s="437"/>
      <c r="AM17" s="338"/>
      <c r="AO17" s="673">
        <f ca="1">IF($A17="S",IF(BM!$I17=0,0,CHOOSE(MATCH(RegimeExecucao,{"Global","Unitário"},0),ROUND(ROUND(BM.MEDAcumulado,15-13*BM!$A$9)/100*BM!$I17,15-13*ORÇAMENTO!$AF$11),ROUND(ROUND(BM.MEDAcumulado,15-13*BM!$A$9)*ROUND(BM!$H17,15-13*ORÇAMENTO!$AF$10),15-13*ORÇAMENTO!$AF$11))),IF($A17=0,0,ROUND(SomaAgrupBM,15-13*ORÇAMENTO!$AF$11)))</f>
        <v>0</v>
      </c>
    </row>
    <row r="18" spans="1:41" s="673" customFormat="1" x14ac:dyDescent="0.2">
      <c r="A18" s="673" t="str">
        <f ca="1">ORÇAMENTO!C18</f>
        <v>S</v>
      </c>
      <c r="B18" s="673">
        <f ca="1">ORÇAMENTO!D18</f>
        <v>0</v>
      </c>
      <c r="C18" s="114" t="str">
        <f t="shared" ca="1" si="1"/>
        <v>F</v>
      </c>
      <c r="D18" s="117" t="str">
        <f ca="1">ORÇAMENTO!O18</f>
        <v>1.1.1.</v>
      </c>
      <c r="E18" s="163" t="str">
        <f t="shared" ca="1" si="2"/>
        <v>ADMINISTRAÇÃO LOCAL</v>
      </c>
      <c r="F18" s="164" t="str">
        <f ca="1">IF(RegimeExecucao="Global","",ORÇAMENTO.Unidade)</f>
        <v>UN</v>
      </c>
      <c r="G18" s="122">
        <f ca="1">IF(RegimeExecucao="Global","",ORÇAMENTO!T18)</f>
        <v>1</v>
      </c>
      <c r="H18" s="122">
        <f ca="1">IF(RegimeExecucao="Global","",ORÇAMENTO!W18)</f>
        <v>42611.3</v>
      </c>
      <c r="I18" s="125">
        <f ca="1">ORÇAMENTO!X18</f>
        <v>42611.3</v>
      </c>
      <c r="J18" s="333" t="e">
        <f t="array" aca="1" ref="J18" ca="1">_xlfn.SINGLE(IF($A18="S",IF(CAIXA.Modo,BM.AFAnterior,BM.MEDAnterior),IF(AND(_xlfn.SINGLE(RegimeExecucao)="Global",$I18&gt;0,COUNTIF($AB$13:$AM$13,BM.medicao-1)&gt;0),M18/$I18*100,0)))</f>
        <v>#NAME?</v>
      </c>
      <c r="K18" s="122" t="e">
        <f t="shared" ca="1" si="3"/>
        <v>#NAME?</v>
      </c>
      <c r="L18" s="334" t="e">
        <f t="array" aca="1" ref="L18" ca="1">_xlfn.SINGLE(IF($A18="S",IF(CAIXA.Modo,BM.AFAcumulado,BM.MEDAcumulado),IF(AND(_xlfn.SINGLE(RegimeExecucao)="Global",$I18&gt;0,COUNTIF($AB$13:$AM$13,BM.medicao)&gt;0),O18/$I18*100,0)))</f>
        <v>#NAME?</v>
      </c>
      <c r="M18" s="335" t="e">
        <f ca="1">IF($A18="S",VTOTALBM,IF($A18=0,0,ROUND(SomaAgrupBM,15-13*ORÇAMENTO!$AF$11)))</f>
        <v>#NAME?</v>
      </c>
      <c r="N18" s="336" t="e">
        <f t="shared" ca="1" si="4"/>
        <v>#NAME?</v>
      </c>
      <c r="O18" s="125" t="e">
        <f ca="1">IF($A18="S",VTOTALBM,IF($A18=0,0,ROUND(SomaAgrupBM,15-13*ORÇAMENTO!$AF$11)))</f>
        <v>#NAME?</v>
      </c>
      <c r="Q18" s="337"/>
      <c r="R18" s="338"/>
      <c r="T18" s="117" t="e">
        <f t="shared" ca="1" si="5"/>
        <v>#NAME?</v>
      </c>
      <c r="U18" s="163" t="e">
        <f t="shared" ca="1" si="6"/>
        <v>#NAME?</v>
      </c>
      <c r="V18" s="164" t="e">
        <f ca="1">IF(AND($W18&gt;0,RegimeExecucao="Unitário"),$F18,"")</f>
        <v>#NAME?</v>
      </c>
      <c r="W18" s="454" t="e">
        <f ca="1">IF($Y18&gt;0,CHOOSE(MATCH(RegimeExecucao,{"Unitário","Global"},0),IF($A18="S",$Y18/$X18,""),($Y18/$X18)*100),0)</f>
        <v>#NAME?</v>
      </c>
      <c r="X18" s="339" t="e">
        <f ca="1">IF($Y18&gt;0,CHOOSE(MATCH(RegimeExecucao,{"Unitário","Global"},0),IF($A18="S",ROUND($H18,ORÇAMENTO!$AF$10),""),ROUND($I18,ORÇAMENTO!$AF$11)),"")</f>
        <v>#NAME?</v>
      </c>
      <c r="Y18" s="339" t="e">
        <f t="shared" ca="1" si="7"/>
        <v>#NAME?</v>
      </c>
      <c r="Z18" s="473"/>
      <c r="AB18" s="337"/>
      <c r="AC18" s="437"/>
      <c r="AD18" s="437"/>
      <c r="AE18" s="437"/>
      <c r="AF18" s="437"/>
      <c r="AG18" s="437"/>
      <c r="AH18" s="437"/>
      <c r="AI18" s="437"/>
      <c r="AJ18" s="437"/>
      <c r="AK18" s="437"/>
      <c r="AL18" s="437"/>
      <c r="AM18" s="338"/>
      <c r="AO18" s="673">
        <f ca="1">IF($A18="S",IF(BM!$I18=0,0,CHOOSE(MATCH(RegimeExecucao,{"Global","Unitário"},0),ROUND(ROUND(BM.MEDAcumulado,15-13*BM!$A$9)/100*BM!$I18,15-13*ORÇAMENTO!$AF$11),ROUND(ROUND(BM.MEDAcumulado,15-13*BM!$A$9)*ROUND(BM!$H18,15-13*ORÇAMENTO!$AF$10),15-13*ORÇAMENTO!$AF$11))),IF($A18=0,0,ROUND(SomaAgrupBM,15-13*ORÇAMENTO!$AF$11)))</f>
        <v>0</v>
      </c>
    </row>
    <row r="19" spans="1:41" s="673" customFormat="1" x14ac:dyDescent="0.2">
      <c r="A19" s="673" t="str">
        <f ca="1">ORÇAMENTO!C19</f>
        <v>S</v>
      </c>
      <c r="B19" s="673">
        <f ca="1">ORÇAMENTO!D19</f>
        <v>0</v>
      </c>
      <c r="C19" s="114" t="str">
        <f t="shared" ca="1" si="1"/>
        <v>F</v>
      </c>
      <c r="D19" s="117" t="str">
        <f ca="1">ORÇAMENTO!O19</f>
        <v>1.1.2.</v>
      </c>
      <c r="E19" s="163" t="str">
        <f t="shared" ca="1" si="2"/>
        <v>DESMOBILIZAÇÃO</v>
      </c>
      <c r="F19" s="164" t="str">
        <f ca="1">IF(RegimeExecucao="Global","",ORÇAMENTO.Unidade)</f>
        <v>UN</v>
      </c>
      <c r="G19" s="122">
        <f ca="1">IF(RegimeExecucao="Global","",ORÇAMENTO!T19)</f>
        <v>1</v>
      </c>
      <c r="H19" s="122">
        <f ca="1">IF(RegimeExecucao="Global","",ORÇAMENTO!W19)</f>
        <v>1971.81</v>
      </c>
      <c r="I19" s="125">
        <f ca="1">ORÇAMENTO!X19</f>
        <v>1971.81</v>
      </c>
      <c r="J19" s="333" t="e">
        <f t="array" aca="1" ref="J19" ca="1">_xlfn.SINGLE(IF($A19="S",IF(CAIXA.Modo,BM.AFAnterior,BM.MEDAnterior),IF(AND(_xlfn.SINGLE(RegimeExecucao)="Global",$I19&gt;0,COUNTIF($AB$13:$AM$13,BM.medicao-1)&gt;0),M19/$I19*100,0)))</f>
        <v>#NAME?</v>
      </c>
      <c r="K19" s="122" t="e">
        <f t="shared" ca="1" si="3"/>
        <v>#NAME?</v>
      </c>
      <c r="L19" s="334" t="e">
        <f t="array" aca="1" ref="L19" ca="1">_xlfn.SINGLE(IF($A19="S",IF(CAIXA.Modo,BM.AFAcumulado,BM.MEDAcumulado),IF(AND(_xlfn.SINGLE(RegimeExecucao)="Global",$I19&gt;0,COUNTIF($AB$13:$AM$13,BM.medicao)&gt;0),O19/$I19*100,0)))</f>
        <v>#NAME?</v>
      </c>
      <c r="M19" s="335" t="e">
        <f ca="1">IF($A19="S",VTOTALBM,IF($A19=0,0,ROUND(SomaAgrupBM,15-13*ORÇAMENTO!$AF$11)))</f>
        <v>#NAME?</v>
      </c>
      <c r="N19" s="336" t="e">
        <f t="shared" ca="1" si="4"/>
        <v>#NAME?</v>
      </c>
      <c r="O19" s="125" t="e">
        <f ca="1">IF($A19="S",VTOTALBM,IF($A19=0,0,ROUND(SomaAgrupBM,15-13*ORÇAMENTO!$AF$11)))</f>
        <v>#NAME?</v>
      </c>
      <c r="Q19" s="337"/>
      <c r="R19" s="338"/>
      <c r="T19" s="117" t="e">
        <f t="shared" ca="1" si="5"/>
        <v>#NAME?</v>
      </c>
      <c r="U19" s="163" t="e">
        <f t="shared" ca="1" si="6"/>
        <v>#NAME?</v>
      </c>
      <c r="V19" s="164" t="e">
        <f ca="1">IF(AND($W19&gt;0,RegimeExecucao="Unitário"),$F19,"")</f>
        <v>#NAME?</v>
      </c>
      <c r="W19" s="454" t="e">
        <f ca="1">IF($Y19&gt;0,CHOOSE(MATCH(RegimeExecucao,{"Unitário","Global"},0),IF($A19="S",$Y19/$X19,""),($Y19/$X19)*100),0)</f>
        <v>#NAME?</v>
      </c>
      <c r="X19" s="339" t="e">
        <f ca="1">IF($Y19&gt;0,CHOOSE(MATCH(RegimeExecucao,{"Unitário","Global"},0),IF($A19="S",ROUND($H19,ORÇAMENTO!$AF$10),""),ROUND($I19,ORÇAMENTO!$AF$11)),"")</f>
        <v>#NAME?</v>
      </c>
      <c r="Y19" s="339" t="e">
        <f t="shared" ca="1" si="7"/>
        <v>#NAME?</v>
      </c>
      <c r="Z19" s="473"/>
      <c r="AB19" s="337"/>
      <c r="AC19" s="437"/>
      <c r="AD19" s="437"/>
      <c r="AE19" s="437"/>
      <c r="AF19" s="437"/>
      <c r="AG19" s="437"/>
      <c r="AH19" s="437"/>
      <c r="AI19" s="437"/>
      <c r="AJ19" s="437"/>
      <c r="AK19" s="437"/>
      <c r="AL19" s="437"/>
      <c r="AM19" s="338"/>
      <c r="AO19" s="673">
        <f ca="1">IF($A19="S",IF(BM!$I19=0,0,CHOOSE(MATCH(RegimeExecucao,{"Global","Unitário"},0),ROUND(ROUND(BM.MEDAcumulado,15-13*BM!$A$9)/100*BM!$I19,15-13*ORÇAMENTO!$AF$11),ROUND(ROUND(BM.MEDAcumulado,15-13*BM!$A$9)*ROUND(BM!$H19,15-13*ORÇAMENTO!$AF$10),15-13*ORÇAMENTO!$AF$11))),IF($A19=0,0,ROUND(SomaAgrupBM,15-13*ORÇAMENTO!$AF$11)))</f>
        <v>0</v>
      </c>
    </row>
    <row r="20" spans="1:41" s="673" customFormat="1" x14ac:dyDescent="0.2">
      <c r="A20" s="673" t="str">
        <f ca="1">ORÇAMENTO!C20</f>
        <v>S</v>
      </c>
      <c r="B20" s="673">
        <f ca="1">ORÇAMENTO!D20</f>
        <v>0</v>
      </c>
      <c r="C20" s="114" t="str">
        <f t="shared" ca="1" si="1"/>
        <v>F</v>
      </c>
      <c r="D20" s="117" t="str">
        <f ca="1">ORÇAMENTO!O20</f>
        <v>1.1.3.</v>
      </c>
      <c r="E20" s="163" t="str">
        <f t="shared" ca="1" si="2"/>
        <v>CANTEIRO DE OBRA</v>
      </c>
      <c r="F20" s="164" t="str">
        <f ca="1">IF(RegimeExecucao="Global","",ORÇAMENTO.Unidade)</f>
        <v>UN</v>
      </c>
      <c r="G20" s="122">
        <f ca="1">IF(RegimeExecucao="Global","",ORÇAMENTO!T20)</f>
        <v>1</v>
      </c>
      <c r="H20" s="122">
        <f ca="1">IF(RegimeExecucao="Global","",ORÇAMENTO!W20)</f>
        <v>27455.77</v>
      </c>
      <c r="I20" s="125">
        <f ca="1">ORÇAMENTO!X20</f>
        <v>27455.77</v>
      </c>
      <c r="J20" s="333" t="e">
        <f t="array" aca="1" ref="J20" ca="1">_xlfn.SINGLE(IF($A20="S",IF(CAIXA.Modo,BM.AFAnterior,BM.MEDAnterior),IF(AND(_xlfn.SINGLE(RegimeExecucao)="Global",$I20&gt;0,COUNTIF($AB$13:$AM$13,BM.medicao-1)&gt;0),M20/$I20*100,0)))</f>
        <v>#NAME?</v>
      </c>
      <c r="K20" s="122" t="e">
        <f t="shared" ca="1" si="3"/>
        <v>#NAME?</v>
      </c>
      <c r="L20" s="334" t="e">
        <f t="array" aca="1" ref="L20" ca="1">_xlfn.SINGLE(IF($A20="S",IF(CAIXA.Modo,BM.AFAcumulado,BM.MEDAcumulado),IF(AND(_xlfn.SINGLE(RegimeExecucao)="Global",$I20&gt;0,COUNTIF($AB$13:$AM$13,BM.medicao)&gt;0),O20/$I20*100,0)))</f>
        <v>#NAME?</v>
      </c>
      <c r="M20" s="335" t="e">
        <f ca="1">IF($A20="S",VTOTALBM,IF($A20=0,0,ROUND(SomaAgrupBM,15-13*ORÇAMENTO!$AF$11)))</f>
        <v>#NAME?</v>
      </c>
      <c r="N20" s="336" t="e">
        <f t="shared" ca="1" si="4"/>
        <v>#NAME?</v>
      </c>
      <c r="O20" s="125" t="e">
        <f ca="1">IF($A20="S",VTOTALBM,IF($A20=0,0,ROUND(SomaAgrupBM,15-13*ORÇAMENTO!$AF$11)))</f>
        <v>#NAME?</v>
      </c>
      <c r="Q20" s="337"/>
      <c r="R20" s="338"/>
      <c r="T20" s="117" t="e">
        <f t="shared" ca="1" si="5"/>
        <v>#NAME?</v>
      </c>
      <c r="U20" s="163" t="e">
        <f t="shared" ca="1" si="6"/>
        <v>#NAME?</v>
      </c>
      <c r="V20" s="164" t="e">
        <f ca="1">IF(AND($W20&gt;0,RegimeExecucao="Unitário"),$F20,"")</f>
        <v>#NAME?</v>
      </c>
      <c r="W20" s="454" t="e">
        <f ca="1">IF($Y20&gt;0,CHOOSE(MATCH(RegimeExecucao,{"Unitário","Global"},0),IF($A20="S",$Y20/$X20,""),($Y20/$X20)*100),0)</f>
        <v>#NAME?</v>
      </c>
      <c r="X20" s="339" t="e">
        <f ca="1">IF($Y20&gt;0,CHOOSE(MATCH(RegimeExecucao,{"Unitário","Global"},0),IF($A20="S",ROUND($H20,ORÇAMENTO!$AF$10),""),ROUND($I20,ORÇAMENTO!$AF$11)),"")</f>
        <v>#NAME?</v>
      </c>
      <c r="Y20" s="339" t="e">
        <f t="shared" ca="1" si="7"/>
        <v>#NAME?</v>
      </c>
      <c r="Z20" s="473"/>
      <c r="AB20" s="337"/>
      <c r="AC20" s="437"/>
      <c r="AD20" s="437"/>
      <c r="AE20" s="437"/>
      <c r="AF20" s="437"/>
      <c r="AG20" s="437"/>
      <c r="AH20" s="437"/>
      <c r="AI20" s="437"/>
      <c r="AJ20" s="437"/>
      <c r="AK20" s="437"/>
      <c r="AL20" s="437"/>
      <c r="AM20" s="338"/>
      <c r="AO20" s="673">
        <f ca="1">IF($A20="S",IF(BM!$I20=0,0,CHOOSE(MATCH(RegimeExecucao,{"Global","Unitário"},0),ROUND(ROUND(BM.MEDAcumulado,15-13*BM!$A$9)/100*BM!$I20,15-13*ORÇAMENTO!$AF$11),ROUND(ROUND(BM.MEDAcumulado,15-13*BM!$A$9)*ROUND(BM!$H20,15-13*ORÇAMENTO!$AF$10),15-13*ORÇAMENTO!$AF$11))),IF($A20=0,0,ROUND(SomaAgrupBM,15-13*ORÇAMENTO!$AF$11)))</f>
        <v>0</v>
      </c>
    </row>
    <row r="21" spans="1:41" s="673" customFormat="1" x14ac:dyDescent="0.2">
      <c r="A21" s="673" t="str">
        <f ca="1">ORÇAMENTO!C21</f>
        <v>S</v>
      </c>
      <c r="B21" s="673">
        <f ca="1">ORÇAMENTO!D21</f>
        <v>0</v>
      </c>
      <c r="C21" s="114" t="str">
        <f t="shared" ca="1" si="1"/>
        <v>F</v>
      </c>
      <c r="D21" s="117" t="str">
        <f ca="1">ORÇAMENTO!O21</f>
        <v>1.1.4.</v>
      </c>
      <c r="E21" s="163" t="str">
        <f t="shared" ca="1" si="2"/>
        <v>MOBILIZAÇÃO</v>
      </c>
      <c r="F21" s="164" t="str">
        <f ca="1">IF(RegimeExecucao="Global","",ORÇAMENTO.Unidade)</f>
        <v>UN</v>
      </c>
      <c r="G21" s="122">
        <f ca="1">IF(RegimeExecucao="Global","",ORÇAMENTO!T21)</f>
        <v>1</v>
      </c>
      <c r="H21" s="122">
        <f ca="1">IF(RegimeExecucao="Global","",ORÇAMENTO!W21)</f>
        <v>872.68</v>
      </c>
      <c r="I21" s="125">
        <f ca="1">ORÇAMENTO!X21</f>
        <v>872.68</v>
      </c>
      <c r="J21" s="333" t="e">
        <f t="array" aca="1" ref="J21" ca="1">_xlfn.SINGLE(IF($A21="S",IF(CAIXA.Modo,BM.AFAnterior,BM.MEDAnterior),IF(AND(_xlfn.SINGLE(RegimeExecucao)="Global",$I21&gt;0,COUNTIF($AB$13:$AM$13,BM.medicao-1)&gt;0),M21/$I21*100,0)))</f>
        <v>#NAME?</v>
      </c>
      <c r="K21" s="122" t="e">
        <f t="shared" ca="1" si="3"/>
        <v>#NAME?</v>
      </c>
      <c r="L21" s="334" t="e">
        <f t="array" aca="1" ref="L21" ca="1">_xlfn.SINGLE(IF($A21="S",IF(CAIXA.Modo,BM.AFAcumulado,BM.MEDAcumulado),IF(AND(_xlfn.SINGLE(RegimeExecucao)="Global",$I21&gt;0,COUNTIF($AB$13:$AM$13,BM.medicao)&gt;0),O21/$I21*100,0)))</f>
        <v>#NAME?</v>
      </c>
      <c r="M21" s="335" t="e">
        <f ca="1">IF($A21="S",VTOTALBM,IF($A21=0,0,ROUND(SomaAgrupBM,15-13*ORÇAMENTO!$AF$11)))</f>
        <v>#NAME?</v>
      </c>
      <c r="N21" s="336" t="e">
        <f t="shared" ca="1" si="4"/>
        <v>#NAME?</v>
      </c>
      <c r="O21" s="125" t="e">
        <f ca="1">IF($A21="S",VTOTALBM,IF($A21=0,0,ROUND(SomaAgrupBM,15-13*ORÇAMENTO!$AF$11)))</f>
        <v>#NAME?</v>
      </c>
      <c r="Q21" s="337"/>
      <c r="R21" s="338"/>
      <c r="T21" s="117" t="e">
        <f t="shared" ca="1" si="5"/>
        <v>#NAME?</v>
      </c>
      <c r="U21" s="163" t="e">
        <f t="shared" ca="1" si="6"/>
        <v>#NAME?</v>
      </c>
      <c r="V21" s="164" t="e">
        <f ca="1">IF(AND($W21&gt;0,RegimeExecucao="Unitário"),$F21,"")</f>
        <v>#NAME?</v>
      </c>
      <c r="W21" s="454" t="e">
        <f ca="1">IF($Y21&gt;0,CHOOSE(MATCH(RegimeExecucao,{"Unitário","Global"},0),IF($A21="S",$Y21/$X21,""),($Y21/$X21)*100),0)</f>
        <v>#NAME?</v>
      </c>
      <c r="X21" s="339" t="e">
        <f ca="1">IF($Y21&gt;0,CHOOSE(MATCH(RegimeExecucao,{"Unitário","Global"},0),IF($A21="S",ROUND($H21,ORÇAMENTO!$AF$10),""),ROUND($I21,ORÇAMENTO!$AF$11)),"")</f>
        <v>#NAME?</v>
      </c>
      <c r="Y21" s="339" t="e">
        <f t="shared" ca="1" si="7"/>
        <v>#NAME?</v>
      </c>
      <c r="Z21" s="473"/>
      <c r="AB21" s="337"/>
      <c r="AC21" s="437"/>
      <c r="AD21" s="437"/>
      <c r="AE21" s="437"/>
      <c r="AF21" s="437"/>
      <c r="AG21" s="437"/>
      <c r="AH21" s="437"/>
      <c r="AI21" s="437"/>
      <c r="AJ21" s="437"/>
      <c r="AK21" s="437"/>
      <c r="AL21" s="437"/>
      <c r="AM21" s="338"/>
      <c r="AO21" s="673">
        <f ca="1">IF($A21="S",IF(BM!$I21=0,0,CHOOSE(MATCH(RegimeExecucao,{"Global","Unitário"},0),ROUND(ROUND(BM.MEDAcumulado,15-13*BM!$A$9)/100*BM!$I21,15-13*ORÇAMENTO!$AF$11),ROUND(ROUND(BM.MEDAcumulado,15-13*BM!$A$9)*ROUND(BM!$H21,15-13*ORÇAMENTO!$AF$10),15-13*ORÇAMENTO!$AF$11))),IF($A21=0,0,ROUND(SomaAgrupBM,15-13*ORÇAMENTO!$AF$11)))</f>
        <v>0</v>
      </c>
    </row>
    <row r="22" spans="1:41" s="673" customFormat="1" ht="38.25" x14ac:dyDescent="0.2">
      <c r="A22" s="673" t="str">
        <f ca="1">ORÇAMENTO!C22</f>
        <v>S</v>
      </c>
      <c r="B22" s="673">
        <f ca="1">ORÇAMENTO!D22</f>
        <v>0</v>
      </c>
      <c r="C22" s="114" t="str">
        <f t="shared" ca="1" si="1"/>
        <v>F</v>
      </c>
      <c r="D22" s="117" t="str">
        <f ca="1">ORÇAMENTO!O22</f>
        <v>1.1.5.</v>
      </c>
      <c r="E22" s="163" t="str">
        <f t="shared" ca="1" si="2"/>
        <v>LIMPEZA MECANIZADA DE CAMADA VEGETAL, VEGETAÇÃO E PEQUENAS ÁRVORES (DIÂMETRO DE TRONCO MENOR QUE 0,20 M), COM TRATOR DE ESTEIRAS. AF_03/2024</v>
      </c>
      <c r="F22" s="164" t="str">
        <f ca="1">IF(RegimeExecucao="Global","",ORÇAMENTO.Unidade)</f>
        <v>M2</v>
      </c>
      <c r="G22" s="122">
        <f ca="1">IF(RegimeExecucao="Global","",ORÇAMENTO!T22)</f>
        <v>1498.97</v>
      </c>
      <c r="H22" s="122">
        <f ca="1">IF(RegimeExecucao="Global","",ORÇAMENTO!W22)</f>
        <v>0.93</v>
      </c>
      <c r="I22" s="125">
        <f ca="1">ORÇAMENTO!X22</f>
        <v>1394.04</v>
      </c>
      <c r="J22" s="333" t="e">
        <f t="array" aca="1" ref="J22" ca="1">_xlfn.SINGLE(IF($A22="S",IF(CAIXA.Modo,BM.AFAnterior,BM.MEDAnterior),IF(AND(_xlfn.SINGLE(RegimeExecucao)="Global",$I22&gt;0,COUNTIF($AB$13:$AM$13,BM.medicao-1)&gt;0),M22/$I22*100,0)))</f>
        <v>#NAME?</v>
      </c>
      <c r="K22" s="122" t="e">
        <f t="shared" ca="1" si="3"/>
        <v>#NAME?</v>
      </c>
      <c r="L22" s="334" t="e">
        <f t="array" aca="1" ref="L22" ca="1">_xlfn.SINGLE(IF($A22="S",IF(CAIXA.Modo,BM.AFAcumulado,BM.MEDAcumulado),IF(AND(_xlfn.SINGLE(RegimeExecucao)="Global",$I22&gt;0,COUNTIF($AB$13:$AM$13,BM.medicao)&gt;0),O22/$I22*100,0)))</f>
        <v>#NAME?</v>
      </c>
      <c r="M22" s="335" t="e">
        <f ca="1">IF($A22="S",VTOTALBM,IF($A22=0,0,ROUND(SomaAgrupBM,15-13*ORÇAMENTO!$AF$11)))</f>
        <v>#NAME?</v>
      </c>
      <c r="N22" s="336" t="e">
        <f t="shared" ca="1" si="4"/>
        <v>#NAME?</v>
      </c>
      <c r="O22" s="125" t="e">
        <f ca="1">IF($A22="S",VTOTALBM,IF($A22=0,0,ROUND(SomaAgrupBM,15-13*ORÇAMENTO!$AF$11)))</f>
        <v>#NAME?</v>
      </c>
      <c r="Q22" s="337"/>
      <c r="R22" s="338"/>
      <c r="T22" s="117" t="e">
        <f t="shared" ca="1" si="5"/>
        <v>#NAME?</v>
      </c>
      <c r="U22" s="163" t="e">
        <f t="shared" ca="1" si="6"/>
        <v>#NAME?</v>
      </c>
      <c r="V22" s="164" t="e">
        <f ca="1">IF(AND($W22&gt;0,RegimeExecucao="Unitário"),$F22,"")</f>
        <v>#NAME?</v>
      </c>
      <c r="W22" s="454" t="e">
        <f ca="1">IF($Y22&gt;0,CHOOSE(MATCH(RegimeExecucao,{"Unitário","Global"},0),IF($A22="S",$Y22/$X22,""),($Y22/$X22)*100),0)</f>
        <v>#NAME?</v>
      </c>
      <c r="X22" s="339" t="e">
        <f ca="1">IF($Y22&gt;0,CHOOSE(MATCH(RegimeExecucao,{"Unitário","Global"},0),IF($A22="S",ROUND($H22,ORÇAMENTO!$AF$10),""),ROUND($I22,ORÇAMENTO!$AF$11)),"")</f>
        <v>#NAME?</v>
      </c>
      <c r="Y22" s="339" t="e">
        <f t="shared" ca="1" si="7"/>
        <v>#NAME?</v>
      </c>
      <c r="Z22" s="473"/>
      <c r="AB22" s="337"/>
      <c r="AC22" s="437"/>
      <c r="AD22" s="437"/>
      <c r="AE22" s="437"/>
      <c r="AF22" s="437"/>
      <c r="AG22" s="437"/>
      <c r="AH22" s="437"/>
      <c r="AI22" s="437"/>
      <c r="AJ22" s="437"/>
      <c r="AK22" s="437"/>
      <c r="AL22" s="437"/>
      <c r="AM22" s="338"/>
      <c r="AO22" s="673">
        <f ca="1">IF($A22="S",IF(BM!$I22=0,0,CHOOSE(MATCH(RegimeExecucao,{"Global","Unitário"},0),ROUND(ROUND(BM.MEDAcumulado,15-13*BM!$A$9)/100*BM!$I22,15-13*ORÇAMENTO!$AF$11),ROUND(ROUND(BM.MEDAcumulado,15-13*BM!$A$9)*ROUND(BM!$H22,15-13*ORÇAMENTO!$AF$10),15-13*ORÇAMENTO!$AF$11))),IF($A22=0,0,ROUND(SomaAgrupBM,15-13*ORÇAMENTO!$AF$11)))</f>
        <v>0</v>
      </c>
    </row>
    <row r="23" spans="1:41" s="673" customFormat="1" ht="38.25" x14ac:dyDescent="0.2">
      <c r="A23" s="673" t="str">
        <f ca="1">ORÇAMENTO!C23</f>
        <v>S</v>
      </c>
      <c r="B23" s="673">
        <f ca="1">ORÇAMENTO!D23</f>
        <v>0</v>
      </c>
      <c r="C23" s="114" t="str">
        <f t="shared" ca="1" si="1"/>
        <v>F</v>
      </c>
      <c r="D23" s="117" t="str">
        <f ca="1">ORÇAMENTO!O23</f>
        <v>1.1.6.</v>
      </c>
      <c r="E23" s="163" t="str">
        <f t="shared" ca="1" si="2"/>
        <v>REMOÇÃO DE RAÍZES REMANESCENTES DE TRONCO DE ÁRVORE COM DIÂMETRO MAIOR OU IGUAL A 0,20 M E MENOR QUE 0,40 M. AF_03/2024</v>
      </c>
      <c r="F23" s="164" t="str">
        <f ca="1">IF(RegimeExecucao="Global","",ORÇAMENTO.Unidade)</f>
        <v>UN</v>
      </c>
      <c r="G23" s="122">
        <f ca="1">IF(RegimeExecucao="Global","",ORÇAMENTO!T23)</f>
        <v>20</v>
      </c>
      <c r="H23" s="122">
        <f ca="1">IF(RegimeExecucao="Global","",ORÇAMENTO!W23)</f>
        <v>202.5</v>
      </c>
      <c r="I23" s="125">
        <f ca="1">ORÇAMENTO!X23</f>
        <v>4050</v>
      </c>
      <c r="J23" s="333" t="e">
        <f t="array" aca="1" ref="J23" ca="1">_xlfn.SINGLE(IF($A23="S",IF(CAIXA.Modo,BM.AFAnterior,BM.MEDAnterior),IF(AND(_xlfn.SINGLE(RegimeExecucao)="Global",$I23&gt;0,COUNTIF($AB$13:$AM$13,BM.medicao-1)&gt;0),M23/$I23*100,0)))</f>
        <v>#NAME?</v>
      </c>
      <c r="K23" s="122" t="e">
        <f t="shared" ca="1" si="3"/>
        <v>#NAME?</v>
      </c>
      <c r="L23" s="334" t="e">
        <f t="array" aca="1" ref="L23" ca="1">_xlfn.SINGLE(IF($A23="S",IF(CAIXA.Modo,BM.AFAcumulado,BM.MEDAcumulado),IF(AND(_xlfn.SINGLE(RegimeExecucao)="Global",$I23&gt;0,COUNTIF($AB$13:$AM$13,BM.medicao)&gt;0),O23/$I23*100,0)))</f>
        <v>#NAME?</v>
      </c>
      <c r="M23" s="335" t="e">
        <f ca="1">IF($A23="S",VTOTALBM,IF($A23=0,0,ROUND(SomaAgrupBM,15-13*ORÇAMENTO!$AF$11)))</f>
        <v>#NAME?</v>
      </c>
      <c r="N23" s="336" t="e">
        <f t="shared" ca="1" si="4"/>
        <v>#NAME?</v>
      </c>
      <c r="O23" s="125" t="e">
        <f ca="1">IF($A23="S",VTOTALBM,IF($A23=0,0,ROUND(SomaAgrupBM,15-13*ORÇAMENTO!$AF$11)))</f>
        <v>#NAME?</v>
      </c>
      <c r="Q23" s="337"/>
      <c r="R23" s="338"/>
      <c r="T23" s="117" t="e">
        <f t="shared" ca="1" si="5"/>
        <v>#NAME?</v>
      </c>
      <c r="U23" s="163" t="e">
        <f t="shared" ca="1" si="6"/>
        <v>#NAME?</v>
      </c>
      <c r="V23" s="164" t="e">
        <f ca="1">IF(AND($W23&gt;0,RegimeExecucao="Unitário"),$F23,"")</f>
        <v>#NAME?</v>
      </c>
      <c r="W23" s="454" t="e">
        <f ca="1">IF($Y23&gt;0,CHOOSE(MATCH(RegimeExecucao,{"Unitário","Global"},0),IF($A23="S",$Y23/$X23,""),($Y23/$X23)*100),0)</f>
        <v>#NAME?</v>
      </c>
      <c r="X23" s="339" t="e">
        <f ca="1">IF($Y23&gt;0,CHOOSE(MATCH(RegimeExecucao,{"Unitário","Global"},0),IF($A23="S",ROUND($H23,ORÇAMENTO!$AF$10),""),ROUND($I23,ORÇAMENTO!$AF$11)),"")</f>
        <v>#NAME?</v>
      </c>
      <c r="Y23" s="339" t="e">
        <f t="shared" ca="1" si="7"/>
        <v>#NAME?</v>
      </c>
      <c r="Z23" s="473"/>
      <c r="AB23" s="337"/>
      <c r="AC23" s="437"/>
      <c r="AD23" s="437"/>
      <c r="AE23" s="437"/>
      <c r="AF23" s="437"/>
      <c r="AG23" s="437"/>
      <c r="AH23" s="437"/>
      <c r="AI23" s="437"/>
      <c r="AJ23" s="437"/>
      <c r="AK23" s="437"/>
      <c r="AL23" s="437"/>
      <c r="AM23" s="338"/>
      <c r="AO23" s="673">
        <f ca="1">IF($A23="S",IF(BM!$I23=0,0,CHOOSE(MATCH(RegimeExecucao,{"Global","Unitário"},0),ROUND(ROUND(BM.MEDAcumulado,15-13*BM!$A$9)/100*BM!$I23,15-13*ORÇAMENTO!$AF$11),ROUND(ROUND(BM.MEDAcumulado,15-13*BM!$A$9)*ROUND(BM!$H23,15-13*ORÇAMENTO!$AF$10),15-13*ORÇAMENTO!$AF$11))),IF($A23=0,0,ROUND(SomaAgrupBM,15-13*ORÇAMENTO!$AF$11)))</f>
        <v>0</v>
      </c>
    </row>
    <row r="24" spans="1:41" s="673" customFormat="1" x14ac:dyDescent="0.2">
      <c r="A24" s="673" t="str">
        <f ca="1">ORÇAMENTO!C24</f>
        <v>S</v>
      </c>
      <c r="B24" s="673">
        <f ca="1">ORÇAMENTO!D24</f>
        <v>0</v>
      </c>
      <c r="C24" s="114" t="str">
        <f t="shared" ca="1" si="1"/>
        <v>F</v>
      </c>
      <c r="D24" s="117" t="str">
        <f ca="1">ORÇAMENTO!O24</f>
        <v>1.1.7.</v>
      </c>
      <c r="E24" s="163" t="str">
        <f t="shared" ca="1" si="2"/>
        <v>Demolição mecânica de concreto armado com escavadeira hidráulica</v>
      </c>
      <c r="F24" s="164" t="str">
        <f ca="1">IF(RegimeExecucao="Global","",ORÇAMENTO.Unidade)</f>
        <v>m³</v>
      </c>
      <c r="G24" s="122">
        <f ca="1">IF(RegimeExecucao="Global","",ORÇAMENTO!T24)</f>
        <v>14</v>
      </c>
      <c r="H24" s="122">
        <f ca="1">IF(RegimeExecucao="Global","",ORÇAMENTO!W24)</f>
        <v>74.319999999999993</v>
      </c>
      <c r="I24" s="125">
        <f ca="1">ORÇAMENTO!X24</f>
        <v>1040.48</v>
      </c>
      <c r="J24" s="333" t="e">
        <f t="array" aca="1" ref="J24" ca="1">_xlfn.SINGLE(IF($A24="S",IF(CAIXA.Modo,BM.AFAnterior,BM.MEDAnterior),IF(AND(_xlfn.SINGLE(RegimeExecucao)="Global",$I24&gt;0,COUNTIF($AB$13:$AM$13,BM.medicao-1)&gt;0),M24/$I24*100,0)))</f>
        <v>#NAME?</v>
      </c>
      <c r="K24" s="122" t="e">
        <f t="shared" ca="1" si="3"/>
        <v>#NAME?</v>
      </c>
      <c r="L24" s="334" t="e">
        <f t="array" aca="1" ref="L24" ca="1">_xlfn.SINGLE(IF($A24="S",IF(CAIXA.Modo,BM.AFAcumulado,BM.MEDAcumulado),IF(AND(_xlfn.SINGLE(RegimeExecucao)="Global",$I24&gt;0,COUNTIF($AB$13:$AM$13,BM.medicao)&gt;0),O24/$I24*100,0)))</f>
        <v>#NAME?</v>
      </c>
      <c r="M24" s="335" t="e">
        <f ca="1">IF($A24="S",VTOTALBM,IF($A24=0,0,ROUND(SomaAgrupBM,15-13*ORÇAMENTO!$AF$11)))</f>
        <v>#NAME?</v>
      </c>
      <c r="N24" s="336" t="e">
        <f t="shared" ca="1" si="4"/>
        <v>#NAME?</v>
      </c>
      <c r="O24" s="125" t="e">
        <f ca="1">IF($A24="S",VTOTALBM,IF($A24=0,0,ROUND(SomaAgrupBM,15-13*ORÇAMENTO!$AF$11)))</f>
        <v>#NAME?</v>
      </c>
      <c r="Q24" s="337"/>
      <c r="R24" s="338"/>
      <c r="T24" s="117" t="e">
        <f t="shared" ca="1" si="5"/>
        <v>#NAME?</v>
      </c>
      <c r="U24" s="163" t="e">
        <f t="shared" ca="1" si="6"/>
        <v>#NAME?</v>
      </c>
      <c r="V24" s="164" t="e">
        <f ca="1">IF(AND($W24&gt;0,RegimeExecucao="Unitário"),$F24,"")</f>
        <v>#NAME?</v>
      </c>
      <c r="W24" s="454" t="e">
        <f ca="1">IF($Y24&gt;0,CHOOSE(MATCH(RegimeExecucao,{"Unitário","Global"},0),IF($A24="S",$Y24/$X24,""),($Y24/$X24)*100),0)</f>
        <v>#NAME?</v>
      </c>
      <c r="X24" s="339" t="e">
        <f ca="1">IF($Y24&gt;0,CHOOSE(MATCH(RegimeExecucao,{"Unitário","Global"},0),IF($A24="S",ROUND($H24,ORÇAMENTO!$AF$10),""),ROUND($I24,ORÇAMENTO!$AF$11)),"")</f>
        <v>#NAME?</v>
      </c>
      <c r="Y24" s="339" t="e">
        <f t="shared" ca="1" si="7"/>
        <v>#NAME?</v>
      </c>
      <c r="Z24" s="473"/>
      <c r="AB24" s="337"/>
      <c r="AC24" s="437"/>
      <c r="AD24" s="437"/>
      <c r="AE24" s="437"/>
      <c r="AF24" s="437"/>
      <c r="AG24" s="437"/>
      <c r="AH24" s="437"/>
      <c r="AI24" s="437"/>
      <c r="AJ24" s="437"/>
      <c r="AK24" s="437"/>
      <c r="AL24" s="437"/>
      <c r="AM24" s="338"/>
      <c r="AO24" s="673">
        <f ca="1">IF($A24="S",IF(BM!$I24=0,0,CHOOSE(MATCH(RegimeExecucao,{"Global","Unitário"},0),ROUND(ROUND(BM.MEDAcumulado,15-13*BM!$A$9)/100*BM!$I24,15-13*ORÇAMENTO!$AF$11),ROUND(ROUND(BM.MEDAcumulado,15-13*BM!$A$9)*ROUND(BM!$H24,15-13*ORÇAMENTO!$AF$10),15-13*ORÇAMENTO!$AF$11))),IF($A24=0,0,ROUND(SomaAgrupBM,15-13*ORÇAMENTO!$AF$11)))</f>
        <v>0</v>
      </c>
    </row>
    <row r="25" spans="1:41" s="673" customFormat="1" ht="25.5" x14ac:dyDescent="0.2">
      <c r="A25" s="673" t="str">
        <f ca="1">ORÇAMENTO!C25</f>
        <v>S</v>
      </c>
      <c r="B25" s="673">
        <f ca="1">ORÇAMENTO!D25</f>
        <v>0</v>
      </c>
      <c r="C25" s="114" t="str">
        <f t="shared" ca="1" si="1"/>
        <v>F</v>
      </c>
      <c r="D25" s="117" t="str">
        <f ca="1">ORÇAMENTO!O25</f>
        <v>1.1.8.</v>
      </c>
      <c r="E25" s="163" t="str">
        <f t="shared" ca="1" si="2"/>
        <v>DEMOLIÇÃO DE GUIAS, SARJETAS OU SARJETÕES, DE FORMA MECANIZADA, SEM REAPROVEITAMENTO. AF_09/2023</v>
      </c>
      <c r="F25" s="164" t="str">
        <f ca="1">IF(RegimeExecucao="Global","",ORÇAMENTO.Unidade)</f>
        <v>M</v>
      </c>
      <c r="G25" s="122">
        <f ca="1">IF(RegimeExecucao="Global","",ORÇAMENTO!T25)</f>
        <v>112.19</v>
      </c>
      <c r="H25" s="122">
        <f ca="1">IF(RegimeExecucao="Global","",ORÇAMENTO!W25)</f>
        <v>21.68</v>
      </c>
      <c r="I25" s="125">
        <f ca="1">ORÇAMENTO!X25</f>
        <v>2432.2800000000002</v>
      </c>
      <c r="J25" s="333" t="e">
        <f t="array" aca="1" ref="J25" ca="1">_xlfn.SINGLE(IF($A25="S",IF(CAIXA.Modo,BM.AFAnterior,BM.MEDAnterior),IF(AND(_xlfn.SINGLE(RegimeExecucao)="Global",$I25&gt;0,COUNTIF($AB$13:$AM$13,BM.medicao-1)&gt;0),M25/$I25*100,0)))</f>
        <v>#NAME?</v>
      </c>
      <c r="K25" s="122" t="e">
        <f t="shared" ca="1" si="3"/>
        <v>#NAME?</v>
      </c>
      <c r="L25" s="334" t="e">
        <f t="array" aca="1" ref="L25" ca="1">_xlfn.SINGLE(IF($A25="S",IF(CAIXA.Modo,BM.AFAcumulado,BM.MEDAcumulado),IF(AND(_xlfn.SINGLE(RegimeExecucao)="Global",$I25&gt;0,COUNTIF($AB$13:$AM$13,BM.medicao)&gt;0),O25/$I25*100,0)))</f>
        <v>#NAME?</v>
      </c>
      <c r="M25" s="335" t="e">
        <f ca="1">IF($A25="S",VTOTALBM,IF($A25=0,0,ROUND(SomaAgrupBM,15-13*ORÇAMENTO!$AF$11)))</f>
        <v>#NAME?</v>
      </c>
      <c r="N25" s="336" t="e">
        <f t="shared" ca="1" si="4"/>
        <v>#NAME?</v>
      </c>
      <c r="O25" s="125" t="e">
        <f ca="1">IF($A25="S",VTOTALBM,IF($A25=0,0,ROUND(SomaAgrupBM,15-13*ORÇAMENTO!$AF$11)))</f>
        <v>#NAME?</v>
      </c>
      <c r="Q25" s="337"/>
      <c r="R25" s="338"/>
      <c r="T25" s="117" t="e">
        <f t="shared" ca="1" si="5"/>
        <v>#NAME?</v>
      </c>
      <c r="U25" s="163" t="e">
        <f t="shared" ca="1" si="6"/>
        <v>#NAME?</v>
      </c>
      <c r="V25" s="164" t="e">
        <f ca="1">IF(AND($W25&gt;0,RegimeExecucao="Unitário"),$F25,"")</f>
        <v>#NAME?</v>
      </c>
      <c r="W25" s="454" t="e">
        <f ca="1">IF($Y25&gt;0,CHOOSE(MATCH(RegimeExecucao,{"Unitário","Global"},0),IF($A25="S",$Y25/$X25,""),($Y25/$X25)*100),0)</f>
        <v>#NAME?</v>
      </c>
      <c r="X25" s="339" t="e">
        <f ca="1">IF($Y25&gt;0,CHOOSE(MATCH(RegimeExecucao,{"Unitário","Global"},0),IF($A25="S",ROUND($H25,ORÇAMENTO!$AF$10),""),ROUND($I25,ORÇAMENTO!$AF$11)),"")</f>
        <v>#NAME?</v>
      </c>
      <c r="Y25" s="339" t="e">
        <f t="shared" ca="1" si="7"/>
        <v>#NAME?</v>
      </c>
      <c r="Z25" s="473"/>
      <c r="AB25" s="337"/>
      <c r="AC25" s="437"/>
      <c r="AD25" s="437"/>
      <c r="AE25" s="437"/>
      <c r="AF25" s="437"/>
      <c r="AG25" s="437"/>
      <c r="AH25" s="437"/>
      <c r="AI25" s="437"/>
      <c r="AJ25" s="437"/>
      <c r="AK25" s="437"/>
      <c r="AL25" s="437"/>
      <c r="AM25" s="338"/>
      <c r="AO25" s="673">
        <f ca="1">IF($A25="S",IF(BM!$I25=0,0,CHOOSE(MATCH(RegimeExecucao,{"Global","Unitário"},0),ROUND(ROUND(BM.MEDAcumulado,15-13*BM!$A$9)/100*BM!$I25,15-13*ORÇAMENTO!$AF$11),ROUND(ROUND(BM.MEDAcumulado,15-13*BM!$A$9)*ROUND(BM!$H25,15-13*ORÇAMENTO!$AF$10),15-13*ORÇAMENTO!$AF$11))),IF($A25=0,0,ROUND(SomaAgrupBM,15-13*ORÇAMENTO!$AF$11)))</f>
        <v>0</v>
      </c>
    </row>
    <row r="26" spans="1:41" s="673" customFormat="1" ht="25.5" x14ac:dyDescent="0.2">
      <c r="A26" s="673" t="str">
        <f ca="1">ORÇAMENTO!C26</f>
        <v>S</v>
      </c>
      <c r="B26" s="673">
        <f ca="1">ORÇAMENTO!D26</f>
        <v>0</v>
      </c>
      <c r="C26" s="114" t="str">
        <f t="shared" ca="1" si="1"/>
        <v>F</v>
      </c>
      <c r="D26" s="117" t="str">
        <f ca="1">ORÇAMENTO!O26</f>
        <v>1.1.9.</v>
      </c>
      <c r="E26" s="163" t="str">
        <f t="shared" ca="1" si="2"/>
        <v>DEMOLIÇÃO DE GUIAS, SARJETAS OU SARJETÕES, DE FORMA MECANIZADA, SEM REAPROVEITAMENTO. AF_09/2023</v>
      </c>
      <c r="F26" s="164" t="str">
        <f ca="1">IF(RegimeExecucao="Global","",ORÇAMENTO.Unidade)</f>
        <v>M</v>
      </c>
      <c r="G26" s="122">
        <f ca="1">IF(RegimeExecucao="Global","",ORÇAMENTO!T26)</f>
        <v>112.19</v>
      </c>
      <c r="H26" s="122">
        <f ca="1">IF(RegimeExecucao="Global","",ORÇAMENTO!W26)</f>
        <v>21.68</v>
      </c>
      <c r="I26" s="125">
        <f ca="1">ORÇAMENTO!X26</f>
        <v>2432.2800000000002</v>
      </c>
      <c r="J26" s="333" t="e">
        <f t="array" aca="1" ref="J26" ca="1">_xlfn.SINGLE(IF($A26="S",IF(CAIXA.Modo,BM.AFAnterior,BM.MEDAnterior),IF(AND(_xlfn.SINGLE(RegimeExecucao)="Global",$I26&gt;0,COUNTIF($AB$13:$AM$13,BM.medicao-1)&gt;0),M26/$I26*100,0)))</f>
        <v>#NAME?</v>
      </c>
      <c r="K26" s="122" t="e">
        <f t="shared" ca="1" si="3"/>
        <v>#NAME?</v>
      </c>
      <c r="L26" s="334" t="e">
        <f t="array" aca="1" ref="L26" ca="1">_xlfn.SINGLE(IF($A26="S",IF(CAIXA.Modo,BM.AFAcumulado,BM.MEDAcumulado),IF(AND(_xlfn.SINGLE(RegimeExecucao)="Global",$I26&gt;0,COUNTIF($AB$13:$AM$13,BM.medicao)&gt;0),O26/$I26*100,0)))</f>
        <v>#NAME?</v>
      </c>
      <c r="M26" s="335" t="e">
        <f ca="1">IF($A26="S",VTOTALBM,IF($A26=0,0,ROUND(SomaAgrupBM,15-13*ORÇAMENTO!$AF$11)))</f>
        <v>#NAME?</v>
      </c>
      <c r="N26" s="336" t="e">
        <f t="shared" ca="1" si="4"/>
        <v>#NAME?</v>
      </c>
      <c r="O26" s="125" t="e">
        <f ca="1">IF($A26="S",VTOTALBM,IF($A26=0,0,ROUND(SomaAgrupBM,15-13*ORÇAMENTO!$AF$11)))</f>
        <v>#NAME?</v>
      </c>
      <c r="Q26" s="337"/>
      <c r="R26" s="338"/>
      <c r="T26" s="117" t="e">
        <f t="shared" ca="1" si="5"/>
        <v>#NAME?</v>
      </c>
      <c r="U26" s="163" t="e">
        <f t="shared" ca="1" si="6"/>
        <v>#NAME?</v>
      </c>
      <c r="V26" s="164" t="e">
        <f ca="1">IF(AND($W26&gt;0,RegimeExecucao="Unitário"),$F26,"")</f>
        <v>#NAME?</v>
      </c>
      <c r="W26" s="454" t="e">
        <f ca="1">IF($Y26&gt;0,CHOOSE(MATCH(RegimeExecucao,{"Unitário","Global"},0),IF($A26="S",$Y26/$X26,""),($Y26/$X26)*100),0)</f>
        <v>#NAME?</v>
      </c>
      <c r="X26" s="339" t="e">
        <f ca="1">IF($Y26&gt;0,CHOOSE(MATCH(RegimeExecucao,{"Unitário","Global"},0),IF($A26="S",ROUND($H26,ORÇAMENTO!$AF$10),""),ROUND($I26,ORÇAMENTO!$AF$11)),"")</f>
        <v>#NAME?</v>
      </c>
      <c r="Y26" s="339" t="e">
        <f t="shared" ca="1" si="7"/>
        <v>#NAME?</v>
      </c>
      <c r="Z26" s="473"/>
      <c r="AB26" s="337"/>
      <c r="AC26" s="437"/>
      <c r="AD26" s="437"/>
      <c r="AE26" s="437"/>
      <c r="AF26" s="437"/>
      <c r="AG26" s="437"/>
      <c r="AH26" s="437"/>
      <c r="AI26" s="437"/>
      <c r="AJ26" s="437"/>
      <c r="AK26" s="437"/>
      <c r="AL26" s="437"/>
      <c r="AM26" s="338"/>
      <c r="AO26" s="673">
        <f ca="1">IF($A26="S",IF(BM!$I26=0,0,CHOOSE(MATCH(RegimeExecucao,{"Global","Unitário"},0),ROUND(ROUND(BM.MEDAcumulado,15-13*BM!$A$9)/100*BM!$I26,15-13*ORÇAMENTO!$AF$11),ROUND(ROUND(BM.MEDAcumulado,15-13*BM!$A$9)*ROUND(BM!$H26,15-13*ORÇAMENTO!$AF$10),15-13*ORÇAMENTO!$AF$11))),IF($A26=0,0,ROUND(SomaAgrupBM,15-13*ORÇAMENTO!$AF$11)))</f>
        <v>0</v>
      </c>
    </row>
    <row r="27" spans="1:41" s="673" customFormat="1" ht="51" x14ac:dyDescent="0.2">
      <c r="A27" s="673" t="str">
        <f ca="1">ORÇAMENTO!C27</f>
        <v>S</v>
      </c>
      <c r="B27" s="673">
        <f ca="1">ORÇAMENTO!D27</f>
        <v>0</v>
      </c>
      <c r="C27" s="114" t="str">
        <f t="shared" ca="1" si="1"/>
        <v>F</v>
      </c>
      <c r="D27" s="117" t="str">
        <f ca="1">ORÇAMENTO!O27</f>
        <v>1.1.10.</v>
      </c>
      <c r="E27" s="163" t="str">
        <f t="shared" ca="1" si="2"/>
        <v>REMOÇÃO DE ALAMBRADOS PARA QUADRAS POLIESPORTIVAS, ESTRUTURADO POR TUBOS DE AÇO GALVANIZADO, COM TELA DE ARAME GALVANIZADO, DE FORMA MANUAL, SEM REAPROVEITAMENTO. AF_09/2023</v>
      </c>
      <c r="F27" s="164" t="str">
        <f ca="1">IF(RegimeExecucao="Global","",ORÇAMENTO.Unidade)</f>
        <v>M2</v>
      </c>
      <c r="G27" s="122">
        <f ca="1">IF(RegimeExecucao="Global","",ORÇAMENTO!T27)</f>
        <v>128.6</v>
      </c>
      <c r="H27" s="122">
        <f ca="1">IF(RegimeExecucao="Global","",ORÇAMENTO!W27)</f>
        <v>23.84</v>
      </c>
      <c r="I27" s="125">
        <f ca="1">ORÇAMENTO!X27</f>
        <v>3065.82</v>
      </c>
      <c r="J27" s="333" t="e">
        <f t="array" aca="1" ref="J27" ca="1">_xlfn.SINGLE(IF($A27="S",IF(CAIXA.Modo,BM.AFAnterior,BM.MEDAnterior),IF(AND(_xlfn.SINGLE(RegimeExecucao)="Global",$I27&gt;0,COUNTIF($AB$13:$AM$13,BM.medicao-1)&gt;0),M27/$I27*100,0)))</f>
        <v>#NAME?</v>
      </c>
      <c r="K27" s="122" t="e">
        <f t="shared" ca="1" si="3"/>
        <v>#NAME?</v>
      </c>
      <c r="L27" s="334" t="e">
        <f t="array" aca="1" ref="L27" ca="1">_xlfn.SINGLE(IF($A27="S",IF(CAIXA.Modo,BM.AFAcumulado,BM.MEDAcumulado),IF(AND(_xlfn.SINGLE(RegimeExecucao)="Global",$I27&gt;0,COUNTIF($AB$13:$AM$13,BM.medicao)&gt;0),O27/$I27*100,0)))</f>
        <v>#NAME?</v>
      </c>
      <c r="M27" s="335" t="e">
        <f ca="1">IF($A27="S",VTOTALBM,IF($A27=0,0,ROUND(SomaAgrupBM,15-13*ORÇAMENTO!$AF$11)))</f>
        <v>#NAME?</v>
      </c>
      <c r="N27" s="336" t="e">
        <f t="shared" ca="1" si="4"/>
        <v>#NAME?</v>
      </c>
      <c r="O27" s="125" t="e">
        <f ca="1">IF($A27="S",VTOTALBM,IF($A27=0,0,ROUND(SomaAgrupBM,15-13*ORÇAMENTO!$AF$11)))</f>
        <v>#NAME?</v>
      </c>
      <c r="Q27" s="337"/>
      <c r="R27" s="338"/>
      <c r="T27" s="117" t="e">
        <f t="shared" ca="1" si="5"/>
        <v>#NAME?</v>
      </c>
      <c r="U27" s="163" t="e">
        <f t="shared" ca="1" si="6"/>
        <v>#NAME?</v>
      </c>
      <c r="V27" s="164" t="e">
        <f ca="1">IF(AND($W27&gt;0,RegimeExecucao="Unitário"),$F27,"")</f>
        <v>#NAME?</v>
      </c>
      <c r="W27" s="454" t="e">
        <f ca="1">IF($Y27&gt;0,CHOOSE(MATCH(RegimeExecucao,{"Unitário","Global"},0),IF($A27="S",$Y27/$X27,""),($Y27/$X27)*100),0)</f>
        <v>#NAME?</v>
      </c>
      <c r="X27" s="339" t="e">
        <f ca="1">IF($Y27&gt;0,CHOOSE(MATCH(RegimeExecucao,{"Unitário","Global"},0),IF($A27="S",ROUND($H27,ORÇAMENTO!$AF$10),""),ROUND($I27,ORÇAMENTO!$AF$11)),"")</f>
        <v>#NAME?</v>
      </c>
      <c r="Y27" s="339" t="e">
        <f t="shared" ca="1" si="7"/>
        <v>#NAME?</v>
      </c>
      <c r="Z27" s="473"/>
      <c r="AB27" s="337"/>
      <c r="AC27" s="437"/>
      <c r="AD27" s="437"/>
      <c r="AE27" s="437"/>
      <c r="AF27" s="437"/>
      <c r="AG27" s="437"/>
      <c r="AH27" s="437"/>
      <c r="AI27" s="437"/>
      <c r="AJ27" s="437"/>
      <c r="AK27" s="437"/>
      <c r="AL27" s="437"/>
      <c r="AM27" s="338"/>
      <c r="AO27" s="673">
        <f ca="1">IF($A27="S",IF(BM!$I27=0,0,CHOOSE(MATCH(RegimeExecucao,{"Global","Unitário"},0),ROUND(ROUND(BM.MEDAcumulado,15-13*BM!$A$9)/100*BM!$I27,15-13*ORÇAMENTO!$AF$11),ROUND(ROUND(BM.MEDAcumulado,15-13*BM!$A$9)*ROUND(BM!$H27,15-13*ORÇAMENTO!$AF$10),15-13*ORÇAMENTO!$AF$11))),IF($A27=0,0,ROUND(SomaAgrupBM,15-13*ORÇAMENTO!$AF$11)))</f>
        <v>0</v>
      </c>
    </row>
    <row r="28" spans="1:41" s="673" customFormat="1" ht="25.5" x14ac:dyDescent="0.2">
      <c r="A28" s="673" t="str">
        <f ca="1">ORÇAMENTO!C28</f>
        <v>S</v>
      </c>
      <c r="B28" s="673">
        <f ca="1">ORÇAMENTO!D28</f>
        <v>0</v>
      </c>
      <c r="C28" s="114" t="str">
        <f t="shared" ca="1" si="1"/>
        <v>F</v>
      </c>
      <c r="D28" s="117" t="str">
        <f ca="1">ORÇAMENTO!O28</f>
        <v>1.1.11.</v>
      </c>
      <c r="E28" s="163" t="str">
        <f t="shared" ca="1" si="2"/>
        <v>DEMOLIÇÃO DE ALVENARIA PARA QUALQUER TIPO DE BLOCO, DE FORMA MECANIZADA, SEM REAPROVEITAMENTO. AF_09/2023</v>
      </c>
      <c r="F28" s="164" t="str">
        <f ca="1">IF(RegimeExecucao="Global","",ORÇAMENTO.Unidade)</f>
        <v>M3</v>
      </c>
      <c r="G28" s="122">
        <f ca="1">IF(RegimeExecucao="Global","",ORÇAMENTO!T28)</f>
        <v>4.82</v>
      </c>
      <c r="H28" s="122">
        <f ca="1">IF(RegimeExecucao="Global","",ORÇAMENTO!W28)</f>
        <v>68.87</v>
      </c>
      <c r="I28" s="125">
        <f ca="1">ORÇAMENTO!X28</f>
        <v>331.95</v>
      </c>
      <c r="J28" s="333" t="e">
        <f t="array" aca="1" ref="J28" ca="1">_xlfn.SINGLE(IF($A28="S",IF(CAIXA.Modo,BM.AFAnterior,BM.MEDAnterior),IF(AND(_xlfn.SINGLE(RegimeExecucao)="Global",$I28&gt;0,COUNTIF($AB$13:$AM$13,BM.medicao-1)&gt;0),M28/$I28*100,0)))</f>
        <v>#NAME?</v>
      </c>
      <c r="K28" s="122" t="e">
        <f t="shared" ca="1" si="3"/>
        <v>#NAME?</v>
      </c>
      <c r="L28" s="334" t="e">
        <f t="array" aca="1" ref="L28" ca="1">_xlfn.SINGLE(IF($A28="S",IF(CAIXA.Modo,BM.AFAcumulado,BM.MEDAcumulado),IF(AND(_xlfn.SINGLE(RegimeExecucao)="Global",$I28&gt;0,COUNTIF($AB$13:$AM$13,BM.medicao)&gt;0),O28/$I28*100,0)))</f>
        <v>#NAME?</v>
      </c>
      <c r="M28" s="335" t="e">
        <f ca="1">IF($A28="S",VTOTALBM,IF($A28=0,0,ROUND(SomaAgrupBM,15-13*ORÇAMENTO!$AF$11)))</f>
        <v>#NAME?</v>
      </c>
      <c r="N28" s="336" t="e">
        <f t="shared" ca="1" si="4"/>
        <v>#NAME?</v>
      </c>
      <c r="O28" s="125" t="e">
        <f ca="1">IF($A28="S",VTOTALBM,IF($A28=0,0,ROUND(SomaAgrupBM,15-13*ORÇAMENTO!$AF$11)))</f>
        <v>#NAME?</v>
      </c>
      <c r="Q28" s="337"/>
      <c r="R28" s="338"/>
      <c r="T28" s="117" t="e">
        <f t="shared" ca="1" si="5"/>
        <v>#NAME?</v>
      </c>
      <c r="U28" s="163" t="e">
        <f t="shared" ca="1" si="6"/>
        <v>#NAME?</v>
      </c>
      <c r="V28" s="164" t="e">
        <f ca="1">IF(AND($W28&gt;0,RegimeExecucao="Unitário"),$F28,"")</f>
        <v>#NAME?</v>
      </c>
      <c r="W28" s="454" t="e">
        <f ca="1">IF($Y28&gt;0,CHOOSE(MATCH(RegimeExecucao,{"Unitário","Global"},0),IF($A28="S",$Y28/$X28,""),($Y28/$X28)*100),0)</f>
        <v>#NAME?</v>
      </c>
      <c r="X28" s="339" t="e">
        <f ca="1">IF($Y28&gt;0,CHOOSE(MATCH(RegimeExecucao,{"Unitário","Global"},0),IF($A28="S",ROUND($H28,ORÇAMENTO!$AF$10),""),ROUND($I28,ORÇAMENTO!$AF$11)),"")</f>
        <v>#NAME?</v>
      </c>
      <c r="Y28" s="339" t="e">
        <f t="shared" ca="1" si="7"/>
        <v>#NAME?</v>
      </c>
      <c r="Z28" s="473"/>
      <c r="AB28" s="337"/>
      <c r="AC28" s="437"/>
      <c r="AD28" s="437"/>
      <c r="AE28" s="437"/>
      <c r="AF28" s="437"/>
      <c r="AG28" s="437"/>
      <c r="AH28" s="437"/>
      <c r="AI28" s="437"/>
      <c r="AJ28" s="437"/>
      <c r="AK28" s="437"/>
      <c r="AL28" s="437"/>
      <c r="AM28" s="338"/>
      <c r="AO28" s="673">
        <f ca="1">IF($A28="S",IF(BM!$I28=0,0,CHOOSE(MATCH(RegimeExecucao,{"Global","Unitário"},0),ROUND(ROUND(BM.MEDAcumulado,15-13*BM!$A$9)/100*BM!$I28,15-13*ORÇAMENTO!$AF$11),ROUND(ROUND(BM.MEDAcumulado,15-13*BM!$A$9)*ROUND(BM!$H28,15-13*ORÇAMENTO!$AF$10),15-13*ORÇAMENTO!$AF$11))),IF($A28=0,0,ROUND(SomaAgrupBM,15-13*ORÇAMENTO!$AF$11)))</f>
        <v>0</v>
      </c>
    </row>
    <row r="29" spans="1:41" s="673" customFormat="1" ht="51" x14ac:dyDescent="0.2">
      <c r="A29" s="673" t="str">
        <f ca="1">ORÇAMENTO!C29</f>
        <v>S</v>
      </c>
      <c r="B29" s="673">
        <f ca="1">ORÇAMENTO!D29</f>
        <v>0</v>
      </c>
      <c r="C29" s="114" t="str">
        <f t="shared" ca="1" si="1"/>
        <v>F</v>
      </c>
      <c r="D29" s="117" t="str">
        <f ca="1">ORÇAMENTO!O29</f>
        <v>1.1.12.</v>
      </c>
      <c r="E29" s="163" t="str">
        <f t="shared" ca="1" si="2"/>
        <v>CARGA, MANOBRA E DESCARGA DE SOLOS E MATERIAIS GRANULARES EM CAMINHÃO BASCULANTE 18 M³ - CARGA COM ESCAVADEIRA HIDRÁULICA (CAÇAMBA DE 1,20 M³ / 155 HP) E DESCARGA LIVRE (UNIDADE: M3). AF_02/2026</v>
      </c>
      <c r="F29" s="164" t="str">
        <f ca="1">IF(RegimeExecucao="Global","",ORÇAMENTO.Unidade)</f>
        <v>M3</v>
      </c>
      <c r="G29" s="122">
        <f ca="1">IF(RegimeExecucao="Global","",ORÇAMENTO!T29)</f>
        <v>450.58</v>
      </c>
      <c r="H29" s="122">
        <f ca="1">IF(RegimeExecucao="Global","",ORÇAMENTO!W29)</f>
        <v>8.65</v>
      </c>
      <c r="I29" s="125">
        <f ca="1">ORÇAMENTO!X29</f>
        <v>3897.52</v>
      </c>
      <c r="J29" s="333" t="e">
        <f t="array" aca="1" ref="J29" ca="1">_xlfn.SINGLE(IF($A29="S",IF(CAIXA.Modo,BM.AFAnterior,BM.MEDAnterior),IF(AND(_xlfn.SINGLE(RegimeExecucao)="Global",$I29&gt;0,COUNTIF($AB$13:$AM$13,BM.medicao-1)&gt;0),M29/$I29*100,0)))</f>
        <v>#NAME?</v>
      </c>
      <c r="K29" s="122" t="e">
        <f t="shared" ca="1" si="3"/>
        <v>#NAME?</v>
      </c>
      <c r="L29" s="334" t="e">
        <f t="array" aca="1" ref="L29" ca="1">_xlfn.SINGLE(IF($A29="S",IF(CAIXA.Modo,BM.AFAcumulado,BM.MEDAcumulado),IF(AND(_xlfn.SINGLE(RegimeExecucao)="Global",$I29&gt;0,COUNTIF($AB$13:$AM$13,BM.medicao)&gt;0),O29/$I29*100,0)))</f>
        <v>#NAME?</v>
      </c>
      <c r="M29" s="335" t="e">
        <f ca="1">IF($A29="S",VTOTALBM,IF($A29=0,0,ROUND(SomaAgrupBM,15-13*ORÇAMENTO!$AF$11)))</f>
        <v>#NAME?</v>
      </c>
      <c r="N29" s="336" t="e">
        <f t="shared" ca="1" si="4"/>
        <v>#NAME?</v>
      </c>
      <c r="O29" s="125" t="e">
        <f ca="1">IF($A29="S",VTOTALBM,IF($A29=0,0,ROUND(SomaAgrupBM,15-13*ORÇAMENTO!$AF$11)))</f>
        <v>#NAME?</v>
      </c>
      <c r="Q29" s="337"/>
      <c r="R29" s="338"/>
      <c r="T29" s="117" t="e">
        <f t="shared" ca="1" si="5"/>
        <v>#NAME?</v>
      </c>
      <c r="U29" s="163" t="e">
        <f t="shared" ca="1" si="6"/>
        <v>#NAME?</v>
      </c>
      <c r="V29" s="164" t="e">
        <f ca="1">IF(AND($W29&gt;0,RegimeExecucao="Unitário"),$F29,"")</f>
        <v>#NAME?</v>
      </c>
      <c r="W29" s="454" t="e">
        <f ca="1">IF($Y29&gt;0,CHOOSE(MATCH(RegimeExecucao,{"Unitário","Global"},0),IF($A29="S",$Y29/$X29,""),($Y29/$X29)*100),0)</f>
        <v>#NAME?</v>
      </c>
      <c r="X29" s="339" t="e">
        <f ca="1">IF($Y29&gt;0,CHOOSE(MATCH(RegimeExecucao,{"Unitário","Global"},0),IF($A29="S",ROUND($H29,ORÇAMENTO!$AF$10),""),ROUND($I29,ORÇAMENTO!$AF$11)),"")</f>
        <v>#NAME?</v>
      </c>
      <c r="Y29" s="339" t="e">
        <f t="shared" ca="1" si="7"/>
        <v>#NAME?</v>
      </c>
      <c r="Z29" s="473"/>
      <c r="AB29" s="337"/>
      <c r="AC29" s="437"/>
      <c r="AD29" s="437"/>
      <c r="AE29" s="437"/>
      <c r="AF29" s="437"/>
      <c r="AG29" s="437"/>
      <c r="AH29" s="437"/>
      <c r="AI29" s="437"/>
      <c r="AJ29" s="437"/>
      <c r="AK29" s="437"/>
      <c r="AL29" s="437"/>
      <c r="AM29" s="338"/>
      <c r="AO29" s="673">
        <f ca="1">IF($A29="S",IF(BM!$I29=0,0,CHOOSE(MATCH(RegimeExecucao,{"Global","Unitário"},0),ROUND(ROUND(BM.MEDAcumulado,15-13*BM!$A$9)/100*BM!$I29,15-13*ORÇAMENTO!$AF$11),ROUND(ROUND(BM.MEDAcumulado,15-13*BM!$A$9)*ROUND(BM!$H29,15-13*ORÇAMENTO!$AF$10),15-13*ORÇAMENTO!$AF$11))),IF($A29=0,0,ROUND(SomaAgrupBM,15-13*ORÇAMENTO!$AF$11)))</f>
        <v>0</v>
      </c>
    </row>
    <row r="30" spans="1:41" s="673" customFormat="1" ht="38.25" x14ac:dyDescent="0.2">
      <c r="A30" s="673" t="str">
        <f ca="1">ORÇAMENTO!C30</f>
        <v>S</v>
      </c>
      <c r="B30" s="673">
        <f ca="1">ORÇAMENTO!D30</f>
        <v>0</v>
      </c>
      <c r="C30" s="114" t="str">
        <f t="shared" ca="1" si="1"/>
        <v>F</v>
      </c>
      <c r="D30" s="117" t="str">
        <f ca="1">ORÇAMENTO!O30</f>
        <v>1.1.13.</v>
      </c>
      <c r="E30" s="163" t="str">
        <f t="shared" ca="1" si="2"/>
        <v>TRANSPORTE COM CAMINHÃO BASCULANTE DE 18 M³, EM VIA URBANA PAVIMENTADA, DMT ATÉ 30 KM (UNIDADE: M3XKM). AF_02/2026</v>
      </c>
      <c r="F30" s="164" t="str">
        <f ca="1">IF(RegimeExecucao="Global","",ORÇAMENTO.Unidade)</f>
        <v>M3XKM</v>
      </c>
      <c r="G30" s="122">
        <f ca="1">IF(RegimeExecucao="Global","",ORÇAMENTO!T30)</f>
        <v>3154.06</v>
      </c>
      <c r="H30" s="122">
        <f ca="1">IF(RegimeExecucao="Global","",ORÇAMENTO!W30)</f>
        <v>2.67</v>
      </c>
      <c r="I30" s="125">
        <f ca="1">ORÇAMENTO!X30</f>
        <v>8421.34</v>
      </c>
      <c r="J30" s="333" t="e">
        <f t="array" aca="1" ref="J30" ca="1">_xlfn.SINGLE(IF($A30="S",IF(CAIXA.Modo,BM.AFAnterior,BM.MEDAnterior),IF(AND(_xlfn.SINGLE(RegimeExecucao)="Global",$I30&gt;0,COUNTIF($AB$13:$AM$13,BM.medicao-1)&gt;0),M30/$I30*100,0)))</f>
        <v>#NAME?</v>
      </c>
      <c r="K30" s="122" t="e">
        <f t="shared" ca="1" si="3"/>
        <v>#NAME?</v>
      </c>
      <c r="L30" s="334" t="e">
        <f t="array" aca="1" ref="L30" ca="1">_xlfn.SINGLE(IF($A30="S",IF(CAIXA.Modo,BM.AFAcumulado,BM.MEDAcumulado),IF(AND(_xlfn.SINGLE(RegimeExecucao)="Global",$I30&gt;0,COUNTIF($AB$13:$AM$13,BM.medicao)&gt;0),O30/$I30*100,0)))</f>
        <v>#NAME?</v>
      </c>
      <c r="M30" s="335" t="e">
        <f ca="1">IF($A30="S",VTOTALBM,IF($A30=0,0,ROUND(SomaAgrupBM,15-13*ORÇAMENTO!$AF$11)))</f>
        <v>#NAME?</v>
      </c>
      <c r="N30" s="336" t="e">
        <f t="shared" ca="1" si="4"/>
        <v>#NAME?</v>
      </c>
      <c r="O30" s="125" t="e">
        <f ca="1">IF($A30="S",VTOTALBM,IF($A30=0,0,ROUND(SomaAgrupBM,15-13*ORÇAMENTO!$AF$11)))</f>
        <v>#NAME?</v>
      </c>
      <c r="Q30" s="337"/>
      <c r="R30" s="338"/>
      <c r="T30" s="117" t="e">
        <f t="shared" ca="1" si="5"/>
        <v>#NAME?</v>
      </c>
      <c r="U30" s="163" t="e">
        <f t="shared" ca="1" si="6"/>
        <v>#NAME?</v>
      </c>
      <c r="V30" s="164" t="e">
        <f ca="1">IF(AND($W30&gt;0,RegimeExecucao="Unitário"),$F30,"")</f>
        <v>#NAME?</v>
      </c>
      <c r="W30" s="454" t="e">
        <f ca="1">IF($Y30&gt;0,CHOOSE(MATCH(RegimeExecucao,{"Unitário","Global"},0),IF($A30="S",$Y30/$X30,""),($Y30/$X30)*100),0)</f>
        <v>#NAME?</v>
      </c>
      <c r="X30" s="339" t="e">
        <f ca="1">IF($Y30&gt;0,CHOOSE(MATCH(RegimeExecucao,{"Unitário","Global"},0),IF($A30="S",ROUND($H30,ORÇAMENTO!$AF$10),""),ROUND($I30,ORÇAMENTO!$AF$11)),"")</f>
        <v>#NAME?</v>
      </c>
      <c r="Y30" s="339" t="e">
        <f t="shared" ca="1" si="7"/>
        <v>#NAME?</v>
      </c>
      <c r="Z30" s="473"/>
      <c r="AB30" s="337"/>
      <c r="AC30" s="437"/>
      <c r="AD30" s="437"/>
      <c r="AE30" s="437"/>
      <c r="AF30" s="437"/>
      <c r="AG30" s="437"/>
      <c r="AH30" s="437"/>
      <c r="AI30" s="437"/>
      <c r="AJ30" s="437"/>
      <c r="AK30" s="437"/>
      <c r="AL30" s="437"/>
      <c r="AM30" s="338"/>
      <c r="AO30" s="673">
        <f ca="1">IF($A30="S",IF(BM!$I30=0,0,CHOOSE(MATCH(RegimeExecucao,{"Global","Unitário"},0),ROUND(ROUND(BM.MEDAcumulado,15-13*BM!$A$9)/100*BM!$I30,15-13*ORÇAMENTO!$AF$11),ROUND(ROUND(BM.MEDAcumulado,15-13*BM!$A$9)*ROUND(BM!$H30,15-13*ORÇAMENTO!$AF$10),15-13*ORÇAMENTO!$AF$11))),IF($A30=0,0,ROUND(SomaAgrupBM,15-13*ORÇAMENTO!$AF$11)))</f>
        <v>0</v>
      </c>
    </row>
    <row r="31" spans="1:41" s="673" customFormat="1" x14ac:dyDescent="0.2">
      <c r="A31" s="673" t="str">
        <f ca="1">ORÇAMENTO!C31</f>
        <v>S</v>
      </c>
      <c r="B31" s="673">
        <f ca="1">ORÇAMENTO!D31</f>
        <v>0</v>
      </c>
      <c r="C31" s="114" t="str">
        <f t="shared" ca="1" si="1"/>
        <v>F</v>
      </c>
      <c r="D31" s="117" t="str">
        <f ca="1">ORÇAMENTO!O31</f>
        <v>1.1.14.</v>
      </c>
      <c r="E31" s="163" t="str">
        <f t="shared" ca="1" si="2"/>
        <v>PROJETO EXECUTIVO (PRANCHA A1)</v>
      </c>
      <c r="F31" s="164" t="str">
        <f ca="1">IF(RegimeExecucao="Global","",ORÇAMENTO.Unidade)</f>
        <v>UN</v>
      </c>
      <c r="G31" s="122">
        <f ca="1">IF(RegimeExecucao="Global","",ORÇAMENTO!T31)</f>
        <v>6</v>
      </c>
      <c r="H31" s="122">
        <f ca="1">IF(RegimeExecucao="Global","",ORÇAMENTO!W31)</f>
        <v>4843.47</v>
      </c>
      <c r="I31" s="125">
        <f ca="1">ORÇAMENTO!X31</f>
        <v>29060.82</v>
      </c>
      <c r="J31" s="333" t="e">
        <f t="array" aca="1" ref="J31" ca="1">_xlfn.SINGLE(IF($A31="S",IF(CAIXA.Modo,BM.AFAnterior,BM.MEDAnterior),IF(AND(_xlfn.SINGLE(RegimeExecucao)="Global",$I31&gt;0,COUNTIF($AB$13:$AM$13,BM.medicao-1)&gt;0),M31/$I31*100,0)))</f>
        <v>#NAME?</v>
      </c>
      <c r="K31" s="122" t="e">
        <f t="shared" ca="1" si="3"/>
        <v>#NAME?</v>
      </c>
      <c r="L31" s="334" t="e">
        <f t="array" aca="1" ref="L31" ca="1">_xlfn.SINGLE(IF($A31="S",IF(CAIXA.Modo,BM.AFAcumulado,BM.MEDAcumulado),IF(AND(_xlfn.SINGLE(RegimeExecucao)="Global",$I31&gt;0,COUNTIF($AB$13:$AM$13,BM.medicao)&gt;0),O31/$I31*100,0)))</f>
        <v>#NAME?</v>
      </c>
      <c r="M31" s="335" t="e">
        <f ca="1">IF($A31="S",VTOTALBM,IF($A31=0,0,ROUND(SomaAgrupBM,15-13*ORÇAMENTO!$AF$11)))</f>
        <v>#NAME?</v>
      </c>
      <c r="N31" s="336" t="e">
        <f t="shared" ca="1" si="4"/>
        <v>#NAME?</v>
      </c>
      <c r="O31" s="125" t="e">
        <f ca="1">IF($A31="S",VTOTALBM,IF($A31=0,0,ROUND(SomaAgrupBM,15-13*ORÇAMENTO!$AF$11)))</f>
        <v>#NAME?</v>
      </c>
      <c r="Q31" s="337"/>
      <c r="R31" s="338"/>
      <c r="T31" s="117" t="e">
        <f t="shared" ca="1" si="5"/>
        <v>#NAME?</v>
      </c>
      <c r="U31" s="163" t="e">
        <f t="shared" ca="1" si="6"/>
        <v>#NAME?</v>
      </c>
      <c r="V31" s="164" t="e">
        <f ca="1">IF(AND($W31&gt;0,RegimeExecucao="Unitário"),$F31,"")</f>
        <v>#NAME?</v>
      </c>
      <c r="W31" s="454" t="e">
        <f ca="1">IF($Y31&gt;0,CHOOSE(MATCH(RegimeExecucao,{"Unitário","Global"},0),IF($A31="S",$Y31/$X31,""),($Y31/$X31)*100),0)</f>
        <v>#NAME?</v>
      </c>
      <c r="X31" s="339" t="e">
        <f ca="1">IF($Y31&gt;0,CHOOSE(MATCH(RegimeExecucao,{"Unitário","Global"},0),IF($A31="S",ROUND($H31,ORÇAMENTO!$AF$10),""),ROUND($I31,ORÇAMENTO!$AF$11)),"")</f>
        <v>#NAME?</v>
      </c>
      <c r="Y31" s="339" t="e">
        <f t="shared" ca="1" si="7"/>
        <v>#NAME?</v>
      </c>
      <c r="Z31" s="473"/>
      <c r="AB31" s="337"/>
      <c r="AC31" s="437"/>
      <c r="AD31" s="437"/>
      <c r="AE31" s="437"/>
      <c r="AF31" s="437"/>
      <c r="AG31" s="437"/>
      <c r="AH31" s="437"/>
      <c r="AI31" s="437"/>
      <c r="AJ31" s="437"/>
      <c r="AK31" s="437"/>
      <c r="AL31" s="437"/>
      <c r="AM31" s="338"/>
      <c r="AO31" s="673">
        <f ca="1">IF($A31="S",IF(BM!$I31=0,0,CHOOSE(MATCH(RegimeExecucao,{"Global","Unitário"},0),ROUND(ROUND(BM.MEDAcumulado,15-13*BM!$A$9)/100*BM!$I31,15-13*ORÇAMENTO!$AF$11),ROUND(ROUND(BM.MEDAcumulado,15-13*BM!$A$9)*ROUND(BM!$H31,15-13*ORÇAMENTO!$AF$10),15-13*ORÇAMENTO!$AF$11))),IF($A31=0,0,ROUND(SomaAgrupBM,15-13*ORÇAMENTO!$AF$11)))</f>
        <v>0</v>
      </c>
    </row>
    <row r="32" spans="1:41" s="673" customFormat="1" x14ac:dyDescent="0.2">
      <c r="A32" s="673">
        <f ca="1">ORÇAMENTO!C32</f>
        <v>2</v>
      </c>
      <c r="B32" s="673">
        <f ca="1">ORÇAMENTO!D32</f>
        <v>5</v>
      </c>
      <c r="C32" s="114" t="str">
        <f t="shared" ca="1" si="1"/>
        <v>F</v>
      </c>
      <c r="D32" s="117" t="str">
        <f ca="1">ORÇAMENTO!O32</f>
        <v>1.2.</v>
      </c>
      <c r="E32" s="163" t="str">
        <f t="shared" ca="1" si="2"/>
        <v>Movimentação de Terra</v>
      </c>
      <c r="F32" s="164" t="str">
        <f ca="1">IF(RegimeExecucao="Global","",ORÇAMENTO.Unidade)</f>
        <v>-</v>
      </c>
      <c r="G32" s="122">
        <f ca="1">IF(RegimeExecucao="Global","",ORÇAMENTO!T32)</f>
        <v>0</v>
      </c>
      <c r="H32" s="122">
        <f ca="1">IF(RegimeExecucao="Global","",ORÇAMENTO!W32)</f>
        <v>0</v>
      </c>
      <c r="I32" s="125">
        <f ca="1">ORÇAMENTO!X32</f>
        <v>32609.16</v>
      </c>
      <c r="J32" s="333" t="e">
        <f t="array" aca="1" ref="J32" ca="1">_xlfn.SINGLE(IF($A32="S",IF(CAIXA.Modo,BM.AFAnterior,BM.MEDAnterior),IF(AND(_xlfn.SINGLE(RegimeExecucao)="Global",$I32&gt;0,COUNTIF($AB$13:$AM$13,BM.medicao-1)&gt;0),M32/$I32*100,0)))</f>
        <v>#NAME?</v>
      </c>
      <c r="K32" s="122" t="e">
        <f t="shared" ca="1" si="3"/>
        <v>#NAME?</v>
      </c>
      <c r="L32" s="334" t="e">
        <f t="array" aca="1" ref="L32" ca="1">_xlfn.SINGLE(IF($A32="S",IF(CAIXA.Modo,BM.AFAcumulado,BM.MEDAcumulado),IF(AND(_xlfn.SINGLE(RegimeExecucao)="Global",$I32&gt;0,COUNTIF($AB$13:$AM$13,BM.medicao)&gt;0),O32/$I32*100,0)))</f>
        <v>#NAME?</v>
      </c>
      <c r="M32" s="335" t="e">
        <f ca="1">IF($A32="S",VTOTALBM,IF($A32=0,0,ROUND(SomaAgrupBM,15-13*ORÇAMENTO!$AF$11)))</f>
        <v>#NAME?</v>
      </c>
      <c r="N32" s="336" t="e">
        <f t="shared" ca="1" si="4"/>
        <v>#NAME?</v>
      </c>
      <c r="O32" s="125" t="e">
        <f ca="1">IF($A32="S",VTOTALBM,IF($A32=0,0,ROUND(SomaAgrupBM,15-13*ORÇAMENTO!$AF$11)))</f>
        <v>#NAME?</v>
      </c>
      <c r="Q32" s="337"/>
      <c r="R32" s="338"/>
      <c r="T32" s="117" t="e">
        <f t="shared" ca="1" si="5"/>
        <v>#NAME?</v>
      </c>
      <c r="U32" s="163" t="e">
        <f t="shared" ca="1" si="6"/>
        <v>#NAME?</v>
      </c>
      <c r="V32" s="164" t="e">
        <f ca="1">IF(AND($W32&gt;0,RegimeExecucao="Unitário"),$F32,"")</f>
        <v>#NAME?</v>
      </c>
      <c r="W32" s="454" t="e">
        <f ca="1">IF($Y32&gt;0,CHOOSE(MATCH(RegimeExecucao,{"Unitário","Global"},0),IF($A32="S",$Y32/$X32,""),($Y32/$X32)*100),0)</f>
        <v>#NAME?</v>
      </c>
      <c r="X32" s="339" t="e">
        <f ca="1">IF($Y32&gt;0,CHOOSE(MATCH(RegimeExecucao,{"Unitário","Global"},0),IF($A32="S",ROUND($H32,ORÇAMENTO!$AF$10),""),ROUND($I32,ORÇAMENTO!$AF$11)),"")</f>
        <v>#NAME?</v>
      </c>
      <c r="Y32" s="339" t="e">
        <f t="shared" ca="1" si="7"/>
        <v>#NAME?</v>
      </c>
      <c r="Z32" s="473"/>
      <c r="AB32" s="337"/>
      <c r="AC32" s="437"/>
      <c r="AD32" s="437"/>
      <c r="AE32" s="437"/>
      <c r="AF32" s="437"/>
      <c r="AG32" s="437"/>
      <c r="AH32" s="437"/>
      <c r="AI32" s="437"/>
      <c r="AJ32" s="437"/>
      <c r="AK32" s="437"/>
      <c r="AL32" s="437"/>
      <c r="AM32" s="338"/>
      <c r="AO32" s="673">
        <f ca="1">IF($A32="S",IF(BM!$I32=0,0,CHOOSE(MATCH(RegimeExecucao,{"Global","Unitário"},0),ROUND(ROUND(BM.MEDAcumulado,15-13*BM!$A$9)/100*BM!$I32,15-13*ORÇAMENTO!$AF$11),ROUND(ROUND(BM.MEDAcumulado,15-13*BM!$A$9)*ROUND(BM!$H32,15-13*ORÇAMENTO!$AF$10),15-13*ORÇAMENTO!$AF$11))),IF($A32=0,0,ROUND(SomaAgrupBM,15-13*ORÇAMENTO!$AF$11)))</f>
        <v>0</v>
      </c>
    </row>
    <row r="33" spans="1:41" s="673" customFormat="1" ht="38.25" x14ac:dyDescent="0.2">
      <c r="A33" s="673" t="str">
        <f ca="1">ORÇAMENTO!C33</f>
        <v>S</v>
      </c>
      <c r="B33" s="673">
        <f ca="1">ORÇAMENTO!D33</f>
        <v>0</v>
      </c>
      <c r="C33" s="114" t="str">
        <f t="shared" ca="1" si="1"/>
        <v>F</v>
      </c>
      <c r="D33" s="117" t="str">
        <f ca="1">ORÇAMENTO!O33</f>
        <v>1.2.1.</v>
      </c>
      <c r="E33" s="163" t="str">
        <f t="shared" ca="1" si="2"/>
        <v>ESCAVAÇÃO HORIZONTAL, INCLUINDO CARGA E DESCARGA EM SOLO DE 1A CATEGORIA COM TRATOR DE ESTEIRAS (170HP/LÂMINA: 5,20M3). AF_07/2020</v>
      </c>
      <c r="F33" s="164" t="str">
        <f ca="1">IF(RegimeExecucao="Global","",ORÇAMENTO.Unidade)</f>
        <v>M3</v>
      </c>
      <c r="G33" s="122">
        <f ca="1">IF(RegimeExecucao="Global","",ORÇAMENTO!T33)</f>
        <v>476.51</v>
      </c>
      <c r="H33" s="122">
        <f ca="1">IF(RegimeExecucao="Global","",ORÇAMENTO!W33)</f>
        <v>16.940000000000001</v>
      </c>
      <c r="I33" s="125">
        <f ca="1">ORÇAMENTO!X33</f>
        <v>8072.08</v>
      </c>
      <c r="J33" s="333" t="e">
        <f t="array" aca="1" ref="J33" ca="1">_xlfn.SINGLE(IF($A33="S",IF(CAIXA.Modo,BM.AFAnterior,BM.MEDAnterior),IF(AND(_xlfn.SINGLE(RegimeExecucao)="Global",$I33&gt;0,COUNTIF($AB$13:$AM$13,BM.medicao-1)&gt;0),M33/$I33*100,0)))</f>
        <v>#NAME?</v>
      </c>
      <c r="K33" s="122" t="e">
        <f t="shared" ca="1" si="3"/>
        <v>#NAME?</v>
      </c>
      <c r="L33" s="334" t="e">
        <f t="array" aca="1" ref="L33" ca="1">_xlfn.SINGLE(IF($A33="S",IF(CAIXA.Modo,BM.AFAcumulado,BM.MEDAcumulado),IF(AND(_xlfn.SINGLE(RegimeExecucao)="Global",$I33&gt;0,COUNTIF($AB$13:$AM$13,BM.medicao)&gt;0),O33/$I33*100,0)))</f>
        <v>#NAME?</v>
      </c>
      <c r="M33" s="335" t="e">
        <f ca="1">IF($A33="S",VTOTALBM,IF($A33=0,0,ROUND(SomaAgrupBM,15-13*ORÇAMENTO!$AF$11)))</f>
        <v>#NAME?</v>
      </c>
      <c r="N33" s="336" t="e">
        <f t="shared" ca="1" si="4"/>
        <v>#NAME?</v>
      </c>
      <c r="O33" s="125" t="e">
        <f ca="1">IF($A33="S",VTOTALBM,IF($A33=0,0,ROUND(SomaAgrupBM,15-13*ORÇAMENTO!$AF$11)))</f>
        <v>#NAME?</v>
      </c>
      <c r="Q33" s="337"/>
      <c r="R33" s="338"/>
      <c r="T33" s="117" t="e">
        <f t="shared" ca="1" si="5"/>
        <v>#NAME?</v>
      </c>
      <c r="U33" s="163" t="e">
        <f t="shared" ca="1" si="6"/>
        <v>#NAME?</v>
      </c>
      <c r="V33" s="164" t="e">
        <f ca="1">IF(AND($W33&gt;0,RegimeExecucao="Unitário"),$F33,"")</f>
        <v>#NAME?</v>
      </c>
      <c r="W33" s="454" t="e">
        <f ca="1">IF($Y33&gt;0,CHOOSE(MATCH(RegimeExecucao,{"Unitário","Global"},0),IF($A33="S",$Y33/$X33,""),($Y33/$X33)*100),0)</f>
        <v>#NAME?</v>
      </c>
      <c r="X33" s="339" t="e">
        <f ca="1">IF($Y33&gt;0,CHOOSE(MATCH(RegimeExecucao,{"Unitário","Global"},0),IF($A33="S",ROUND($H33,ORÇAMENTO!$AF$10),""),ROUND($I33,ORÇAMENTO!$AF$11)),"")</f>
        <v>#NAME?</v>
      </c>
      <c r="Y33" s="339" t="e">
        <f t="shared" ca="1" si="7"/>
        <v>#NAME?</v>
      </c>
      <c r="Z33" s="473"/>
      <c r="AB33" s="337"/>
      <c r="AC33" s="437"/>
      <c r="AD33" s="437"/>
      <c r="AE33" s="437"/>
      <c r="AF33" s="437"/>
      <c r="AG33" s="437"/>
      <c r="AH33" s="437"/>
      <c r="AI33" s="437"/>
      <c r="AJ33" s="437"/>
      <c r="AK33" s="437"/>
      <c r="AL33" s="437"/>
      <c r="AM33" s="338"/>
      <c r="AO33" s="673">
        <f ca="1">IF($A33="S",IF(BM!$I33=0,0,CHOOSE(MATCH(RegimeExecucao,{"Global","Unitário"},0),ROUND(ROUND(BM.MEDAcumulado,15-13*BM!$A$9)/100*BM!$I33,15-13*ORÇAMENTO!$AF$11),ROUND(ROUND(BM.MEDAcumulado,15-13*BM!$A$9)*ROUND(BM!$H33,15-13*ORÇAMENTO!$AF$10),15-13*ORÇAMENTO!$AF$11))),IF($A33=0,0,ROUND(SomaAgrupBM,15-13*ORÇAMENTO!$AF$11)))</f>
        <v>0</v>
      </c>
    </row>
    <row r="34" spans="1:41" s="673" customFormat="1" ht="38.25" x14ac:dyDescent="0.2">
      <c r="A34" s="673" t="str">
        <f ca="1">ORÇAMENTO!C34</f>
        <v>S</v>
      </c>
      <c r="B34" s="673">
        <f ca="1">ORÇAMENTO!D34</f>
        <v>0</v>
      </c>
      <c r="C34" s="114" t="str">
        <f t="shared" ca="1" si="1"/>
        <v>F</v>
      </c>
      <c r="D34" s="117" t="str">
        <f ca="1">ORÇAMENTO!O34</f>
        <v>1.2.2.</v>
      </c>
      <c r="E34" s="163" t="str">
        <f t="shared" ca="1" si="2"/>
        <v>TRANSPORTE COM CAMINHÃO BASCULANTE DE 18 M³, EM VIA URBANA PAVIMENTADA, DMT ATÉ 30 KM (UNIDADE: M3XKM). AF_02/2026</v>
      </c>
      <c r="F34" s="164" t="str">
        <f ca="1">IF(RegimeExecucao="Global","",ORÇAMENTO.Unidade)</f>
        <v>M3XKM</v>
      </c>
      <c r="G34" s="122">
        <f ca="1">IF(RegimeExecucao="Global","",ORÇAMENTO!T34)</f>
        <v>3335.59</v>
      </c>
      <c r="H34" s="122">
        <f ca="1">IF(RegimeExecucao="Global","",ORÇAMENTO!W34)</f>
        <v>2.67</v>
      </c>
      <c r="I34" s="125">
        <f ca="1">ORÇAMENTO!X34</f>
        <v>8906.0300000000007</v>
      </c>
      <c r="J34" s="333" t="e">
        <f t="array" aca="1" ref="J34" ca="1">_xlfn.SINGLE(IF($A34="S",IF(CAIXA.Modo,BM.AFAnterior,BM.MEDAnterior),IF(AND(_xlfn.SINGLE(RegimeExecucao)="Global",$I34&gt;0,COUNTIF($AB$13:$AM$13,BM.medicao-1)&gt;0),M34/$I34*100,0)))</f>
        <v>#NAME?</v>
      </c>
      <c r="K34" s="122" t="e">
        <f t="shared" ca="1" si="3"/>
        <v>#NAME?</v>
      </c>
      <c r="L34" s="334" t="e">
        <f t="array" aca="1" ref="L34" ca="1">_xlfn.SINGLE(IF($A34="S",IF(CAIXA.Modo,BM.AFAcumulado,BM.MEDAcumulado),IF(AND(_xlfn.SINGLE(RegimeExecucao)="Global",$I34&gt;0,COUNTIF($AB$13:$AM$13,BM.medicao)&gt;0),O34/$I34*100,0)))</f>
        <v>#NAME?</v>
      </c>
      <c r="M34" s="335" t="e">
        <f ca="1">IF($A34="S",VTOTALBM,IF($A34=0,0,ROUND(SomaAgrupBM,15-13*ORÇAMENTO!$AF$11)))</f>
        <v>#NAME?</v>
      </c>
      <c r="N34" s="336" t="e">
        <f t="shared" ca="1" si="4"/>
        <v>#NAME?</v>
      </c>
      <c r="O34" s="125" t="e">
        <f ca="1">IF($A34="S",VTOTALBM,IF($A34=0,0,ROUND(SomaAgrupBM,15-13*ORÇAMENTO!$AF$11)))</f>
        <v>#NAME?</v>
      </c>
      <c r="Q34" s="337"/>
      <c r="R34" s="338"/>
      <c r="T34" s="117" t="e">
        <f t="shared" ca="1" si="5"/>
        <v>#NAME?</v>
      </c>
      <c r="U34" s="163" t="e">
        <f t="shared" ca="1" si="6"/>
        <v>#NAME?</v>
      </c>
      <c r="V34" s="164" t="e">
        <f ca="1">IF(AND($W34&gt;0,RegimeExecucao="Unitário"),$F34,"")</f>
        <v>#NAME?</v>
      </c>
      <c r="W34" s="454" t="e">
        <f ca="1">IF($Y34&gt;0,CHOOSE(MATCH(RegimeExecucao,{"Unitário","Global"},0),IF($A34="S",$Y34/$X34,""),($Y34/$X34)*100),0)</f>
        <v>#NAME?</v>
      </c>
      <c r="X34" s="339" t="e">
        <f ca="1">IF($Y34&gt;0,CHOOSE(MATCH(RegimeExecucao,{"Unitário","Global"},0),IF($A34="S",ROUND($H34,ORÇAMENTO!$AF$10),""),ROUND($I34,ORÇAMENTO!$AF$11)),"")</f>
        <v>#NAME?</v>
      </c>
      <c r="Y34" s="339" t="e">
        <f t="shared" ca="1" si="7"/>
        <v>#NAME?</v>
      </c>
      <c r="Z34" s="473"/>
      <c r="AB34" s="337"/>
      <c r="AC34" s="437"/>
      <c r="AD34" s="437"/>
      <c r="AE34" s="437"/>
      <c r="AF34" s="437"/>
      <c r="AG34" s="437"/>
      <c r="AH34" s="437"/>
      <c r="AI34" s="437"/>
      <c r="AJ34" s="437"/>
      <c r="AK34" s="437"/>
      <c r="AL34" s="437"/>
      <c r="AM34" s="338"/>
      <c r="AO34" s="673">
        <f ca="1">IF($A34="S",IF(BM!$I34=0,0,CHOOSE(MATCH(RegimeExecucao,{"Global","Unitário"},0),ROUND(ROUND(BM.MEDAcumulado,15-13*BM!$A$9)/100*BM!$I34,15-13*ORÇAMENTO!$AF$11),ROUND(ROUND(BM.MEDAcumulado,15-13*BM!$A$9)*ROUND(BM!$H34,15-13*ORÇAMENTO!$AF$10),15-13*ORÇAMENTO!$AF$11))),IF($A34=0,0,ROUND(SomaAgrupBM,15-13*ORÇAMENTO!$AF$11)))</f>
        <v>0</v>
      </c>
    </row>
    <row r="35" spans="1:41" s="673" customFormat="1" ht="25.5" x14ac:dyDescent="0.2">
      <c r="A35" s="673" t="str">
        <f ca="1">ORÇAMENTO!C35</f>
        <v>S</v>
      </c>
      <c r="B35" s="673">
        <f ca="1">ORÇAMENTO!D35</f>
        <v>0</v>
      </c>
      <c r="C35" s="114" t="str">
        <f t="shared" ca="1" si="1"/>
        <v>F</v>
      </c>
      <c r="D35" s="117" t="str">
        <f ca="1">ORÇAMENTO!O35</f>
        <v>1.2.3.</v>
      </c>
      <c r="E35" s="163" t="str">
        <f t="shared" ca="1" si="2"/>
        <v>FORNECIMENTO DE TERRA, INCLUSIVE CORTE, CARGA, DESCARGA E TRANSPORTE ATÉ 1KM</v>
      </c>
      <c r="F35" s="164" t="str">
        <f ca="1">IF(RegimeExecucao="Global","",ORÇAMENTO.Unidade)</f>
        <v>M3</v>
      </c>
      <c r="G35" s="122">
        <f ca="1">IF(RegimeExecucao="Global","",ORÇAMENTO!T35)</f>
        <v>321.23</v>
      </c>
      <c r="H35" s="122">
        <f ca="1">IF(RegimeExecucao="Global","",ORÇAMENTO!W35)</f>
        <v>38.950000000000003</v>
      </c>
      <c r="I35" s="125">
        <f ca="1">ORÇAMENTO!X35</f>
        <v>12511.91</v>
      </c>
      <c r="J35" s="333" t="e">
        <f t="array" aca="1" ref="J35" ca="1">_xlfn.SINGLE(IF($A35="S",IF(CAIXA.Modo,BM.AFAnterior,BM.MEDAnterior),IF(AND(_xlfn.SINGLE(RegimeExecucao)="Global",$I35&gt;0,COUNTIF($AB$13:$AM$13,BM.medicao-1)&gt;0),M35/$I35*100,0)))</f>
        <v>#NAME?</v>
      </c>
      <c r="K35" s="122" t="e">
        <f t="shared" ca="1" si="3"/>
        <v>#NAME?</v>
      </c>
      <c r="L35" s="334" t="e">
        <f t="array" aca="1" ref="L35" ca="1">_xlfn.SINGLE(IF($A35="S",IF(CAIXA.Modo,BM.AFAcumulado,BM.MEDAcumulado),IF(AND(_xlfn.SINGLE(RegimeExecucao)="Global",$I35&gt;0,COUNTIF($AB$13:$AM$13,BM.medicao)&gt;0),O35/$I35*100,0)))</f>
        <v>#NAME?</v>
      </c>
      <c r="M35" s="335" t="e">
        <f ca="1">IF($A35="S",VTOTALBM,IF($A35=0,0,ROUND(SomaAgrupBM,15-13*ORÇAMENTO!$AF$11)))</f>
        <v>#NAME?</v>
      </c>
      <c r="N35" s="336" t="e">
        <f t="shared" ca="1" si="4"/>
        <v>#NAME?</v>
      </c>
      <c r="O35" s="125" t="e">
        <f ca="1">IF($A35="S",VTOTALBM,IF($A35=0,0,ROUND(SomaAgrupBM,15-13*ORÇAMENTO!$AF$11)))</f>
        <v>#NAME?</v>
      </c>
      <c r="Q35" s="337"/>
      <c r="R35" s="338"/>
      <c r="T35" s="117" t="e">
        <f t="shared" ca="1" si="5"/>
        <v>#NAME?</v>
      </c>
      <c r="U35" s="163" t="e">
        <f t="shared" ca="1" si="6"/>
        <v>#NAME?</v>
      </c>
      <c r="V35" s="164" t="e">
        <f ca="1">IF(AND($W35&gt;0,RegimeExecucao="Unitário"),$F35,"")</f>
        <v>#NAME?</v>
      </c>
      <c r="W35" s="454" t="e">
        <f ca="1">IF($Y35&gt;0,CHOOSE(MATCH(RegimeExecucao,{"Unitário","Global"},0),IF($A35="S",$Y35/$X35,""),($Y35/$X35)*100),0)</f>
        <v>#NAME?</v>
      </c>
      <c r="X35" s="339" t="e">
        <f ca="1">IF($Y35&gt;0,CHOOSE(MATCH(RegimeExecucao,{"Unitário","Global"},0),IF($A35="S",ROUND($H35,ORÇAMENTO!$AF$10),""),ROUND($I35,ORÇAMENTO!$AF$11)),"")</f>
        <v>#NAME?</v>
      </c>
      <c r="Y35" s="339" t="e">
        <f t="shared" ca="1" si="7"/>
        <v>#NAME?</v>
      </c>
      <c r="Z35" s="473"/>
      <c r="AB35" s="337"/>
      <c r="AC35" s="437"/>
      <c r="AD35" s="437"/>
      <c r="AE35" s="437"/>
      <c r="AF35" s="437"/>
      <c r="AG35" s="437"/>
      <c r="AH35" s="437"/>
      <c r="AI35" s="437"/>
      <c r="AJ35" s="437"/>
      <c r="AK35" s="437"/>
      <c r="AL35" s="437"/>
      <c r="AM35" s="338"/>
      <c r="AO35" s="673">
        <f ca="1">IF($A35="S",IF(BM!$I35=0,0,CHOOSE(MATCH(RegimeExecucao,{"Global","Unitário"},0),ROUND(ROUND(BM.MEDAcumulado,15-13*BM!$A$9)/100*BM!$I35,15-13*ORÇAMENTO!$AF$11),ROUND(ROUND(BM.MEDAcumulado,15-13*BM!$A$9)*ROUND(BM!$H35,15-13*ORÇAMENTO!$AF$10),15-13*ORÇAMENTO!$AF$11))),IF($A35=0,0,ROUND(SomaAgrupBM,15-13*ORÇAMENTO!$AF$11)))</f>
        <v>0</v>
      </c>
    </row>
    <row r="36" spans="1:41" s="673" customFormat="1" x14ac:dyDescent="0.2">
      <c r="A36" s="673" t="str">
        <f ca="1">ORÇAMENTO!C36</f>
        <v>S</v>
      </c>
      <c r="B36" s="673">
        <f ca="1">ORÇAMENTO!D36</f>
        <v>0</v>
      </c>
      <c r="C36" s="114" t="str">
        <f t="shared" ca="1" si="1"/>
        <v>F</v>
      </c>
      <c r="D36" s="117" t="str">
        <f ca="1">ORÇAMENTO!O36</f>
        <v>1.2.4.</v>
      </c>
      <c r="E36" s="163" t="str">
        <f t="shared" ca="1" si="2"/>
        <v>ATERRO, INCLUSIVE COMPACTAÇÃO</v>
      </c>
      <c r="F36" s="164" t="str">
        <f ca="1">IF(RegimeExecucao="Global","",ORÇAMENTO.Unidade)</f>
        <v>M3</v>
      </c>
      <c r="G36" s="122">
        <f ca="1">IF(RegimeExecucao="Global","",ORÇAMENTO!T36)</f>
        <v>321.23</v>
      </c>
      <c r="H36" s="122">
        <f ca="1">IF(RegimeExecucao="Global","",ORÇAMENTO!W36)</f>
        <v>9.7100000000000009</v>
      </c>
      <c r="I36" s="125">
        <f ca="1">ORÇAMENTO!X36</f>
        <v>3119.14</v>
      </c>
      <c r="J36" s="333" t="e">
        <f t="array" aca="1" ref="J36" ca="1">_xlfn.SINGLE(IF($A36="S",IF(CAIXA.Modo,BM.AFAnterior,BM.MEDAnterior),IF(AND(_xlfn.SINGLE(RegimeExecucao)="Global",$I36&gt;0,COUNTIF($AB$13:$AM$13,BM.medicao-1)&gt;0),M36/$I36*100,0)))</f>
        <v>#NAME?</v>
      </c>
      <c r="K36" s="122" t="e">
        <f t="shared" ca="1" si="3"/>
        <v>#NAME?</v>
      </c>
      <c r="L36" s="334" t="e">
        <f t="array" aca="1" ref="L36" ca="1">_xlfn.SINGLE(IF($A36="S",IF(CAIXA.Modo,BM.AFAcumulado,BM.MEDAcumulado),IF(AND(_xlfn.SINGLE(RegimeExecucao)="Global",$I36&gt;0,COUNTIF($AB$13:$AM$13,BM.medicao)&gt;0),O36/$I36*100,0)))</f>
        <v>#NAME?</v>
      </c>
      <c r="M36" s="335" t="e">
        <f ca="1">IF($A36="S",VTOTALBM,IF($A36=0,0,ROUND(SomaAgrupBM,15-13*ORÇAMENTO!$AF$11)))</f>
        <v>#NAME?</v>
      </c>
      <c r="N36" s="336" t="e">
        <f t="shared" ca="1" si="4"/>
        <v>#NAME?</v>
      </c>
      <c r="O36" s="125" t="e">
        <f ca="1">IF($A36="S",VTOTALBM,IF($A36=0,0,ROUND(SomaAgrupBM,15-13*ORÇAMENTO!$AF$11)))</f>
        <v>#NAME?</v>
      </c>
      <c r="Q36" s="337"/>
      <c r="R36" s="338"/>
      <c r="T36" s="117" t="e">
        <f t="shared" ca="1" si="5"/>
        <v>#NAME?</v>
      </c>
      <c r="U36" s="163" t="e">
        <f t="shared" ca="1" si="6"/>
        <v>#NAME?</v>
      </c>
      <c r="V36" s="164" t="e">
        <f ca="1">IF(AND($W36&gt;0,RegimeExecucao="Unitário"),$F36,"")</f>
        <v>#NAME?</v>
      </c>
      <c r="W36" s="454" t="e">
        <f ca="1">IF($Y36&gt;0,CHOOSE(MATCH(RegimeExecucao,{"Unitário","Global"},0),IF($A36="S",$Y36/$X36,""),($Y36/$X36)*100),0)</f>
        <v>#NAME?</v>
      </c>
      <c r="X36" s="339" t="e">
        <f ca="1">IF($Y36&gt;0,CHOOSE(MATCH(RegimeExecucao,{"Unitário","Global"},0),IF($A36="S",ROUND($H36,ORÇAMENTO!$AF$10),""),ROUND($I36,ORÇAMENTO!$AF$11)),"")</f>
        <v>#NAME?</v>
      </c>
      <c r="Y36" s="339" t="e">
        <f t="shared" ca="1" si="7"/>
        <v>#NAME?</v>
      </c>
      <c r="Z36" s="473"/>
      <c r="AB36" s="337"/>
      <c r="AC36" s="437"/>
      <c r="AD36" s="437"/>
      <c r="AE36" s="437"/>
      <c r="AF36" s="437"/>
      <c r="AG36" s="437"/>
      <c r="AH36" s="437"/>
      <c r="AI36" s="437"/>
      <c r="AJ36" s="437"/>
      <c r="AK36" s="437"/>
      <c r="AL36" s="437"/>
      <c r="AM36" s="338"/>
      <c r="AO36" s="673">
        <f ca="1">IF($A36="S",IF(BM!$I36=0,0,CHOOSE(MATCH(RegimeExecucao,{"Global","Unitário"},0),ROUND(ROUND(BM.MEDAcumulado,15-13*BM!$A$9)/100*BM!$I36,15-13*ORÇAMENTO!$AF$11),ROUND(ROUND(BM.MEDAcumulado,15-13*BM!$A$9)*ROUND(BM!$H36,15-13*ORÇAMENTO!$AF$10),15-13*ORÇAMENTO!$AF$11))),IF($A36=0,0,ROUND(SomaAgrupBM,15-13*ORÇAMENTO!$AF$11)))</f>
        <v>0</v>
      </c>
    </row>
    <row r="37" spans="1:41" s="673" customFormat="1" x14ac:dyDescent="0.2">
      <c r="A37" s="673">
        <f ca="1">ORÇAMENTO!C37</f>
        <v>2</v>
      </c>
      <c r="B37" s="673">
        <f ca="1">ORÇAMENTO!D37</f>
        <v>31</v>
      </c>
      <c r="C37" s="114" t="str">
        <f t="shared" ca="1" si="1"/>
        <v>F</v>
      </c>
      <c r="D37" s="117" t="str">
        <f ca="1">ORÇAMENTO!O37</f>
        <v>1.3.</v>
      </c>
      <c r="E37" s="163" t="str">
        <f t="shared" ca="1" si="2"/>
        <v>Quadra Poliesportiva</v>
      </c>
      <c r="F37" s="164" t="str">
        <f ca="1">IF(RegimeExecucao="Global","",ORÇAMENTO.Unidade)</f>
        <v>-</v>
      </c>
      <c r="G37" s="122">
        <f ca="1">IF(RegimeExecucao="Global","",ORÇAMENTO!T37)</f>
        <v>0</v>
      </c>
      <c r="H37" s="122">
        <f ca="1">IF(RegimeExecucao="Global","",ORÇAMENTO!W37)</f>
        <v>0</v>
      </c>
      <c r="I37" s="125">
        <f ca="1">ORÇAMENTO!X37</f>
        <v>172070.07</v>
      </c>
      <c r="J37" s="333" t="e">
        <f t="array" aca="1" ref="J37" ca="1">_xlfn.SINGLE(IF($A37="S",IF(CAIXA.Modo,BM.AFAnterior,BM.MEDAnterior),IF(AND(_xlfn.SINGLE(RegimeExecucao)="Global",$I37&gt;0,COUNTIF($AB$13:$AM$13,BM.medicao-1)&gt;0),M37/$I37*100,0)))</f>
        <v>#NAME?</v>
      </c>
      <c r="K37" s="122" t="e">
        <f t="shared" ca="1" si="3"/>
        <v>#NAME?</v>
      </c>
      <c r="L37" s="334" t="e">
        <f t="array" aca="1" ref="L37" ca="1">_xlfn.SINGLE(IF($A37="S",IF(CAIXA.Modo,BM.AFAcumulado,BM.MEDAcumulado),IF(AND(_xlfn.SINGLE(RegimeExecucao)="Global",$I37&gt;0,COUNTIF($AB$13:$AM$13,BM.medicao)&gt;0),O37/$I37*100,0)))</f>
        <v>#NAME?</v>
      </c>
      <c r="M37" s="335" t="e">
        <f ca="1">IF($A37="S",VTOTALBM,IF($A37=0,0,ROUND(SomaAgrupBM,15-13*ORÇAMENTO!$AF$11)))</f>
        <v>#NAME?</v>
      </c>
      <c r="N37" s="336" t="e">
        <f t="shared" ca="1" si="4"/>
        <v>#NAME?</v>
      </c>
      <c r="O37" s="125" t="e">
        <f ca="1">IF($A37="S",VTOTALBM,IF($A37=0,0,ROUND(SomaAgrupBM,15-13*ORÇAMENTO!$AF$11)))</f>
        <v>#NAME?</v>
      </c>
      <c r="Q37" s="337"/>
      <c r="R37" s="338"/>
      <c r="T37" s="117" t="e">
        <f t="shared" ca="1" si="5"/>
        <v>#NAME?</v>
      </c>
      <c r="U37" s="163" t="e">
        <f t="shared" ca="1" si="6"/>
        <v>#NAME?</v>
      </c>
      <c r="V37" s="164" t="e">
        <f ca="1">IF(AND($W37&gt;0,RegimeExecucao="Unitário"),$F37,"")</f>
        <v>#NAME?</v>
      </c>
      <c r="W37" s="454" t="e">
        <f ca="1">IF($Y37&gt;0,CHOOSE(MATCH(RegimeExecucao,{"Unitário","Global"},0),IF($A37="S",$Y37/$X37,""),($Y37/$X37)*100),0)</f>
        <v>#NAME?</v>
      </c>
      <c r="X37" s="339" t="e">
        <f ca="1">IF($Y37&gt;0,CHOOSE(MATCH(RegimeExecucao,{"Unitário","Global"},0),IF($A37="S",ROUND($H37,ORÇAMENTO!$AF$10),""),ROUND($I37,ORÇAMENTO!$AF$11)),"")</f>
        <v>#NAME?</v>
      </c>
      <c r="Y37" s="339" t="e">
        <f t="shared" ca="1" si="7"/>
        <v>#NAME?</v>
      </c>
      <c r="Z37" s="473"/>
      <c r="AB37" s="337"/>
      <c r="AC37" s="437"/>
      <c r="AD37" s="437"/>
      <c r="AE37" s="437"/>
      <c r="AF37" s="437"/>
      <c r="AG37" s="437"/>
      <c r="AH37" s="437"/>
      <c r="AI37" s="437"/>
      <c r="AJ37" s="437"/>
      <c r="AK37" s="437"/>
      <c r="AL37" s="437"/>
      <c r="AM37" s="338"/>
      <c r="AO37" s="673">
        <f ca="1">IF($A37="S",IF(BM!$I37=0,0,CHOOSE(MATCH(RegimeExecucao,{"Global","Unitário"},0),ROUND(ROUND(BM.MEDAcumulado,15-13*BM!$A$9)/100*BM!$I37,15-13*ORÇAMENTO!$AF$11),ROUND(ROUND(BM.MEDAcumulado,15-13*BM!$A$9)*ROUND(BM!$H37,15-13*ORÇAMENTO!$AF$10),15-13*ORÇAMENTO!$AF$11))),IF($A37=0,0,ROUND(SomaAgrupBM,15-13*ORÇAMENTO!$AF$11)))</f>
        <v>0</v>
      </c>
    </row>
    <row r="38" spans="1:41" s="673" customFormat="1" ht="38.25" x14ac:dyDescent="0.2">
      <c r="A38" s="673" t="str">
        <f ca="1">ORÇAMENTO!C38</f>
        <v>S</v>
      </c>
      <c r="B38" s="673">
        <f ca="1">ORÇAMENTO!D38</f>
        <v>0</v>
      </c>
      <c r="C38" s="114" t="str">
        <f t="shared" ca="1" si="1"/>
        <v>F</v>
      </c>
      <c r="D38" s="117" t="str">
        <f ca="1">ORÇAMENTO!O38</f>
        <v>1.3.1.</v>
      </c>
      <c r="E38" s="163" t="str">
        <f t="shared" ca="1" si="2"/>
        <v>LASTRO COM MATERIAL GRANULAR (PEDRA BRITADA N.2), APLICADO EM PISOS OU LAJES SOBRE SOLO, ESPESSURA DE *10 CM*. AF_01/2024</v>
      </c>
      <c r="F38" s="164" t="str">
        <f ca="1">IF(RegimeExecucao="Global","",ORÇAMENTO.Unidade)</f>
        <v>M3</v>
      </c>
      <c r="G38" s="122">
        <f ca="1">IF(RegimeExecucao="Global","",ORÇAMENTO!T38)</f>
        <v>19.43</v>
      </c>
      <c r="H38" s="122">
        <f ca="1">IF(RegimeExecucao="Global","",ORÇAMENTO!W38)</f>
        <v>205.37</v>
      </c>
      <c r="I38" s="125">
        <f ca="1">ORÇAMENTO!X38</f>
        <v>3990.34</v>
      </c>
      <c r="J38" s="333" t="e">
        <f t="array" aca="1" ref="J38" ca="1">_xlfn.SINGLE(IF($A38="S",IF(CAIXA.Modo,BM.AFAnterior,BM.MEDAnterior),IF(AND(_xlfn.SINGLE(RegimeExecucao)="Global",$I38&gt;0,COUNTIF($AB$13:$AM$13,BM.medicao-1)&gt;0),M38/$I38*100,0)))</f>
        <v>#NAME?</v>
      </c>
      <c r="K38" s="122" t="e">
        <f t="shared" ca="1" si="3"/>
        <v>#NAME?</v>
      </c>
      <c r="L38" s="334" t="e">
        <f t="array" aca="1" ref="L38" ca="1">_xlfn.SINGLE(IF($A38="S",IF(CAIXA.Modo,BM.AFAcumulado,BM.MEDAcumulado),IF(AND(_xlfn.SINGLE(RegimeExecucao)="Global",$I38&gt;0,COUNTIF($AB$13:$AM$13,BM.medicao)&gt;0),O38/$I38*100,0)))</f>
        <v>#NAME?</v>
      </c>
      <c r="M38" s="335" t="e">
        <f ca="1">IF($A38="S",VTOTALBM,IF($A38=0,0,ROUND(SomaAgrupBM,15-13*ORÇAMENTO!$AF$11)))</f>
        <v>#NAME?</v>
      </c>
      <c r="N38" s="336" t="e">
        <f t="shared" ca="1" si="4"/>
        <v>#NAME?</v>
      </c>
      <c r="O38" s="125" t="e">
        <f ca="1">IF($A38="S",VTOTALBM,IF($A38=0,0,ROUND(SomaAgrupBM,15-13*ORÇAMENTO!$AF$11)))</f>
        <v>#NAME?</v>
      </c>
      <c r="Q38" s="337"/>
      <c r="R38" s="338"/>
      <c r="T38" s="117" t="e">
        <f t="shared" ca="1" si="5"/>
        <v>#NAME?</v>
      </c>
      <c r="U38" s="163" t="e">
        <f t="shared" ca="1" si="6"/>
        <v>#NAME?</v>
      </c>
      <c r="V38" s="164" t="e">
        <f ca="1">IF(AND($W38&gt;0,RegimeExecucao="Unitário"),$F38,"")</f>
        <v>#NAME?</v>
      </c>
      <c r="W38" s="454" t="e">
        <f ca="1">IF($Y38&gt;0,CHOOSE(MATCH(RegimeExecucao,{"Unitário","Global"},0),IF($A38="S",$Y38/$X38,""),($Y38/$X38)*100),0)</f>
        <v>#NAME?</v>
      </c>
      <c r="X38" s="339" t="e">
        <f ca="1">IF($Y38&gt;0,CHOOSE(MATCH(RegimeExecucao,{"Unitário","Global"},0),IF($A38="S",ROUND($H38,ORÇAMENTO!$AF$10),""),ROUND($I38,ORÇAMENTO!$AF$11)),"")</f>
        <v>#NAME?</v>
      </c>
      <c r="Y38" s="339" t="e">
        <f t="shared" ca="1" si="7"/>
        <v>#NAME?</v>
      </c>
      <c r="Z38" s="473"/>
      <c r="AB38" s="337"/>
      <c r="AC38" s="437"/>
      <c r="AD38" s="437"/>
      <c r="AE38" s="437"/>
      <c r="AF38" s="437"/>
      <c r="AG38" s="437"/>
      <c r="AH38" s="437"/>
      <c r="AI38" s="437"/>
      <c r="AJ38" s="437"/>
      <c r="AK38" s="437"/>
      <c r="AL38" s="437"/>
      <c r="AM38" s="338"/>
      <c r="AO38" s="673">
        <f ca="1">IF($A38="S",IF(BM!$I38=0,0,CHOOSE(MATCH(RegimeExecucao,{"Global","Unitário"},0),ROUND(ROUND(BM.MEDAcumulado,15-13*BM!$A$9)/100*BM!$I38,15-13*ORÇAMENTO!$AF$11),ROUND(ROUND(BM.MEDAcumulado,15-13*BM!$A$9)*ROUND(BM!$H38,15-13*ORÇAMENTO!$AF$10),15-13*ORÇAMENTO!$AF$11))),IF($A38=0,0,ROUND(SomaAgrupBM,15-13*ORÇAMENTO!$AF$11)))</f>
        <v>0</v>
      </c>
    </row>
    <row r="39" spans="1:41" s="673" customFormat="1" ht="25.5" x14ac:dyDescent="0.2">
      <c r="A39" s="673" t="str">
        <f ca="1">ORÇAMENTO!C39</f>
        <v>S</v>
      </c>
      <c r="B39" s="673">
        <f ca="1">ORÇAMENTO!D39</f>
        <v>0</v>
      </c>
      <c r="C39" s="114" t="str">
        <f t="shared" ca="1" si="1"/>
        <v>F</v>
      </c>
      <c r="D39" s="117" t="str">
        <f ca="1">ORÇAMENTO!O39</f>
        <v>1.3.2.</v>
      </c>
      <c r="E39" s="163" t="str">
        <f t="shared" ca="1" si="2"/>
        <v>LASTRO DE CONCRETO MAGRO, APLICADO EM PISOS, LAJES SOBRE SOLO OU RADIERS, ESPESSURA DE 5 CM. AF_01/2024</v>
      </c>
      <c r="F39" s="164" t="str">
        <f ca="1">IF(RegimeExecucao="Global","",ORÇAMENTO.Unidade)</f>
        <v>M2</v>
      </c>
      <c r="G39" s="122">
        <f ca="1">IF(RegimeExecucao="Global","",ORÇAMENTO!T39)</f>
        <v>194.25</v>
      </c>
      <c r="H39" s="122">
        <f ca="1">IF(RegimeExecucao="Global","",ORÇAMENTO!W39)</f>
        <v>45.58</v>
      </c>
      <c r="I39" s="125">
        <f ca="1">ORÇAMENTO!X39</f>
        <v>8853.92</v>
      </c>
      <c r="J39" s="333" t="e">
        <f t="array" aca="1" ref="J39" ca="1">_xlfn.SINGLE(IF($A39="S",IF(CAIXA.Modo,BM.AFAnterior,BM.MEDAnterior),IF(AND(_xlfn.SINGLE(RegimeExecucao)="Global",$I39&gt;0,COUNTIF($AB$13:$AM$13,BM.medicao-1)&gt;0),M39/$I39*100,0)))</f>
        <v>#NAME?</v>
      </c>
      <c r="K39" s="122" t="e">
        <f t="shared" ca="1" si="3"/>
        <v>#NAME?</v>
      </c>
      <c r="L39" s="334" t="e">
        <f t="array" aca="1" ref="L39" ca="1">_xlfn.SINGLE(IF($A39="S",IF(CAIXA.Modo,BM.AFAcumulado,BM.MEDAcumulado),IF(AND(_xlfn.SINGLE(RegimeExecucao)="Global",$I39&gt;0,COUNTIF($AB$13:$AM$13,BM.medicao)&gt;0),O39/$I39*100,0)))</f>
        <v>#NAME?</v>
      </c>
      <c r="M39" s="335" t="e">
        <f ca="1">IF($A39="S",VTOTALBM,IF($A39=0,0,ROUND(SomaAgrupBM,15-13*ORÇAMENTO!$AF$11)))</f>
        <v>#NAME?</v>
      </c>
      <c r="N39" s="336" t="e">
        <f t="shared" ca="1" si="4"/>
        <v>#NAME?</v>
      </c>
      <c r="O39" s="125" t="e">
        <f ca="1">IF($A39="S",VTOTALBM,IF($A39=0,0,ROUND(SomaAgrupBM,15-13*ORÇAMENTO!$AF$11)))</f>
        <v>#NAME?</v>
      </c>
      <c r="Q39" s="337"/>
      <c r="R39" s="338"/>
      <c r="T39" s="117" t="e">
        <f t="shared" ca="1" si="5"/>
        <v>#NAME?</v>
      </c>
      <c r="U39" s="163" t="e">
        <f t="shared" ca="1" si="6"/>
        <v>#NAME?</v>
      </c>
      <c r="V39" s="164" t="e">
        <f ca="1">IF(AND($W39&gt;0,RegimeExecucao="Unitário"),$F39,"")</f>
        <v>#NAME?</v>
      </c>
      <c r="W39" s="454" t="e">
        <f ca="1">IF($Y39&gt;0,CHOOSE(MATCH(RegimeExecucao,{"Unitário","Global"},0),IF($A39="S",$Y39/$X39,""),($Y39/$X39)*100),0)</f>
        <v>#NAME?</v>
      </c>
      <c r="X39" s="339" t="e">
        <f ca="1">IF($Y39&gt;0,CHOOSE(MATCH(RegimeExecucao,{"Unitário","Global"},0),IF($A39="S",ROUND($H39,ORÇAMENTO!$AF$10),""),ROUND($I39,ORÇAMENTO!$AF$11)),"")</f>
        <v>#NAME?</v>
      </c>
      <c r="Y39" s="339" t="e">
        <f t="shared" ca="1" si="7"/>
        <v>#NAME?</v>
      </c>
      <c r="Z39" s="473"/>
      <c r="AB39" s="337"/>
      <c r="AC39" s="437"/>
      <c r="AD39" s="437"/>
      <c r="AE39" s="437"/>
      <c r="AF39" s="437"/>
      <c r="AG39" s="437"/>
      <c r="AH39" s="437"/>
      <c r="AI39" s="437"/>
      <c r="AJ39" s="437"/>
      <c r="AK39" s="437"/>
      <c r="AL39" s="437"/>
      <c r="AM39" s="338"/>
      <c r="AO39" s="673">
        <f ca="1">IF($A39="S",IF(BM!$I39=0,0,CHOOSE(MATCH(RegimeExecucao,{"Global","Unitário"},0),ROUND(ROUND(BM.MEDAcumulado,15-13*BM!$A$9)/100*BM!$I39,15-13*ORÇAMENTO!$AF$11),ROUND(ROUND(BM.MEDAcumulado,15-13*BM!$A$9)*ROUND(BM!$H39,15-13*ORÇAMENTO!$AF$10),15-13*ORÇAMENTO!$AF$11))),IF($A39=0,0,ROUND(SomaAgrupBM,15-13*ORÇAMENTO!$AF$11)))</f>
        <v>0</v>
      </c>
    </row>
    <row r="40" spans="1:41" s="673" customFormat="1" ht="38.25" x14ac:dyDescent="0.2">
      <c r="A40" s="673" t="str">
        <f ca="1">ORÇAMENTO!C40</f>
        <v>S</v>
      </c>
      <c r="B40" s="673">
        <f ca="1">ORÇAMENTO!D40</f>
        <v>0</v>
      </c>
      <c r="C40" s="114" t="str">
        <f t="shared" ca="1" si="1"/>
        <v>F</v>
      </c>
      <c r="D40" s="117" t="str">
        <f ca="1">ORÇAMENTO!O40</f>
        <v>1.3.3.</v>
      </c>
      <c r="E40" s="163" t="str">
        <f t="shared" ca="1" si="2"/>
        <v>EXECUÇÃO DE PASSEIO (CALÇADA) OU PISO DE CONCRETO COM CONCRETO MOLDADO IN LOCO, USINADO C20, ACABAMENTO CONVENCIONAL, NÃO ARMADO. AF_08/2022</v>
      </c>
      <c r="F40" s="164" t="str">
        <f ca="1">IF(RegimeExecucao="Global","",ORÇAMENTO.Unidade)</f>
        <v>M3</v>
      </c>
      <c r="G40" s="122">
        <f ca="1">IF(RegimeExecucao="Global","",ORÇAMENTO!T40)</f>
        <v>13.82</v>
      </c>
      <c r="H40" s="122">
        <f ca="1">IF(RegimeExecucao="Global","",ORÇAMENTO!W40)</f>
        <v>829.12</v>
      </c>
      <c r="I40" s="125">
        <f ca="1">ORÇAMENTO!X40</f>
        <v>11458.44</v>
      </c>
      <c r="J40" s="333" t="e">
        <f t="array" aca="1" ref="J40" ca="1">_xlfn.SINGLE(IF($A40="S",IF(CAIXA.Modo,BM.AFAnterior,BM.MEDAnterior),IF(AND(_xlfn.SINGLE(RegimeExecucao)="Global",$I40&gt;0,COUNTIF($AB$13:$AM$13,BM.medicao-1)&gt;0),M40/$I40*100,0)))</f>
        <v>#NAME?</v>
      </c>
      <c r="K40" s="122" t="e">
        <f t="shared" ca="1" si="3"/>
        <v>#NAME?</v>
      </c>
      <c r="L40" s="334" t="e">
        <f t="array" aca="1" ref="L40" ca="1">_xlfn.SINGLE(IF($A40="S",IF(CAIXA.Modo,BM.AFAcumulado,BM.MEDAcumulado),IF(AND(_xlfn.SINGLE(RegimeExecucao)="Global",$I40&gt;0,COUNTIF($AB$13:$AM$13,BM.medicao)&gt;0),O40/$I40*100,0)))</f>
        <v>#NAME?</v>
      </c>
      <c r="M40" s="335" t="e">
        <f ca="1">IF($A40="S",VTOTALBM,IF($A40=0,0,ROUND(SomaAgrupBM,15-13*ORÇAMENTO!$AF$11)))</f>
        <v>#NAME?</v>
      </c>
      <c r="N40" s="336" t="e">
        <f t="shared" ca="1" si="4"/>
        <v>#NAME?</v>
      </c>
      <c r="O40" s="125" t="e">
        <f ca="1">IF($A40="S",VTOTALBM,IF($A40=0,0,ROUND(SomaAgrupBM,15-13*ORÇAMENTO!$AF$11)))</f>
        <v>#NAME?</v>
      </c>
      <c r="Q40" s="337"/>
      <c r="R40" s="338"/>
      <c r="T40" s="117" t="e">
        <f t="shared" ca="1" si="5"/>
        <v>#NAME?</v>
      </c>
      <c r="U40" s="163" t="e">
        <f t="shared" ca="1" si="6"/>
        <v>#NAME?</v>
      </c>
      <c r="V40" s="164" t="e">
        <f ca="1">IF(AND($W40&gt;0,RegimeExecucao="Unitário"),$F40,"")</f>
        <v>#NAME?</v>
      </c>
      <c r="W40" s="454" t="e">
        <f ca="1">IF($Y40&gt;0,CHOOSE(MATCH(RegimeExecucao,{"Unitário","Global"},0),IF($A40="S",$Y40/$X40,""),($Y40/$X40)*100),0)</f>
        <v>#NAME?</v>
      </c>
      <c r="X40" s="339" t="e">
        <f ca="1">IF($Y40&gt;0,CHOOSE(MATCH(RegimeExecucao,{"Unitário","Global"},0),IF($A40="S",ROUND($H40,ORÇAMENTO!$AF$10),""),ROUND($I40,ORÇAMENTO!$AF$11)),"")</f>
        <v>#NAME?</v>
      </c>
      <c r="Y40" s="339" t="e">
        <f t="shared" ca="1" si="7"/>
        <v>#NAME?</v>
      </c>
      <c r="Z40" s="473"/>
      <c r="AB40" s="337"/>
      <c r="AC40" s="437"/>
      <c r="AD40" s="437"/>
      <c r="AE40" s="437"/>
      <c r="AF40" s="437"/>
      <c r="AG40" s="437"/>
      <c r="AH40" s="437"/>
      <c r="AI40" s="437"/>
      <c r="AJ40" s="437"/>
      <c r="AK40" s="437"/>
      <c r="AL40" s="437"/>
      <c r="AM40" s="338"/>
      <c r="AO40" s="673">
        <f ca="1">IF($A40="S",IF(BM!$I40=0,0,CHOOSE(MATCH(RegimeExecucao,{"Global","Unitário"},0),ROUND(ROUND(BM.MEDAcumulado,15-13*BM!$A$9)/100*BM!$I40,15-13*ORÇAMENTO!$AF$11),ROUND(ROUND(BM.MEDAcumulado,15-13*BM!$A$9)*ROUND(BM!$H40,15-13*ORÇAMENTO!$AF$10),15-13*ORÇAMENTO!$AF$11))),IF($A40=0,0,ROUND(SomaAgrupBM,15-13*ORÇAMENTO!$AF$11)))</f>
        <v>0</v>
      </c>
    </row>
    <row r="41" spans="1:41" s="673" customFormat="1" ht="25.5" x14ac:dyDescent="0.2">
      <c r="A41" s="673" t="str">
        <f ca="1">ORÇAMENTO!C41</f>
        <v>S</v>
      </c>
      <c r="B41" s="673">
        <f ca="1">ORÇAMENTO!D41</f>
        <v>0</v>
      </c>
      <c r="C41" s="114" t="str">
        <f t="shared" ca="1" si="1"/>
        <v>F</v>
      </c>
      <c r="D41" s="117" t="str">
        <f ca="1">ORÇAMENTO!O41</f>
        <v>1.3.4.</v>
      </c>
      <c r="E41" s="163" t="str">
        <f t="shared" ca="1" si="2"/>
        <v>PINTURA DE DEMARCAÇÃO DE QUADRA POLIESPORTIVA COM TINTA EPÓXI, E = 5 CM, APLICAÇÃO MANUAL. AF_05/2021</v>
      </c>
      <c r="F41" s="164" t="str">
        <f ca="1">IF(RegimeExecucao="Global","",ORÇAMENTO.Unidade)</f>
        <v>M</v>
      </c>
      <c r="G41" s="122">
        <f ca="1">IF(RegimeExecucao="Global","",ORÇAMENTO!T41)</f>
        <v>194.25</v>
      </c>
      <c r="H41" s="122">
        <f ca="1">IF(RegimeExecucao="Global","",ORÇAMENTO!W41)</f>
        <v>17.32</v>
      </c>
      <c r="I41" s="125">
        <f ca="1">ORÇAMENTO!X41</f>
        <v>3364.41</v>
      </c>
      <c r="J41" s="333" t="e">
        <f t="array" aca="1" ref="J41" ca="1">_xlfn.SINGLE(IF($A41="S",IF(CAIXA.Modo,BM.AFAnterior,BM.MEDAnterior),IF(AND(_xlfn.SINGLE(RegimeExecucao)="Global",$I41&gt;0,COUNTIF($AB$13:$AM$13,BM.medicao-1)&gt;0),M41/$I41*100,0)))</f>
        <v>#NAME?</v>
      </c>
      <c r="K41" s="122" t="e">
        <f t="shared" ca="1" si="3"/>
        <v>#NAME?</v>
      </c>
      <c r="L41" s="334" t="e">
        <f t="array" aca="1" ref="L41" ca="1">_xlfn.SINGLE(IF($A41="S",IF(CAIXA.Modo,BM.AFAcumulado,BM.MEDAcumulado),IF(AND(_xlfn.SINGLE(RegimeExecucao)="Global",$I41&gt;0,COUNTIF($AB$13:$AM$13,BM.medicao)&gt;0),O41/$I41*100,0)))</f>
        <v>#NAME?</v>
      </c>
      <c r="M41" s="335" t="e">
        <f ca="1">IF($A41="S",VTOTALBM,IF($A41=0,0,ROUND(SomaAgrupBM,15-13*ORÇAMENTO!$AF$11)))</f>
        <v>#NAME?</v>
      </c>
      <c r="N41" s="336" t="e">
        <f t="shared" ca="1" si="4"/>
        <v>#NAME?</v>
      </c>
      <c r="O41" s="125" t="e">
        <f ca="1">IF($A41="S",VTOTALBM,IF($A41=0,0,ROUND(SomaAgrupBM,15-13*ORÇAMENTO!$AF$11)))</f>
        <v>#NAME?</v>
      </c>
      <c r="Q41" s="337"/>
      <c r="R41" s="338"/>
      <c r="T41" s="117" t="e">
        <f t="shared" ca="1" si="5"/>
        <v>#NAME?</v>
      </c>
      <c r="U41" s="163" t="e">
        <f t="shared" ca="1" si="6"/>
        <v>#NAME?</v>
      </c>
      <c r="V41" s="164" t="e">
        <f ca="1">IF(AND($W41&gt;0,RegimeExecucao="Unitário"),$F41,"")</f>
        <v>#NAME?</v>
      </c>
      <c r="W41" s="454" t="e">
        <f ca="1">IF($Y41&gt;0,CHOOSE(MATCH(RegimeExecucao,{"Unitário","Global"},0),IF($A41="S",$Y41/$X41,""),($Y41/$X41)*100),0)</f>
        <v>#NAME?</v>
      </c>
      <c r="X41" s="339" t="e">
        <f ca="1">IF($Y41&gt;0,CHOOSE(MATCH(RegimeExecucao,{"Unitário","Global"},0),IF($A41="S",ROUND($H41,ORÇAMENTO!$AF$10),""),ROUND($I41,ORÇAMENTO!$AF$11)),"")</f>
        <v>#NAME?</v>
      </c>
      <c r="Y41" s="339" t="e">
        <f t="shared" ca="1" si="7"/>
        <v>#NAME?</v>
      </c>
      <c r="Z41" s="473"/>
      <c r="AB41" s="337"/>
      <c r="AC41" s="437"/>
      <c r="AD41" s="437"/>
      <c r="AE41" s="437"/>
      <c r="AF41" s="437"/>
      <c r="AG41" s="437"/>
      <c r="AH41" s="437"/>
      <c r="AI41" s="437"/>
      <c r="AJ41" s="437"/>
      <c r="AK41" s="437"/>
      <c r="AL41" s="437"/>
      <c r="AM41" s="338"/>
      <c r="AO41" s="673">
        <f ca="1">IF($A41="S",IF(BM!$I41=0,0,CHOOSE(MATCH(RegimeExecucao,{"Global","Unitário"},0),ROUND(ROUND(BM.MEDAcumulado,15-13*BM!$A$9)/100*BM!$I41,15-13*ORÇAMENTO!$AF$11),ROUND(ROUND(BM.MEDAcumulado,15-13*BM!$A$9)*ROUND(BM!$H41,15-13*ORÇAMENTO!$AF$10),15-13*ORÇAMENTO!$AF$11))),IF($A41=0,0,ROUND(SomaAgrupBM,15-13*ORÇAMENTO!$AF$11)))</f>
        <v>0</v>
      </c>
    </row>
    <row r="42" spans="1:41" s="673" customFormat="1" ht="25.5" x14ac:dyDescent="0.2">
      <c r="A42" s="673" t="str">
        <f ca="1">ORÇAMENTO!C42</f>
        <v>S</v>
      </c>
      <c r="B42" s="673">
        <f ca="1">ORÇAMENTO!D42</f>
        <v>0</v>
      </c>
      <c r="C42" s="114" t="str">
        <f t="shared" ca="1" si="1"/>
        <v>F</v>
      </c>
      <c r="D42" s="117" t="str">
        <f ca="1">ORÇAMENTO!O42</f>
        <v>1.3.5.</v>
      </c>
      <c r="E42" s="163" t="str">
        <f t="shared" ca="1" si="2"/>
        <v>QD.02 - DEMARCAÇÃO DE QUADRA COM TINTA A BASE DE BORRACHA. CLORADA - FUTEBOL DE SALÃO</v>
      </c>
      <c r="F42" s="164" t="str">
        <f ca="1">IF(RegimeExecucao="Global","",ORÇAMENTO.Unidade)</f>
        <v>UN</v>
      </c>
      <c r="G42" s="122">
        <f ca="1">IF(RegimeExecucao="Global","",ORÇAMENTO!T42)</f>
        <v>1</v>
      </c>
      <c r="H42" s="122">
        <f ca="1">IF(RegimeExecucao="Global","",ORÇAMENTO!W42)</f>
        <v>666.8</v>
      </c>
      <c r="I42" s="125">
        <f ca="1">ORÇAMENTO!X42</f>
        <v>666.8</v>
      </c>
      <c r="J42" s="333" t="e">
        <f t="array" aca="1" ref="J42" ca="1">_xlfn.SINGLE(IF($A42="S",IF(CAIXA.Modo,BM.AFAnterior,BM.MEDAnterior),IF(AND(_xlfn.SINGLE(RegimeExecucao)="Global",$I42&gt;0,COUNTIF($AB$13:$AM$13,BM.medicao-1)&gt;0),M42/$I42*100,0)))</f>
        <v>#NAME?</v>
      </c>
      <c r="K42" s="122" t="e">
        <f t="shared" ca="1" si="3"/>
        <v>#NAME?</v>
      </c>
      <c r="L42" s="334" t="e">
        <f t="array" aca="1" ref="L42" ca="1">_xlfn.SINGLE(IF($A42="S",IF(CAIXA.Modo,BM.AFAcumulado,BM.MEDAcumulado),IF(AND(_xlfn.SINGLE(RegimeExecucao)="Global",$I42&gt;0,COUNTIF($AB$13:$AM$13,BM.medicao)&gt;0),O42/$I42*100,0)))</f>
        <v>#NAME?</v>
      </c>
      <c r="M42" s="335" t="e">
        <f ca="1">IF($A42="S",VTOTALBM,IF($A42=0,0,ROUND(SomaAgrupBM,15-13*ORÇAMENTO!$AF$11)))</f>
        <v>#NAME?</v>
      </c>
      <c r="N42" s="336" t="e">
        <f t="shared" ca="1" si="4"/>
        <v>#NAME?</v>
      </c>
      <c r="O42" s="125" t="e">
        <f ca="1">IF($A42="S",VTOTALBM,IF($A42=0,0,ROUND(SomaAgrupBM,15-13*ORÇAMENTO!$AF$11)))</f>
        <v>#NAME?</v>
      </c>
      <c r="Q42" s="337"/>
      <c r="R42" s="338"/>
      <c r="T42" s="117" t="e">
        <f t="shared" ca="1" si="5"/>
        <v>#NAME?</v>
      </c>
      <c r="U42" s="163" t="e">
        <f t="shared" ca="1" si="6"/>
        <v>#NAME?</v>
      </c>
      <c r="V42" s="164" t="e">
        <f ca="1">IF(AND($W42&gt;0,RegimeExecucao="Unitário"),$F42,"")</f>
        <v>#NAME?</v>
      </c>
      <c r="W42" s="454" t="e">
        <f ca="1">IF($Y42&gt;0,CHOOSE(MATCH(RegimeExecucao,{"Unitário","Global"},0),IF($A42="S",$Y42/$X42,""),($Y42/$X42)*100),0)</f>
        <v>#NAME?</v>
      </c>
      <c r="X42" s="339" t="e">
        <f ca="1">IF($Y42&gt;0,CHOOSE(MATCH(RegimeExecucao,{"Unitário","Global"},0),IF($A42="S",ROUND($H42,ORÇAMENTO!$AF$10),""),ROUND($I42,ORÇAMENTO!$AF$11)),"")</f>
        <v>#NAME?</v>
      </c>
      <c r="Y42" s="339" t="e">
        <f t="shared" ca="1" si="7"/>
        <v>#NAME?</v>
      </c>
      <c r="Z42" s="473"/>
      <c r="AB42" s="337"/>
      <c r="AC42" s="437"/>
      <c r="AD42" s="437"/>
      <c r="AE42" s="437"/>
      <c r="AF42" s="437"/>
      <c r="AG42" s="437"/>
      <c r="AH42" s="437"/>
      <c r="AI42" s="437"/>
      <c r="AJ42" s="437"/>
      <c r="AK42" s="437"/>
      <c r="AL42" s="437"/>
      <c r="AM42" s="338"/>
      <c r="AO42" s="673">
        <f ca="1">IF($A42="S",IF(BM!$I42=0,0,CHOOSE(MATCH(RegimeExecucao,{"Global","Unitário"},0),ROUND(ROUND(BM.MEDAcumulado,15-13*BM!$A$9)/100*BM!$I42,15-13*ORÇAMENTO!$AF$11),ROUND(ROUND(BM.MEDAcumulado,15-13*BM!$A$9)*ROUND(BM!$H42,15-13*ORÇAMENTO!$AF$10),15-13*ORÇAMENTO!$AF$11))),IF($A42=0,0,ROUND(SomaAgrupBM,15-13*ORÇAMENTO!$AF$11)))</f>
        <v>0</v>
      </c>
    </row>
    <row r="43" spans="1:41" s="673" customFormat="1" ht="25.5" x14ac:dyDescent="0.2">
      <c r="A43" s="673" t="str">
        <f ca="1">ORÇAMENTO!C43</f>
        <v>S</v>
      </c>
      <c r="B43" s="673">
        <f ca="1">ORÇAMENTO!D43</f>
        <v>0</v>
      </c>
      <c r="C43" s="114" t="str">
        <f t="shared" ca="1" si="1"/>
        <v>F</v>
      </c>
      <c r="D43" s="117" t="str">
        <f ca="1">ORÇAMENTO!O43</f>
        <v>1.3.6.</v>
      </c>
      <c r="E43" s="163" t="str">
        <f t="shared" ca="1" si="2"/>
        <v>QD.03 - DEMARCAÇÃO DE QUADRA COM TINTA A BASE DE BORRACHA CLORADA - BASQUETE</v>
      </c>
      <c r="F43" s="164" t="str">
        <f ca="1">IF(RegimeExecucao="Global","",ORÇAMENTO.Unidade)</f>
        <v>UN</v>
      </c>
      <c r="G43" s="122">
        <f ca="1">IF(RegimeExecucao="Global","",ORÇAMENTO!T43)</f>
        <v>1</v>
      </c>
      <c r="H43" s="122">
        <f ca="1">IF(RegimeExecucao="Global","",ORÇAMENTO!W43)</f>
        <v>889.07</v>
      </c>
      <c r="I43" s="125">
        <f ca="1">ORÇAMENTO!X43</f>
        <v>889.07</v>
      </c>
      <c r="J43" s="333" t="e">
        <f t="array" aca="1" ref="J43" ca="1">_xlfn.SINGLE(IF($A43="S",IF(CAIXA.Modo,BM.AFAnterior,BM.MEDAnterior),IF(AND(_xlfn.SINGLE(RegimeExecucao)="Global",$I43&gt;0,COUNTIF($AB$13:$AM$13,BM.medicao-1)&gt;0),M43/$I43*100,0)))</f>
        <v>#NAME?</v>
      </c>
      <c r="K43" s="122" t="e">
        <f t="shared" ca="1" si="3"/>
        <v>#NAME?</v>
      </c>
      <c r="L43" s="334" t="e">
        <f t="array" aca="1" ref="L43" ca="1">_xlfn.SINGLE(IF($A43="S",IF(CAIXA.Modo,BM.AFAcumulado,BM.MEDAcumulado),IF(AND(_xlfn.SINGLE(RegimeExecucao)="Global",$I43&gt;0,COUNTIF($AB$13:$AM$13,BM.medicao)&gt;0),O43/$I43*100,0)))</f>
        <v>#NAME?</v>
      </c>
      <c r="M43" s="335" t="e">
        <f ca="1">IF($A43="S",VTOTALBM,IF($A43=0,0,ROUND(SomaAgrupBM,15-13*ORÇAMENTO!$AF$11)))</f>
        <v>#NAME?</v>
      </c>
      <c r="N43" s="336" t="e">
        <f t="shared" ca="1" si="4"/>
        <v>#NAME?</v>
      </c>
      <c r="O43" s="125" t="e">
        <f ca="1">IF($A43="S",VTOTALBM,IF($A43=0,0,ROUND(SomaAgrupBM,15-13*ORÇAMENTO!$AF$11)))</f>
        <v>#NAME?</v>
      </c>
      <c r="Q43" s="337"/>
      <c r="R43" s="338"/>
      <c r="T43" s="117" t="e">
        <f t="shared" ca="1" si="5"/>
        <v>#NAME?</v>
      </c>
      <c r="U43" s="163" t="e">
        <f t="shared" ca="1" si="6"/>
        <v>#NAME?</v>
      </c>
      <c r="V43" s="164" t="e">
        <f ca="1">IF(AND($W43&gt;0,RegimeExecucao="Unitário"),$F43,"")</f>
        <v>#NAME?</v>
      </c>
      <c r="W43" s="454" t="e">
        <f ca="1">IF($Y43&gt;0,CHOOSE(MATCH(RegimeExecucao,{"Unitário","Global"},0),IF($A43="S",$Y43/$X43,""),($Y43/$X43)*100),0)</f>
        <v>#NAME?</v>
      </c>
      <c r="X43" s="339" t="e">
        <f ca="1">IF($Y43&gt;0,CHOOSE(MATCH(RegimeExecucao,{"Unitário","Global"},0),IF($A43="S",ROUND($H43,ORÇAMENTO!$AF$10),""),ROUND($I43,ORÇAMENTO!$AF$11)),"")</f>
        <v>#NAME?</v>
      </c>
      <c r="Y43" s="339" t="e">
        <f t="shared" ca="1" si="7"/>
        <v>#NAME?</v>
      </c>
      <c r="Z43" s="473"/>
      <c r="AB43" s="337"/>
      <c r="AC43" s="437"/>
      <c r="AD43" s="437"/>
      <c r="AE43" s="437"/>
      <c r="AF43" s="437"/>
      <c r="AG43" s="437"/>
      <c r="AH43" s="437"/>
      <c r="AI43" s="437"/>
      <c r="AJ43" s="437"/>
      <c r="AK43" s="437"/>
      <c r="AL43" s="437"/>
      <c r="AM43" s="338"/>
      <c r="AO43" s="673">
        <f ca="1">IF($A43="S",IF(BM!$I43=0,0,CHOOSE(MATCH(RegimeExecucao,{"Global","Unitário"},0),ROUND(ROUND(BM.MEDAcumulado,15-13*BM!$A$9)/100*BM!$I43,15-13*ORÇAMENTO!$AF$11),ROUND(ROUND(BM.MEDAcumulado,15-13*BM!$A$9)*ROUND(BM!$H43,15-13*ORÇAMENTO!$AF$10),15-13*ORÇAMENTO!$AF$11))),IF($A43=0,0,ROUND(SomaAgrupBM,15-13*ORÇAMENTO!$AF$11)))</f>
        <v>0</v>
      </c>
    </row>
    <row r="44" spans="1:41" s="673" customFormat="1" ht="25.5" x14ac:dyDescent="0.2">
      <c r="A44" s="673" t="str">
        <f ca="1">ORÇAMENTO!C44</f>
        <v>S</v>
      </c>
      <c r="B44" s="673">
        <f ca="1">ORÇAMENTO!D44</f>
        <v>0</v>
      </c>
      <c r="C44" s="114" t="str">
        <f t="shared" ca="1" si="1"/>
        <v>F</v>
      </c>
      <c r="D44" s="117" t="str">
        <f ca="1">ORÇAMENTO!O44</f>
        <v>1.3.7.</v>
      </c>
      <c r="E44" s="163" t="str">
        <f t="shared" ca="1" si="2"/>
        <v>QD.01 - DEMARCAÇÃO DE QUADRA COM TINTA A BASE DE BORRACHA CLORADA - VOLEIBOL</v>
      </c>
      <c r="F44" s="164" t="str">
        <f ca="1">IF(RegimeExecucao="Global","",ORÇAMENTO.Unidade)</f>
        <v>UN</v>
      </c>
      <c r="G44" s="122">
        <f ca="1">IF(RegimeExecucao="Global","",ORÇAMENTO!T44)</f>
        <v>1</v>
      </c>
      <c r="H44" s="122">
        <f ca="1">IF(RegimeExecucao="Global","",ORÇAMENTO!W44)</f>
        <v>360.08</v>
      </c>
      <c r="I44" s="125">
        <f ca="1">ORÇAMENTO!X44</f>
        <v>360.08</v>
      </c>
      <c r="J44" s="333" t="e">
        <f t="array" aca="1" ref="J44" ca="1">_xlfn.SINGLE(IF($A44="S",IF(CAIXA.Modo,BM.AFAnterior,BM.MEDAnterior),IF(AND(_xlfn.SINGLE(RegimeExecucao)="Global",$I44&gt;0,COUNTIF($AB$13:$AM$13,BM.medicao-1)&gt;0),M44/$I44*100,0)))</f>
        <v>#NAME?</v>
      </c>
      <c r="K44" s="122" t="e">
        <f t="shared" ca="1" si="3"/>
        <v>#NAME?</v>
      </c>
      <c r="L44" s="334" t="e">
        <f t="array" aca="1" ref="L44" ca="1">_xlfn.SINGLE(IF($A44="S",IF(CAIXA.Modo,BM.AFAcumulado,BM.MEDAcumulado),IF(AND(_xlfn.SINGLE(RegimeExecucao)="Global",$I44&gt;0,COUNTIF($AB$13:$AM$13,BM.medicao)&gt;0),O44/$I44*100,0)))</f>
        <v>#NAME?</v>
      </c>
      <c r="M44" s="335" t="e">
        <f ca="1">IF($A44="S",VTOTALBM,IF($A44=0,0,ROUND(SomaAgrupBM,15-13*ORÇAMENTO!$AF$11)))</f>
        <v>#NAME?</v>
      </c>
      <c r="N44" s="336" t="e">
        <f t="shared" ca="1" si="4"/>
        <v>#NAME?</v>
      </c>
      <c r="O44" s="125" t="e">
        <f ca="1">IF($A44="S",VTOTALBM,IF($A44=0,0,ROUND(SomaAgrupBM,15-13*ORÇAMENTO!$AF$11)))</f>
        <v>#NAME?</v>
      </c>
      <c r="Q44" s="337"/>
      <c r="R44" s="338"/>
      <c r="T44" s="117" t="e">
        <f t="shared" ca="1" si="5"/>
        <v>#NAME?</v>
      </c>
      <c r="U44" s="163" t="e">
        <f t="shared" ca="1" si="6"/>
        <v>#NAME?</v>
      </c>
      <c r="V44" s="164" t="e">
        <f ca="1">IF(AND($W44&gt;0,RegimeExecucao="Unitário"),$F44,"")</f>
        <v>#NAME?</v>
      </c>
      <c r="W44" s="454" t="e">
        <f ca="1">IF($Y44&gt;0,CHOOSE(MATCH(RegimeExecucao,{"Unitário","Global"},0),IF($A44="S",$Y44/$X44,""),($Y44/$X44)*100),0)</f>
        <v>#NAME?</v>
      </c>
      <c r="X44" s="339" t="e">
        <f ca="1">IF($Y44&gt;0,CHOOSE(MATCH(RegimeExecucao,{"Unitário","Global"},0),IF($A44="S",ROUND($H44,ORÇAMENTO!$AF$10),""),ROUND($I44,ORÇAMENTO!$AF$11)),"")</f>
        <v>#NAME?</v>
      </c>
      <c r="Y44" s="339" t="e">
        <f t="shared" ca="1" si="7"/>
        <v>#NAME?</v>
      </c>
      <c r="Z44" s="473"/>
      <c r="AB44" s="337"/>
      <c r="AC44" s="437"/>
      <c r="AD44" s="437"/>
      <c r="AE44" s="437"/>
      <c r="AF44" s="437"/>
      <c r="AG44" s="437"/>
      <c r="AH44" s="437"/>
      <c r="AI44" s="437"/>
      <c r="AJ44" s="437"/>
      <c r="AK44" s="437"/>
      <c r="AL44" s="437"/>
      <c r="AM44" s="338"/>
      <c r="AO44" s="673">
        <f ca="1">IF($A44="S",IF(BM!$I44=0,0,CHOOSE(MATCH(RegimeExecucao,{"Global","Unitário"},0),ROUND(ROUND(BM.MEDAcumulado,15-13*BM!$A$9)/100*BM!$I44,15-13*ORÇAMENTO!$AF$11),ROUND(ROUND(BM.MEDAcumulado,15-13*BM!$A$9)*ROUND(BM!$H44,15-13*ORÇAMENTO!$AF$10),15-13*ORÇAMENTO!$AF$11))),IF($A44=0,0,ROUND(SomaAgrupBM,15-13*ORÇAMENTO!$AF$11)))</f>
        <v>0</v>
      </c>
    </row>
    <row r="45" spans="1:41" s="673" customFormat="1" ht="25.5" x14ac:dyDescent="0.2">
      <c r="A45" s="673" t="str">
        <f ca="1">ORÇAMENTO!C45</f>
        <v>S</v>
      </c>
      <c r="B45" s="673">
        <f ca="1">ORÇAMENTO!D45</f>
        <v>0</v>
      </c>
      <c r="C45" s="114" t="str">
        <f t="shared" ca="1" si="1"/>
        <v>F</v>
      </c>
      <c r="D45" s="117" t="str">
        <f ca="1">ORÇAMENTO!O45</f>
        <v>1.3.8.</v>
      </c>
      <c r="E45" s="163" t="str">
        <f t="shared" ca="1" si="2"/>
        <v>QD.05 - DEMARCAÇÃO DE QUADRA COM TINTA A BASE DE BORRACHA CLORADA - HANDBOL</v>
      </c>
      <c r="F45" s="164" t="str">
        <f ca="1">IF(RegimeExecucao="Global","",ORÇAMENTO.Unidade)</f>
        <v>UN</v>
      </c>
      <c r="G45" s="122">
        <f ca="1">IF(RegimeExecucao="Global","",ORÇAMENTO!T45)</f>
        <v>1</v>
      </c>
      <c r="H45" s="122">
        <f ca="1">IF(RegimeExecucao="Global","",ORÇAMENTO!W45)</f>
        <v>491.42</v>
      </c>
      <c r="I45" s="125">
        <f ca="1">ORÇAMENTO!X45</f>
        <v>491.42</v>
      </c>
      <c r="J45" s="333" t="e">
        <f t="array" aca="1" ref="J45" ca="1">_xlfn.SINGLE(IF($A45="S",IF(CAIXA.Modo,BM.AFAnterior,BM.MEDAnterior),IF(AND(_xlfn.SINGLE(RegimeExecucao)="Global",$I45&gt;0,COUNTIF($AB$13:$AM$13,BM.medicao-1)&gt;0),M45/$I45*100,0)))</f>
        <v>#NAME?</v>
      </c>
      <c r="K45" s="122" t="e">
        <f t="shared" ca="1" si="3"/>
        <v>#NAME?</v>
      </c>
      <c r="L45" s="334" t="e">
        <f t="array" aca="1" ref="L45" ca="1">_xlfn.SINGLE(IF($A45="S",IF(CAIXA.Modo,BM.AFAcumulado,BM.MEDAcumulado),IF(AND(_xlfn.SINGLE(RegimeExecucao)="Global",$I45&gt;0,COUNTIF($AB$13:$AM$13,BM.medicao)&gt;0),O45/$I45*100,0)))</f>
        <v>#NAME?</v>
      </c>
      <c r="M45" s="335" t="e">
        <f ca="1">IF($A45="S",VTOTALBM,IF($A45=0,0,ROUND(SomaAgrupBM,15-13*ORÇAMENTO!$AF$11)))</f>
        <v>#NAME?</v>
      </c>
      <c r="N45" s="336" t="e">
        <f t="shared" ca="1" si="4"/>
        <v>#NAME?</v>
      </c>
      <c r="O45" s="125" t="e">
        <f ca="1">IF($A45="S",VTOTALBM,IF($A45=0,0,ROUND(SomaAgrupBM,15-13*ORÇAMENTO!$AF$11)))</f>
        <v>#NAME?</v>
      </c>
      <c r="Q45" s="337"/>
      <c r="R45" s="338"/>
      <c r="T45" s="117" t="e">
        <f t="shared" ca="1" si="5"/>
        <v>#NAME?</v>
      </c>
      <c r="U45" s="163" t="e">
        <f t="shared" ca="1" si="6"/>
        <v>#NAME?</v>
      </c>
      <c r="V45" s="164" t="e">
        <f ca="1">IF(AND($W45&gt;0,RegimeExecucao="Unitário"),$F45,"")</f>
        <v>#NAME?</v>
      </c>
      <c r="W45" s="454" t="e">
        <f ca="1">IF($Y45&gt;0,CHOOSE(MATCH(RegimeExecucao,{"Unitário","Global"},0),IF($A45="S",$Y45/$X45,""),($Y45/$X45)*100),0)</f>
        <v>#NAME?</v>
      </c>
      <c r="X45" s="339" t="e">
        <f ca="1">IF($Y45&gt;0,CHOOSE(MATCH(RegimeExecucao,{"Unitário","Global"},0),IF($A45="S",ROUND($H45,ORÇAMENTO!$AF$10),""),ROUND($I45,ORÇAMENTO!$AF$11)),"")</f>
        <v>#NAME?</v>
      </c>
      <c r="Y45" s="339" t="e">
        <f t="shared" ca="1" si="7"/>
        <v>#NAME?</v>
      </c>
      <c r="Z45" s="473"/>
      <c r="AB45" s="337"/>
      <c r="AC45" s="437"/>
      <c r="AD45" s="437"/>
      <c r="AE45" s="437"/>
      <c r="AF45" s="437"/>
      <c r="AG45" s="437"/>
      <c r="AH45" s="437"/>
      <c r="AI45" s="437"/>
      <c r="AJ45" s="437"/>
      <c r="AK45" s="437"/>
      <c r="AL45" s="437"/>
      <c r="AM45" s="338"/>
      <c r="AO45" s="673">
        <f ca="1">IF($A45="S",IF(BM!$I45=0,0,CHOOSE(MATCH(RegimeExecucao,{"Global","Unitário"},0),ROUND(ROUND(BM.MEDAcumulado,15-13*BM!$A$9)/100*BM!$I45,15-13*ORÇAMENTO!$AF$11),ROUND(ROUND(BM.MEDAcumulado,15-13*BM!$A$9)*ROUND(BM!$H45,15-13*ORÇAMENTO!$AF$10),15-13*ORÇAMENTO!$AF$11))),IF($A45=0,0,ROUND(SomaAgrupBM,15-13*ORÇAMENTO!$AF$11)))</f>
        <v>0</v>
      </c>
    </row>
    <row r="46" spans="1:41" s="673" customFormat="1" ht="25.5" x14ac:dyDescent="0.2">
      <c r="A46" s="673" t="str">
        <f ca="1">ORÇAMENTO!C46</f>
        <v>S</v>
      </c>
      <c r="B46" s="673">
        <f ca="1">ORÇAMENTO!D46</f>
        <v>0</v>
      </c>
      <c r="C46" s="114" t="str">
        <f t="shared" ca="1" si="1"/>
        <v>F</v>
      </c>
      <c r="D46" s="117" t="str">
        <f ca="1">ORÇAMENTO!O46</f>
        <v>1.3.9.</v>
      </c>
      <c r="E46" s="163" t="str">
        <f t="shared" ca="1" si="2"/>
        <v>PAR DE TABELAS DE BASQUETE DE COMPENSADO NAVAL, COM AROS E REDES - FORNECIMENTO E INSTALAÇÃO. AF_03/2022</v>
      </c>
      <c r="F46" s="164" t="str">
        <f ca="1">IF(RegimeExecucao="Global","",ORÇAMENTO.Unidade)</f>
        <v>UN</v>
      </c>
      <c r="G46" s="122">
        <f ca="1">IF(RegimeExecucao="Global","",ORÇAMENTO!T46)</f>
        <v>1</v>
      </c>
      <c r="H46" s="122">
        <f ca="1">IF(RegimeExecucao="Global","",ORÇAMENTO!W46)</f>
        <v>3925.61</v>
      </c>
      <c r="I46" s="125">
        <f ca="1">ORÇAMENTO!X46</f>
        <v>3925.61</v>
      </c>
      <c r="J46" s="333" t="e">
        <f t="array" aca="1" ref="J46" ca="1">_xlfn.SINGLE(IF($A46="S",IF(CAIXA.Modo,BM.AFAnterior,BM.MEDAnterior),IF(AND(_xlfn.SINGLE(RegimeExecucao)="Global",$I46&gt;0,COUNTIF($AB$13:$AM$13,BM.medicao-1)&gt;0),M46/$I46*100,0)))</f>
        <v>#NAME?</v>
      </c>
      <c r="K46" s="122" t="e">
        <f t="shared" ca="1" si="3"/>
        <v>#NAME?</v>
      </c>
      <c r="L46" s="334" t="e">
        <f t="array" aca="1" ref="L46" ca="1">_xlfn.SINGLE(IF($A46="S",IF(CAIXA.Modo,BM.AFAcumulado,BM.MEDAcumulado),IF(AND(_xlfn.SINGLE(RegimeExecucao)="Global",$I46&gt;0,COUNTIF($AB$13:$AM$13,BM.medicao)&gt;0),O46/$I46*100,0)))</f>
        <v>#NAME?</v>
      </c>
      <c r="M46" s="335" t="e">
        <f ca="1">IF($A46="S",VTOTALBM,IF($A46=0,0,ROUND(SomaAgrupBM,15-13*ORÇAMENTO!$AF$11)))</f>
        <v>#NAME?</v>
      </c>
      <c r="N46" s="336" t="e">
        <f t="shared" ca="1" si="4"/>
        <v>#NAME?</v>
      </c>
      <c r="O46" s="125" t="e">
        <f ca="1">IF($A46="S",VTOTALBM,IF($A46=0,0,ROUND(SomaAgrupBM,15-13*ORÇAMENTO!$AF$11)))</f>
        <v>#NAME?</v>
      </c>
      <c r="Q46" s="337"/>
      <c r="R46" s="338"/>
      <c r="T46" s="117" t="e">
        <f t="shared" ca="1" si="5"/>
        <v>#NAME?</v>
      </c>
      <c r="U46" s="163" t="e">
        <f t="shared" ca="1" si="6"/>
        <v>#NAME?</v>
      </c>
      <c r="V46" s="164" t="e">
        <f ca="1">IF(AND($W46&gt;0,RegimeExecucao="Unitário"),$F46,"")</f>
        <v>#NAME?</v>
      </c>
      <c r="W46" s="454" t="e">
        <f ca="1">IF($Y46&gt;0,CHOOSE(MATCH(RegimeExecucao,{"Unitário","Global"},0),IF($A46="S",$Y46/$X46,""),($Y46/$X46)*100),0)</f>
        <v>#NAME?</v>
      </c>
      <c r="X46" s="339" t="e">
        <f ca="1">IF($Y46&gt;0,CHOOSE(MATCH(RegimeExecucao,{"Unitário","Global"},0),IF($A46="S",ROUND($H46,ORÇAMENTO!$AF$10),""),ROUND($I46,ORÇAMENTO!$AF$11)),"")</f>
        <v>#NAME?</v>
      </c>
      <c r="Y46" s="339" t="e">
        <f t="shared" ca="1" si="7"/>
        <v>#NAME?</v>
      </c>
      <c r="Z46" s="473"/>
      <c r="AB46" s="337"/>
      <c r="AC46" s="437"/>
      <c r="AD46" s="437"/>
      <c r="AE46" s="437"/>
      <c r="AF46" s="437"/>
      <c r="AG46" s="437"/>
      <c r="AH46" s="437"/>
      <c r="AI46" s="437"/>
      <c r="AJ46" s="437"/>
      <c r="AK46" s="437"/>
      <c r="AL46" s="437"/>
      <c r="AM46" s="338"/>
      <c r="AO46" s="673">
        <f ca="1">IF($A46="S",IF(BM!$I46=0,0,CHOOSE(MATCH(RegimeExecucao,{"Global","Unitário"},0),ROUND(ROUND(BM.MEDAcumulado,15-13*BM!$A$9)/100*BM!$I46,15-13*ORÇAMENTO!$AF$11),ROUND(ROUND(BM.MEDAcumulado,15-13*BM!$A$9)*ROUND(BM!$H46,15-13*ORÇAMENTO!$AF$10),15-13*ORÇAMENTO!$AF$11))),IF($A46=0,0,ROUND(SomaAgrupBM,15-13*ORÇAMENTO!$AF$11)))</f>
        <v>0</v>
      </c>
    </row>
    <row r="47" spans="1:41" s="673" customFormat="1" ht="25.5" x14ac:dyDescent="0.2">
      <c r="A47" s="673" t="str">
        <f ca="1">ORÇAMENTO!C47</f>
        <v>S</v>
      </c>
      <c r="B47" s="673">
        <f ca="1">ORÇAMENTO!D47</f>
        <v>0</v>
      </c>
      <c r="C47" s="114" t="str">
        <f t="shared" ca="1" si="1"/>
        <v>F</v>
      </c>
      <c r="D47" s="117" t="str">
        <f ca="1">ORÇAMENTO!O47</f>
        <v>1.3.10.</v>
      </c>
      <c r="E47" s="163" t="str">
        <f t="shared" ca="1" si="2"/>
        <v>QD.04 - TRAVE PARA FUTEBOL DE SALÃO, INCLUSIVE PINTURA E REDE</v>
      </c>
      <c r="F47" s="164" t="str">
        <f ca="1">IF(RegimeExecucao="Global","",ORÇAMENTO.Unidade)</f>
        <v>UN</v>
      </c>
      <c r="G47" s="122">
        <f ca="1">IF(RegimeExecucao="Global","",ORÇAMENTO!T47)</f>
        <v>2</v>
      </c>
      <c r="H47" s="122">
        <f ca="1">IF(RegimeExecucao="Global","",ORÇAMENTO!W47)</f>
        <v>4340.74</v>
      </c>
      <c r="I47" s="125">
        <f ca="1">ORÇAMENTO!X47</f>
        <v>8681.48</v>
      </c>
      <c r="J47" s="333" t="e">
        <f t="array" aca="1" ref="J47" ca="1">_xlfn.SINGLE(IF($A47="S",IF(CAIXA.Modo,BM.AFAnterior,BM.MEDAnterior),IF(AND(_xlfn.SINGLE(RegimeExecucao)="Global",$I47&gt;0,COUNTIF($AB$13:$AM$13,BM.medicao-1)&gt;0),M47/$I47*100,0)))</f>
        <v>#NAME?</v>
      </c>
      <c r="K47" s="122" t="e">
        <f t="shared" ca="1" si="3"/>
        <v>#NAME?</v>
      </c>
      <c r="L47" s="334" t="e">
        <f t="array" aca="1" ref="L47" ca="1">_xlfn.SINGLE(IF($A47="S",IF(CAIXA.Modo,BM.AFAcumulado,BM.MEDAcumulado),IF(AND(_xlfn.SINGLE(RegimeExecucao)="Global",$I47&gt;0,COUNTIF($AB$13:$AM$13,BM.medicao)&gt;0),O47/$I47*100,0)))</f>
        <v>#NAME?</v>
      </c>
      <c r="M47" s="335" t="e">
        <f ca="1">IF($A47="S",VTOTALBM,IF($A47=0,0,ROUND(SomaAgrupBM,15-13*ORÇAMENTO!$AF$11)))</f>
        <v>#NAME?</v>
      </c>
      <c r="N47" s="336" t="e">
        <f t="shared" ca="1" si="4"/>
        <v>#NAME?</v>
      </c>
      <c r="O47" s="125" t="e">
        <f ca="1">IF($A47="S",VTOTALBM,IF($A47=0,0,ROUND(SomaAgrupBM,15-13*ORÇAMENTO!$AF$11)))</f>
        <v>#NAME?</v>
      </c>
      <c r="Q47" s="337"/>
      <c r="R47" s="338"/>
      <c r="T47" s="117" t="e">
        <f t="shared" ca="1" si="5"/>
        <v>#NAME?</v>
      </c>
      <c r="U47" s="163" t="e">
        <f t="shared" ca="1" si="6"/>
        <v>#NAME?</v>
      </c>
      <c r="V47" s="164" t="e">
        <f ca="1">IF(AND($W47&gt;0,RegimeExecucao="Unitário"),$F47,"")</f>
        <v>#NAME?</v>
      </c>
      <c r="W47" s="454" t="e">
        <f ca="1">IF($Y47&gt;0,CHOOSE(MATCH(RegimeExecucao,{"Unitário","Global"},0),IF($A47="S",$Y47/$X47,""),($Y47/$X47)*100),0)</f>
        <v>#NAME?</v>
      </c>
      <c r="X47" s="339" t="e">
        <f ca="1">IF($Y47&gt;0,CHOOSE(MATCH(RegimeExecucao,{"Unitário","Global"},0),IF($A47="S",ROUND($H47,ORÇAMENTO!$AF$10),""),ROUND($I47,ORÇAMENTO!$AF$11)),"")</f>
        <v>#NAME?</v>
      </c>
      <c r="Y47" s="339" t="e">
        <f t="shared" ca="1" si="7"/>
        <v>#NAME?</v>
      </c>
      <c r="Z47" s="473"/>
      <c r="AB47" s="337"/>
      <c r="AC47" s="437"/>
      <c r="AD47" s="437"/>
      <c r="AE47" s="437"/>
      <c r="AF47" s="437"/>
      <c r="AG47" s="437"/>
      <c r="AH47" s="437"/>
      <c r="AI47" s="437"/>
      <c r="AJ47" s="437"/>
      <c r="AK47" s="437"/>
      <c r="AL47" s="437"/>
      <c r="AM47" s="338"/>
      <c r="AO47" s="673">
        <f ca="1">IF($A47="S",IF(BM!$I47=0,0,CHOOSE(MATCH(RegimeExecucao,{"Global","Unitário"},0),ROUND(ROUND(BM.MEDAcumulado,15-13*BM!$A$9)/100*BM!$I47,15-13*ORÇAMENTO!$AF$11),ROUND(ROUND(BM.MEDAcumulado,15-13*BM!$A$9)*ROUND(BM!$H47,15-13*ORÇAMENTO!$AF$10),15-13*ORÇAMENTO!$AF$11))),IF($A47=0,0,ROUND(SomaAgrupBM,15-13*ORÇAMENTO!$AF$11)))</f>
        <v>0</v>
      </c>
    </row>
    <row r="48" spans="1:41" s="673" customFormat="1" x14ac:dyDescent="0.2">
      <c r="A48" s="673" t="str">
        <f ca="1">ORÇAMENTO!C48</f>
        <v>S</v>
      </c>
      <c r="B48" s="673">
        <f ca="1">ORÇAMENTO!D48</f>
        <v>0</v>
      </c>
      <c r="C48" s="114" t="str">
        <f t="shared" ca="1" si="1"/>
        <v>F</v>
      </c>
      <c r="D48" s="117" t="str">
        <f ca="1">ORÇAMENTO!O48</f>
        <v>1.3.11.</v>
      </c>
      <c r="E48" s="163" t="str">
        <f t="shared" ca="1" si="2"/>
        <v>QD.04 - POSTES PARA VOLEIBOL, INCLUSIVE PINTURA E REDE</v>
      </c>
      <c r="F48" s="164" t="str">
        <f ca="1">IF(RegimeExecucao="Global","",ORÇAMENTO.Unidade)</f>
        <v>UN</v>
      </c>
      <c r="G48" s="122">
        <f ca="1">IF(RegimeExecucao="Global","",ORÇAMENTO!T48)</f>
        <v>1</v>
      </c>
      <c r="H48" s="122">
        <f ca="1">IF(RegimeExecucao="Global","",ORÇAMENTO!W48)</f>
        <v>5245.68</v>
      </c>
      <c r="I48" s="125">
        <f ca="1">ORÇAMENTO!X48</f>
        <v>5245.68</v>
      </c>
      <c r="J48" s="333" t="e">
        <f t="array" aca="1" ref="J48" ca="1">_xlfn.SINGLE(IF($A48="S",IF(CAIXA.Modo,BM.AFAnterior,BM.MEDAnterior),IF(AND(_xlfn.SINGLE(RegimeExecucao)="Global",$I48&gt;0,COUNTIF($AB$13:$AM$13,BM.medicao-1)&gt;0),M48/$I48*100,0)))</f>
        <v>#NAME?</v>
      </c>
      <c r="K48" s="122" t="e">
        <f t="shared" ca="1" si="3"/>
        <v>#NAME?</v>
      </c>
      <c r="L48" s="334" t="e">
        <f t="array" aca="1" ref="L48" ca="1">_xlfn.SINGLE(IF($A48="S",IF(CAIXA.Modo,BM.AFAcumulado,BM.MEDAcumulado),IF(AND(_xlfn.SINGLE(RegimeExecucao)="Global",$I48&gt;0,COUNTIF($AB$13:$AM$13,BM.medicao)&gt;0),O48/$I48*100,0)))</f>
        <v>#NAME?</v>
      </c>
      <c r="M48" s="335" t="e">
        <f ca="1">IF($A48="S",VTOTALBM,IF($A48=0,0,ROUND(SomaAgrupBM,15-13*ORÇAMENTO!$AF$11)))</f>
        <v>#NAME?</v>
      </c>
      <c r="N48" s="336" t="e">
        <f t="shared" ca="1" si="4"/>
        <v>#NAME?</v>
      </c>
      <c r="O48" s="125" t="e">
        <f ca="1">IF($A48="S",VTOTALBM,IF($A48=0,0,ROUND(SomaAgrupBM,15-13*ORÇAMENTO!$AF$11)))</f>
        <v>#NAME?</v>
      </c>
      <c r="Q48" s="337"/>
      <c r="R48" s="338"/>
      <c r="T48" s="117" t="e">
        <f t="shared" ca="1" si="5"/>
        <v>#NAME?</v>
      </c>
      <c r="U48" s="163" t="e">
        <f t="shared" ca="1" si="6"/>
        <v>#NAME?</v>
      </c>
      <c r="V48" s="164" t="e">
        <f ca="1">IF(AND($W48&gt;0,RegimeExecucao="Unitário"),$F48,"")</f>
        <v>#NAME?</v>
      </c>
      <c r="W48" s="454" t="e">
        <f ca="1">IF($Y48&gt;0,CHOOSE(MATCH(RegimeExecucao,{"Unitário","Global"},0),IF($A48="S",$Y48/$X48,""),($Y48/$X48)*100),0)</f>
        <v>#NAME?</v>
      </c>
      <c r="X48" s="339" t="e">
        <f ca="1">IF($Y48&gt;0,CHOOSE(MATCH(RegimeExecucao,{"Unitário","Global"},0),IF($A48="S",ROUND($H48,ORÇAMENTO!$AF$10),""),ROUND($I48,ORÇAMENTO!$AF$11)),"")</f>
        <v>#NAME?</v>
      </c>
      <c r="Y48" s="339" t="e">
        <f t="shared" ca="1" si="7"/>
        <v>#NAME?</v>
      </c>
      <c r="Z48" s="473"/>
      <c r="AB48" s="337"/>
      <c r="AC48" s="437"/>
      <c r="AD48" s="437"/>
      <c r="AE48" s="437"/>
      <c r="AF48" s="437"/>
      <c r="AG48" s="437"/>
      <c r="AH48" s="437"/>
      <c r="AI48" s="437"/>
      <c r="AJ48" s="437"/>
      <c r="AK48" s="437"/>
      <c r="AL48" s="437"/>
      <c r="AM48" s="338"/>
      <c r="AO48" s="673">
        <f ca="1">IF($A48="S",IF(BM!$I48=0,0,CHOOSE(MATCH(RegimeExecucao,{"Global","Unitário"},0),ROUND(ROUND(BM.MEDAcumulado,15-13*BM!$A$9)/100*BM!$I48,15-13*ORÇAMENTO!$AF$11),ROUND(ROUND(BM.MEDAcumulado,15-13*BM!$A$9)*ROUND(BM!$H48,15-13*ORÇAMENTO!$AF$10),15-13*ORÇAMENTO!$AF$11))),IF($A48=0,0,ROUND(SomaAgrupBM,15-13*ORÇAMENTO!$AF$11)))</f>
        <v>0</v>
      </c>
    </row>
    <row r="49" spans="1:41" s="673" customFormat="1" x14ac:dyDescent="0.2">
      <c r="A49" s="673" t="str">
        <f ca="1">ORÇAMENTO!C49</f>
        <v>S</v>
      </c>
      <c r="B49" s="673">
        <f ca="1">ORÇAMENTO!D49</f>
        <v>0</v>
      </c>
      <c r="C49" s="114" t="str">
        <f t="shared" ca="1" si="1"/>
        <v>F</v>
      </c>
      <c r="D49" s="117" t="str">
        <f ca="1">ORÇAMENTO!O49</f>
        <v>1.3.12.</v>
      </c>
      <c r="E49" s="163" t="str">
        <f t="shared" ca="1" si="2"/>
        <v>TELA DE NYLON PARA COBERTURA DE QUADRA</v>
      </c>
      <c r="F49" s="164" t="str">
        <f ca="1">IF(RegimeExecucao="Global","",ORÇAMENTO.Unidade)</f>
        <v>M2</v>
      </c>
      <c r="G49" s="122">
        <f ca="1">IF(RegimeExecucao="Global","",ORÇAMENTO!T49)</f>
        <v>194.25</v>
      </c>
      <c r="H49" s="122">
        <f ca="1">IF(RegimeExecucao="Global","",ORÇAMENTO!W49)</f>
        <v>31.37</v>
      </c>
      <c r="I49" s="125">
        <f ca="1">ORÇAMENTO!X49</f>
        <v>6093.62</v>
      </c>
      <c r="J49" s="333" t="e">
        <f t="array" aca="1" ref="J49" ca="1">_xlfn.SINGLE(IF($A49="S",IF(CAIXA.Modo,BM.AFAnterior,BM.MEDAnterior),IF(AND(_xlfn.SINGLE(RegimeExecucao)="Global",$I49&gt;0,COUNTIF($AB$13:$AM$13,BM.medicao-1)&gt;0),M49/$I49*100,0)))</f>
        <v>#NAME?</v>
      </c>
      <c r="K49" s="122" t="e">
        <f t="shared" ca="1" si="3"/>
        <v>#NAME?</v>
      </c>
      <c r="L49" s="334" t="e">
        <f t="array" aca="1" ref="L49" ca="1">_xlfn.SINGLE(IF($A49="S",IF(CAIXA.Modo,BM.AFAcumulado,BM.MEDAcumulado),IF(AND(_xlfn.SINGLE(RegimeExecucao)="Global",$I49&gt;0,COUNTIF($AB$13:$AM$13,BM.medicao)&gt;0),O49/$I49*100,0)))</f>
        <v>#NAME?</v>
      </c>
      <c r="M49" s="335" t="e">
        <f ca="1">IF($A49="S",VTOTALBM,IF($A49=0,0,ROUND(SomaAgrupBM,15-13*ORÇAMENTO!$AF$11)))</f>
        <v>#NAME?</v>
      </c>
      <c r="N49" s="336" t="e">
        <f t="shared" ca="1" si="4"/>
        <v>#NAME?</v>
      </c>
      <c r="O49" s="125" t="e">
        <f ca="1">IF($A49="S",VTOTALBM,IF($A49=0,0,ROUND(SomaAgrupBM,15-13*ORÇAMENTO!$AF$11)))</f>
        <v>#NAME?</v>
      </c>
      <c r="Q49" s="337"/>
      <c r="R49" s="338"/>
      <c r="T49" s="117" t="e">
        <f t="shared" ca="1" si="5"/>
        <v>#NAME?</v>
      </c>
      <c r="U49" s="163" t="e">
        <f t="shared" ca="1" si="6"/>
        <v>#NAME?</v>
      </c>
      <c r="V49" s="164" t="e">
        <f ca="1">IF(AND($W49&gt;0,RegimeExecucao="Unitário"),$F49,"")</f>
        <v>#NAME?</v>
      </c>
      <c r="W49" s="454" t="e">
        <f ca="1">IF($Y49&gt;0,CHOOSE(MATCH(RegimeExecucao,{"Unitário","Global"},0),IF($A49="S",$Y49/$X49,""),($Y49/$X49)*100),0)</f>
        <v>#NAME?</v>
      </c>
      <c r="X49" s="339" t="e">
        <f ca="1">IF($Y49&gt;0,CHOOSE(MATCH(RegimeExecucao,{"Unitário","Global"},0),IF($A49="S",ROUND($H49,ORÇAMENTO!$AF$10),""),ROUND($I49,ORÇAMENTO!$AF$11)),"")</f>
        <v>#NAME?</v>
      </c>
      <c r="Y49" s="339" t="e">
        <f t="shared" ca="1" si="7"/>
        <v>#NAME?</v>
      </c>
      <c r="Z49" s="473"/>
      <c r="AB49" s="337"/>
      <c r="AC49" s="437"/>
      <c r="AD49" s="437"/>
      <c r="AE49" s="437"/>
      <c r="AF49" s="437"/>
      <c r="AG49" s="437"/>
      <c r="AH49" s="437"/>
      <c r="AI49" s="437"/>
      <c r="AJ49" s="437"/>
      <c r="AK49" s="437"/>
      <c r="AL49" s="437"/>
      <c r="AM49" s="338"/>
      <c r="AO49" s="673">
        <f ca="1">IF($A49="S",IF(BM!$I49=0,0,CHOOSE(MATCH(RegimeExecucao,{"Global","Unitário"},0),ROUND(ROUND(BM.MEDAcumulado,15-13*BM!$A$9)/100*BM!$I49,15-13*ORÇAMENTO!$AF$11),ROUND(ROUND(BM.MEDAcumulado,15-13*BM!$A$9)*ROUND(BM!$H49,15-13*ORÇAMENTO!$AF$10),15-13*ORÇAMENTO!$AF$11))),IF($A49=0,0,ROUND(SomaAgrupBM,15-13*ORÇAMENTO!$AF$11)))</f>
        <v>0</v>
      </c>
    </row>
    <row r="50" spans="1:41" s="673" customFormat="1" ht="38.25" x14ac:dyDescent="0.2">
      <c r="A50" s="673" t="str">
        <f ca="1">ORÇAMENTO!C50</f>
        <v>S</v>
      </c>
      <c r="B50" s="673">
        <f ca="1">ORÇAMENTO!D50</f>
        <v>0</v>
      </c>
      <c r="C50" s="114" t="str">
        <f t="shared" ca="1" si="1"/>
        <v>F</v>
      </c>
      <c r="D50" s="117" t="str">
        <f ca="1">ORÇAMENTO!O50</f>
        <v>1.3.13.</v>
      </c>
      <c r="E50" s="163" t="str">
        <f t="shared" ca="1" si="2"/>
        <v>ESCAVAÇÃO MANUAL PARA VIGA BALDRAME OU SAPATA CORRIDA (INCLUINDO ESCAVAÇÃO PARA COLOCAÇÃO DE FÔRMAS). AF_01/2024</v>
      </c>
      <c r="F50" s="164" t="str">
        <f ca="1">IF(RegimeExecucao="Global","",ORÇAMENTO.Unidade)</f>
        <v>M3</v>
      </c>
      <c r="G50" s="122">
        <f ca="1">IF(RegimeExecucao="Global","",ORÇAMENTO!T50)</f>
        <v>14.5</v>
      </c>
      <c r="H50" s="122">
        <f ca="1">IF(RegimeExecucao="Global","",ORÇAMENTO!W50)</f>
        <v>176.01</v>
      </c>
      <c r="I50" s="125">
        <f ca="1">ORÇAMENTO!X50</f>
        <v>2552.15</v>
      </c>
      <c r="J50" s="333" t="e">
        <f t="array" aca="1" ref="J50" ca="1">_xlfn.SINGLE(IF($A50="S",IF(CAIXA.Modo,BM.AFAnterior,BM.MEDAnterior),IF(AND(_xlfn.SINGLE(RegimeExecucao)="Global",$I50&gt;0,COUNTIF($AB$13:$AM$13,BM.medicao-1)&gt;0),M50/$I50*100,0)))</f>
        <v>#NAME?</v>
      </c>
      <c r="K50" s="122" t="e">
        <f t="shared" ca="1" si="3"/>
        <v>#NAME?</v>
      </c>
      <c r="L50" s="334" t="e">
        <f t="array" aca="1" ref="L50" ca="1">_xlfn.SINGLE(IF($A50="S",IF(CAIXA.Modo,BM.AFAcumulado,BM.MEDAcumulado),IF(AND(_xlfn.SINGLE(RegimeExecucao)="Global",$I50&gt;0,COUNTIF($AB$13:$AM$13,BM.medicao)&gt;0),O50/$I50*100,0)))</f>
        <v>#NAME?</v>
      </c>
      <c r="M50" s="335" t="e">
        <f ca="1">IF($A50="S",VTOTALBM,IF($A50=0,0,ROUND(SomaAgrupBM,15-13*ORÇAMENTO!$AF$11)))</f>
        <v>#NAME?</v>
      </c>
      <c r="N50" s="336" t="e">
        <f t="shared" ca="1" si="4"/>
        <v>#NAME?</v>
      </c>
      <c r="O50" s="125" t="e">
        <f ca="1">IF($A50="S",VTOTALBM,IF($A50=0,0,ROUND(SomaAgrupBM,15-13*ORÇAMENTO!$AF$11)))</f>
        <v>#NAME?</v>
      </c>
      <c r="Q50" s="337"/>
      <c r="R50" s="338"/>
      <c r="T50" s="117" t="e">
        <f t="shared" ca="1" si="5"/>
        <v>#NAME?</v>
      </c>
      <c r="U50" s="163" t="e">
        <f t="shared" ca="1" si="6"/>
        <v>#NAME?</v>
      </c>
      <c r="V50" s="164" t="e">
        <f ca="1">IF(AND($W50&gt;0,RegimeExecucao="Unitário"),$F50,"")</f>
        <v>#NAME?</v>
      </c>
      <c r="W50" s="454" t="e">
        <f ca="1">IF($Y50&gt;0,CHOOSE(MATCH(RegimeExecucao,{"Unitário","Global"},0),IF($A50="S",$Y50/$X50,""),($Y50/$X50)*100),0)</f>
        <v>#NAME?</v>
      </c>
      <c r="X50" s="339" t="e">
        <f ca="1">IF($Y50&gt;0,CHOOSE(MATCH(RegimeExecucao,{"Unitário","Global"},0),IF($A50="S",ROUND($H50,ORÇAMENTO!$AF$10),""),ROUND($I50,ORÇAMENTO!$AF$11)),"")</f>
        <v>#NAME?</v>
      </c>
      <c r="Y50" s="339" t="e">
        <f t="shared" ca="1" si="7"/>
        <v>#NAME?</v>
      </c>
      <c r="Z50" s="473"/>
      <c r="AB50" s="337"/>
      <c r="AC50" s="437"/>
      <c r="AD50" s="437"/>
      <c r="AE50" s="437"/>
      <c r="AF50" s="437"/>
      <c r="AG50" s="437"/>
      <c r="AH50" s="437"/>
      <c r="AI50" s="437"/>
      <c r="AJ50" s="437"/>
      <c r="AK50" s="437"/>
      <c r="AL50" s="437"/>
      <c r="AM50" s="338"/>
      <c r="AO50" s="673">
        <f ca="1">IF($A50="S",IF(BM!$I50=0,0,CHOOSE(MATCH(RegimeExecucao,{"Global","Unitário"},0),ROUND(ROUND(BM.MEDAcumulado,15-13*BM!$A$9)/100*BM!$I50,15-13*ORÇAMENTO!$AF$11),ROUND(ROUND(BM.MEDAcumulado,15-13*BM!$A$9)*ROUND(BM!$H50,15-13*ORÇAMENTO!$AF$10),15-13*ORÇAMENTO!$AF$11))),IF($A50=0,0,ROUND(SomaAgrupBM,15-13*ORÇAMENTO!$AF$11)))</f>
        <v>0</v>
      </c>
    </row>
    <row r="51" spans="1:41" s="673" customFormat="1" ht="38.25" x14ac:dyDescent="0.2">
      <c r="A51" s="673" t="str">
        <f ca="1">ORÇAMENTO!C51</f>
        <v>S</v>
      </c>
      <c r="B51" s="673">
        <f ca="1">ORÇAMENTO!D51</f>
        <v>0</v>
      </c>
      <c r="C51" s="114" t="str">
        <f t="shared" ca="1" si="1"/>
        <v>F</v>
      </c>
      <c r="D51" s="117" t="str">
        <f ca="1">ORÇAMENTO!O51</f>
        <v>1.3.14.</v>
      </c>
      <c r="E51" s="163" t="str">
        <f t="shared" ca="1" si="2"/>
        <v>ESTACA BROCA DE CONCRETO, DIÂMETRO DE 20CM, ESCAVAÇÃO MANUAL COM TRADO CONCHA, COM ARMADURA DE ARRANQUE. AF_05/2020</v>
      </c>
      <c r="F51" s="164" t="str">
        <f ca="1">IF(RegimeExecucao="Global","",ORÇAMENTO.Unidade)</f>
        <v>M</v>
      </c>
      <c r="G51" s="122">
        <f ca="1">IF(RegimeExecucao="Global","",ORÇAMENTO!T51)</f>
        <v>77.5</v>
      </c>
      <c r="H51" s="122">
        <f ca="1">IF(RegimeExecucao="Global","",ORÇAMENTO!W51)</f>
        <v>80.88</v>
      </c>
      <c r="I51" s="125">
        <f ca="1">ORÇAMENTO!X51</f>
        <v>6268.2</v>
      </c>
      <c r="J51" s="333" t="e">
        <f t="array" aca="1" ref="J51" ca="1">_xlfn.SINGLE(IF($A51="S",IF(CAIXA.Modo,BM.AFAnterior,BM.MEDAnterior),IF(AND(_xlfn.SINGLE(RegimeExecucao)="Global",$I51&gt;0,COUNTIF($AB$13:$AM$13,BM.medicao-1)&gt;0),M51/$I51*100,0)))</f>
        <v>#NAME?</v>
      </c>
      <c r="K51" s="122" t="e">
        <f t="shared" ca="1" si="3"/>
        <v>#NAME?</v>
      </c>
      <c r="L51" s="334" t="e">
        <f t="array" aca="1" ref="L51" ca="1">_xlfn.SINGLE(IF($A51="S",IF(CAIXA.Modo,BM.AFAcumulado,BM.MEDAcumulado),IF(AND(_xlfn.SINGLE(RegimeExecucao)="Global",$I51&gt;0,COUNTIF($AB$13:$AM$13,BM.medicao)&gt;0),O51/$I51*100,0)))</f>
        <v>#NAME?</v>
      </c>
      <c r="M51" s="335" t="e">
        <f ca="1">IF($A51="S",VTOTALBM,IF($A51=0,0,ROUND(SomaAgrupBM,15-13*ORÇAMENTO!$AF$11)))</f>
        <v>#NAME?</v>
      </c>
      <c r="N51" s="336" t="e">
        <f t="shared" ca="1" si="4"/>
        <v>#NAME?</v>
      </c>
      <c r="O51" s="125" t="e">
        <f ca="1">IF($A51="S",VTOTALBM,IF($A51=0,0,ROUND(SomaAgrupBM,15-13*ORÇAMENTO!$AF$11)))</f>
        <v>#NAME?</v>
      </c>
      <c r="Q51" s="337"/>
      <c r="R51" s="338"/>
      <c r="T51" s="117" t="e">
        <f t="shared" ca="1" si="5"/>
        <v>#NAME?</v>
      </c>
      <c r="U51" s="163" t="e">
        <f t="shared" ca="1" si="6"/>
        <v>#NAME?</v>
      </c>
      <c r="V51" s="164" t="e">
        <f ca="1">IF(AND($W51&gt;0,RegimeExecucao="Unitário"),$F51,"")</f>
        <v>#NAME?</v>
      </c>
      <c r="W51" s="454" t="e">
        <f ca="1">IF($Y51&gt;0,CHOOSE(MATCH(RegimeExecucao,{"Unitário","Global"},0),IF($A51="S",$Y51/$X51,""),($Y51/$X51)*100),0)</f>
        <v>#NAME?</v>
      </c>
      <c r="X51" s="339" t="e">
        <f ca="1">IF($Y51&gt;0,CHOOSE(MATCH(RegimeExecucao,{"Unitário","Global"},0),IF($A51="S",ROUND($H51,ORÇAMENTO!$AF$10),""),ROUND($I51,ORÇAMENTO!$AF$11)),"")</f>
        <v>#NAME?</v>
      </c>
      <c r="Y51" s="339" t="e">
        <f t="shared" ca="1" si="7"/>
        <v>#NAME?</v>
      </c>
      <c r="Z51" s="473"/>
      <c r="AB51" s="337"/>
      <c r="AC51" s="437"/>
      <c r="AD51" s="437"/>
      <c r="AE51" s="437"/>
      <c r="AF51" s="437"/>
      <c r="AG51" s="437"/>
      <c r="AH51" s="437"/>
      <c r="AI51" s="437"/>
      <c r="AJ51" s="437"/>
      <c r="AK51" s="437"/>
      <c r="AL51" s="437"/>
      <c r="AM51" s="338"/>
      <c r="AO51" s="673">
        <f ca="1">IF($A51="S",IF(BM!$I51=0,0,CHOOSE(MATCH(RegimeExecucao,{"Global","Unitário"},0),ROUND(ROUND(BM.MEDAcumulado,15-13*BM!$A$9)/100*BM!$I51,15-13*ORÇAMENTO!$AF$11),ROUND(ROUND(BM.MEDAcumulado,15-13*BM!$A$9)*ROUND(BM!$H51,15-13*ORÇAMENTO!$AF$10),15-13*ORÇAMENTO!$AF$11))),IF($A51=0,0,ROUND(SomaAgrupBM,15-13*ORÇAMENTO!$AF$11)))</f>
        <v>0</v>
      </c>
    </row>
    <row r="52" spans="1:41" s="673" customFormat="1" ht="38.25" x14ac:dyDescent="0.2">
      <c r="A52" s="673" t="str">
        <f ca="1">ORÇAMENTO!C52</f>
        <v>S</v>
      </c>
      <c r="B52" s="673">
        <f ca="1">ORÇAMENTO!D52</f>
        <v>0</v>
      </c>
      <c r="C52" s="114" t="str">
        <f t="shared" ca="1" si="1"/>
        <v>F</v>
      </c>
      <c r="D52" s="117" t="str">
        <f ca="1">ORÇAMENTO!O52</f>
        <v>1.3.15.</v>
      </c>
      <c r="E52" s="163" t="str">
        <f t="shared" ca="1" si="2"/>
        <v>FABRICAÇÃO, MONTAGEM E DESMONTAGEM DE FÔRMA PARA VIGA BALDRAME, EM MADEIRA SERRADA, E=25 MM, 2 UTILIZAÇÕES. AF_01/2024</v>
      </c>
      <c r="F52" s="164" t="str">
        <f ca="1">IF(RegimeExecucao="Global","",ORÇAMENTO.Unidade)</f>
        <v>M2</v>
      </c>
      <c r="G52" s="122">
        <f ca="1">IF(RegimeExecucao="Global","",ORÇAMENTO!T52)</f>
        <v>34.799999999999997</v>
      </c>
      <c r="H52" s="122">
        <f ca="1">IF(RegimeExecucao="Global","",ORÇAMENTO!W52)</f>
        <v>129.63999999999999</v>
      </c>
      <c r="I52" s="125">
        <f ca="1">ORÇAMENTO!X52</f>
        <v>4511.47</v>
      </c>
      <c r="J52" s="333" t="e">
        <f t="array" aca="1" ref="J52" ca="1">_xlfn.SINGLE(IF($A52="S",IF(CAIXA.Modo,BM.AFAnterior,BM.MEDAnterior),IF(AND(_xlfn.SINGLE(RegimeExecucao)="Global",$I52&gt;0,COUNTIF($AB$13:$AM$13,BM.medicao-1)&gt;0),M52/$I52*100,0)))</f>
        <v>#NAME?</v>
      </c>
      <c r="K52" s="122" t="e">
        <f t="shared" ca="1" si="3"/>
        <v>#NAME?</v>
      </c>
      <c r="L52" s="334" t="e">
        <f t="array" aca="1" ref="L52" ca="1">_xlfn.SINGLE(IF($A52="S",IF(CAIXA.Modo,BM.AFAcumulado,BM.MEDAcumulado),IF(AND(_xlfn.SINGLE(RegimeExecucao)="Global",$I52&gt;0,COUNTIF($AB$13:$AM$13,BM.medicao)&gt;0),O52/$I52*100,0)))</f>
        <v>#NAME?</v>
      </c>
      <c r="M52" s="335" t="e">
        <f ca="1">IF($A52="S",VTOTALBM,IF($A52=0,0,ROUND(SomaAgrupBM,15-13*ORÇAMENTO!$AF$11)))</f>
        <v>#NAME?</v>
      </c>
      <c r="N52" s="336" t="e">
        <f t="shared" ca="1" si="4"/>
        <v>#NAME?</v>
      </c>
      <c r="O52" s="125" t="e">
        <f ca="1">IF($A52="S",VTOTALBM,IF($A52=0,0,ROUND(SomaAgrupBM,15-13*ORÇAMENTO!$AF$11)))</f>
        <v>#NAME?</v>
      </c>
      <c r="Q52" s="337"/>
      <c r="R52" s="338"/>
      <c r="T52" s="117" t="e">
        <f t="shared" ca="1" si="5"/>
        <v>#NAME?</v>
      </c>
      <c r="U52" s="163" t="e">
        <f t="shared" ca="1" si="6"/>
        <v>#NAME?</v>
      </c>
      <c r="V52" s="164" t="e">
        <f ca="1">IF(AND($W52&gt;0,RegimeExecucao="Unitário"),$F52,"")</f>
        <v>#NAME?</v>
      </c>
      <c r="W52" s="454" t="e">
        <f ca="1">IF($Y52&gt;0,CHOOSE(MATCH(RegimeExecucao,{"Unitário","Global"},0),IF($A52="S",$Y52/$X52,""),($Y52/$X52)*100),0)</f>
        <v>#NAME?</v>
      </c>
      <c r="X52" s="339" t="e">
        <f ca="1">IF($Y52&gt;0,CHOOSE(MATCH(RegimeExecucao,{"Unitário","Global"},0),IF($A52="S",ROUND($H52,ORÇAMENTO!$AF$10),""),ROUND($I52,ORÇAMENTO!$AF$11)),"")</f>
        <v>#NAME?</v>
      </c>
      <c r="Y52" s="339" t="e">
        <f t="shared" ca="1" si="7"/>
        <v>#NAME?</v>
      </c>
      <c r="Z52" s="473"/>
      <c r="AB52" s="337"/>
      <c r="AC52" s="437"/>
      <c r="AD52" s="437"/>
      <c r="AE52" s="437"/>
      <c r="AF52" s="437"/>
      <c r="AG52" s="437"/>
      <c r="AH52" s="437"/>
      <c r="AI52" s="437"/>
      <c r="AJ52" s="437"/>
      <c r="AK52" s="437"/>
      <c r="AL52" s="437"/>
      <c r="AM52" s="338"/>
      <c r="AO52" s="673">
        <f ca="1">IF($A52="S",IF(BM!$I52=0,0,CHOOSE(MATCH(RegimeExecucao,{"Global","Unitário"},0),ROUND(ROUND(BM.MEDAcumulado,15-13*BM!$A$9)/100*BM!$I52,15-13*ORÇAMENTO!$AF$11),ROUND(ROUND(BM.MEDAcumulado,15-13*BM!$A$9)*ROUND(BM!$H52,15-13*ORÇAMENTO!$AF$10),15-13*ORÇAMENTO!$AF$11))),IF($A52=0,0,ROUND(SomaAgrupBM,15-13*ORÇAMENTO!$AF$11)))</f>
        <v>0</v>
      </c>
    </row>
    <row r="53" spans="1:41" s="673" customFormat="1" ht="38.25" x14ac:dyDescent="0.2">
      <c r="A53" s="673" t="str">
        <f ca="1">ORÇAMENTO!C53</f>
        <v>S</v>
      </c>
      <c r="B53" s="673">
        <f ca="1">ORÇAMENTO!D53</f>
        <v>0</v>
      </c>
      <c r="C53" s="114" t="str">
        <f t="shared" ca="1" si="1"/>
        <v>F</v>
      </c>
      <c r="D53" s="117" t="str">
        <f ca="1">ORÇAMENTO!O53</f>
        <v>1.3.16.</v>
      </c>
      <c r="E53" s="163" t="str">
        <f t="shared" ca="1" si="2"/>
        <v>CONCRETAGEM DE BLOCO DE COROAMENTO OU VIGA BALDRAME, FCK 30 MPA, COM USO DE BOMBA - LANÇAMENTO, ADENSAMENTO E ACABAMENTO. AF_01/2024</v>
      </c>
      <c r="F53" s="164" t="str">
        <f ca="1">IF(RegimeExecucao="Global","",ORÇAMENTO.Unidade)</f>
        <v>M3</v>
      </c>
      <c r="G53" s="122">
        <f ca="1">IF(RegimeExecucao="Global","",ORÇAMENTO!T53)</f>
        <v>3.48</v>
      </c>
      <c r="H53" s="122">
        <f ca="1">IF(RegimeExecucao="Global","",ORÇAMENTO!W53)</f>
        <v>787.12</v>
      </c>
      <c r="I53" s="125">
        <f ca="1">ORÇAMENTO!X53</f>
        <v>2739.18</v>
      </c>
      <c r="J53" s="333" t="e">
        <f t="array" aca="1" ref="J53" ca="1">_xlfn.SINGLE(IF($A53="S",IF(CAIXA.Modo,BM.AFAnterior,BM.MEDAnterior),IF(AND(_xlfn.SINGLE(RegimeExecucao)="Global",$I53&gt;0,COUNTIF($AB$13:$AM$13,BM.medicao-1)&gt;0),M53/$I53*100,0)))</f>
        <v>#NAME?</v>
      </c>
      <c r="K53" s="122" t="e">
        <f t="shared" ca="1" si="3"/>
        <v>#NAME?</v>
      </c>
      <c r="L53" s="334" t="e">
        <f t="array" aca="1" ref="L53" ca="1">_xlfn.SINGLE(IF($A53="S",IF(CAIXA.Modo,BM.AFAcumulado,BM.MEDAcumulado),IF(AND(_xlfn.SINGLE(RegimeExecucao)="Global",$I53&gt;0,COUNTIF($AB$13:$AM$13,BM.medicao)&gt;0),O53/$I53*100,0)))</f>
        <v>#NAME?</v>
      </c>
      <c r="M53" s="335" t="e">
        <f ca="1">IF($A53="S",VTOTALBM,IF($A53=0,0,ROUND(SomaAgrupBM,15-13*ORÇAMENTO!$AF$11)))</f>
        <v>#NAME?</v>
      </c>
      <c r="N53" s="336" t="e">
        <f t="shared" ca="1" si="4"/>
        <v>#NAME?</v>
      </c>
      <c r="O53" s="125" t="e">
        <f ca="1">IF($A53="S",VTOTALBM,IF($A53=0,0,ROUND(SomaAgrupBM,15-13*ORÇAMENTO!$AF$11)))</f>
        <v>#NAME?</v>
      </c>
      <c r="Q53" s="337"/>
      <c r="R53" s="338"/>
      <c r="T53" s="117" t="e">
        <f t="shared" ca="1" si="5"/>
        <v>#NAME?</v>
      </c>
      <c r="U53" s="163" t="e">
        <f t="shared" ca="1" si="6"/>
        <v>#NAME?</v>
      </c>
      <c r="V53" s="164" t="e">
        <f ca="1">IF(AND($W53&gt;0,RegimeExecucao="Unitário"),$F53,"")</f>
        <v>#NAME?</v>
      </c>
      <c r="W53" s="454" t="e">
        <f ca="1">IF($Y53&gt;0,CHOOSE(MATCH(RegimeExecucao,{"Unitário","Global"},0),IF($A53="S",$Y53/$X53,""),($Y53/$X53)*100),0)</f>
        <v>#NAME?</v>
      </c>
      <c r="X53" s="339" t="e">
        <f ca="1">IF($Y53&gt;0,CHOOSE(MATCH(RegimeExecucao,{"Unitário","Global"},0),IF($A53="S",ROUND($H53,ORÇAMENTO!$AF$10),""),ROUND($I53,ORÇAMENTO!$AF$11)),"")</f>
        <v>#NAME?</v>
      </c>
      <c r="Y53" s="339" t="e">
        <f t="shared" ca="1" si="7"/>
        <v>#NAME?</v>
      </c>
      <c r="Z53" s="473"/>
      <c r="AB53" s="337"/>
      <c r="AC53" s="437"/>
      <c r="AD53" s="437"/>
      <c r="AE53" s="437"/>
      <c r="AF53" s="437"/>
      <c r="AG53" s="437"/>
      <c r="AH53" s="437"/>
      <c r="AI53" s="437"/>
      <c r="AJ53" s="437"/>
      <c r="AK53" s="437"/>
      <c r="AL53" s="437"/>
      <c r="AM53" s="338"/>
      <c r="AO53" s="673">
        <f ca="1">IF($A53="S",IF(BM!$I53=0,0,CHOOSE(MATCH(RegimeExecucao,{"Global","Unitário"},0),ROUND(ROUND(BM.MEDAcumulado,15-13*BM!$A$9)/100*BM!$I53,15-13*ORÇAMENTO!$AF$11),ROUND(ROUND(BM.MEDAcumulado,15-13*BM!$A$9)*ROUND(BM!$H53,15-13*ORÇAMENTO!$AF$10),15-13*ORÇAMENTO!$AF$11))),IF($A53=0,0,ROUND(SomaAgrupBM,15-13*ORÇAMENTO!$AF$11)))</f>
        <v>0</v>
      </c>
    </row>
    <row r="54" spans="1:41" s="673" customFormat="1" x14ac:dyDescent="0.2">
      <c r="A54" s="673" t="str">
        <f ca="1">ORÇAMENTO!C54</f>
        <v>S</v>
      </c>
      <c r="B54" s="673">
        <f ca="1">ORÇAMENTO!D54</f>
        <v>0</v>
      </c>
      <c r="C54" s="114" t="str">
        <f t="shared" ca="1" si="1"/>
        <v>F</v>
      </c>
      <c r="D54" s="117" t="str">
        <f ca="1">ORÇAMENTO!O54</f>
        <v>1.3.17.</v>
      </c>
      <c r="E54" s="163" t="str">
        <f t="shared" ca="1" si="2"/>
        <v>ARMADURA EM AÇO CA-50</v>
      </c>
      <c r="F54" s="164" t="str">
        <f ca="1">IF(RegimeExecucao="Global","",ORÇAMENTO.Unidade)</f>
        <v>KG</v>
      </c>
      <c r="G54" s="122">
        <f ca="1">IF(RegimeExecucao="Global","",ORÇAMENTO!T54)</f>
        <v>278.39999999999998</v>
      </c>
      <c r="H54" s="122">
        <f ca="1">IF(RegimeExecucao="Global","",ORÇAMENTO!W54)</f>
        <v>12.56</v>
      </c>
      <c r="I54" s="125">
        <f ca="1">ORÇAMENTO!X54</f>
        <v>3496.7</v>
      </c>
      <c r="J54" s="333" t="e">
        <f t="array" aca="1" ref="J54" ca="1">_xlfn.SINGLE(IF($A54="S",IF(CAIXA.Modo,BM.AFAnterior,BM.MEDAnterior),IF(AND(_xlfn.SINGLE(RegimeExecucao)="Global",$I54&gt;0,COUNTIF($AB$13:$AM$13,BM.medicao-1)&gt;0),M54/$I54*100,0)))</f>
        <v>#NAME?</v>
      </c>
      <c r="K54" s="122" t="e">
        <f t="shared" ca="1" si="3"/>
        <v>#NAME?</v>
      </c>
      <c r="L54" s="334" t="e">
        <f t="array" aca="1" ref="L54" ca="1">_xlfn.SINGLE(IF($A54="S",IF(CAIXA.Modo,BM.AFAcumulado,BM.MEDAcumulado),IF(AND(_xlfn.SINGLE(RegimeExecucao)="Global",$I54&gt;0,COUNTIF($AB$13:$AM$13,BM.medicao)&gt;0),O54/$I54*100,0)))</f>
        <v>#NAME?</v>
      </c>
      <c r="M54" s="335" t="e">
        <f ca="1">IF($A54="S",VTOTALBM,IF($A54=0,0,ROUND(SomaAgrupBM,15-13*ORÇAMENTO!$AF$11)))</f>
        <v>#NAME?</v>
      </c>
      <c r="N54" s="336" t="e">
        <f t="shared" ca="1" si="4"/>
        <v>#NAME?</v>
      </c>
      <c r="O54" s="125" t="e">
        <f ca="1">IF($A54="S",VTOTALBM,IF($A54=0,0,ROUND(SomaAgrupBM,15-13*ORÇAMENTO!$AF$11)))</f>
        <v>#NAME?</v>
      </c>
      <c r="Q54" s="337"/>
      <c r="R54" s="338"/>
      <c r="T54" s="117" t="e">
        <f t="shared" ca="1" si="5"/>
        <v>#NAME?</v>
      </c>
      <c r="U54" s="163" t="e">
        <f t="shared" ca="1" si="6"/>
        <v>#NAME?</v>
      </c>
      <c r="V54" s="164" t="e">
        <f ca="1">IF(AND($W54&gt;0,RegimeExecucao="Unitário"),$F54,"")</f>
        <v>#NAME?</v>
      </c>
      <c r="W54" s="454" t="e">
        <f ca="1">IF($Y54&gt;0,CHOOSE(MATCH(RegimeExecucao,{"Unitário","Global"},0),IF($A54="S",$Y54/$X54,""),($Y54/$X54)*100),0)</f>
        <v>#NAME?</v>
      </c>
      <c r="X54" s="339" t="e">
        <f ca="1">IF($Y54&gt;0,CHOOSE(MATCH(RegimeExecucao,{"Unitário","Global"},0),IF($A54="S",ROUND($H54,ORÇAMENTO!$AF$10),""),ROUND($I54,ORÇAMENTO!$AF$11)),"")</f>
        <v>#NAME?</v>
      </c>
      <c r="Y54" s="339" t="e">
        <f t="shared" ca="1" si="7"/>
        <v>#NAME?</v>
      </c>
      <c r="Z54" s="473"/>
      <c r="AB54" s="337"/>
      <c r="AC54" s="437"/>
      <c r="AD54" s="437"/>
      <c r="AE54" s="437"/>
      <c r="AF54" s="437"/>
      <c r="AG54" s="437"/>
      <c r="AH54" s="437"/>
      <c r="AI54" s="437"/>
      <c r="AJ54" s="437"/>
      <c r="AK54" s="437"/>
      <c r="AL54" s="437"/>
      <c r="AM54" s="338"/>
      <c r="AO54" s="673">
        <f ca="1">IF($A54="S",IF(BM!$I54=0,0,CHOOSE(MATCH(RegimeExecucao,{"Global","Unitário"},0),ROUND(ROUND(BM.MEDAcumulado,15-13*BM!$A$9)/100*BM!$I54,15-13*ORÇAMENTO!$AF$11),ROUND(ROUND(BM.MEDAcumulado,15-13*BM!$A$9)*ROUND(BM!$H54,15-13*ORÇAMENTO!$AF$10),15-13*ORÇAMENTO!$AF$11))),IF($A54=0,0,ROUND(SomaAgrupBM,15-13*ORÇAMENTO!$AF$11)))</f>
        <v>0</v>
      </c>
    </row>
    <row r="55" spans="1:41" s="673" customFormat="1" ht="38.25" x14ac:dyDescent="0.2">
      <c r="A55" s="673" t="str">
        <f ca="1">ORÇAMENTO!C55</f>
        <v>S</v>
      </c>
      <c r="B55" s="673">
        <f ca="1">ORÇAMENTO!D55</f>
        <v>0</v>
      </c>
      <c r="C55" s="114" t="str">
        <f t="shared" ca="1" si="1"/>
        <v>F</v>
      </c>
      <c r="D55" s="117" t="str">
        <f ca="1">ORÇAMENTO!O55</f>
        <v>1.3.18.</v>
      </c>
      <c r="E55" s="163" t="str">
        <f t="shared" ca="1" si="2"/>
        <v>IMPERMEABILIZAÇÃO DE SUPERFÍCIE COM ARGAMASSA DE CIMENTO E AREIA, COM ADITIVO IMPERMEABILIZANTE, E = 1,5CM. AF_09/2023</v>
      </c>
      <c r="F55" s="164" t="str">
        <f ca="1">IF(RegimeExecucao="Global","",ORÇAMENTO.Unidade)</f>
        <v>M2</v>
      </c>
      <c r="G55" s="122">
        <f ca="1">IF(RegimeExecucao="Global","",ORÇAMENTO!T55)</f>
        <v>34.799999999999997</v>
      </c>
      <c r="H55" s="122">
        <f ca="1">IF(RegimeExecucao="Global","",ORÇAMENTO!W55)</f>
        <v>70.62</v>
      </c>
      <c r="I55" s="125">
        <f ca="1">ORÇAMENTO!X55</f>
        <v>2457.58</v>
      </c>
      <c r="J55" s="333" t="e">
        <f t="array" aca="1" ref="J55" ca="1">_xlfn.SINGLE(IF($A55="S",IF(CAIXA.Modo,BM.AFAnterior,BM.MEDAnterior),IF(AND(_xlfn.SINGLE(RegimeExecucao)="Global",$I55&gt;0,COUNTIF($AB$13:$AM$13,BM.medicao-1)&gt;0),M55/$I55*100,0)))</f>
        <v>#NAME?</v>
      </c>
      <c r="K55" s="122" t="e">
        <f t="shared" ca="1" si="3"/>
        <v>#NAME?</v>
      </c>
      <c r="L55" s="334" t="e">
        <f t="array" aca="1" ref="L55" ca="1">_xlfn.SINGLE(IF($A55="S",IF(CAIXA.Modo,BM.AFAcumulado,BM.MEDAcumulado),IF(AND(_xlfn.SINGLE(RegimeExecucao)="Global",$I55&gt;0,COUNTIF($AB$13:$AM$13,BM.medicao)&gt;0),O55/$I55*100,0)))</f>
        <v>#NAME?</v>
      </c>
      <c r="M55" s="335" t="e">
        <f ca="1">IF($A55="S",VTOTALBM,IF($A55=0,0,ROUND(SomaAgrupBM,15-13*ORÇAMENTO!$AF$11)))</f>
        <v>#NAME?</v>
      </c>
      <c r="N55" s="336" t="e">
        <f t="shared" ca="1" si="4"/>
        <v>#NAME?</v>
      </c>
      <c r="O55" s="125" t="e">
        <f ca="1">IF($A55="S",VTOTALBM,IF($A55=0,0,ROUND(SomaAgrupBM,15-13*ORÇAMENTO!$AF$11)))</f>
        <v>#NAME?</v>
      </c>
      <c r="Q55" s="337"/>
      <c r="R55" s="338"/>
      <c r="T55" s="117" t="e">
        <f t="shared" ca="1" si="5"/>
        <v>#NAME?</v>
      </c>
      <c r="U55" s="163" t="e">
        <f t="shared" ca="1" si="6"/>
        <v>#NAME?</v>
      </c>
      <c r="V55" s="164" t="e">
        <f ca="1">IF(AND($W55&gt;0,RegimeExecucao="Unitário"),$F55,"")</f>
        <v>#NAME?</v>
      </c>
      <c r="W55" s="454" t="e">
        <f ca="1">IF($Y55&gt;0,CHOOSE(MATCH(RegimeExecucao,{"Unitário","Global"},0),IF($A55="S",$Y55/$X55,""),($Y55/$X55)*100),0)</f>
        <v>#NAME?</v>
      </c>
      <c r="X55" s="339" t="e">
        <f ca="1">IF($Y55&gt;0,CHOOSE(MATCH(RegimeExecucao,{"Unitário","Global"},0),IF($A55="S",ROUND($H55,ORÇAMENTO!$AF$10),""),ROUND($I55,ORÇAMENTO!$AF$11)),"")</f>
        <v>#NAME?</v>
      </c>
      <c r="Y55" s="339" t="e">
        <f t="shared" ca="1" si="7"/>
        <v>#NAME?</v>
      </c>
      <c r="Z55" s="473"/>
      <c r="AB55" s="337"/>
      <c r="AC55" s="437"/>
      <c r="AD55" s="437"/>
      <c r="AE55" s="437"/>
      <c r="AF55" s="437"/>
      <c r="AG55" s="437"/>
      <c r="AH55" s="437"/>
      <c r="AI55" s="437"/>
      <c r="AJ55" s="437"/>
      <c r="AK55" s="437"/>
      <c r="AL55" s="437"/>
      <c r="AM55" s="338"/>
      <c r="AO55" s="673">
        <f ca="1">IF($A55="S",IF(BM!$I55=0,0,CHOOSE(MATCH(RegimeExecucao,{"Global","Unitário"},0),ROUND(ROUND(BM.MEDAcumulado,15-13*BM!$A$9)/100*BM!$I55,15-13*ORÇAMENTO!$AF$11),ROUND(ROUND(BM.MEDAcumulado,15-13*BM!$A$9)*ROUND(BM!$H55,15-13*ORÇAMENTO!$AF$10),15-13*ORÇAMENTO!$AF$11))),IF($A55=0,0,ROUND(SomaAgrupBM,15-13*ORÇAMENTO!$AF$11)))</f>
        <v>0</v>
      </c>
    </row>
    <row r="56" spans="1:41" s="673" customFormat="1" ht="51" x14ac:dyDescent="0.2">
      <c r="A56" s="673" t="str">
        <f ca="1">ORÇAMENTO!C56</f>
        <v>S</v>
      </c>
      <c r="B56" s="673">
        <f ca="1">ORÇAMENTO!D56</f>
        <v>0</v>
      </c>
      <c r="C56" s="114" t="str">
        <f t="shared" ca="1" si="1"/>
        <v>F</v>
      </c>
      <c r="D56" s="117" t="str">
        <f ca="1">ORÇAMENTO!O56</f>
        <v>1.3.19.</v>
      </c>
      <c r="E56" s="163" t="str">
        <f t="shared" ca="1" si="2"/>
        <v>MONTAGEM E DESMONTAGEM DE FÔRMA DE PILARES RETANGULARES E ESTRUTURAS SIMILARES, PÉ-DIREITO SIMPLES, EM CHAPA DE MADEIRA COMPENSADA RESINADA, 2 UTILIZAÇÕES. AF_09/2020</v>
      </c>
      <c r="F56" s="164" t="str">
        <f ca="1">IF(RegimeExecucao="Global","",ORÇAMENTO.Unidade)</f>
        <v>M2</v>
      </c>
      <c r="G56" s="122">
        <f ca="1">IF(RegimeExecucao="Global","",ORÇAMENTO!T56)</f>
        <v>19.600000000000001</v>
      </c>
      <c r="H56" s="122">
        <f ca="1">IF(RegimeExecucao="Global","",ORÇAMENTO!W56)</f>
        <v>187.98</v>
      </c>
      <c r="I56" s="125">
        <f ca="1">ORÇAMENTO!X56</f>
        <v>3684.41</v>
      </c>
      <c r="J56" s="333" t="e">
        <f t="array" aca="1" ref="J56" ca="1">_xlfn.SINGLE(IF($A56="S",IF(CAIXA.Modo,BM.AFAnterior,BM.MEDAnterior),IF(AND(_xlfn.SINGLE(RegimeExecucao)="Global",$I56&gt;0,COUNTIF($AB$13:$AM$13,BM.medicao-1)&gt;0),M56/$I56*100,0)))</f>
        <v>#NAME?</v>
      </c>
      <c r="K56" s="122" t="e">
        <f t="shared" ca="1" si="3"/>
        <v>#NAME?</v>
      </c>
      <c r="L56" s="334" t="e">
        <f t="array" aca="1" ref="L56" ca="1">_xlfn.SINGLE(IF($A56="S",IF(CAIXA.Modo,BM.AFAcumulado,BM.MEDAcumulado),IF(AND(_xlfn.SINGLE(RegimeExecucao)="Global",$I56&gt;0,COUNTIF($AB$13:$AM$13,BM.medicao)&gt;0),O56/$I56*100,0)))</f>
        <v>#NAME?</v>
      </c>
      <c r="M56" s="335" t="e">
        <f ca="1">IF($A56="S",VTOTALBM,IF($A56=0,0,ROUND(SomaAgrupBM,15-13*ORÇAMENTO!$AF$11)))</f>
        <v>#NAME?</v>
      </c>
      <c r="N56" s="336" t="e">
        <f t="shared" ca="1" si="4"/>
        <v>#NAME?</v>
      </c>
      <c r="O56" s="125" t="e">
        <f ca="1">IF($A56="S",VTOTALBM,IF($A56=0,0,ROUND(SomaAgrupBM,15-13*ORÇAMENTO!$AF$11)))</f>
        <v>#NAME?</v>
      </c>
      <c r="Q56" s="337"/>
      <c r="R56" s="338"/>
      <c r="T56" s="117" t="e">
        <f t="shared" ca="1" si="5"/>
        <v>#NAME?</v>
      </c>
      <c r="U56" s="163" t="e">
        <f t="shared" ca="1" si="6"/>
        <v>#NAME?</v>
      </c>
      <c r="V56" s="164" t="e">
        <f ca="1">IF(AND($W56&gt;0,RegimeExecucao="Unitário"),$F56,"")</f>
        <v>#NAME?</v>
      </c>
      <c r="W56" s="454" t="e">
        <f ca="1">IF($Y56&gt;0,CHOOSE(MATCH(RegimeExecucao,{"Unitário","Global"},0),IF($A56="S",$Y56/$X56,""),($Y56/$X56)*100),0)</f>
        <v>#NAME?</v>
      </c>
      <c r="X56" s="339" t="e">
        <f ca="1">IF($Y56&gt;0,CHOOSE(MATCH(RegimeExecucao,{"Unitário","Global"},0),IF($A56="S",ROUND($H56,ORÇAMENTO!$AF$10),""),ROUND($I56,ORÇAMENTO!$AF$11)),"")</f>
        <v>#NAME?</v>
      </c>
      <c r="Y56" s="339" t="e">
        <f t="shared" ca="1" si="7"/>
        <v>#NAME?</v>
      </c>
      <c r="Z56" s="473"/>
      <c r="AB56" s="337"/>
      <c r="AC56" s="437"/>
      <c r="AD56" s="437"/>
      <c r="AE56" s="437"/>
      <c r="AF56" s="437"/>
      <c r="AG56" s="437"/>
      <c r="AH56" s="437"/>
      <c r="AI56" s="437"/>
      <c r="AJ56" s="437"/>
      <c r="AK56" s="437"/>
      <c r="AL56" s="437"/>
      <c r="AM56" s="338"/>
      <c r="AO56" s="673">
        <f ca="1">IF($A56="S",IF(BM!$I56=0,0,CHOOSE(MATCH(RegimeExecucao,{"Global","Unitário"},0),ROUND(ROUND(BM.MEDAcumulado,15-13*BM!$A$9)/100*BM!$I56,15-13*ORÇAMENTO!$AF$11),ROUND(ROUND(BM.MEDAcumulado,15-13*BM!$A$9)*ROUND(BM!$H56,15-13*ORÇAMENTO!$AF$10),15-13*ORÇAMENTO!$AF$11))),IF($A56=0,0,ROUND(SomaAgrupBM,15-13*ORÇAMENTO!$AF$11)))</f>
        <v>0</v>
      </c>
    </row>
    <row r="57" spans="1:41" s="673" customFormat="1" ht="25.5" x14ac:dyDescent="0.2">
      <c r="A57" s="673" t="str">
        <f ca="1">ORÇAMENTO!C57</f>
        <v>S</v>
      </c>
      <c r="B57" s="673">
        <f ca="1">ORÇAMENTO!D57</f>
        <v>0</v>
      </c>
      <c r="C57" s="114" t="str">
        <f t="shared" ca="1" si="1"/>
        <v>F</v>
      </c>
      <c r="D57" s="117" t="str">
        <f ca="1">ORÇAMENTO!O57</f>
        <v>1.3.20.</v>
      </c>
      <c r="E57" s="163" t="str">
        <f t="shared" ca="1" si="2"/>
        <v>CONCRETAGEM DE PILARES, FCK = 25 MPA, COM USO DE BALDES - LANÇAMENTO, ADENSAMENTO E ACABAMENTO. AF_02/2022</v>
      </c>
      <c r="F57" s="164" t="str">
        <f ca="1">IF(RegimeExecucao="Global","",ORÇAMENTO.Unidade)</f>
        <v>M3</v>
      </c>
      <c r="G57" s="122">
        <f ca="1">IF(RegimeExecucao="Global","",ORÇAMENTO!T57)</f>
        <v>1.4</v>
      </c>
      <c r="H57" s="122">
        <f ca="1">IF(RegimeExecucao="Global","",ORÇAMENTO!W57)</f>
        <v>1187.6099999999999</v>
      </c>
      <c r="I57" s="125">
        <f ca="1">ORÇAMENTO!X57</f>
        <v>1662.65</v>
      </c>
      <c r="J57" s="333" t="e">
        <f t="array" aca="1" ref="J57" ca="1">_xlfn.SINGLE(IF($A57="S",IF(CAIXA.Modo,BM.AFAnterior,BM.MEDAnterior),IF(AND(_xlfn.SINGLE(RegimeExecucao)="Global",$I57&gt;0,COUNTIF($AB$13:$AM$13,BM.medicao-1)&gt;0),M57/$I57*100,0)))</f>
        <v>#NAME?</v>
      </c>
      <c r="K57" s="122" t="e">
        <f t="shared" ca="1" si="3"/>
        <v>#NAME?</v>
      </c>
      <c r="L57" s="334" t="e">
        <f t="array" aca="1" ref="L57" ca="1">_xlfn.SINGLE(IF($A57="S",IF(CAIXA.Modo,BM.AFAcumulado,BM.MEDAcumulado),IF(AND(_xlfn.SINGLE(RegimeExecucao)="Global",$I57&gt;0,COUNTIF($AB$13:$AM$13,BM.medicao)&gt;0),O57/$I57*100,0)))</f>
        <v>#NAME?</v>
      </c>
      <c r="M57" s="335" t="e">
        <f ca="1">IF($A57="S",VTOTALBM,IF($A57=0,0,ROUND(SomaAgrupBM,15-13*ORÇAMENTO!$AF$11)))</f>
        <v>#NAME?</v>
      </c>
      <c r="N57" s="336" t="e">
        <f t="shared" ca="1" si="4"/>
        <v>#NAME?</v>
      </c>
      <c r="O57" s="125" t="e">
        <f ca="1">IF($A57="S",VTOTALBM,IF($A57=0,0,ROUND(SomaAgrupBM,15-13*ORÇAMENTO!$AF$11)))</f>
        <v>#NAME?</v>
      </c>
      <c r="Q57" s="337"/>
      <c r="R57" s="338"/>
      <c r="T57" s="117" t="e">
        <f t="shared" ca="1" si="5"/>
        <v>#NAME?</v>
      </c>
      <c r="U57" s="163" t="e">
        <f t="shared" ca="1" si="6"/>
        <v>#NAME?</v>
      </c>
      <c r="V57" s="164" t="e">
        <f ca="1">IF(AND($W57&gt;0,RegimeExecucao="Unitário"),$F57,"")</f>
        <v>#NAME?</v>
      </c>
      <c r="W57" s="454" t="e">
        <f ca="1">IF($Y57&gt;0,CHOOSE(MATCH(RegimeExecucao,{"Unitário","Global"},0),IF($A57="S",$Y57/$X57,""),($Y57/$X57)*100),0)</f>
        <v>#NAME?</v>
      </c>
      <c r="X57" s="339" t="e">
        <f ca="1">IF($Y57&gt;0,CHOOSE(MATCH(RegimeExecucao,{"Unitário","Global"},0),IF($A57="S",ROUND($H57,ORÇAMENTO!$AF$10),""),ROUND($I57,ORÇAMENTO!$AF$11)),"")</f>
        <v>#NAME?</v>
      </c>
      <c r="Y57" s="339" t="e">
        <f t="shared" ca="1" si="7"/>
        <v>#NAME?</v>
      </c>
      <c r="Z57" s="473"/>
      <c r="AB57" s="337"/>
      <c r="AC57" s="437"/>
      <c r="AD57" s="437"/>
      <c r="AE57" s="437"/>
      <c r="AF57" s="437"/>
      <c r="AG57" s="437"/>
      <c r="AH57" s="437"/>
      <c r="AI57" s="437"/>
      <c r="AJ57" s="437"/>
      <c r="AK57" s="437"/>
      <c r="AL57" s="437"/>
      <c r="AM57" s="338"/>
      <c r="AO57" s="673">
        <f ca="1">IF($A57="S",IF(BM!$I57=0,0,CHOOSE(MATCH(RegimeExecucao,{"Global","Unitário"},0),ROUND(ROUND(BM.MEDAcumulado,15-13*BM!$A$9)/100*BM!$I57,15-13*ORÇAMENTO!$AF$11),ROUND(ROUND(BM.MEDAcumulado,15-13*BM!$A$9)*ROUND(BM!$H57,15-13*ORÇAMENTO!$AF$10),15-13*ORÇAMENTO!$AF$11))),IF($A57=0,0,ROUND(SomaAgrupBM,15-13*ORÇAMENTO!$AF$11)))</f>
        <v>0</v>
      </c>
    </row>
    <row r="58" spans="1:41" s="673" customFormat="1" x14ac:dyDescent="0.2">
      <c r="A58" s="673" t="str">
        <f ca="1">ORÇAMENTO!C58</f>
        <v>S</v>
      </c>
      <c r="B58" s="673">
        <f ca="1">ORÇAMENTO!D58</f>
        <v>0</v>
      </c>
      <c r="C58" s="114" t="str">
        <f t="shared" ca="1" si="1"/>
        <v>F</v>
      </c>
      <c r="D58" s="117" t="str">
        <f ca="1">ORÇAMENTO!O58</f>
        <v>1.3.21.</v>
      </c>
      <c r="E58" s="163" t="str">
        <f t="shared" ca="1" si="2"/>
        <v>ARMADURA EM AÇO CA-50</v>
      </c>
      <c r="F58" s="164" t="str">
        <f ca="1">IF(RegimeExecucao="Global","",ORÇAMENTO.Unidade)</f>
        <v>KG</v>
      </c>
      <c r="G58" s="122">
        <f ca="1">IF(RegimeExecucao="Global","",ORÇAMENTO!T58)</f>
        <v>112</v>
      </c>
      <c r="H58" s="122">
        <f ca="1">IF(RegimeExecucao="Global","",ORÇAMENTO!W58)</f>
        <v>12.56</v>
      </c>
      <c r="I58" s="125">
        <f ca="1">ORÇAMENTO!X58</f>
        <v>1406.72</v>
      </c>
      <c r="J58" s="333" t="e">
        <f t="array" aca="1" ref="J58" ca="1">_xlfn.SINGLE(IF($A58="S",IF(CAIXA.Modo,BM.AFAnterior,BM.MEDAnterior),IF(AND(_xlfn.SINGLE(RegimeExecucao)="Global",$I58&gt;0,COUNTIF($AB$13:$AM$13,BM.medicao-1)&gt;0),M58/$I58*100,0)))</f>
        <v>#NAME?</v>
      </c>
      <c r="K58" s="122" t="e">
        <f t="shared" ca="1" si="3"/>
        <v>#NAME?</v>
      </c>
      <c r="L58" s="334" t="e">
        <f t="array" aca="1" ref="L58" ca="1">_xlfn.SINGLE(IF($A58="S",IF(CAIXA.Modo,BM.AFAcumulado,BM.MEDAcumulado),IF(AND(_xlfn.SINGLE(RegimeExecucao)="Global",$I58&gt;0,COUNTIF($AB$13:$AM$13,BM.medicao)&gt;0),O58/$I58*100,0)))</f>
        <v>#NAME?</v>
      </c>
      <c r="M58" s="335" t="e">
        <f ca="1">IF($A58="S",VTOTALBM,IF($A58=0,0,ROUND(SomaAgrupBM,15-13*ORÇAMENTO!$AF$11)))</f>
        <v>#NAME?</v>
      </c>
      <c r="N58" s="336" t="e">
        <f t="shared" ca="1" si="4"/>
        <v>#NAME?</v>
      </c>
      <c r="O58" s="125" t="e">
        <f ca="1">IF($A58="S",VTOTALBM,IF($A58=0,0,ROUND(SomaAgrupBM,15-13*ORÇAMENTO!$AF$11)))</f>
        <v>#NAME?</v>
      </c>
      <c r="Q58" s="337"/>
      <c r="R58" s="338"/>
      <c r="T58" s="117" t="e">
        <f t="shared" ca="1" si="5"/>
        <v>#NAME?</v>
      </c>
      <c r="U58" s="163" t="e">
        <f t="shared" ca="1" si="6"/>
        <v>#NAME?</v>
      </c>
      <c r="V58" s="164" t="e">
        <f ca="1">IF(AND($W58&gt;0,RegimeExecucao="Unitário"),$F58,"")</f>
        <v>#NAME?</v>
      </c>
      <c r="W58" s="454" t="e">
        <f ca="1">IF($Y58&gt;0,CHOOSE(MATCH(RegimeExecucao,{"Unitário","Global"},0),IF($A58="S",$Y58/$X58,""),($Y58/$X58)*100),0)</f>
        <v>#NAME?</v>
      </c>
      <c r="X58" s="339" t="e">
        <f ca="1">IF($Y58&gt;0,CHOOSE(MATCH(RegimeExecucao,{"Unitário","Global"},0),IF($A58="S",ROUND($H58,ORÇAMENTO!$AF$10),""),ROUND($I58,ORÇAMENTO!$AF$11)),"")</f>
        <v>#NAME?</v>
      </c>
      <c r="Y58" s="339" t="e">
        <f t="shared" ca="1" si="7"/>
        <v>#NAME?</v>
      </c>
      <c r="Z58" s="473"/>
      <c r="AB58" s="337"/>
      <c r="AC58" s="437"/>
      <c r="AD58" s="437"/>
      <c r="AE58" s="437"/>
      <c r="AF58" s="437"/>
      <c r="AG58" s="437"/>
      <c r="AH58" s="437"/>
      <c r="AI58" s="437"/>
      <c r="AJ58" s="437"/>
      <c r="AK58" s="437"/>
      <c r="AL58" s="437"/>
      <c r="AM58" s="338"/>
      <c r="AO58" s="673">
        <f ca="1">IF($A58="S",IF(BM!$I58=0,0,CHOOSE(MATCH(RegimeExecucao,{"Global","Unitário"},0),ROUND(ROUND(BM.MEDAcumulado,15-13*BM!$A$9)/100*BM!$I58,15-13*ORÇAMENTO!$AF$11),ROUND(ROUND(BM.MEDAcumulado,15-13*BM!$A$9)*ROUND(BM!$H58,15-13*ORÇAMENTO!$AF$10),15-13*ORÇAMENTO!$AF$11))),IF($A58=0,0,ROUND(SomaAgrupBM,15-13*ORÇAMENTO!$AF$11)))</f>
        <v>0</v>
      </c>
    </row>
    <row r="59" spans="1:41" s="673" customFormat="1" ht="38.25" x14ac:dyDescent="0.2">
      <c r="A59" s="673" t="str">
        <f ca="1">ORÇAMENTO!C59</f>
        <v>S</v>
      </c>
      <c r="B59" s="673">
        <f ca="1">ORÇAMENTO!D59</f>
        <v>0</v>
      </c>
      <c r="C59" s="114" t="str">
        <f t="shared" ca="1" si="1"/>
        <v>F</v>
      </c>
      <c r="D59" s="117" t="str">
        <f ca="1">ORÇAMENTO!O59</f>
        <v>1.3.22.</v>
      </c>
      <c r="E59" s="163" t="str">
        <f t="shared" ca="1" si="2"/>
        <v>ALVENARIA DE VEDAÇÃO DE BLOCOS VAZADOS DE CONCRETO DE 14X19X39 CM (ESPESSURA 14 CM) E ARGAMASSA DE ASSENTAMENTO COM PREPARO EM BETONEIRA. AF_12/2021</v>
      </c>
      <c r="F59" s="164" t="str">
        <f ca="1">IF(RegimeExecucao="Global","",ORÇAMENTO.Unidade)</f>
        <v>M2</v>
      </c>
      <c r="G59" s="122">
        <f ca="1">IF(RegimeExecucao="Global","",ORÇAMENTO!T59)</f>
        <v>65.400000000000006</v>
      </c>
      <c r="H59" s="122">
        <f ca="1">IF(RegimeExecucao="Global","",ORÇAMENTO!W59)</f>
        <v>133.32</v>
      </c>
      <c r="I59" s="125">
        <f ca="1">ORÇAMENTO!X59</f>
        <v>8719.1299999999992</v>
      </c>
      <c r="J59" s="333" t="e">
        <f t="array" aca="1" ref="J59" ca="1">_xlfn.SINGLE(IF($A59="S",IF(CAIXA.Modo,BM.AFAnterior,BM.MEDAnterior),IF(AND(_xlfn.SINGLE(RegimeExecucao)="Global",$I59&gt;0,COUNTIF($AB$13:$AM$13,BM.medicao-1)&gt;0),M59/$I59*100,0)))</f>
        <v>#NAME?</v>
      </c>
      <c r="K59" s="122" t="e">
        <f t="shared" ca="1" si="3"/>
        <v>#NAME?</v>
      </c>
      <c r="L59" s="334" t="e">
        <f t="array" aca="1" ref="L59" ca="1">_xlfn.SINGLE(IF($A59="S",IF(CAIXA.Modo,BM.AFAcumulado,BM.MEDAcumulado),IF(AND(_xlfn.SINGLE(RegimeExecucao)="Global",$I59&gt;0,COUNTIF($AB$13:$AM$13,BM.medicao)&gt;0),O59/$I59*100,0)))</f>
        <v>#NAME?</v>
      </c>
      <c r="M59" s="335" t="e">
        <f ca="1">IF($A59="S",VTOTALBM,IF($A59=0,0,ROUND(SomaAgrupBM,15-13*ORÇAMENTO!$AF$11)))</f>
        <v>#NAME?</v>
      </c>
      <c r="N59" s="336" t="e">
        <f t="shared" ca="1" si="4"/>
        <v>#NAME?</v>
      </c>
      <c r="O59" s="125" t="e">
        <f ca="1">IF($A59="S",VTOTALBM,IF($A59=0,0,ROUND(SomaAgrupBM,15-13*ORÇAMENTO!$AF$11)))</f>
        <v>#NAME?</v>
      </c>
      <c r="Q59" s="337"/>
      <c r="R59" s="338"/>
      <c r="T59" s="117" t="e">
        <f t="shared" ca="1" si="5"/>
        <v>#NAME?</v>
      </c>
      <c r="U59" s="163" t="e">
        <f t="shared" ca="1" si="6"/>
        <v>#NAME?</v>
      </c>
      <c r="V59" s="164" t="e">
        <f ca="1">IF(AND($W59&gt;0,RegimeExecucao="Unitário"),$F59,"")</f>
        <v>#NAME?</v>
      </c>
      <c r="W59" s="454" t="e">
        <f ca="1">IF($Y59&gt;0,CHOOSE(MATCH(RegimeExecucao,{"Unitário","Global"},0),IF($A59="S",$Y59/$X59,""),($Y59/$X59)*100),0)</f>
        <v>#NAME?</v>
      </c>
      <c r="X59" s="339" t="e">
        <f ca="1">IF($Y59&gt;0,CHOOSE(MATCH(RegimeExecucao,{"Unitário","Global"},0),IF($A59="S",ROUND($H59,ORÇAMENTO!$AF$10),""),ROUND($I59,ORÇAMENTO!$AF$11)),"")</f>
        <v>#NAME?</v>
      </c>
      <c r="Y59" s="339" t="e">
        <f t="shared" ca="1" si="7"/>
        <v>#NAME?</v>
      </c>
      <c r="Z59" s="473"/>
      <c r="AB59" s="337"/>
      <c r="AC59" s="437"/>
      <c r="AD59" s="437"/>
      <c r="AE59" s="437"/>
      <c r="AF59" s="437"/>
      <c r="AG59" s="437"/>
      <c r="AH59" s="437"/>
      <c r="AI59" s="437"/>
      <c r="AJ59" s="437"/>
      <c r="AK59" s="437"/>
      <c r="AL59" s="437"/>
      <c r="AM59" s="338"/>
      <c r="AO59" s="673">
        <f ca="1">IF($A59="S",IF(BM!$I59=0,0,CHOOSE(MATCH(RegimeExecucao,{"Global","Unitário"},0),ROUND(ROUND(BM.MEDAcumulado,15-13*BM!$A$9)/100*BM!$I59,15-13*ORÇAMENTO!$AF$11),ROUND(ROUND(BM.MEDAcumulado,15-13*BM!$A$9)*ROUND(BM!$H59,15-13*ORÇAMENTO!$AF$10),15-13*ORÇAMENTO!$AF$11))),IF($A59=0,0,ROUND(SomaAgrupBM,15-13*ORÇAMENTO!$AF$11)))</f>
        <v>0</v>
      </c>
    </row>
    <row r="60" spans="1:41" s="673" customFormat="1" ht="51" x14ac:dyDescent="0.2">
      <c r="A60" s="673" t="str">
        <f ca="1">ORÇAMENTO!C60</f>
        <v>S</v>
      </c>
      <c r="B60" s="673">
        <f ca="1">ORÇAMENTO!D60</f>
        <v>0</v>
      </c>
      <c r="C60" s="114" t="str">
        <f t="shared" ca="1" si="1"/>
        <v>F</v>
      </c>
      <c r="D60" s="117" t="str">
        <f ca="1">ORÇAMENTO!O60</f>
        <v>1.3.23.</v>
      </c>
      <c r="E60" s="163" t="str">
        <f t="shared" ca="1" si="2"/>
        <v>CHAPISCO APLICADO EM ALVENARIA (SEM PRESENÇA DE VÃOS) E ESTRUTURAS DE CONCRETO DE FACHADA, COM COLHER DE PEDREIRO. ARGAMASSA TRAÇO 1:3 COM PREPARO EM BETONEIRA 400L. AF_10/2022</v>
      </c>
      <c r="F60" s="164" t="str">
        <f ca="1">IF(RegimeExecucao="Global","",ORÇAMENTO.Unidade)</f>
        <v>M2</v>
      </c>
      <c r="G60" s="122">
        <f ca="1">IF(RegimeExecucao="Global","",ORÇAMENTO!T60)</f>
        <v>142.4</v>
      </c>
      <c r="H60" s="122">
        <f ca="1">IF(RegimeExecucao="Global","",ORÇAMENTO!W60)</f>
        <v>10.09</v>
      </c>
      <c r="I60" s="125">
        <f ca="1">ORÇAMENTO!X60</f>
        <v>1436.82</v>
      </c>
      <c r="J60" s="333" t="e">
        <f t="array" aca="1" ref="J60" ca="1">_xlfn.SINGLE(IF($A60="S",IF(CAIXA.Modo,BM.AFAnterior,BM.MEDAnterior),IF(AND(_xlfn.SINGLE(RegimeExecucao)="Global",$I60&gt;0,COUNTIF($AB$13:$AM$13,BM.medicao-1)&gt;0),M60/$I60*100,0)))</f>
        <v>#NAME?</v>
      </c>
      <c r="K60" s="122" t="e">
        <f t="shared" ca="1" si="3"/>
        <v>#NAME?</v>
      </c>
      <c r="L60" s="334" t="e">
        <f t="array" aca="1" ref="L60" ca="1">_xlfn.SINGLE(IF($A60="S",IF(CAIXA.Modo,BM.AFAcumulado,BM.MEDAcumulado),IF(AND(_xlfn.SINGLE(RegimeExecucao)="Global",$I60&gt;0,COUNTIF($AB$13:$AM$13,BM.medicao)&gt;0),O60/$I60*100,0)))</f>
        <v>#NAME?</v>
      </c>
      <c r="M60" s="335" t="e">
        <f ca="1">IF($A60="S",VTOTALBM,IF($A60=0,0,ROUND(SomaAgrupBM,15-13*ORÇAMENTO!$AF$11)))</f>
        <v>#NAME?</v>
      </c>
      <c r="N60" s="336" t="e">
        <f t="shared" ca="1" si="4"/>
        <v>#NAME?</v>
      </c>
      <c r="O60" s="125" t="e">
        <f ca="1">IF($A60="S",VTOTALBM,IF($A60=0,0,ROUND(SomaAgrupBM,15-13*ORÇAMENTO!$AF$11)))</f>
        <v>#NAME?</v>
      </c>
      <c r="Q60" s="337"/>
      <c r="R60" s="338"/>
      <c r="T60" s="117" t="e">
        <f t="shared" ca="1" si="5"/>
        <v>#NAME?</v>
      </c>
      <c r="U60" s="163" t="e">
        <f t="shared" ca="1" si="6"/>
        <v>#NAME?</v>
      </c>
      <c r="V60" s="164" t="e">
        <f ca="1">IF(AND($W60&gt;0,RegimeExecucao="Unitário"),$F60,"")</f>
        <v>#NAME?</v>
      </c>
      <c r="W60" s="454" t="e">
        <f ca="1">IF($Y60&gt;0,CHOOSE(MATCH(RegimeExecucao,{"Unitário","Global"},0),IF($A60="S",$Y60/$X60,""),($Y60/$X60)*100),0)</f>
        <v>#NAME?</v>
      </c>
      <c r="X60" s="339" t="e">
        <f ca="1">IF($Y60&gt;0,CHOOSE(MATCH(RegimeExecucao,{"Unitário","Global"},0),IF($A60="S",ROUND($H60,ORÇAMENTO!$AF$10),""),ROUND($I60,ORÇAMENTO!$AF$11)),"")</f>
        <v>#NAME?</v>
      </c>
      <c r="Y60" s="339" t="e">
        <f t="shared" ca="1" si="7"/>
        <v>#NAME?</v>
      </c>
      <c r="Z60" s="473"/>
      <c r="AB60" s="337"/>
      <c r="AC60" s="437"/>
      <c r="AD60" s="437"/>
      <c r="AE60" s="437"/>
      <c r="AF60" s="437"/>
      <c r="AG60" s="437"/>
      <c r="AH60" s="437"/>
      <c r="AI60" s="437"/>
      <c r="AJ60" s="437"/>
      <c r="AK60" s="437"/>
      <c r="AL60" s="437"/>
      <c r="AM60" s="338"/>
      <c r="AO60" s="673">
        <f ca="1">IF($A60="S",IF(BM!$I60=0,0,CHOOSE(MATCH(RegimeExecucao,{"Global","Unitário"},0),ROUND(ROUND(BM.MEDAcumulado,15-13*BM!$A$9)/100*BM!$I60,15-13*ORÇAMENTO!$AF$11),ROUND(ROUND(BM.MEDAcumulado,15-13*BM!$A$9)*ROUND(BM!$H60,15-13*ORÇAMENTO!$AF$10),15-13*ORÇAMENTO!$AF$11))),IF($A60=0,0,ROUND(SomaAgrupBM,15-13*ORÇAMENTO!$AF$11)))</f>
        <v>0</v>
      </c>
    </row>
    <row r="61" spans="1:41" s="673" customFormat="1" ht="51" x14ac:dyDescent="0.2">
      <c r="A61" s="673" t="str">
        <f ca="1">ORÇAMENTO!C61</f>
        <v>S</v>
      </c>
      <c r="B61" s="673">
        <f ca="1">ORÇAMENTO!D61</f>
        <v>0</v>
      </c>
      <c r="C61" s="114" t="str">
        <f t="shared" ca="1" si="1"/>
        <v>F</v>
      </c>
      <c r="D61" s="117" t="str">
        <f ca="1">ORÇAMENTO!O61</f>
        <v>1.3.24.</v>
      </c>
      <c r="E61" s="163" t="str">
        <f t="shared" ca="1" si="2"/>
        <v>EMBOÇO OU MASSA ÚNICA EM ARGAMASSA TRAÇO 1:2:8, PREPARO MANUAL, APLICADA MANUALMENTE EM PANOS CEGOS DE FACHADA (SEM PRESENÇA DE VÃOS), ESPESSURA DE 25 MM. AF_09/2022</v>
      </c>
      <c r="F61" s="164" t="str">
        <f ca="1">IF(RegimeExecucao="Global","",ORÇAMENTO.Unidade)</f>
        <v>M2</v>
      </c>
      <c r="G61" s="122">
        <f ca="1">IF(RegimeExecucao="Global","",ORÇAMENTO!T61)</f>
        <v>142.4</v>
      </c>
      <c r="H61" s="122">
        <f ca="1">IF(RegimeExecucao="Global","",ORÇAMENTO!W61)</f>
        <v>62.83</v>
      </c>
      <c r="I61" s="125">
        <f ca="1">ORÇAMENTO!X61</f>
        <v>8946.99</v>
      </c>
      <c r="J61" s="333" t="e">
        <f t="array" aca="1" ref="J61" ca="1">_xlfn.SINGLE(IF($A61="S",IF(CAIXA.Modo,BM.AFAnterior,BM.MEDAnterior),IF(AND(_xlfn.SINGLE(RegimeExecucao)="Global",$I61&gt;0,COUNTIF($AB$13:$AM$13,BM.medicao-1)&gt;0),M61/$I61*100,0)))</f>
        <v>#NAME?</v>
      </c>
      <c r="K61" s="122" t="e">
        <f t="shared" ca="1" si="3"/>
        <v>#NAME?</v>
      </c>
      <c r="L61" s="334" t="e">
        <f t="array" aca="1" ref="L61" ca="1">_xlfn.SINGLE(IF($A61="S",IF(CAIXA.Modo,BM.AFAcumulado,BM.MEDAcumulado),IF(AND(_xlfn.SINGLE(RegimeExecucao)="Global",$I61&gt;0,COUNTIF($AB$13:$AM$13,BM.medicao)&gt;0),O61/$I61*100,0)))</f>
        <v>#NAME?</v>
      </c>
      <c r="M61" s="335" t="e">
        <f ca="1">IF($A61="S",VTOTALBM,IF($A61=0,0,ROUND(SomaAgrupBM,15-13*ORÇAMENTO!$AF$11)))</f>
        <v>#NAME?</v>
      </c>
      <c r="N61" s="336" t="e">
        <f t="shared" ca="1" si="4"/>
        <v>#NAME?</v>
      </c>
      <c r="O61" s="125" t="e">
        <f ca="1">IF($A61="S",VTOTALBM,IF($A61=0,0,ROUND(SomaAgrupBM,15-13*ORÇAMENTO!$AF$11)))</f>
        <v>#NAME?</v>
      </c>
      <c r="Q61" s="337"/>
      <c r="R61" s="338"/>
      <c r="T61" s="117" t="e">
        <f t="shared" ca="1" si="5"/>
        <v>#NAME?</v>
      </c>
      <c r="U61" s="163" t="e">
        <f t="shared" ca="1" si="6"/>
        <v>#NAME?</v>
      </c>
      <c r="V61" s="164" t="e">
        <f ca="1">IF(AND($W61&gt;0,RegimeExecucao="Unitário"),$F61,"")</f>
        <v>#NAME?</v>
      </c>
      <c r="W61" s="454" t="e">
        <f ca="1">IF($Y61&gt;0,CHOOSE(MATCH(RegimeExecucao,{"Unitário","Global"},0),IF($A61="S",$Y61/$X61,""),($Y61/$X61)*100),0)</f>
        <v>#NAME?</v>
      </c>
      <c r="X61" s="339" t="e">
        <f ca="1">IF($Y61&gt;0,CHOOSE(MATCH(RegimeExecucao,{"Unitário","Global"},0),IF($A61="S",ROUND($H61,ORÇAMENTO!$AF$10),""),ROUND($I61,ORÇAMENTO!$AF$11)),"")</f>
        <v>#NAME?</v>
      </c>
      <c r="Y61" s="339" t="e">
        <f t="shared" ca="1" si="7"/>
        <v>#NAME?</v>
      </c>
      <c r="Z61" s="473"/>
      <c r="AB61" s="337"/>
      <c r="AC61" s="437"/>
      <c r="AD61" s="437"/>
      <c r="AE61" s="437"/>
      <c r="AF61" s="437"/>
      <c r="AG61" s="437"/>
      <c r="AH61" s="437"/>
      <c r="AI61" s="437"/>
      <c r="AJ61" s="437"/>
      <c r="AK61" s="437"/>
      <c r="AL61" s="437"/>
      <c r="AM61" s="338"/>
      <c r="AO61" s="673">
        <f ca="1">IF($A61="S",IF(BM!$I61=0,0,CHOOSE(MATCH(RegimeExecucao,{"Global","Unitário"},0),ROUND(ROUND(BM.MEDAcumulado,15-13*BM!$A$9)/100*BM!$I61,15-13*ORÇAMENTO!$AF$11),ROUND(ROUND(BM.MEDAcumulado,15-13*BM!$A$9)*ROUND(BM!$H61,15-13*ORÇAMENTO!$AF$10),15-13*ORÇAMENTO!$AF$11))),IF($A61=0,0,ROUND(SomaAgrupBM,15-13*ORÇAMENTO!$AF$11)))</f>
        <v>0</v>
      </c>
    </row>
    <row r="62" spans="1:41" s="673" customFormat="1" ht="25.5" x14ac:dyDescent="0.2">
      <c r="A62" s="673" t="str">
        <f ca="1">ORÇAMENTO!C62</f>
        <v>S</v>
      </c>
      <c r="B62" s="673">
        <f ca="1">ORÇAMENTO!D62</f>
        <v>0</v>
      </c>
      <c r="C62" s="114" t="str">
        <f t="shared" ca="1" si="1"/>
        <v>F</v>
      </c>
      <c r="D62" s="117" t="str">
        <f ca="1">ORÇAMENTO!O62</f>
        <v>1.3.25.</v>
      </c>
      <c r="E62" s="163" t="str">
        <f t="shared" ca="1" si="2"/>
        <v>APLICAÇÃO MANUAL DE MASSA ACRÍLICA EM PAREDES EXTERNAS DE CASAS, DUAS DEMÃOS. AF_03/2024</v>
      </c>
      <c r="F62" s="164" t="str">
        <f ca="1">IF(RegimeExecucao="Global","",ORÇAMENTO.Unidade)</f>
        <v>M2</v>
      </c>
      <c r="G62" s="122">
        <f ca="1">IF(RegimeExecucao="Global","",ORÇAMENTO!T62)</f>
        <v>142.4</v>
      </c>
      <c r="H62" s="122">
        <f ca="1">IF(RegimeExecucao="Global","",ORÇAMENTO!W62)</f>
        <v>44.82</v>
      </c>
      <c r="I62" s="125">
        <f ca="1">ORÇAMENTO!X62</f>
        <v>6382.37</v>
      </c>
      <c r="J62" s="333" t="e">
        <f t="array" aca="1" ref="J62" ca="1">_xlfn.SINGLE(IF($A62="S",IF(CAIXA.Modo,BM.AFAnterior,BM.MEDAnterior),IF(AND(_xlfn.SINGLE(RegimeExecucao)="Global",$I62&gt;0,COUNTIF($AB$13:$AM$13,BM.medicao-1)&gt;0),M62/$I62*100,0)))</f>
        <v>#NAME?</v>
      </c>
      <c r="K62" s="122" t="e">
        <f t="shared" ca="1" si="3"/>
        <v>#NAME?</v>
      </c>
      <c r="L62" s="334" t="e">
        <f t="array" aca="1" ref="L62" ca="1">_xlfn.SINGLE(IF($A62="S",IF(CAIXA.Modo,BM.AFAcumulado,BM.MEDAcumulado),IF(AND(_xlfn.SINGLE(RegimeExecucao)="Global",$I62&gt;0,COUNTIF($AB$13:$AM$13,BM.medicao)&gt;0),O62/$I62*100,0)))</f>
        <v>#NAME?</v>
      </c>
      <c r="M62" s="335" t="e">
        <f ca="1">IF($A62="S",VTOTALBM,IF($A62=0,0,ROUND(SomaAgrupBM,15-13*ORÇAMENTO!$AF$11)))</f>
        <v>#NAME?</v>
      </c>
      <c r="N62" s="336" t="e">
        <f t="shared" ca="1" si="4"/>
        <v>#NAME?</v>
      </c>
      <c r="O62" s="125" t="e">
        <f ca="1">IF($A62="S",VTOTALBM,IF($A62=0,0,ROUND(SomaAgrupBM,15-13*ORÇAMENTO!$AF$11)))</f>
        <v>#NAME?</v>
      </c>
      <c r="Q62" s="337"/>
      <c r="R62" s="338"/>
      <c r="T62" s="117" t="e">
        <f t="shared" ca="1" si="5"/>
        <v>#NAME?</v>
      </c>
      <c r="U62" s="163" t="e">
        <f t="shared" ca="1" si="6"/>
        <v>#NAME?</v>
      </c>
      <c r="V62" s="164" t="e">
        <f ca="1">IF(AND($W62&gt;0,RegimeExecucao="Unitário"),$F62,"")</f>
        <v>#NAME?</v>
      </c>
      <c r="W62" s="454" t="e">
        <f ca="1">IF($Y62&gt;0,CHOOSE(MATCH(RegimeExecucao,{"Unitário","Global"},0),IF($A62="S",$Y62/$X62,""),($Y62/$X62)*100),0)</f>
        <v>#NAME?</v>
      </c>
      <c r="X62" s="339" t="e">
        <f ca="1">IF($Y62&gt;0,CHOOSE(MATCH(RegimeExecucao,{"Unitário","Global"},0),IF($A62="S",ROUND($H62,ORÇAMENTO!$AF$10),""),ROUND($I62,ORÇAMENTO!$AF$11)),"")</f>
        <v>#NAME?</v>
      </c>
      <c r="Y62" s="339" t="e">
        <f t="shared" ca="1" si="7"/>
        <v>#NAME?</v>
      </c>
      <c r="Z62" s="473"/>
      <c r="AB62" s="337"/>
      <c r="AC62" s="437"/>
      <c r="AD62" s="437"/>
      <c r="AE62" s="437"/>
      <c r="AF62" s="437"/>
      <c r="AG62" s="437"/>
      <c r="AH62" s="437"/>
      <c r="AI62" s="437"/>
      <c r="AJ62" s="437"/>
      <c r="AK62" s="437"/>
      <c r="AL62" s="437"/>
      <c r="AM62" s="338"/>
      <c r="AO62" s="673">
        <f ca="1">IF($A62="S",IF(BM!$I62=0,0,CHOOSE(MATCH(RegimeExecucao,{"Global","Unitário"},0),ROUND(ROUND(BM.MEDAcumulado,15-13*BM!$A$9)/100*BM!$I62,15-13*ORÇAMENTO!$AF$11),ROUND(ROUND(BM.MEDAcumulado,15-13*BM!$A$9)*ROUND(BM!$H62,15-13*ORÇAMENTO!$AF$10),15-13*ORÇAMENTO!$AF$11))),IF($A62=0,0,ROUND(SomaAgrupBM,15-13*ORÇAMENTO!$AF$11)))</f>
        <v>0</v>
      </c>
    </row>
    <row r="63" spans="1:41" s="673" customFormat="1" ht="25.5" x14ac:dyDescent="0.2">
      <c r="A63" s="673" t="str">
        <f ca="1">ORÇAMENTO!C63</f>
        <v>S</v>
      </c>
      <c r="B63" s="673">
        <f ca="1">ORÇAMENTO!D63</f>
        <v>0</v>
      </c>
      <c r="C63" s="114" t="str">
        <f t="shared" ca="1" si="1"/>
        <v>F</v>
      </c>
      <c r="D63" s="117" t="str">
        <f ca="1">ORÇAMENTO!O63</f>
        <v>1.3.26.</v>
      </c>
      <c r="E63" s="163" t="str">
        <f t="shared" ca="1" si="2"/>
        <v>APLICAÇÃO MANUAL DE TINTA LÁTEX ACRÍLICA EM PAREDE EXTERNAS DE CASAS, DUAS DEMÃOS. AF_03/2024</v>
      </c>
      <c r="F63" s="164" t="str">
        <f ca="1">IF(RegimeExecucao="Global","",ORÇAMENTO.Unidade)</f>
        <v>M2</v>
      </c>
      <c r="G63" s="122">
        <f ca="1">IF(RegimeExecucao="Global","",ORÇAMENTO!T63)</f>
        <v>142.4</v>
      </c>
      <c r="H63" s="122">
        <f ca="1">IF(RegimeExecucao="Global","",ORÇAMENTO!W63)</f>
        <v>23.2</v>
      </c>
      <c r="I63" s="125">
        <f ca="1">ORÇAMENTO!X63</f>
        <v>3303.68</v>
      </c>
      <c r="J63" s="333" t="e">
        <f t="array" aca="1" ref="J63" ca="1">_xlfn.SINGLE(IF($A63="S",IF(CAIXA.Modo,BM.AFAnterior,BM.MEDAnterior),IF(AND(_xlfn.SINGLE(RegimeExecucao)="Global",$I63&gt;0,COUNTIF($AB$13:$AM$13,BM.medicao-1)&gt;0),M63/$I63*100,0)))</f>
        <v>#NAME?</v>
      </c>
      <c r="K63" s="122" t="e">
        <f t="shared" ca="1" si="3"/>
        <v>#NAME?</v>
      </c>
      <c r="L63" s="334" t="e">
        <f t="array" aca="1" ref="L63" ca="1">_xlfn.SINGLE(IF($A63="S",IF(CAIXA.Modo,BM.AFAcumulado,BM.MEDAcumulado),IF(AND(_xlfn.SINGLE(RegimeExecucao)="Global",$I63&gt;0,COUNTIF($AB$13:$AM$13,BM.medicao)&gt;0),O63/$I63*100,0)))</f>
        <v>#NAME?</v>
      </c>
      <c r="M63" s="335" t="e">
        <f ca="1">IF($A63="S",VTOTALBM,IF($A63=0,0,ROUND(SomaAgrupBM,15-13*ORÇAMENTO!$AF$11)))</f>
        <v>#NAME?</v>
      </c>
      <c r="N63" s="336" t="e">
        <f t="shared" ca="1" si="4"/>
        <v>#NAME?</v>
      </c>
      <c r="O63" s="125" t="e">
        <f ca="1">IF($A63="S",VTOTALBM,IF($A63=0,0,ROUND(SomaAgrupBM,15-13*ORÇAMENTO!$AF$11)))</f>
        <v>#NAME?</v>
      </c>
      <c r="Q63" s="337"/>
      <c r="R63" s="338"/>
      <c r="T63" s="117" t="e">
        <f t="shared" ca="1" si="5"/>
        <v>#NAME?</v>
      </c>
      <c r="U63" s="163" t="e">
        <f t="shared" ca="1" si="6"/>
        <v>#NAME?</v>
      </c>
      <c r="V63" s="164" t="e">
        <f ca="1">IF(AND($W63&gt;0,RegimeExecucao="Unitário"),$F63,"")</f>
        <v>#NAME?</v>
      </c>
      <c r="W63" s="454" t="e">
        <f ca="1">IF($Y63&gt;0,CHOOSE(MATCH(RegimeExecucao,{"Unitário","Global"},0),IF($A63="S",$Y63/$X63,""),($Y63/$X63)*100),0)</f>
        <v>#NAME?</v>
      </c>
      <c r="X63" s="339" t="e">
        <f ca="1">IF($Y63&gt;0,CHOOSE(MATCH(RegimeExecucao,{"Unitário","Global"},0),IF($A63="S",ROUND($H63,ORÇAMENTO!$AF$10),""),ROUND($I63,ORÇAMENTO!$AF$11)),"")</f>
        <v>#NAME?</v>
      </c>
      <c r="Y63" s="339" t="e">
        <f t="shared" ca="1" si="7"/>
        <v>#NAME?</v>
      </c>
      <c r="Z63" s="473"/>
      <c r="AB63" s="337"/>
      <c r="AC63" s="437"/>
      <c r="AD63" s="437"/>
      <c r="AE63" s="437"/>
      <c r="AF63" s="437"/>
      <c r="AG63" s="437"/>
      <c r="AH63" s="437"/>
      <c r="AI63" s="437"/>
      <c r="AJ63" s="437"/>
      <c r="AK63" s="437"/>
      <c r="AL63" s="437"/>
      <c r="AM63" s="338"/>
      <c r="AO63" s="673">
        <f ca="1">IF($A63="S",IF(BM!$I63=0,0,CHOOSE(MATCH(RegimeExecucao,{"Global","Unitário"},0),ROUND(ROUND(BM.MEDAcumulado,15-13*BM!$A$9)/100*BM!$I63,15-13*ORÇAMENTO!$AF$11),ROUND(ROUND(BM.MEDAcumulado,15-13*BM!$A$9)*ROUND(BM!$H63,15-13*ORÇAMENTO!$AF$10),15-13*ORÇAMENTO!$AF$11))),IF($A63=0,0,ROUND(SomaAgrupBM,15-13*ORÇAMENTO!$AF$11)))</f>
        <v>0</v>
      </c>
    </row>
    <row r="64" spans="1:41" s="673" customFormat="1" x14ac:dyDescent="0.2">
      <c r="A64" s="673" t="str">
        <f ca="1">ORÇAMENTO!C64</f>
        <v>S</v>
      </c>
      <c r="B64" s="673">
        <f ca="1">ORÇAMENTO!D64</f>
        <v>0</v>
      </c>
      <c r="C64" s="114" t="str">
        <f t="shared" ca="1" si="1"/>
        <v>F</v>
      </c>
      <c r="D64" s="117" t="str">
        <f ca="1">ORÇAMENTO!O64</f>
        <v>1.3.27.</v>
      </c>
      <c r="E64" s="163" t="str">
        <f t="shared" ca="1" si="2"/>
        <v>BUZINOTE PVC - 2", C=0,30 M</v>
      </c>
      <c r="F64" s="164" t="str">
        <f ca="1">IF(RegimeExecucao="Global","",ORÇAMENTO.Unidade)</f>
        <v>UN</v>
      </c>
      <c r="G64" s="122">
        <f ca="1">IF(RegimeExecucao="Global","",ORÇAMENTO!T64)</f>
        <v>6</v>
      </c>
      <c r="H64" s="122">
        <f ca="1">IF(RegimeExecucao="Global","",ORÇAMENTO!W64)</f>
        <v>18.02</v>
      </c>
      <c r="I64" s="125">
        <f ca="1">ORÇAMENTO!X64</f>
        <v>108.12</v>
      </c>
      <c r="J64" s="333" t="e">
        <f t="array" aca="1" ref="J64" ca="1">_xlfn.SINGLE(IF($A64="S",IF(CAIXA.Modo,BM.AFAnterior,BM.MEDAnterior),IF(AND(_xlfn.SINGLE(RegimeExecucao)="Global",$I64&gt;0,COUNTIF($AB$13:$AM$13,BM.medicao-1)&gt;0),M64/$I64*100,0)))</f>
        <v>#NAME?</v>
      </c>
      <c r="K64" s="122" t="e">
        <f t="shared" ca="1" si="3"/>
        <v>#NAME?</v>
      </c>
      <c r="L64" s="334" t="e">
        <f t="array" aca="1" ref="L64" ca="1">_xlfn.SINGLE(IF($A64="S",IF(CAIXA.Modo,BM.AFAcumulado,BM.MEDAcumulado),IF(AND(_xlfn.SINGLE(RegimeExecucao)="Global",$I64&gt;0,COUNTIF($AB$13:$AM$13,BM.medicao)&gt;0),O64/$I64*100,0)))</f>
        <v>#NAME?</v>
      </c>
      <c r="M64" s="335" t="e">
        <f ca="1">IF($A64="S",VTOTALBM,IF($A64=0,0,ROUND(SomaAgrupBM,15-13*ORÇAMENTO!$AF$11)))</f>
        <v>#NAME?</v>
      </c>
      <c r="N64" s="336" t="e">
        <f t="shared" ca="1" si="4"/>
        <v>#NAME?</v>
      </c>
      <c r="O64" s="125" t="e">
        <f ca="1">IF($A64="S",VTOTALBM,IF($A64=0,0,ROUND(SomaAgrupBM,15-13*ORÇAMENTO!$AF$11)))</f>
        <v>#NAME?</v>
      </c>
      <c r="Q64" s="337"/>
      <c r="R64" s="338"/>
      <c r="T64" s="117" t="e">
        <f t="shared" ca="1" si="5"/>
        <v>#NAME?</v>
      </c>
      <c r="U64" s="163" t="e">
        <f t="shared" ca="1" si="6"/>
        <v>#NAME?</v>
      </c>
      <c r="V64" s="164" t="e">
        <f ca="1">IF(AND($W64&gt;0,RegimeExecucao="Unitário"),$F64,"")</f>
        <v>#NAME?</v>
      </c>
      <c r="W64" s="454" t="e">
        <f ca="1">IF($Y64&gt;0,CHOOSE(MATCH(RegimeExecucao,{"Unitário","Global"},0),IF($A64="S",$Y64/$X64,""),($Y64/$X64)*100),0)</f>
        <v>#NAME?</v>
      </c>
      <c r="X64" s="339" t="e">
        <f ca="1">IF($Y64&gt;0,CHOOSE(MATCH(RegimeExecucao,{"Unitário","Global"},0),IF($A64="S",ROUND($H64,ORÇAMENTO!$AF$10),""),ROUND($I64,ORÇAMENTO!$AF$11)),"")</f>
        <v>#NAME?</v>
      </c>
      <c r="Y64" s="339" t="e">
        <f t="shared" ca="1" si="7"/>
        <v>#NAME?</v>
      </c>
      <c r="Z64" s="473"/>
      <c r="AB64" s="337"/>
      <c r="AC64" s="437"/>
      <c r="AD64" s="437"/>
      <c r="AE64" s="437"/>
      <c r="AF64" s="437"/>
      <c r="AG64" s="437"/>
      <c r="AH64" s="437"/>
      <c r="AI64" s="437"/>
      <c r="AJ64" s="437"/>
      <c r="AK64" s="437"/>
      <c r="AL64" s="437"/>
      <c r="AM64" s="338"/>
      <c r="AO64" s="673">
        <f ca="1">IF($A64="S",IF(BM!$I64=0,0,CHOOSE(MATCH(RegimeExecucao,{"Global","Unitário"},0),ROUND(ROUND(BM.MEDAcumulado,15-13*BM!$A$9)/100*BM!$I64,15-13*ORÇAMENTO!$AF$11),ROUND(ROUND(BM.MEDAcumulado,15-13*BM!$A$9)*ROUND(BM!$H64,15-13*ORÇAMENTO!$AF$10),15-13*ORÇAMENTO!$AF$11))),IF($A64=0,0,ROUND(SomaAgrupBM,15-13*ORÇAMENTO!$AF$11)))</f>
        <v>0</v>
      </c>
    </row>
    <row r="65" spans="1:41" s="673" customFormat="1" ht="63.75" x14ac:dyDescent="0.2">
      <c r="A65" s="673" t="str">
        <f ca="1">ORÇAMENTO!C65</f>
        <v>S</v>
      </c>
      <c r="B65" s="673">
        <f ca="1">ORÇAMENTO!D65</f>
        <v>0</v>
      </c>
      <c r="C65" s="114" t="str">
        <f t="shared" ca="1" si="1"/>
        <v>F</v>
      </c>
      <c r="D65" s="117" t="str">
        <f ca="1">ORÇAMENTO!O65</f>
        <v>1.3.28.</v>
      </c>
      <c r="E65" s="163" t="str">
        <f t="shared" ca="1" si="2"/>
        <v>ALAMBRADO PARA QUADRA POLIESPORTIVA, ESTRUTURADO POR TUBOS DE AÇO GALVANIZADO, (MONTANTES COM DIÂMETRO 2", TRAVESSAS E ESCORAS COM DIÂMETRO 1 ¼"), COM TELA DE ARAME GALVANIZADO, FIO 10 BWG E MALHA QUADRADA 5X5CM (EXCETO MURETA). AF_12/2025</v>
      </c>
      <c r="F65" s="164" t="str">
        <f ca="1">IF(RegimeExecucao="Global","",ORÇAMENTO.Unidade)</f>
        <v>M2</v>
      </c>
      <c r="G65" s="122">
        <f ca="1">IF(RegimeExecucao="Global","",ORÇAMENTO!T65)</f>
        <v>224.6</v>
      </c>
      <c r="H65" s="122">
        <f ca="1">IF(RegimeExecucao="Global","",ORÇAMENTO!W65)</f>
        <v>229.02</v>
      </c>
      <c r="I65" s="125">
        <f ca="1">ORÇAMENTO!X65</f>
        <v>51437.89</v>
      </c>
      <c r="J65" s="333" t="e">
        <f t="array" aca="1" ref="J65" ca="1">_xlfn.SINGLE(IF($A65="S",IF(CAIXA.Modo,BM.AFAnterior,BM.MEDAnterior),IF(AND(_xlfn.SINGLE(RegimeExecucao)="Global",$I65&gt;0,COUNTIF($AB$13:$AM$13,BM.medicao-1)&gt;0),M65/$I65*100,0)))</f>
        <v>#NAME?</v>
      </c>
      <c r="K65" s="122" t="e">
        <f t="shared" ca="1" si="3"/>
        <v>#NAME?</v>
      </c>
      <c r="L65" s="334" t="e">
        <f t="array" aca="1" ref="L65" ca="1">_xlfn.SINGLE(IF($A65="S",IF(CAIXA.Modo,BM.AFAcumulado,BM.MEDAcumulado),IF(AND(_xlfn.SINGLE(RegimeExecucao)="Global",$I65&gt;0,COUNTIF($AB$13:$AM$13,BM.medicao)&gt;0),O65/$I65*100,0)))</f>
        <v>#NAME?</v>
      </c>
      <c r="M65" s="335" t="e">
        <f ca="1">IF($A65="S",VTOTALBM,IF($A65=0,0,ROUND(SomaAgrupBM,15-13*ORÇAMENTO!$AF$11)))</f>
        <v>#NAME?</v>
      </c>
      <c r="N65" s="336" t="e">
        <f t="shared" ca="1" si="4"/>
        <v>#NAME?</v>
      </c>
      <c r="O65" s="125" t="e">
        <f ca="1">IF($A65="S",VTOTALBM,IF($A65=0,0,ROUND(SomaAgrupBM,15-13*ORÇAMENTO!$AF$11)))</f>
        <v>#NAME?</v>
      </c>
      <c r="Q65" s="337"/>
      <c r="R65" s="338"/>
      <c r="T65" s="117" t="e">
        <f t="shared" ca="1" si="5"/>
        <v>#NAME?</v>
      </c>
      <c r="U65" s="163" t="e">
        <f t="shared" ca="1" si="6"/>
        <v>#NAME?</v>
      </c>
      <c r="V65" s="164" t="e">
        <f ca="1">IF(AND($W65&gt;0,RegimeExecucao="Unitário"),$F65,"")</f>
        <v>#NAME?</v>
      </c>
      <c r="W65" s="454" t="e">
        <f ca="1">IF($Y65&gt;0,CHOOSE(MATCH(RegimeExecucao,{"Unitário","Global"},0),IF($A65="S",$Y65/$X65,""),($Y65/$X65)*100),0)</f>
        <v>#NAME?</v>
      </c>
      <c r="X65" s="339" t="e">
        <f ca="1">IF($Y65&gt;0,CHOOSE(MATCH(RegimeExecucao,{"Unitário","Global"},0),IF($A65="S",ROUND($H65,ORÇAMENTO!$AF$10),""),ROUND($I65,ORÇAMENTO!$AF$11)),"")</f>
        <v>#NAME?</v>
      </c>
      <c r="Y65" s="339" t="e">
        <f t="shared" ca="1" si="7"/>
        <v>#NAME?</v>
      </c>
      <c r="Z65" s="473"/>
      <c r="AB65" s="337"/>
      <c r="AC65" s="437"/>
      <c r="AD65" s="437"/>
      <c r="AE65" s="437"/>
      <c r="AF65" s="437"/>
      <c r="AG65" s="437"/>
      <c r="AH65" s="437"/>
      <c r="AI65" s="437"/>
      <c r="AJ65" s="437"/>
      <c r="AK65" s="437"/>
      <c r="AL65" s="437"/>
      <c r="AM65" s="338"/>
      <c r="AO65" s="673">
        <f ca="1">IF($A65="S",IF(BM!$I65=0,0,CHOOSE(MATCH(RegimeExecucao,{"Global","Unitário"},0),ROUND(ROUND(BM.MEDAcumulado,15-13*BM!$A$9)/100*BM!$I65,15-13*ORÇAMENTO!$AF$11),ROUND(ROUND(BM.MEDAcumulado,15-13*BM!$A$9)*ROUND(BM!$H65,15-13*ORÇAMENTO!$AF$10),15-13*ORÇAMENTO!$AF$11))),IF($A65=0,0,ROUND(SomaAgrupBM,15-13*ORÇAMENTO!$AF$11)))</f>
        <v>0</v>
      </c>
    </row>
    <row r="66" spans="1:41" s="673" customFormat="1" ht="25.5" x14ac:dyDescent="0.2">
      <c r="A66" s="673" t="str">
        <f ca="1">ORÇAMENTO!C66</f>
        <v>S</v>
      </c>
      <c r="B66" s="673">
        <f ca="1">ORÇAMENTO!D66</f>
        <v>0</v>
      </c>
      <c r="C66" s="114" t="str">
        <f t="shared" ca="1" si="1"/>
        <v>F</v>
      </c>
      <c r="D66" s="117" t="str">
        <f ca="1">ORÇAMENTO!O66</f>
        <v>1.3.29.</v>
      </c>
      <c r="E66" s="163" t="str">
        <f t="shared" ca="1" si="2"/>
        <v>PORTÃO EM FERRO GALVANIZADO ELETROFUNDIDO MALHA 65X132MM, DE ABRIR, 2 FOLHAS, COM PINTURA ELETROLÍTICA</v>
      </c>
      <c r="F66" s="164" t="str">
        <f ca="1">IF(RegimeExecucao="Global","",ORÇAMENTO.Unidade)</f>
        <v>M2</v>
      </c>
      <c r="G66" s="122">
        <f ca="1">IF(RegimeExecucao="Global","",ORÇAMENTO!T66)</f>
        <v>4.5</v>
      </c>
      <c r="H66" s="122">
        <f ca="1">IF(RegimeExecucao="Global","",ORÇAMENTO!W66)</f>
        <v>1911.05</v>
      </c>
      <c r="I66" s="125">
        <f ca="1">ORÇAMENTO!X66</f>
        <v>8599.73</v>
      </c>
      <c r="J66" s="333" t="e">
        <f t="array" aca="1" ref="J66" ca="1">_xlfn.SINGLE(IF($A66="S",IF(CAIXA.Modo,BM.AFAnterior,BM.MEDAnterior),IF(AND(_xlfn.SINGLE(RegimeExecucao)="Global",$I66&gt;0,COUNTIF($AB$13:$AM$13,BM.medicao-1)&gt;0),M66/$I66*100,0)))</f>
        <v>#NAME?</v>
      </c>
      <c r="K66" s="122" t="e">
        <f t="shared" ca="1" si="3"/>
        <v>#NAME?</v>
      </c>
      <c r="L66" s="334" t="e">
        <f t="array" aca="1" ref="L66" ca="1">_xlfn.SINGLE(IF($A66="S",IF(CAIXA.Modo,BM.AFAcumulado,BM.MEDAcumulado),IF(AND(_xlfn.SINGLE(RegimeExecucao)="Global",$I66&gt;0,COUNTIF($AB$13:$AM$13,BM.medicao)&gt;0),O66/$I66*100,0)))</f>
        <v>#NAME?</v>
      </c>
      <c r="M66" s="335" t="e">
        <f ca="1">IF($A66="S",VTOTALBM,IF($A66=0,0,ROUND(SomaAgrupBM,15-13*ORÇAMENTO!$AF$11)))</f>
        <v>#NAME?</v>
      </c>
      <c r="N66" s="336" t="e">
        <f t="shared" ca="1" si="4"/>
        <v>#NAME?</v>
      </c>
      <c r="O66" s="125" t="e">
        <f ca="1">IF($A66="S",VTOTALBM,IF($A66=0,0,ROUND(SomaAgrupBM,15-13*ORÇAMENTO!$AF$11)))</f>
        <v>#NAME?</v>
      </c>
      <c r="Q66" s="337"/>
      <c r="R66" s="338"/>
      <c r="T66" s="117" t="e">
        <f t="shared" ca="1" si="5"/>
        <v>#NAME?</v>
      </c>
      <c r="U66" s="163" t="e">
        <f t="shared" ca="1" si="6"/>
        <v>#NAME?</v>
      </c>
      <c r="V66" s="164" t="e">
        <f ca="1">IF(AND($W66&gt;0,RegimeExecucao="Unitário"),$F66,"")</f>
        <v>#NAME?</v>
      </c>
      <c r="W66" s="454" t="e">
        <f ca="1">IF($Y66&gt;0,CHOOSE(MATCH(RegimeExecucao,{"Unitário","Global"},0),IF($A66="S",$Y66/$X66,""),($Y66/$X66)*100),0)</f>
        <v>#NAME?</v>
      </c>
      <c r="X66" s="339" t="e">
        <f ca="1">IF($Y66&gt;0,CHOOSE(MATCH(RegimeExecucao,{"Unitário","Global"},0),IF($A66="S",ROUND($H66,ORÇAMENTO!$AF$10),""),ROUND($I66,ORÇAMENTO!$AF$11)),"")</f>
        <v>#NAME?</v>
      </c>
      <c r="Y66" s="339" t="e">
        <f t="shared" ca="1" si="7"/>
        <v>#NAME?</v>
      </c>
      <c r="Z66" s="473"/>
      <c r="AB66" s="337"/>
      <c r="AC66" s="437"/>
      <c r="AD66" s="437"/>
      <c r="AE66" s="437"/>
      <c r="AF66" s="437"/>
      <c r="AG66" s="437"/>
      <c r="AH66" s="437"/>
      <c r="AI66" s="437"/>
      <c r="AJ66" s="437"/>
      <c r="AK66" s="437"/>
      <c r="AL66" s="437"/>
      <c r="AM66" s="338"/>
      <c r="AO66" s="673">
        <f ca="1">IF($A66="S",IF(BM!$I66=0,0,CHOOSE(MATCH(RegimeExecucao,{"Global","Unitário"},0),ROUND(ROUND(BM.MEDAcumulado,15-13*BM!$A$9)/100*BM!$I66,15-13*ORÇAMENTO!$AF$11),ROUND(ROUND(BM.MEDAcumulado,15-13*BM!$A$9)*ROUND(BM!$H66,15-13*ORÇAMENTO!$AF$10),15-13*ORÇAMENTO!$AF$11))),IF($A66=0,0,ROUND(SomaAgrupBM,15-13*ORÇAMENTO!$AF$11)))</f>
        <v>0</v>
      </c>
    </row>
    <row r="67" spans="1:41" s="673" customFormat="1" ht="51" x14ac:dyDescent="0.2">
      <c r="A67" s="673" t="str">
        <f ca="1">ORÇAMENTO!C67</f>
        <v>S</v>
      </c>
      <c r="B67" s="673">
        <f ca="1">ORÇAMENTO!D67</f>
        <v>0</v>
      </c>
      <c r="C67" s="114" t="str">
        <f t="shared" ca="1" si="1"/>
        <v>F</v>
      </c>
      <c r="D67" s="117" t="str">
        <f ca="1">ORÇAMENTO!O67</f>
        <v>1.3.30.</v>
      </c>
      <c r="E67" s="163" t="str">
        <f t="shared" ca="1" si="2"/>
        <v>CARGA, MANOBRA E DESCARGA DE ENTULHO EM CAMINHÃO BASCULANTE 18 M³ - CARGA COM ESCAVADEIRA HIDRÁULICA (CAÇAMBA DE 0,80 M³ / 111 HP) E DESCARGA LIVRE (UNIDADE: M3). AF_02/2026</v>
      </c>
      <c r="F67" s="164" t="str">
        <f ca="1">IF(RegimeExecucao="Global","",ORÇAMENTO.Unidade)</f>
        <v>M3</v>
      </c>
      <c r="G67" s="122">
        <f ca="1">IF(RegimeExecucao="Global","",ORÇAMENTO!T67)</f>
        <v>27.47</v>
      </c>
      <c r="H67" s="122">
        <f ca="1">IF(RegimeExecucao="Global","",ORÇAMENTO!W67)</f>
        <v>12.21</v>
      </c>
      <c r="I67" s="125">
        <f ca="1">ORÇAMENTO!X67</f>
        <v>335.41</v>
      </c>
      <c r="J67" s="333" t="e">
        <f t="array" aca="1" ref="J67" ca="1">_xlfn.SINGLE(IF($A67="S",IF(CAIXA.Modo,BM.AFAnterior,BM.MEDAnterior),IF(AND(_xlfn.SINGLE(RegimeExecucao)="Global",$I67&gt;0,COUNTIF($AB$13:$AM$13,BM.medicao-1)&gt;0),M67/$I67*100,0)))</f>
        <v>#NAME?</v>
      </c>
      <c r="K67" s="122" t="e">
        <f t="shared" ca="1" si="3"/>
        <v>#NAME?</v>
      </c>
      <c r="L67" s="334" t="e">
        <f t="array" aca="1" ref="L67" ca="1">_xlfn.SINGLE(IF($A67="S",IF(CAIXA.Modo,BM.AFAcumulado,BM.MEDAcumulado),IF(AND(_xlfn.SINGLE(RegimeExecucao)="Global",$I67&gt;0,COUNTIF($AB$13:$AM$13,BM.medicao)&gt;0),O67/$I67*100,0)))</f>
        <v>#NAME?</v>
      </c>
      <c r="M67" s="335" t="e">
        <f ca="1">IF($A67="S",VTOTALBM,IF($A67=0,0,ROUND(SomaAgrupBM,15-13*ORÇAMENTO!$AF$11)))</f>
        <v>#NAME?</v>
      </c>
      <c r="N67" s="336" t="e">
        <f t="shared" ca="1" si="4"/>
        <v>#NAME?</v>
      </c>
      <c r="O67" s="125" t="e">
        <f ca="1">IF($A67="S",VTOTALBM,IF($A67=0,0,ROUND(SomaAgrupBM,15-13*ORÇAMENTO!$AF$11)))</f>
        <v>#NAME?</v>
      </c>
      <c r="Q67" s="337"/>
      <c r="R67" s="338"/>
      <c r="T67" s="117" t="e">
        <f t="shared" ca="1" si="5"/>
        <v>#NAME?</v>
      </c>
      <c r="U67" s="163" t="e">
        <f t="shared" ca="1" si="6"/>
        <v>#NAME?</v>
      </c>
      <c r="V67" s="164" t="e">
        <f ca="1">IF(AND($W67&gt;0,RegimeExecucao="Unitário"),$F67,"")</f>
        <v>#NAME?</v>
      </c>
      <c r="W67" s="454" t="e">
        <f ca="1">IF($Y67&gt;0,CHOOSE(MATCH(RegimeExecucao,{"Unitário","Global"},0),IF($A67="S",$Y67/$X67,""),($Y67/$X67)*100),0)</f>
        <v>#NAME?</v>
      </c>
      <c r="X67" s="339" t="e">
        <f ca="1">IF($Y67&gt;0,CHOOSE(MATCH(RegimeExecucao,{"Unitário","Global"},0),IF($A67="S",ROUND($H67,ORÇAMENTO!$AF$10),""),ROUND($I67,ORÇAMENTO!$AF$11)),"")</f>
        <v>#NAME?</v>
      </c>
      <c r="Y67" s="339" t="e">
        <f t="shared" ca="1" si="7"/>
        <v>#NAME?</v>
      </c>
      <c r="Z67" s="473"/>
      <c r="AB67" s="337"/>
      <c r="AC67" s="437"/>
      <c r="AD67" s="437"/>
      <c r="AE67" s="437"/>
      <c r="AF67" s="437"/>
      <c r="AG67" s="437"/>
      <c r="AH67" s="437"/>
      <c r="AI67" s="437"/>
      <c r="AJ67" s="437"/>
      <c r="AK67" s="437"/>
      <c r="AL67" s="437"/>
      <c r="AM67" s="338"/>
      <c r="AO67" s="673">
        <f ca="1">IF($A67="S",IF(BM!$I67=0,0,CHOOSE(MATCH(RegimeExecucao,{"Global","Unitário"},0),ROUND(ROUND(BM.MEDAcumulado,15-13*BM!$A$9)/100*BM!$I67,15-13*ORÇAMENTO!$AF$11),ROUND(ROUND(BM.MEDAcumulado,15-13*BM!$A$9)*ROUND(BM!$H67,15-13*ORÇAMENTO!$AF$10),15-13*ORÇAMENTO!$AF$11))),IF($A67=0,0,ROUND(SomaAgrupBM,15-13*ORÇAMENTO!$AF$11)))</f>
        <v>0</v>
      </c>
    </row>
    <row r="68" spans="1:41" s="673" customFormat="1" x14ac:dyDescent="0.2">
      <c r="A68" s="673">
        <f ca="1">ORÇAMENTO!C68</f>
        <v>2</v>
      </c>
      <c r="B68" s="673">
        <f ca="1">ORÇAMENTO!D68</f>
        <v>11</v>
      </c>
      <c r="C68" s="114" t="str">
        <f t="shared" ca="1" si="1"/>
        <v>F</v>
      </c>
      <c r="D68" s="117" t="str">
        <f ca="1">ORÇAMENTO!O68</f>
        <v>1.4.</v>
      </c>
      <c r="E68" s="163" t="str">
        <f t="shared" ca="1" si="2"/>
        <v>Pista de Caminhada</v>
      </c>
      <c r="F68" s="164" t="str">
        <f ca="1">IF(RegimeExecucao="Global","",ORÇAMENTO.Unidade)</f>
        <v>-</v>
      </c>
      <c r="G68" s="122">
        <f ca="1">IF(RegimeExecucao="Global","",ORÇAMENTO!T68)</f>
        <v>0</v>
      </c>
      <c r="H68" s="122">
        <f ca="1">IF(RegimeExecucao="Global","",ORÇAMENTO!W68)</f>
        <v>0</v>
      </c>
      <c r="I68" s="125">
        <f ca="1">ORÇAMENTO!X68</f>
        <v>42224.09</v>
      </c>
      <c r="J68" s="333" t="e">
        <f t="array" aca="1" ref="J68" ca="1">_xlfn.SINGLE(IF($A68="S",IF(CAIXA.Modo,BM.AFAnterior,BM.MEDAnterior),IF(AND(_xlfn.SINGLE(RegimeExecucao)="Global",$I68&gt;0,COUNTIF($AB$13:$AM$13,BM.medicao-1)&gt;0),M68/$I68*100,0)))</f>
        <v>#NAME?</v>
      </c>
      <c r="K68" s="122" t="e">
        <f t="shared" ca="1" si="3"/>
        <v>#NAME?</v>
      </c>
      <c r="L68" s="334" t="e">
        <f t="array" aca="1" ref="L68" ca="1">_xlfn.SINGLE(IF($A68="S",IF(CAIXA.Modo,BM.AFAcumulado,BM.MEDAcumulado),IF(AND(_xlfn.SINGLE(RegimeExecucao)="Global",$I68&gt;0,COUNTIF($AB$13:$AM$13,BM.medicao)&gt;0),O68/$I68*100,0)))</f>
        <v>#NAME?</v>
      </c>
      <c r="M68" s="335" t="e">
        <f ca="1">IF($A68="S",VTOTALBM,IF($A68=0,0,ROUND(SomaAgrupBM,15-13*ORÇAMENTO!$AF$11)))</f>
        <v>#NAME?</v>
      </c>
      <c r="N68" s="336" t="e">
        <f t="shared" ca="1" si="4"/>
        <v>#NAME?</v>
      </c>
      <c r="O68" s="125" t="e">
        <f ca="1">IF($A68="S",VTOTALBM,IF($A68=0,0,ROUND(SomaAgrupBM,15-13*ORÇAMENTO!$AF$11)))</f>
        <v>#NAME?</v>
      </c>
      <c r="Q68" s="337"/>
      <c r="R68" s="338"/>
      <c r="T68" s="117" t="e">
        <f t="shared" ca="1" si="5"/>
        <v>#NAME?</v>
      </c>
      <c r="U68" s="163" t="e">
        <f t="shared" ca="1" si="6"/>
        <v>#NAME?</v>
      </c>
      <c r="V68" s="164" t="e">
        <f ca="1">IF(AND($W68&gt;0,RegimeExecucao="Unitário"),$F68,"")</f>
        <v>#NAME?</v>
      </c>
      <c r="W68" s="454" t="e">
        <f ca="1">IF($Y68&gt;0,CHOOSE(MATCH(RegimeExecucao,{"Unitário","Global"},0),IF($A68="S",$Y68/$X68,""),($Y68/$X68)*100),0)</f>
        <v>#NAME?</v>
      </c>
      <c r="X68" s="339" t="e">
        <f ca="1">IF($Y68&gt;0,CHOOSE(MATCH(RegimeExecucao,{"Unitário","Global"},0),IF($A68="S",ROUND($H68,ORÇAMENTO!$AF$10),""),ROUND($I68,ORÇAMENTO!$AF$11)),"")</f>
        <v>#NAME?</v>
      </c>
      <c r="Y68" s="339" t="e">
        <f t="shared" ca="1" si="7"/>
        <v>#NAME?</v>
      </c>
      <c r="Z68" s="473"/>
      <c r="AB68" s="337"/>
      <c r="AC68" s="437"/>
      <c r="AD68" s="437"/>
      <c r="AE68" s="437"/>
      <c r="AF68" s="437"/>
      <c r="AG68" s="437"/>
      <c r="AH68" s="437"/>
      <c r="AI68" s="437"/>
      <c r="AJ68" s="437"/>
      <c r="AK68" s="437"/>
      <c r="AL68" s="437"/>
      <c r="AM68" s="338"/>
      <c r="AO68" s="673">
        <f ca="1">IF($A68="S",IF(BM!$I68=0,0,CHOOSE(MATCH(RegimeExecucao,{"Global","Unitário"},0),ROUND(ROUND(BM.MEDAcumulado,15-13*BM!$A$9)/100*BM!$I68,15-13*ORÇAMENTO!$AF$11),ROUND(ROUND(BM.MEDAcumulado,15-13*BM!$A$9)*ROUND(BM!$H68,15-13*ORÇAMENTO!$AF$10),15-13*ORÇAMENTO!$AF$11))),IF($A68=0,0,ROUND(SomaAgrupBM,15-13*ORÇAMENTO!$AF$11)))</f>
        <v>0</v>
      </c>
    </row>
    <row r="69" spans="1:41" s="673" customFormat="1" x14ac:dyDescent="0.2">
      <c r="A69" s="673" t="str">
        <f ca="1">ORÇAMENTO!C69</f>
        <v>S</v>
      </c>
      <c r="B69" s="673">
        <f ca="1">ORÇAMENTO!D69</f>
        <v>0</v>
      </c>
      <c r="C69" s="114" t="str">
        <f t="shared" ca="1" si="1"/>
        <v>F</v>
      </c>
      <c r="D69" s="117" t="str">
        <f ca="1">ORÇAMENTO!O69</f>
        <v>1.4.1.</v>
      </c>
      <c r="E69" s="163" t="str">
        <f t="shared" ca="1" si="2"/>
        <v>ESCAVAÇÃO MANUAL DE VALA. AF_09/2024</v>
      </c>
      <c r="F69" s="164" t="str">
        <f ca="1">IF(RegimeExecucao="Global","",ORÇAMENTO.Unidade)</f>
        <v>M3</v>
      </c>
      <c r="G69" s="122">
        <f ca="1">IF(RegimeExecucao="Global","",ORÇAMENTO!T69)</f>
        <v>3.84</v>
      </c>
      <c r="H69" s="122">
        <f ca="1">IF(RegimeExecucao="Global","",ORÇAMENTO!W69)</f>
        <v>149.06</v>
      </c>
      <c r="I69" s="125">
        <f ca="1">ORÇAMENTO!X69</f>
        <v>572.39</v>
      </c>
      <c r="J69" s="333" t="e">
        <f t="array" aca="1" ref="J69" ca="1">_xlfn.SINGLE(IF($A69="S",IF(CAIXA.Modo,BM.AFAnterior,BM.MEDAnterior),IF(AND(_xlfn.SINGLE(RegimeExecucao)="Global",$I69&gt;0,COUNTIF($AB$13:$AM$13,BM.medicao-1)&gt;0),M69/$I69*100,0)))</f>
        <v>#NAME?</v>
      </c>
      <c r="K69" s="122" t="e">
        <f t="shared" ca="1" si="3"/>
        <v>#NAME?</v>
      </c>
      <c r="L69" s="334" t="e">
        <f t="array" aca="1" ref="L69" ca="1">_xlfn.SINGLE(IF($A69="S",IF(CAIXA.Modo,BM.AFAcumulado,BM.MEDAcumulado),IF(AND(_xlfn.SINGLE(RegimeExecucao)="Global",$I69&gt;0,COUNTIF($AB$13:$AM$13,BM.medicao)&gt;0),O69/$I69*100,0)))</f>
        <v>#NAME?</v>
      </c>
      <c r="M69" s="335" t="e">
        <f ca="1">IF($A69="S",VTOTALBM,IF($A69=0,0,ROUND(SomaAgrupBM,15-13*ORÇAMENTO!$AF$11)))</f>
        <v>#NAME?</v>
      </c>
      <c r="N69" s="336" t="e">
        <f t="shared" ca="1" si="4"/>
        <v>#NAME?</v>
      </c>
      <c r="O69" s="125" t="e">
        <f ca="1">IF($A69="S",VTOTALBM,IF($A69=0,0,ROUND(SomaAgrupBM,15-13*ORÇAMENTO!$AF$11)))</f>
        <v>#NAME?</v>
      </c>
      <c r="Q69" s="337"/>
      <c r="R69" s="338"/>
      <c r="T69" s="117" t="e">
        <f t="shared" ca="1" si="5"/>
        <v>#NAME?</v>
      </c>
      <c r="U69" s="163" t="e">
        <f t="shared" ca="1" si="6"/>
        <v>#NAME?</v>
      </c>
      <c r="V69" s="164" t="e">
        <f ca="1">IF(AND($W69&gt;0,RegimeExecucao="Unitário"),$F69,"")</f>
        <v>#NAME?</v>
      </c>
      <c r="W69" s="454" t="e">
        <f ca="1">IF($Y69&gt;0,CHOOSE(MATCH(RegimeExecucao,{"Unitário","Global"},0),IF($A69="S",$Y69/$X69,""),($Y69/$X69)*100),0)</f>
        <v>#NAME?</v>
      </c>
      <c r="X69" s="339" t="e">
        <f ca="1">IF($Y69&gt;0,CHOOSE(MATCH(RegimeExecucao,{"Unitário","Global"},0),IF($A69="S",ROUND($H69,ORÇAMENTO!$AF$10),""),ROUND($I69,ORÇAMENTO!$AF$11)),"")</f>
        <v>#NAME?</v>
      </c>
      <c r="Y69" s="339" t="e">
        <f t="shared" ca="1" si="7"/>
        <v>#NAME?</v>
      </c>
      <c r="Z69" s="473"/>
      <c r="AB69" s="337"/>
      <c r="AC69" s="437"/>
      <c r="AD69" s="437"/>
      <c r="AE69" s="437"/>
      <c r="AF69" s="437"/>
      <c r="AG69" s="437"/>
      <c r="AH69" s="437"/>
      <c r="AI69" s="437"/>
      <c r="AJ69" s="437"/>
      <c r="AK69" s="437"/>
      <c r="AL69" s="437"/>
      <c r="AM69" s="338"/>
      <c r="AO69" s="673">
        <f ca="1">IF($A69="S",IF(BM!$I69=0,0,CHOOSE(MATCH(RegimeExecucao,{"Global","Unitário"},0),ROUND(ROUND(BM.MEDAcumulado,15-13*BM!$A$9)/100*BM!$I69,15-13*ORÇAMENTO!$AF$11),ROUND(ROUND(BM.MEDAcumulado,15-13*BM!$A$9)*ROUND(BM!$H69,15-13*ORÇAMENTO!$AF$10),15-13*ORÇAMENTO!$AF$11))),IF($A69=0,0,ROUND(SomaAgrupBM,15-13*ORÇAMENTO!$AF$11)))</f>
        <v>0</v>
      </c>
    </row>
    <row r="70" spans="1:41" s="673" customFormat="1" ht="38.25" x14ac:dyDescent="0.2">
      <c r="A70" s="673" t="str">
        <f ca="1">ORÇAMENTO!C70</f>
        <v>S</v>
      </c>
      <c r="B70" s="673">
        <f ca="1">ORÇAMENTO!D70</f>
        <v>0</v>
      </c>
      <c r="C70" s="114" t="str">
        <f t="shared" ca="1" si="1"/>
        <v>F</v>
      </c>
      <c r="D70" s="117" t="str">
        <f ca="1">ORÇAMENTO!O70</f>
        <v>1.4.2.</v>
      </c>
      <c r="E70" s="163" t="str">
        <f t="shared" ca="1" si="2"/>
        <v>PREPARO DE FUNDO DE VALA COM LARGURA MENOR QUE 1,5 M (ACERTO DO SOLO NATURAL), EM LOCAL COM NÍVEL BAIXO DE INTERFERÊNCIA. AF_01/2026</v>
      </c>
      <c r="F70" s="164" t="str">
        <f ca="1">IF(RegimeExecucao="Global","",ORÇAMENTO.Unidade)</f>
        <v>M2</v>
      </c>
      <c r="G70" s="122">
        <f ca="1">IF(RegimeExecucao="Global","",ORÇAMENTO!T70)</f>
        <v>412.32</v>
      </c>
      <c r="H70" s="122">
        <f ca="1">IF(RegimeExecucao="Global","",ORÇAMENTO!W70)</f>
        <v>12.4</v>
      </c>
      <c r="I70" s="125">
        <f ca="1">ORÇAMENTO!X70</f>
        <v>5112.7700000000004</v>
      </c>
      <c r="J70" s="333" t="e">
        <f t="array" aca="1" ref="J70" ca="1">_xlfn.SINGLE(IF($A70="S",IF(CAIXA.Modo,BM.AFAnterior,BM.MEDAnterior),IF(AND(_xlfn.SINGLE(RegimeExecucao)="Global",$I70&gt;0,COUNTIF($AB$13:$AM$13,BM.medicao-1)&gt;0),M70/$I70*100,0)))</f>
        <v>#NAME?</v>
      </c>
      <c r="K70" s="122" t="e">
        <f t="shared" ca="1" si="3"/>
        <v>#NAME?</v>
      </c>
      <c r="L70" s="334" t="e">
        <f t="array" aca="1" ref="L70" ca="1">_xlfn.SINGLE(IF($A70="S",IF(CAIXA.Modo,BM.AFAcumulado,BM.MEDAcumulado),IF(AND(_xlfn.SINGLE(RegimeExecucao)="Global",$I70&gt;0,COUNTIF($AB$13:$AM$13,BM.medicao)&gt;0),O70/$I70*100,0)))</f>
        <v>#NAME?</v>
      </c>
      <c r="M70" s="335" t="e">
        <f ca="1">IF($A70="S",VTOTALBM,IF($A70=0,0,ROUND(SomaAgrupBM,15-13*ORÇAMENTO!$AF$11)))</f>
        <v>#NAME?</v>
      </c>
      <c r="N70" s="336" t="e">
        <f t="shared" ca="1" si="4"/>
        <v>#NAME?</v>
      </c>
      <c r="O70" s="125" t="e">
        <f ca="1">IF($A70="S",VTOTALBM,IF($A70=0,0,ROUND(SomaAgrupBM,15-13*ORÇAMENTO!$AF$11)))</f>
        <v>#NAME?</v>
      </c>
      <c r="Q70" s="337"/>
      <c r="R70" s="338"/>
      <c r="T70" s="117" t="e">
        <f t="shared" ca="1" si="5"/>
        <v>#NAME?</v>
      </c>
      <c r="U70" s="163" t="e">
        <f t="shared" ca="1" si="6"/>
        <v>#NAME?</v>
      </c>
      <c r="V70" s="164" t="e">
        <f ca="1">IF(AND($W70&gt;0,RegimeExecucao="Unitário"),$F70,"")</f>
        <v>#NAME?</v>
      </c>
      <c r="W70" s="454" t="e">
        <f ca="1">IF($Y70&gt;0,CHOOSE(MATCH(RegimeExecucao,{"Unitário","Global"},0),IF($A70="S",$Y70/$X70,""),($Y70/$X70)*100),0)</f>
        <v>#NAME?</v>
      </c>
      <c r="X70" s="339" t="e">
        <f ca="1">IF($Y70&gt;0,CHOOSE(MATCH(RegimeExecucao,{"Unitário","Global"},0),IF($A70="S",ROUND($H70,ORÇAMENTO!$AF$10),""),ROUND($I70,ORÇAMENTO!$AF$11)),"")</f>
        <v>#NAME?</v>
      </c>
      <c r="Y70" s="339" t="e">
        <f t="shared" ca="1" si="7"/>
        <v>#NAME?</v>
      </c>
      <c r="Z70" s="473"/>
      <c r="AB70" s="337"/>
      <c r="AC70" s="437"/>
      <c r="AD70" s="437"/>
      <c r="AE70" s="437"/>
      <c r="AF70" s="437"/>
      <c r="AG70" s="437"/>
      <c r="AH70" s="437"/>
      <c r="AI70" s="437"/>
      <c r="AJ70" s="437"/>
      <c r="AK70" s="437"/>
      <c r="AL70" s="437"/>
      <c r="AM70" s="338"/>
      <c r="AO70" s="673">
        <f ca="1">IF($A70="S",IF(BM!$I70=0,0,CHOOSE(MATCH(RegimeExecucao,{"Global","Unitário"},0),ROUND(ROUND(BM.MEDAcumulado,15-13*BM!$A$9)/100*BM!$I70,15-13*ORÇAMENTO!$AF$11),ROUND(ROUND(BM.MEDAcumulado,15-13*BM!$A$9)*ROUND(BM!$H70,15-13*ORÇAMENTO!$AF$10),15-13*ORÇAMENTO!$AF$11))),IF($A70=0,0,ROUND(SomaAgrupBM,15-13*ORÇAMENTO!$AF$11)))</f>
        <v>0</v>
      </c>
    </row>
    <row r="71" spans="1:41" s="673" customFormat="1" ht="38.25" x14ac:dyDescent="0.2">
      <c r="A71" s="673" t="str">
        <f ca="1">ORÇAMENTO!C71</f>
        <v>S</v>
      </c>
      <c r="B71" s="673">
        <f ca="1">ORÇAMENTO!D71</f>
        <v>0</v>
      </c>
      <c r="C71" s="114" t="str">
        <f t="shared" ca="1" si="1"/>
        <v>F</v>
      </c>
      <c r="D71" s="117" t="str">
        <f ca="1">ORÇAMENTO!O71</f>
        <v>1.4.3.</v>
      </c>
      <c r="E71" s="163" t="str">
        <f t="shared" ca="1" si="2"/>
        <v>LASTRO COM MATERIAL GRANULAR (PEDRA BRITADA N.2), APLICADO EM PISOS OU LAJES SOBRE SOLO, ESPESSURA DE *10 CM*. AF_01/2024</v>
      </c>
      <c r="F71" s="164" t="str">
        <f ca="1">IF(RegimeExecucao="Global","",ORÇAMENTO.Unidade)</f>
        <v>M3</v>
      </c>
      <c r="G71" s="122">
        <f ca="1">IF(RegimeExecucao="Global","",ORÇAMENTO!T71)</f>
        <v>9.49</v>
      </c>
      <c r="H71" s="122">
        <f ca="1">IF(RegimeExecucao="Global","",ORÇAMENTO!W71)</f>
        <v>205.37</v>
      </c>
      <c r="I71" s="125">
        <f ca="1">ORÇAMENTO!X71</f>
        <v>1948.96</v>
      </c>
      <c r="J71" s="333" t="e">
        <f t="array" aca="1" ref="J71" ca="1">_xlfn.SINGLE(IF($A71="S",IF(CAIXA.Modo,BM.AFAnterior,BM.MEDAnterior),IF(AND(_xlfn.SINGLE(RegimeExecucao)="Global",$I71&gt;0,COUNTIF($AB$13:$AM$13,BM.medicao-1)&gt;0),M71/$I71*100,0)))</f>
        <v>#NAME?</v>
      </c>
      <c r="K71" s="122" t="e">
        <f t="shared" ca="1" si="3"/>
        <v>#NAME?</v>
      </c>
      <c r="L71" s="334" t="e">
        <f t="array" aca="1" ref="L71" ca="1">_xlfn.SINGLE(IF($A71="S",IF(CAIXA.Modo,BM.AFAcumulado,BM.MEDAcumulado),IF(AND(_xlfn.SINGLE(RegimeExecucao)="Global",$I71&gt;0,COUNTIF($AB$13:$AM$13,BM.medicao)&gt;0),O71/$I71*100,0)))</f>
        <v>#NAME?</v>
      </c>
      <c r="M71" s="335" t="e">
        <f ca="1">IF($A71="S",VTOTALBM,IF($A71=0,0,ROUND(SomaAgrupBM,15-13*ORÇAMENTO!$AF$11)))</f>
        <v>#NAME?</v>
      </c>
      <c r="N71" s="336" t="e">
        <f t="shared" ca="1" si="4"/>
        <v>#NAME?</v>
      </c>
      <c r="O71" s="125" t="e">
        <f ca="1">IF($A71="S",VTOTALBM,IF($A71=0,0,ROUND(SomaAgrupBM,15-13*ORÇAMENTO!$AF$11)))</f>
        <v>#NAME?</v>
      </c>
      <c r="Q71" s="337"/>
      <c r="R71" s="338"/>
      <c r="T71" s="117" t="e">
        <f t="shared" ca="1" si="5"/>
        <v>#NAME?</v>
      </c>
      <c r="U71" s="163" t="e">
        <f t="shared" ca="1" si="6"/>
        <v>#NAME?</v>
      </c>
      <c r="V71" s="164" t="e">
        <f ca="1">IF(AND($W71&gt;0,RegimeExecucao="Unitário"),$F71,"")</f>
        <v>#NAME?</v>
      </c>
      <c r="W71" s="454" t="e">
        <f ca="1">IF($Y71&gt;0,CHOOSE(MATCH(RegimeExecucao,{"Unitário","Global"},0),IF($A71="S",$Y71/$X71,""),($Y71/$X71)*100),0)</f>
        <v>#NAME?</v>
      </c>
      <c r="X71" s="339" t="e">
        <f ca="1">IF($Y71&gt;0,CHOOSE(MATCH(RegimeExecucao,{"Unitário","Global"},0),IF($A71="S",ROUND($H71,ORÇAMENTO!$AF$10),""),ROUND($I71,ORÇAMENTO!$AF$11)),"")</f>
        <v>#NAME?</v>
      </c>
      <c r="Y71" s="339" t="e">
        <f t="shared" ca="1" si="7"/>
        <v>#NAME?</v>
      </c>
      <c r="Z71" s="473"/>
      <c r="AB71" s="337"/>
      <c r="AC71" s="437"/>
      <c r="AD71" s="437"/>
      <c r="AE71" s="437"/>
      <c r="AF71" s="437"/>
      <c r="AG71" s="437"/>
      <c r="AH71" s="437"/>
      <c r="AI71" s="437"/>
      <c r="AJ71" s="437"/>
      <c r="AK71" s="437"/>
      <c r="AL71" s="437"/>
      <c r="AM71" s="338"/>
      <c r="AO71" s="673">
        <f ca="1">IF($A71="S",IF(BM!$I71=0,0,CHOOSE(MATCH(RegimeExecucao,{"Global","Unitário"},0),ROUND(ROUND(BM.MEDAcumulado,15-13*BM!$A$9)/100*BM!$I71,15-13*ORÇAMENTO!$AF$11),ROUND(ROUND(BM.MEDAcumulado,15-13*BM!$A$9)*ROUND(BM!$H71,15-13*ORÇAMENTO!$AF$10),15-13*ORÇAMENTO!$AF$11))),IF($A71=0,0,ROUND(SomaAgrupBM,15-13*ORÇAMENTO!$AF$11)))</f>
        <v>0</v>
      </c>
    </row>
    <row r="72" spans="1:41" s="673" customFormat="1" ht="25.5" x14ac:dyDescent="0.2">
      <c r="A72" s="673" t="str">
        <f ca="1">ORÇAMENTO!C72</f>
        <v>S</v>
      </c>
      <c r="B72" s="673">
        <f ca="1">ORÇAMENTO!D72</f>
        <v>0</v>
      </c>
      <c r="C72" s="114" t="str">
        <f t="shared" ca="1" si="1"/>
        <v>F</v>
      </c>
      <c r="D72" s="117" t="str">
        <f ca="1">ORÇAMENTO!O72</f>
        <v>1.4.4.</v>
      </c>
      <c r="E72" s="163" t="str">
        <f t="shared" ca="1" si="2"/>
        <v>LASTRO DE CONCRETO MAGRO, APLICADO EM PISOS, LAJES SOBRE SOLO OU RADIERS, ESPESSURA DE 3 CM. AF_01/2024</v>
      </c>
      <c r="F72" s="164" t="str">
        <f ca="1">IF(RegimeExecucao="Global","",ORÇAMENTO.Unidade)</f>
        <v>M2</v>
      </c>
      <c r="G72" s="122">
        <f ca="1">IF(RegimeExecucao="Global","",ORÇAMENTO!T72)</f>
        <v>412.32</v>
      </c>
      <c r="H72" s="122">
        <f ca="1">IF(RegimeExecucao="Global","",ORÇAMENTO!W72)</f>
        <v>24.02</v>
      </c>
      <c r="I72" s="125">
        <f ca="1">ORÇAMENTO!X72</f>
        <v>9903.93</v>
      </c>
      <c r="J72" s="333" t="e">
        <f t="array" aca="1" ref="J72" ca="1">_xlfn.SINGLE(IF($A72="S",IF(CAIXA.Modo,BM.AFAnterior,BM.MEDAnterior),IF(AND(_xlfn.SINGLE(RegimeExecucao)="Global",$I72&gt;0,COUNTIF($AB$13:$AM$13,BM.medicao-1)&gt;0),M72/$I72*100,0)))</f>
        <v>#NAME?</v>
      </c>
      <c r="K72" s="122" t="e">
        <f t="shared" ca="1" si="3"/>
        <v>#NAME?</v>
      </c>
      <c r="L72" s="334" t="e">
        <f t="array" aca="1" ref="L72" ca="1">_xlfn.SINGLE(IF($A72="S",IF(CAIXA.Modo,BM.AFAcumulado,BM.MEDAcumulado),IF(AND(_xlfn.SINGLE(RegimeExecucao)="Global",$I72&gt;0,COUNTIF($AB$13:$AM$13,BM.medicao)&gt;0),O72/$I72*100,0)))</f>
        <v>#NAME?</v>
      </c>
      <c r="M72" s="335" t="e">
        <f ca="1">IF($A72="S",VTOTALBM,IF($A72=0,0,ROUND(SomaAgrupBM,15-13*ORÇAMENTO!$AF$11)))</f>
        <v>#NAME?</v>
      </c>
      <c r="N72" s="336" t="e">
        <f t="shared" ca="1" si="4"/>
        <v>#NAME?</v>
      </c>
      <c r="O72" s="125" t="e">
        <f ca="1">IF($A72="S",VTOTALBM,IF($A72=0,0,ROUND(SomaAgrupBM,15-13*ORÇAMENTO!$AF$11)))</f>
        <v>#NAME?</v>
      </c>
      <c r="Q72" s="337"/>
      <c r="R72" s="338"/>
      <c r="T72" s="117" t="e">
        <f t="shared" ca="1" si="5"/>
        <v>#NAME?</v>
      </c>
      <c r="U72" s="163" t="e">
        <f t="shared" ca="1" si="6"/>
        <v>#NAME?</v>
      </c>
      <c r="V72" s="164" t="e">
        <f ca="1">IF(AND($W72&gt;0,RegimeExecucao="Unitário"),$F72,"")</f>
        <v>#NAME?</v>
      </c>
      <c r="W72" s="454" t="e">
        <f ca="1">IF($Y72&gt;0,CHOOSE(MATCH(RegimeExecucao,{"Unitário","Global"},0),IF($A72="S",$Y72/$X72,""),($Y72/$X72)*100),0)</f>
        <v>#NAME?</v>
      </c>
      <c r="X72" s="339" t="e">
        <f ca="1">IF($Y72&gt;0,CHOOSE(MATCH(RegimeExecucao,{"Unitário","Global"},0),IF($A72="S",ROUND($H72,ORÇAMENTO!$AF$10),""),ROUND($I72,ORÇAMENTO!$AF$11)),"")</f>
        <v>#NAME?</v>
      </c>
      <c r="Y72" s="339" t="e">
        <f t="shared" ca="1" si="7"/>
        <v>#NAME?</v>
      </c>
      <c r="Z72" s="473"/>
      <c r="AB72" s="337"/>
      <c r="AC72" s="437"/>
      <c r="AD72" s="437"/>
      <c r="AE72" s="437"/>
      <c r="AF72" s="437"/>
      <c r="AG72" s="437"/>
      <c r="AH72" s="437"/>
      <c r="AI72" s="437"/>
      <c r="AJ72" s="437"/>
      <c r="AK72" s="437"/>
      <c r="AL72" s="437"/>
      <c r="AM72" s="338"/>
      <c r="AO72" s="673">
        <f ca="1">IF($A72="S",IF(BM!$I72=0,0,CHOOSE(MATCH(RegimeExecucao,{"Global","Unitário"},0),ROUND(ROUND(BM.MEDAcumulado,15-13*BM!$A$9)/100*BM!$I72,15-13*ORÇAMENTO!$AF$11),ROUND(ROUND(BM.MEDAcumulado,15-13*BM!$A$9)*ROUND(BM!$H72,15-13*ORÇAMENTO!$AF$10),15-13*ORÇAMENTO!$AF$11))),IF($A72=0,0,ROUND(SomaAgrupBM,15-13*ORÇAMENTO!$AF$11)))</f>
        <v>0</v>
      </c>
    </row>
    <row r="73" spans="1:41" s="673" customFormat="1" ht="38.25" x14ac:dyDescent="0.2">
      <c r="A73" s="673" t="str">
        <f ca="1">ORÇAMENTO!C73</f>
        <v>S</v>
      </c>
      <c r="B73" s="673">
        <f ca="1">ORÇAMENTO!D73</f>
        <v>0</v>
      </c>
      <c r="C73" s="114" t="str">
        <f t="shared" ca="1" si="1"/>
        <v>F</v>
      </c>
      <c r="D73" s="117" t="str">
        <f ca="1">ORÇAMENTO!O73</f>
        <v>1.4.5.</v>
      </c>
      <c r="E73" s="163" t="str">
        <f t="shared" ca="1" si="2"/>
        <v>CONCRETO FCK = 15MPA, TRAÇO 1:3,4:3,5 (EM MASSA SECA DE CIMENTO/ AREIA MÉDIA/ BRITA 1) - PREPARO MECÂNICO COM BETONEIRA 400 L. AF_05/2021</v>
      </c>
      <c r="F73" s="164" t="str">
        <f ca="1">IF(RegimeExecucao="Global","",ORÇAMENTO.Unidade)</f>
        <v>M3</v>
      </c>
      <c r="G73" s="122">
        <f ca="1">IF(RegimeExecucao="Global","",ORÇAMENTO!T73)</f>
        <v>3.2</v>
      </c>
      <c r="H73" s="122">
        <f ca="1">IF(RegimeExecucao="Global","",ORÇAMENTO!W73)</f>
        <v>505.69</v>
      </c>
      <c r="I73" s="125">
        <f ca="1">ORÇAMENTO!X73</f>
        <v>1618.21</v>
      </c>
      <c r="J73" s="333" t="e">
        <f t="array" aca="1" ref="J73" ca="1">_xlfn.SINGLE(IF($A73="S",IF(CAIXA.Modo,BM.AFAnterior,BM.MEDAnterior),IF(AND(_xlfn.SINGLE(RegimeExecucao)="Global",$I73&gt;0,COUNTIF($AB$13:$AM$13,BM.medicao-1)&gt;0),M73/$I73*100,0)))</f>
        <v>#NAME?</v>
      </c>
      <c r="K73" s="122" t="e">
        <f t="shared" ca="1" si="3"/>
        <v>#NAME?</v>
      </c>
      <c r="L73" s="334" t="e">
        <f t="array" aca="1" ref="L73" ca="1">_xlfn.SINGLE(IF($A73="S",IF(CAIXA.Modo,BM.AFAcumulado,BM.MEDAcumulado),IF(AND(_xlfn.SINGLE(RegimeExecucao)="Global",$I73&gt;0,COUNTIF($AB$13:$AM$13,BM.medicao)&gt;0),O73/$I73*100,0)))</f>
        <v>#NAME?</v>
      </c>
      <c r="M73" s="335" t="e">
        <f ca="1">IF($A73="S",VTOTALBM,IF($A73=0,0,ROUND(SomaAgrupBM,15-13*ORÇAMENTO!$AF$11)))</f>
        <v>#NAME?</v>
      </c>
      <c r="N73" s="336" t="e">
        <f t="shared" ca="1" si="4"/>
        <v>#NAME?</v>
      </c>
      <c r="O73" s="125" t="e">
        <f ca="1">IF($A73="S",VTOTALBM,IF($A73=0,0,ROUND(SomaAgrupBM,15-13*ORÇAMENTO!$AF$11)))</f>
        <v>#NAME?</v>
      </c>
      <c r="Q73" s="337"/>
      <c r="R73" s="338"/>
      <c r="T73" s="117" t="e">
        <f t="shared" ca="1" si="5"/>
        <v>#NAME?</v>
      </c>
      <c r="U73" s="163" t="e">
        <f t="shared" ca="1" si="6"/>
        <v>#NAME?</v>
      </c>
      <c r="V73" s="164" t="e">
        <f ca="1">IF(AND($W73&gt;0,RegimeExecucao="Unitário"),$F73,"")</f>
        <v>#NAME?</v>
      </c>
      <c r="W73" s="454" t="e">
        <f ca="1">IF($Y73&gt;0,CHOOSE(MATCH(RegimeExecucao,{"Unitário","Global"},0),IF($A73="S",$Y73/$X73,""),($Y73/$X73)*100),0)</f>
        <v>#NAME?</v>
      </c>
      <c r="X73" s="339" t="e">
        <f ca="1">IF($Y73&gt;0,CHOOSE(MATCH(RegimeExecucao,{"Unitário","Global"},0),IF($A73="S",ROUND($H73,ORÇAMENTO!$AF$10),""),ROUND($I73,ORÇAMENTO!$AF$11)),"")</f>
        <v>#NAME?</v>
      </c>
      <c r="Y73" s="339" t="e">
        <f t="shared" ca="1" si="7"/>
        <v>#NAME?</v>
      </c>
      <c r="Z73" s="473"/>
      <c r="AB73" s="337"/>
      <c r="AC73" s="437"/>
      <c r="AD73" s="437"/>
      <c r="AE73" s="437"/>
      <c r="AF73" s="437"/>
      <c r="AG73" s="437"/>
      <c r="AH73" s="437"/>
      <c r="AI73" s="437"/>
      <c r="AJ73" s="437"/>
      <c r="AK73" s="437"/>
      <c r="AL73" s="437"/>
      <c r="AM73" s="338"/>
      <c r="AO73" s="673">
        <f ca="1">IF($A73="S",IF(BM!$I73=0,0,CHOOSE(MATCH(RegimeExecucao,{"Global","Unitário"},0),ROUND(ROUND(BM.MEDAcumulado,15-13*BM!$A$9)/100*BM!$I73,15-13*ORÇAMENTO!$AF$11),ROUND(ROUND(BM.MEDAcumulado,15-13*BM!$A$9)*ROUND(BM!$H73,15-13*ORÇAMENTO!$AF$10),15-13*ORÇAMENTO!$AF$11))),IF($A73=0,0,ROUND(SomaAgrupBM,15-13*ORÇAMENTO!$AF$11)))</f>
        <v>0</v>
      </c>
    </row>
    <row r="74" spans="1:41" s="673" customFormat="1" x14ac:dyDescent="0.2">
      <c r="A74" s="673" t="str">
        <f ca="1">ORÇAMENTO!C74</f>
        <v>S</v>
      </c>
      <c r="B74" s="673">
        <f ca="1">ORÇAMENTO!D74</f>
        <v>0</v>
      </c>
      <c r="C74" s="114" t="str">
        <f t="shared" ca="1" si="1"/>
        <v>F</v>
      </c>
      <c r="D74" s="117" t="str">
        <f ca="1">ORÇAMENTO!O74</f>
        <v>1.4.6.</v>
      </c>
      <c r="E74" s="163" t="str">
        <f t="shared" ca="1" si="2"/>
        <v>FORMA COMUM DE TÁBUAS DE PINUS</v>
      </c>
      <c r="F74" s="164" t="str">
        <f ca="1">IF(RegimeExecucao="Global","",ORÇAMENTO.Unidade)</f>
        <v>M2</v>
      </c>
      <c r="G74" s="122">
        <f ca="1">IF(RegimeExecucao="Global","",ORÇAMENTO!T74)</f>
        <v>32</v>
      </c>
      <c r="H74" s="122">
        <f ca="1">IF(RegimeExecucao="Global","",ORÇAMENTO!W74)</f>
        <v>109.67</v>
      </c>
      <c r="I74" s="125">
        <f ca="1">ORÇAMENTO!X74</f>
        <v>3509.44</v>
      </c>
      <c r="J74" s="333" t="e">
        <f t="array" aca="1" ref="J74" ca="1">_xlfn.SINGLE(IF($A74="S",IF(CAIXA.Modo,BM.AFAnterior,BM.MEDAnterior),IF(AND(_xlfn.SINGLE(RegimeExecucao)="Global",$I74&gt;0,COUNTIF($AB$13:$AM$13,BM.medicao-1)&gt;0),M74/$I74*100,0)))</f>
        <v>#NAME?</v>
      </c>
      <c r="K74" s="122" t="e">
        <f t="shared" ca="1" si="3"/>
        <v>#NAME?</v>
      </c>
      <c r="L74" s="334" t="e">
        <f t="array" aca="1" ref="L74" ca="1">_xlfn.SINGLE(IF($A74="S",IF(CAIXA.Modo,BM.AFAcumulado,BM.MEDAcumulado),IF(AND(_xlfn.SINGLE(RegimeExecucao)="Global",$I74&gt;0,COUNTIF($AB$13:$AM$13,BM.medicao)&gt;0),O74/$I74*100,0)))</f>
        <v>#NAME?</v>
      </c>
      <c r="M74" s="335" t="e">
        <f ca="1">IF($A74="S",VTOTALBM,IF($A74=0,0,ROUND(SomaAgrupBM,15-13*ORÇAMENTO!$AF$11)))</f>
        <v>#NAME?</v>
      </c>
      <c r="N74" s="336" t="e">
        <f t="shared" ca="1" si="4"/>
        <v>#NAME?</v>
      </c>
      <c r="O74" s="125" t="e">
        <f ca="1">IF($A74="S",VTOTALBM,IF($A74=0,0,ROUND(SomaAgrupBM,15-13*ORÇAMENTO!$AF$11)))</f>
        <v>#NAME?</v>
      </c>
      <c r="Q74" s="337"/>
      <c r="R74" s="338"/>
      <c r="T74" s="117" t="e">
        <f t="shared" ca="1" si="5"/>
        <v>#NAME?</v>
      </c>
      <c r="U74" s="163" t="e">
        <f t="shared" ca="1" si="6"/>
        <v>#NAME?</v>
      </c>
      <c r="V74" s="164" t="e">
        <f ca="1">IF(AND($W74&gt;0,RegimeExecucao="Unitário"),$F74,"")</f>
        <v>#NAME?</v>
      </c>
      <c r="W74" s="454" t="e">
        <f ca="1">IF($Y74&gt;0,CHOOSE(MATCH(RegimeExecucao,{"Unitário","Global"},0),IF($A74="S",$Y74/$X74,""),($Y74/$X74)*100),0)</f>
        <v>#NAME?</v>
      </c>
      <c r="X74" s="339" t="e">
        <f ca="1">IF($Y74&gt;0,CHOOSE(MATCH(RegimeExecucao,{"Unitário","Global"},0),IF($A74="S",ROUND($H74,ORÇAMENTO!$AF$10),""),ROUND($I74,ORÇAMENTO!$AF$11)),"")</f>
        <v>#NAME?</v>
      </c>
      <c r="Y74" s="339" t="e">
        <f t="shared" ca="1" si="7"/>
        <v>#NAME?</v>
      </c>
      <c r="Z74" s="473"/>
      <c r="AB74" s="337"/>
      <c r="AC74" s="437"/>
      <c r="AD74" s="437"/>
      <c r="AE74" s="437"/>
      <c r="AF74" s="437"/>
      <c r="AG74" s="437"/>
      <c r="AH74" s="437"/>
      <c r="AI74" s="437"/>
      <c r="AJ74" s="437"/>
      <c r="AK74" s="437"/>
      <c r="AL74" s="437"/>
      <c r="AM74" s="338"/>
      <c r="AO74" s="673">
        <f ca="1">IF($A74="S",IF(BM!$I74=0,0,CHOOSE(MATCH(RegimeExecucao,{"Global","Unitário"},0),ROUND(ROUND(BM.MEDAcumulado,15-13*BM!$A$9)/100*BM!$I74,15-13*ORÇAMENTO!$AF$11),ROUND(ROUND(BM.MEDAcumulado,15-13*BM!$A$9)*ROUND(BM!$H74,15-13*ORÇAMENTO!$AF$10),15-13*ORÇAMENTO!$AF$11))),IF($A74=0,0,ROUND(SomaAgrupBM,15-13*ORÇAMENTO!$AF$11)))</f>
        <v>0</v>
      </c>
    </row>
    <row r="75" spans="1:41" s="673" customFormat="1" ht="38.25" x14ac:dyDescent="0.2">
      <c r="A75" s="673" t="str">
        <f ca="1">ORÇAMENTO!C75</f>
        <v>S</v>
      </c>
      <c r="B75" s="673">
        <f ca="1">ORÇAMENTO!D75</f>
        <v>0</v>
      </c>
      <c r="C75" s="114" t="str">
        <f t="shared" ca="1" si="1"/>
        <v>F</v>
      </c>
      <c r="D75" s="117" t="str">
        <f ca="1">ORÇAMENTO!O75</f>
        <v>1.4.7.</v>
      </c>
      <c r="E75" s="163" t="str">
        <f t="shared" ca="1" si="2"/>
        <v>EXECUÇÃO DE PASSEIO (CALÇADA) OU PISO DE CONCRETO COM CONCRETO MOLDADO IN LOCO, USINADO C20, ACABAMENTO CONVENCIONAL, NÃO ARMADO. AF_08/2022</v>
      </c>
      <c r="F75" s="164" t="str">
        <f ca="1">IF(RegimeExecucao="Global","",ORÇAMENTO.Unidade)</f>
        <v>M3</v>
      </c>
      <c r="G75" s="122">
        <f ca="1">IF(RegimeExecucao="Global","",ORÇAMENTO!T75)</f>
        <v>22.12</v>
      </c>
      <c r="H75" s="122">
        <f ca="1">IF(RegimeExecucao="Global","",ORÇAMENTO!W75)</f>
        <v>829.12</v>
      </c>
      <c r="I75" s="125">
        <f ca="1">ORÇAMENTO!X75</f>
        <v>18340.13</v>
      </c>
      <c r="J75" s="333" t="e">
        <f t="array" aca="1" ref="J75" ca="1">_xlfn.SINGLE(IF($A75="S",IF(CAIXA.Modo,BM.AFAnterior,BM.MEDAnterior),IF(AND(_xlfn.SINGLE(RegimeExecucao)="Global",$I75&gt;0,COUNTIF($AB$13:$AM$13,BM.medicao-1)&gt;0),M75/$I75*100,0)))</f>
        <v>#NAME?</v>
      </c>
      <c r="K75" s="122" t="e">
        <f t="shared" ca="1" si="3"/>
        <v>#NAME?</v>
      </c>
      <c r="L75" s="334" t="e">
        <f t="array" aca="1" ref="L75" ca="1">_xlfn.SINGLE(IF($A75="S",IF(CAIXA.Modo,BM.AFAcumulado,BM.MEDAcumulado),IF(AND(_xlfn.SINGLE(RegimeExecucao)="Global",$I75&gt;0,COUNTIF($AB$13:$AM$13,BM.medicao)&gt;0),O75/$I75*100,0)))</f>
        <v>#NAME?</v>
      </c>
      <c r="M75" s="335" t="e">
        <f ca="1">IF($A75="S",VTOTALBM,IF($A75=0,0,ROUND(SomaAgrupBM,15-13*ORÇAMENTO!$AF$11)))</f>
        <v>#NAME?</v>
      </c>
      <c r="N75" s="336" t="e">
        <f t="shared" ca="1" si="4"/>
        <v>#NAME?</v>
      </c>
      <c r="O75" s="125" t="e">
        <f ca="1">IF($A75="S",VTOTALBM,IF($A75=0,0,ROUND(SomaAgrupBM,15-13*ORÇAMENTO!$AF$11)))</f>
        <v>#NAME?</v>
      </c>
      <c r="Q75" s="337"/>
      <c r="R75" s="338"/>
      <c r="T75" s="117" t="e">
        <f t="shared" ca="1" si="5"/>
        <v>#NAME?</v>
      </c>
      <c r="U75" s="163" t="e">
        <f t="shared" ca="1" si="6"/>
        <v>#NAME?</v>
      </c>
      <c r="V75" s="164" t="e">
        <f ca="1">IF(AND($W75&gt;0,RegimeExecucao="Unitário"),$F75,"")</f>
        <v>#NAME?</v>
      </c>
      <c r="W75" s="454" t="e">
        <f ca="1">IF($Y75&gt;0,CHOOSE(MATCH(RegimeExecucao,{"Unitário","Global"},0),IF($A75="S",$Y75/$X75,""),($Y75/$X75)*100),0)</f>
        <v>#NAME?</v>
      </c>
      <c r="X75" s="339" t="e">
        <f ca="1">IF($Y75&gt;0,CHOOSE(MATCH(RegimeExecucao,{"Unitário","Global"},0),IF($A75="S",ROUND($H75,ORÇAMENTO!$AF$10),""),ROUND($I75,ORÇAMENTO!$AF$11)),"")</f>
        <v>#NAME?</v>
      </c>
      <c r="Y75" s="339" t="e">
        <f t="shared" ca="1" si="7"/>
        <v>#NAME?</v>
      </c>
      <c r="Z75" s="473"/>
      <c r="AB75" s="337"/>
      <c r="AC75" s="437"/>
      <c r="AD75" s="437"/>
      <c r="AE75" s="437"/>
      <c r="AF75" s="437"/>
      <c r="AG75" s="437"/>
      <c r="AH75" s="437"/>
      <c r="AI75" s="437"/>
      <c r="AJ75" s="437"/>
      <c r="AK75" s="437"/>
      <c r="AL75" s="437"/>
      <c r="AM75" s="338"/>
      <c r="AO75" s="673">
        <f ca="1">IF($A75="S",IF(BM!$I75=0,0,CHOOSE(MATCH(RegimeExecucao,{"Global","Unitário"},0),ROUND(ROUND(BM.MEDAcumulado,15-13*BM!$A$9)/100*BM!$I75,15-13*ORÇAMENTO!$AF$11),ROUND(ROUND(BM.MEDAcumulado,15-13*BM!$A$9)*ROUND(BM!$H75,15-13*ORÇAMENTO!$AF$10),15-13*ORÇAMENTO!$AF$11))),IF($A75=0,0,ROUND(SomaAgrupBM,15-13*ORÇAMENTO!$AF$11)))</f>
        <v>0</v>
      </c>
    </row>
    <row r="76" spans="1:41" s="673" customFormat="1" ht="25.5" x14ac:dyDescent="0.2">
      <c r="A76" s="673" t="str">
        <f ca="1">ORÇAMENTO!C76</f>
        <v>S</v>
      </c>
      <c r="B76" s="673">
        <f ca="1">ORÇAMENTO!D76</f>
        <v>0</v>
      </c>
      <c r="C76" s="114" t="str">
        <f t="shared" ca="1" si="1"/>
        <v>F</v>
      </c>
      <c r="D76" s="117" t="str">
        <f ca="1">ORÇAMENTO!O76</f>
        <v>1.4.8.</v>
      </c>
      <c r="E76" s="163" t="str">
        <f t="shared" ca="1" si="2"/>
        <v>CORTE DE CONCRETO COM DISCO DIAMANTADO ATÉ PROFUNDIDADE DE 13CM</v>
      </c>
      <c r="F76" s="164" t="str">
        <f ca="1">IF(RegimeExecucao="Global","",ORÇAMENTO.Unidade)</f>
        <v>M2</v>
      </c>
      <c r="G76" s="122">
        <f ca="1">IF(RegimeExecucao="Global","",ORÇAMENTO!T76)</f>
        <v>6.4</v>
      </c>
      <c r="H76" s="122">
        <f ca="1">IF(RegimeExecucao="Global","",ORÇAMENTO!W76)</f>
        <v>188.19</v>
      </c>
      <c r="I76" s="125">
        <f ca="1">ORÇAMENTO!X76</f>
        <v>1204.42</v>
      </c>
      <c r="J76" s="333" t="e">
        <f t="array" aca="1" ref="J76" ca="1">_xlfn.SINGLE(IF($A76="S",IF(CAIXA.Modo,BM.AFAnterior,BM.MEDAnterior),IF(AND(_xlfn.SINGLE(RegimeExecucao)="Global",$I76&gt;0,COUNTIF($AB$13:$AM$13,BM.medicao-1)&gt;0),M76/$I76*100,0)))</f>
        <v>#NAME?</v>
      </c>
      <c r="K76" s="122" t="e">
        <f t="shared" ca="1" si="3"/>
        <v>#NAME?</v>
      </c>
      <c r="L76" s="334" t="e">
        <f t="array" aca="1" ref="L76" ca="1">_xlfn.SINGLE(IF($A76="S",IF(CAIXA.Modo,BM.AFAcumulado,BM.MEDAcumulado),IF(AND(_xlfn.SINGLE(RegimeExecucao)="Global",$I76&gt;0,COUNTIF($AB$13:$AM$13,BM.medicao)&gt;0),O76/$I76*100,0)))</f>
        <v>#NAME?</v>
      </c>
      <c r="M76" s="335" t="e">
        <f ca="1">IF($A76="S",VTOTALBM,IF($A76=0,0,ROUND(SomaAgrupBM,15-13*ORÇAMENTO!$AF$11)))</f>
        <v>#NAME?</v>
      </c>
      <c r="N76" s="336" t="e">
        <f t="shared" ca="1" si="4"/>
        <v>#NAME?</v>
      </c>
      <c r="O76" s="125" t="e">
        <f ca="1">IF($A76="S",VTOTALBM,IF($A76=0,0,ROUND(SomaAgrupBM,15-13*ORÇAMENTO!$AF$11)))</f>
        <v>#NAME?</v>
      </c>
      <c r="Q76" s="337"/>
      <c r="R76" s="338"/>
      <c r="T76" s="117" t="e">
        <f t="shared" ca="1" si="5"/>
        <v>#NAME?</v>
      </c>
      <c r="U76" s="163" t="e">
        <f t="shared" ca="1" si="6"/>
        <v>#NAME?</v>
      </c>
      <c r="V76" s="164" t="e">
        <f ca="1">IF(AND($W76&gt;0,RegimeExecucao="Unitário"),$F76,"")</f>
        <v>#NAME?</v>
      </c>
      <c r="W76" s="454" t="e">
        <f ca="1">IF($Y76&gt;0,CHOOSE(MATCH(RegimeExecucao,{"Unitário","Global"},0),IF($A76="S",$Y76/$X76,""),($Y76/$X76)*100),0)</f>
        <v>#NAME?</v>
      </c>
      <c r="X76" s="339" t="e">
        <f ca="1">IF($Y76&gt;0,CHOOSE(MATCH(RegimeExecucao,{"Unitário","Global"},0),IF($A76="S",ROUND($H76,ORÇAMENTO!$AF$10),""),ROUND($I76,ORÇAMENTO!$AF$11)),"")</f>
        <v>#NAME?</v>
      </c>
      <c r="Y76" s="339" t="e">
        <f t="shared" ca="1" si="7"/>
        <v>#NAME?</v>
      </c>
      <c r="Z76" s="473"/>
      <c r="AB76" s="337"/>
      <c r="AC76" s="437"/>
      <c r="AD76" s="437"/>
      <c r="AE76" s="437"/>
      <c r="AF76" s="437"/>
      <c r="AG76" s="437"/>
      <c r="AH76" s="437"/>
      <c r="AI76" s="437"/>
      <c r="AJ76" s="437"/>
      <c r="AK76" s="437"/>
      <c r="AL76" s="437"/>
      <c r="AM76" s="338"/>
      <c r="AO76" s="673">
        <f ca="1">IF($A76="S",IF(BM!$I76=0,0,CHOOSE(MATCH(RegimeExecucao,{"Global","Unitário"},0),ROUND(ROUND(BM.MEDAcumulado,15-13*BM!$A$9)/100*BM!$I76,15-13*ORÇAMENTO!$AF$11),ROUND(ROUND(BM.MEDAcumulado,15-13*BM!$A$9)*ROUND(BM!$H76,15-13*ORÇAMENTO!$AF$10),15-13*ORÇAMENTO!$AF$11))),IF($A76=0,0,ROUND(SomaAgrupBM,15-13*ORÇAMENTO!$AF$11)))</f>
        <v>0</v>
      </c>
    </row>
    <row r="77" spans="1:41" s="673" customFormat="1" ht="25.5" x14ac:dyDescent="0.2">
      <c r="A77" s="673" t="str">
        <f ca="1">ORÇAMENTO!C77</f>
        <v>S</v>
      </c>
      <c r="B77" s="673">
        <f ca="1">ORÇAMENTO!D77</f>
        <v>0</v>
      </c>
      <c r="C77" s="114" t="str">
        <f t="shared" ca="1" si="1"/>
        <v>F</v>
      </c>
      <c r="D77" s="117" t="str">
        <f ca="1">ORÇAMENTO!O77</f>
        <v>1.4.9.</v>
      </c>
      <c r="E77" s="163" t="str">
        <f t="shared" ca="1" si="2"/>
        <v>ENCHIMENTO DE BRITA PARA DRENO, LANÇAMENTO MECANIZADO. AF_07/2021</v>
      </c>
      <c r="F77" s="164" t="str">
        <f ca="1">IF(RegimeExecucao="Global","",ORÇAMENTO.Unidade)</f>
        <v>M3</v>
      </c>
      <c r="G77" s="122">
        <f ca="1">IF(RegimeExecucao="Global","",ORÇAMENTO!T77)</f>
        <v>0.02</v>
      </c>
      <c r="H77" s="122">
        <f ca="1">IF(RegimeExecucao="Global","",ORÇAMENTO!W77)</f>
        <v>142.28</v>
      </c>
      <c r="I77" s="125">
        <f ca="1">ORÇAMENTO!X77</f>
        <v>2.85</v>
      </c>
      <c r="J77" s="333" t="e">
        <f t="array" aca="1" ref="J77" ca="1">_xlfn.SINGLE(IF($A77="S",IF(CAIXA.Modo,BM.AFAnterior,BM.MEDAnterior),IF(AND(_xlfn.SINGLE(RegimeExecucao)="Global",$I77&gt;0,COUNTIF($AB$13:$AM$13,BM.medicao-1)&gt;0),M77/$I77*100,0)))</f>
        <v>#NAME?</v>
      </c>
      <c r="K77" s="122" t="e">
        <f t="shared" ca="1" si="3"/>
        <v>#NAME?</v>
      </c>
      <c r="L77" s="334" t="e">
        <f t="array" aca="1" ref="L77" ca="1">_xlfn.SINGLE(IF($A77="S",IF(CAIXA.Modo,BM.AFAcumulado,BM.MEDAcumulado),IF(AND(_xlfn.SINGLE(RegimeExecucao)="Global",$I77&gt;0,COUNTIF($AB$13:$AM$13,BM.medicao)&gt;0),O77/$I77*100,0)))</f>
        <v>#NAME?</v>
      </c>
      <c r="M77" s="335" t="e">
        <f ca="1">IF($A77="S",VTOTALBM,IF($A77=0,0,ROUND(SomaAgrupBM,15-13*ORÇAMENTO!$AF$11)))</f>
        <v>#NAME?</v>
      </c>
      <c r="N77" s="336" t="e">
        <f t="shared" ca="1" si="4"/>
        <v>#NAME?</v>
      </c>
      <c r="O77" s="125" t="e">
        <f ca="1">IF($A77="S",VTOTALBM,IF($A77=0,0,ROUND(SomaAgrupBM,15-13*ORÇAMENTO!$AF$11)))</f>
        <v>#NAME?</v>
      </c>
      <c r="Q77" s="337"/>
      <c r="R77" s="338"/>
      <c r="T77" s="117" t="e">
        <f t="shared" ca="1" si="5"/>
        <v>#NAME?</v>
      </c>
      <c r="U77" s="163" t="e">
        <f t="shared" ca="1" si="6"/>
        <v>#NAME?</v>
      </c>
      <c r="V77" s="164" t="e">
        <f ca="1">IF(AND($W77&gt;0,RegimeExecucao="Unitário"),$F77,"")</f>
        <v>#NAME?</v>
      </c>
      <c r="W77" s="454" t="e">
        <f ca="1">IF($Y77&gt;0,CHOOSE(MATCH(RegimeExecucao,{"Unitário","Global"},0),IF($A77="S",$Y77/$X77,""),($Y77/$X77)*100),0)</f>
        <v>#NAME?</v>
      </c>
      <c r="X77" s="339" t="e">
        <f ca="1">IF($Y77&gt;0,CHOOSE(MATCH(RegimeExecucao,{"Unitário","Global"},0),IF($A77="S",ROUND($H77,ORÇAMENTO!$AF$10),""),ROUND($I77,ORÇAMENTO!$AF$11)),"")</f>
        <v>#NAME?</v>
      </c>
      <c r="Y77" s="339" t="e">
        <f t="shared" ca="1" si="7"/>
        <v>#NAME?</v>
      </c>
      <c r="Z77" s="473"/>
      <c r="AB77" s="337"/>
      <c r="AC77" s="437"/>
      <c r="AD77" s="437"/>
      <c r="AE77" s="437"/>
      <c r="AF77" s="437"/>
      <c r="AG77" s="437"/>
      <c r="AH77" s="437"/>
      <c r="AI77" s="437"/>
      <c r="AJ77" s="437"/>
      <c r="AK77" s="437"/>
      <c r="AL77" s="437"/>
      <c r="AM77" s="338"/>
      <c r="AO77" s="673">
        <f ca="1">IF($A77="S",IF(BM!$I77=0,0,CHOOSE(MATCH(RegimeExecucao,{"Global","Unitário"},0),ROUND(ROUND(BM.MEDAcumulado,15-13*BM!$A$9)/100*BM!$I77,15-13*ORÇAMENTO!$AF$11),ROUND(ROUND(BM.MEDAcumulado,15-13*BM!$A$9)*ROUND(BM!$H77,15-13*ORÇAMENTO!$AF$10),15-13*ORÇAMENTO!$AF$11))),IF($A77=0,0,ROUND(SomaAgrupBM,15-13*ORÇAMENTO!$AF$11)))</f>
        <v>0</v>
      </c>
    </row>
    <row r="78" spans="1:41" s="673" customFormat="1" x14ac:dyDescent="0.2">
      <c r="A78" s="673" t="str">
        <f ca="1">ORÇAMENTO!C78</f>
        <v>S</v>
      </c>
      <c r="B78" s="673">
        <f ca="1">ORÇAMENTO!D78</f>
        <v>0</v>
      </c>
      <c r="C78" s="114" t="str">
        <f t="shared" ca="1" si="1"/>
        <v>F</v>
      </c>
      <c r="D78" s="117" t="str">
        <f ca="1">ORÇAMENTO!O78</f>
        <v>1.4.10.</v>
      </c>
      <c r="E78" s="163" t="str">
        <f t="shared" ca="1" si="2"/>
        <v>MANTA GEOTÊXTIL</v>
      </c>
      <c r="F78" s="164" t="str">
        <f ca="1">IF(RegimeExecucao="Global","",ORÇAMENTO.Unidade)</f>
        <v>M2</v>
      </c>
      <c r="G78" s="122">
        <f ca="1">IF(RegimeExecucao="Global","",ORÇAMENTO!T78)</f>
        <v>0.8</v>
      </c>
      <c r="H78" s="122">
        <f ca="1">IF(RegimeExecucao="Global","",ORÇAMENTO!W78)</f>
        <v>13.74</v>
      </c>
      <c r="I78" s="125">
        <f ca="1">ORÇAMENTO!X78</f>
        <v>10.99</v>
      </c>
      <c r="J78" s="333" t="e">
        <f t="array" aca="1" ref="J78" ca="1">_xlfn.SINGLE(IF($A78="S",IF(CAIXA.Modo,BM.AFAnterior,BM.MEDAnterior),IF(AND(_xlfn.SINGLE(RegimeExecucao)="Global",$I78&gt;0,COUNTIF($AB$13:$AM$13,BM.medicao-1)&gt;0),M78/$I78*100,0)))</f>
        <v>#NAME?</v>
      </c>
      <c r="K78" s="122" t="e">
        <f t="shared" ca="1" si="3"/>
        <v>#NAME?</v>
      </c>
      <c r="L78" s="334" t="e">
        <f t="array" aca="1" ref="L78" ca="1">_xlfn.SINGLE(IF($A78="S",IF(CAIXA.Modo,BM.AFAcumulado,BM.MEDAcumulado),IF(AND(_xlfn.SINGLE(RegimeExecucao)="Global",$I78&gt;0,COUNTIF($AB$13:$AM$13,BM.medicao)&gt;0),O78/$I78*100,0)))</f>
        <v>#NAME?</v>
      </c>
      <c r="M78" s="335" t="e">
        <f ca="1">IF($A78="S",VTOTALBM,IF($A78=0,0,ROUND(SomaAgrupBM,15-13*ORÇAMENTO!$AF$11)))</f>
        <v>#NAME?</v>
      </c>
      <c r="N78" s="336" t="e">
        <f t="shared" ca="1" si="4"/>
        <v>#NAME?</v>
      </c>
      <c r="O78" s="125" t="e">
        <f ca="1">IF($A78="S",VTOTALBM,IF($A78=0,0,ROUND(SomaAgrupBM,15-13*ORÇAMENTO!$AF$11)))</f>
        <v>#NAME?</v>
      </c>
      <c r="Q78" s="337"/>
      <c r="R78" s="338"/>
      <c r="T78" s="117" t="e">
        <f t="shared" ca="1" si="5"/>
        <v>#NAME?</v>
      </c>
      <c r="U78" s="163" t="e">
        <f t="shared" ca="1" si="6"/>
        <v>#NAME?</v>
      </c>
      <c r="V78" s="164" t="e">
        <f ca="1">IF(AND($W78&gt;0,RegimeExecucao="Unitário"),$F78,"")</f>
        <v>#NAME?</v>
      </c>
      <c r="W78" s="454" t="e">
        <f ca="1">IF($Y78&gt;0,CHOOSE(MATCH(RegimeExecucao,{"Unitário","Global"},0),IF($A78="S",$Y78/$X78,""),($Y78/$X78)*100),0)</f>
        <v>#NAME?</v>
      </c>
      <c r="X78" s="339" t="e">
        <f ca="1">IF($Y78&gt;0,CHOOSE(MATCH(RegimeExecucao,{"Unitário","Global"},0),IF($A78="S",ROUND($H78,ORÇAMENTO!$AF$10),""),ROUND($I78,ORÇAMENTO!$AF$11)),"")</f>
        <v>#NAME?</v>
      </c>
      <c r="Y78" s="339" t="e">
        <f t="shared" ca="1" si="7"/>
        <v>#NAME?</v>
      </c>
      <c r="Z78" s="473"/>
      <c r="AB78" s="337"/>
      <c r="AC78" s="437"/>
      <c r="AD78" s="437"/>
      <c r="AE78" s="437"/>
      <c r="AF78" s="437"/>
      <c r="AG78" s="437"/>
      <c r="AH78" s="437"/>
      <c r="AI78" s="437"/>
      <c r="AJ78" s="437"/>
      <c r="AK78" s="437"/>
      <c r="AL78" s="437"/>
      <c r="AM78" s="338"/>
      <c r="AO78" s="673">
        <f ca="1">IF($A78="S",IF(BM!$I78=0,0,CHOOSE(MATCH(RegimeExecucao,{"Global","Unitário"},0),ROUND(ROUND(BM.MEDAcumulado,15-13*BM!$A$9)/100*BM!$I78,15-13*ORÇAMENTO!$AF$11),ROUND(ROUND(BM.MEDAcumulado,15-13*BM!$A$9)*ROUND(BM!$H78,15-13*ORÇAMENTO!$AF$10),15-13*ORÇAMENTO!$AF$11))),IF($A78=0,0,ROUND(SomaAgrupBM,15-13*ORÇAMENTO!$AF$11)))</f>
        <v>0</v>
      </c>
    </row>
    <row r="79" spans="1:41" s="673" customFormat="1" x14ac:dyDescent="0.2">
      <c r="A79" s="673">
        <f ca="1">ORÇAMENTO!C79</f>
        <v>2</v>
      </c>
      <c r="B79" s="673">
        <f ca="1">ORÇAMENTO!D79</f>
        <v>11</v>
      </c>
      <c r="C79" s="114" t="str">
        <f t="shared" ca="1" si="1"/>
        <v>F</v>
      </c>
      <c r="D79" s="117" t="str">
        <f ca="1">ORÇAMENTO!O79</f>
        <v>1.5.</v>
      </c>
      <c r="E79" s="163" t="str">
        <f t="shared" ca="1" si="2"/>
        <v>Pisos</v>
      </c>
      <c r="F79" s="164" t="str">
        <f ca="1">IF(RegimeExecucao="Global","",ORÇAMENTO.Unidade)</f>
        <v>-</v>
      </c>
      <c r="G79" s="122">
        <f ca="1">IF(RegimeExecucao="Global","",ORÇAMENTO!T79)</f>
        <v>0</v>
      </c>
      <c r="H79" s="122">
        <f ca="1">IF(RegimeExecucao="Global","",ORÇAMENTO!W79)</f>
        <v>0</v>
      </c>
      <c r="I79" s="125">
        <f ca="1">ORÇAMENTO!X79</f>
        <v>205708.44</v>
      </c>
      <c r="J79" s="333" t="e">
        <f t="array" aca="1" ref="J79" ca="1">_xlfn.SINGLE(IF($A79="S",IF(CAIXA.Modo,BM.AFAnterior,BM.MEDAnterior),IF(AND(_xlfn.SINGLE(RegimeExecucao)="Global",$I79&gt;0,COUNTIF($AB$13:$AM$13,BM.medicao-1)&gt;0),M79/$I79*100,0)))</f>
        <v>#NAME?</v>
      </c>
      <c r="K79" s="122" t="e">
        <f t="shared" ca="1" si="3"/>
        <v>#NAME?</v>
      </c>
      <c r="L79" s="334" t="e">
        <f t="array" aca="1" ref="L79" ca="1">_xlfn.SINGLE(IF($A79="S",IF(CAIXA.Modo,BM.AFAcumulado,BM.MEDAcumulado),IF(AND(_xlfn.SINGLE(RegimeExecucao)="Global",$I79&gt;0,COUNTIF($AB$13:$AM$13,BM.medicao)&gt;0),O79/$I79*100,0)))</f>
        <v>#NAME?</v>
      </c>
      <c r="M79" s="335" t="e">
        <f ca="1">IF($A79="S",VTOTALBM,IF($A79=0,0,ROUND(SomaAgrupBM,15-13*ORÇAMENTO!$AF$11)))</f>
        <v>#NAME?</v>
      </c>
      <c r="N79" s="336" t="e">
        <f t="shared" ca="1" si="4"/>
        <v>#NAME?</v>
      </c>
      <c r="O79" s="125" t="e">
        <f ca="1">IF($A79="S",VTOTALBM,IF($A79=0,0,ROUND(SomaAgrupBM,15-13*ORÇAMENTO!$AF$11)))</f>
        <v>#NAME?</v>
      </c>
      <c r="Q79" s="337"/>
      <c r="R79" s="338"/>
      <c r="T79" s="117" t="e">
        <f t="shared" ca="1" si="5"/>
        <v>#NAME?</v>
      </c>
      <c r="U79" s="163" t="e">
        <f t="shared" ca="1" si="6"/>
        <v>#NAME?</v>
      </c>
      <c r="V79" s="164" t="e">
        <f ca="1">IF(AND($W79&gt;0,RegimeExecucao="Unitário"),$F79,"")</f>
        <v>#NAME?</v>
      </c>
      <c r="W79" s="454" t="e">
        <f ca="1">IF($Y79&gt;0,CHOOSE(MATCH(RegimeExecucao,{"Unitário","Global"},0),IF($A79="S",$Y79/$X79,""),($Y79/$X79)*100),0)</f>
        <v>#NAME?</v>
      </c>
      <c r="X79" s="339" t="e">
        <f ca="1">IF($Y79&gt;0,CHOOSE(MATCH(RegimeExecucao,{"Unitário","Global"},0),IF($A79="S",ROUND($H79,ORÇAMENTO!$AF$10),""),ROUND($I79,ORÇAMENTO!$AF$11)),"")</f>
        <v>#NAME?</v>
      </c>
      <c r="Y79" s="339" t="e">
        <f t="shared" ca="1" si="7"/>
        <v>#NAME?</v>
      </c>
      <c r="Z79" s="473"/>
      <c r="AB79" s="337"/>
      <c r="AC79" s="437"/>
      <c r="AD79" s="437"/>
      <c r="AE79" s="437"/>
      <c r="AF79" s="437"/>
      <c r="AG79" s="437"/>
      <c r="AH79" s="437"/>
      <c r="AI79" s="437"/>
      <c r="AJ79" s="437"/>
      <c r="AK79" s="437"/>
      <c r="AL79" s="437"/>
      <c r="AM79" s="338"/>
      <c r="AO79" s="673">
        <f ca="1">IF($A79="S",IF(BM!$I79=0,0,CHOOSE(MATCH(RegimeExecucao,{"Global","Unitário"},0),ROUND(ROUND(BM.MEDAcumulado,15-13*BM!$A$9)/100*BM!$I79,15-13*ORÇAMENTO!$AF$11),ROUND(ROUND(BM.MEDAcumulado,15-13*BM!$A$9)*ROUND(BM!$H79,15-13*ORÇAMENTO!$AF$10),15-13*ORÇAMENTO!$AF$11))),IF($A79=0,0,ROUND(SomaAgrupBM,15-13*ORÇAMENTO!$AF$11)))</f>
        <v>0</v>
      </c>
    </row>
    <row r="80" spans="1:41" s="673" customFormat="1" x14ac:dyDescent="0.2">
      <c r="A80" s="673" t="str">
        <f ca="1">ORÇAMENTO!C80</f>
        <v>S</v>
      </c>
      <c r="B80" s="673">
        <f ca="1">ORÇAMENTO!D80</f>
        <v>0</v>
      </c>
      <c r="C80" s="114" t="str">
        <f t="shared" ref="C80:C142" ca="1" si="8">IF(OR($I80&gt;0,$A80=1,$A80=2,$A80=3,$A80=4),"F","")</f>
        <v>F</v>
      </c>
      <c r="D80" s="117" t="str">
        <f ca="1">ORÇAMENTO!O80</f>
        <v>1.5.1.</v>
      </c>
      <c r="E80" s="163" t="str">
        <f t="shared" ref="E80:E142" ca="1" si="9">ORÇAMENTO.Descricao</f>
        <v>ESCAVAÇÃO MANUAL DE VALA. AF_09/2024</v>
      </c>
      <c r="F80" s="164" t="str">
        <f ca="1">IF(RegimeExecucao="Global","",ORÇAMENTO.Unidade)</f>
        <v>M3</v>
      </c>
      <c r="G80" s="122">
        <f ca="1">IF(RegimeExecucao="Global","",ORÇAMENTO!T80)</f>
        <v>1.1000000000000001</v>
      </c>
      <c r="H80" s="122">
        <f ca="1">IF(RegimeExecucao="Global","",ORÇAMENTO!W80)</f>
        <v>149.06</v>
      </c>
      <c r="I80" s="125">
        <f ca="1">ORÇAMENTO!X80</f>
        <v>163.97</v>
      </c>
      <c r="J80" s="333" t="e">
        <f t="array" aca="1" ref="J80" ca="1">_xlfn.SINGLE(IF($A80="S",IF(CAIXA.Modo,BM.AFAnterior,BM.MEDAnterior),IF(AND(_xlfn.SINGLE(RegimeExecucao)="Global",$I80&gt;0,COUNTIF($AB$13:$AM$13,BM.medicao-1)&gt;0),M80/$I80*100,0)))</f>
        <v>#NAME?</v>
      </c>
      <c r="K80" s="122" t="e">
        <f t="shared" ref="K80:K142" ca="1" si="10">L80-J80</f>
        <v>#NAME?</v>
      </c>
      <c r="L80" s="334" t="e">
        <f t="array" aca="1" ref="L80" ca="1">_xlfn.SINGLE(IF($A80="S",IF(CAIXA.Modo,BM.AFAcumulado,BM.MEDAcumulado),IF(AND(_xlfn.SINGLE(RegimeExecucao)="Global",$I80&gt;0,COUNTIF($AB$13:$AM$13,BM.medicao)&gt;0),O80/$I80*100,0)))</f>
        <v>#NAME?</v>
      </c>
      <c r="M80" s="335" t="e">
        <f ca="1">IF($A80="S",VTOTALBM,IF($A80=0,0,ROUND(SomaAgrupBM,15-13*ORÇAMENTO!$AF$11)))</f>
        <v>#NAME?</v>
      </c>
      <c r="N80" s="336" t="e">
        <f t="shared" ref="N80:N142" ca="1" si="11">O80-M80</f>
        <v>#NAME?</v>
      </c>
      <c r="O80" s="125" t="e">
        <f ca="1">IF($A80="S",VTOTALBM,IF($A80=0,0,ROUND(SomaAgrupBM,15-13*ORÇAMENTO!$AF$11)))</f>
        <v>#NAME?</v>
      </c>
      <c r="Q80" s="337"/>
      <c r="R80" s="338"/>
      <c r="T80" s="117" t="e">
        <f t="shared" ref="T80:T142" ca="1" si="12">IF($W80&gt;0,$D80,"")</f>
        <v>#NAME?</v>
      </c>
      <c r="U80" s="163" t="e">
        <f t="shared" ref="U80:U142" ca="1" si="13">IF($W80&gt;0,$E80,"")</f>
        <v>#NAME?</v>
      </c>
      <c r="V80" s="164" t="e">
        <f ca="1">IF(AND($W80&gt;0,RegimeExecucao="Unitário"),$F80,"")</f>
        <v>#NAME?</v>
      </c>
      <c r="W80" s="454" t="e">
        <f ca="1">IF($Y80&gt;0,CHOOSE(MATCH(RegimeExecucao,{"Unitário","Global"},0),IF($A80="S",$Y80/$X80,""),($Y80/$X80)*100),0)</f>
        <v>#NAME?</v>
      </c>
      <c r="X80" s="339" t="e">
        <f ca="1">IF($Y80&gt;0,CHOOSE(MATCH(RegimeExecucao,{"Unitário","Global"},0),IF($A80="S",ROUND($H80,ORÇAMENTO!$AF$10),""),ROUND($I80,ORÇAMENTO!$AF$11)),"")</f>
        <v>#NAME?</v>
      </c>
      <c r="Y80" s="339" t="e">
        <f t="shared" ref="Y80:Y142" ca="1" si="14">AO80-O80</f>
        <v>#NAME?</v>
      </c>
      <c r="Z80" s="473"/>
      <c r="AB80" s="337"/>
      <c r="AC80" s="437"/>
      <c r="AD80" s="437"/>
      <c r="AE80" s="437"/>
      <c r="AF80" s="437"/>
      <c r="AG80" s="437"/>
      <c r="AH80" s="437"/>
      <c r="AI80" s="437"/>
      <c r="AJ80" s="437"/>
      <c r="AK80" s="437"/>
      <c r="AL80" s="437"/>
      <c r="AM80" s="338"/>
      <c r="AO80" s="673">
        <f ca="1">IF($A80="S",IF(BM!$I80=0,0,CHOOSE(MATCH(RegimeExecucao,{"Global","Unitário"},0),ROUND(ROUND(BM.MEDAcumulado,15-13*BM!$A$9)/100*BM!$I80,15-13*ORÇAMENTO!$AF$11),ROUND(ROUND(BM.MEDAcumulado,15-13*BM!$A$9)*ROUND(BM!$H80,15-13*ORÇAMENTO!$AF$10),15-13*ORÇAMENTO!$AF$11))),IF($A80=0,0,ROUND(SomaAgrupBM,15-13*ORÇAMENTO!$AF$11)))</f>
        <v>0</v>
      </c>
    </row>
    <row r="81" spans="1:41" s="673" customFormat="1" ht="25.5" x14ac:dyDescent="0.2">
      <c r="A81" s="673" t="str">
        <f ca="1">ORÇAMENTO!C81</f>
        <v>S</v>
      </c>
      <c r="B81" s="673">
        <f ca="1">ORÇAMENTO!D81</f>
        <v>0</v>
      </c>
      <c r="C81" s="114" t="str">
        <f t="shared" ca="1" si="8"/>
        <v>F</v>
      </c>
      <c r="D81" s="117" t="str">
        <f ca="1">ORÇAMENTO!O81</f>
        <v>1.5.2.</v>
      </c>
      <c r="E81" s="163" t="str">
        <f t="shared" ca="1" si="9"/>
        <v>LASTRO DE CONCRETO MAGRO, APLICADO EM PISOS, LAJES SOBRE SOLO OU RADIERS, ESPESSURA DE 5 CM. AF_01/2024</v>
      </c>
      <c r="F81" s="164" t="str">
        <f ca="1">IF(RegimeExecucao="Global","",ORÇAMENTO.Unidade)</f>
        <v>M2</v>
      </c>
      <c r="G81" s="122">
        <f ca="1">IF(RegimeExecucao="Global","",ORÇAMENTO!T81)</f>
        <v>283.72000000000003</v>
      </c>
      <c r="H81" s="122">
        <f ca="1">IF(RegimeExecucao="Global","",ORÇAMENTO!W81)</f>
        <v>45.58</v>
      </c>
      <c r="I81" s="125">
        <f ca="1">ORÇAMENTO!X81</f>
        <v>12931.96</v>
      </c>
      <c r="J81" s="333" t="e">
        <f t="array" aca="1" ref="J81" ca="1">_xlfn.SINGLE(IF($A81="S",IF(CAIXA.Modo,BM.AFAnterior,BM.MEDAnterior),IF(AND(_xlfn.SINGLE(RegimeExecucao)="Global",$I81&gt;0,COUNTIF($AB$13:$AM$13,BM.medicao-1)&gt;0),M81/$I81*100,0)))</f>
        <v>#NAME?</v>
      </c>
      <c r="K81" s="122" t="e">
        <f t="shared" ca="1" si="10"/>
        <v>#NAME?</v>
      </c>
      <c r="L81" s="334" t="e">
        <f t="array" aca="1" ref="L81" ca="1">_xlfn.SINGLE(IF($A81="S",IF(CAIXA.Modo,BM.AFAcumulado,BM.MEDAcumulado),IF(AND(_xlfn.SINGLE(RegimeExecucao)="Global",$I81&gt;0,COUNTIF($AB$13:$AM$13,BM.medicao)&gt;0),O81/$I81*100,0)))</f>
        <v>#NAME?</v>
      </c>
      <c r="M81" s="335" t="e">
        <f ca="1">IF($A81="S",VTOTALBM,IF($A81=0,0,ROUND(SomaAgrupBM,15-13*ORÇAMENTO!$AF$11)))</f>
        <v>#NAME?</v>
      </c>
      <c r="N81" s="336" t="e">
        <f t="shared" ca="1" si="11"/>
        <v>#NAME?</v>
      </c>
      <c r="O81" s="125" t="e">
        <f ca="1">IF($A81="S",VTOTALBM,IF($A81=0,0,ROUND(SomaAgrupBM,15-13*ORÇAMENTO!$AF$11)))</f>
        <v>#NAME?</v>
      </c>
      <c r="Q81" s="337"/>
      <c r="R81" s="338"/>
      <c r="T81" s="117" t="e">
        <f t="shared" ca="1" si="12"/>
        <v>#NAME?</v>
      </c>
      <c r="U81" s="163" t="e">
        <f t="shared" ca="1" si="13"/>
        <v>#NAME?</v>
      </c>
      <c r="V81" s="164" t="e">
        <f ca="1">IF(AND($W81&gt;0,RegimeExecucao="Unitário"),$F81,"")</f>
        <v>#NAME?</v>
      </c>
      <c r="W81" s="454" t="e">
        <f ca="1">IF($Y81&gt;0,CHOOSE(MATCH(RegimeExecucao,{"Unitário","Global"},0),IF($A81="S",$Y81/$X81,""),($Y81/$X81)*100),0)</f>
        <v>#NAME?</v>
      </c>
      <c r="X81" s="339" t="e">
        <f ca="1">IF($Y81&gt;0,CHOOSE(MATCH(RegimeExecucao,{"Unitário","Global"},0),IF($A81="S",ROUND($H81,ORÇAMENTO!$AF$10),""),ROUND($I81,ORÇAMENTO!$AF$11)),"")</f>
        <v>#NAME?</v>
      </c>
      <c r="Y81" s="339" t="e">
        <f t="shared" ca="1" si="14"/>
        <v>#NAME?</v>
      </c>
      <c r="Z81" s="473"/>
      <c r="AB81" s="337"/>
      <c r="AC81" s="437"/>
      <c r="AD81" s="437"/>
      <c r="AE81" s="437"/>
      <c r="AF81" s="437"/>
      <c r="AG81" s="437"/>
      <c r="AH81" s="437"/>
      <c r="AI81" s="437"/>
      <c r="AJ81" s="437"/>
      <c r="AK81" s="437"/>
      <c r="AL81" s="437"/>
      <c r="AM81" s="338"/>
      <c r="AO81" s="673">
        <f ca="1">IF($A81="S",IF(BM!$I81=0,0,CHOOSE(MATCH(RegimeExecucao,{"Global","Unitário"},0),ROUND(ROUND(BM.MEDAcumulado,15-13*BM!$A$9)/100*BM!$I81,15-13*ORÇAMENTO!$AF$11),ROUND(ROUND(BM.MEDAcumulado,15-13*BM!$A$9)*ROUND(BM!$H81,15-13*ORÇAMENTO!$AF$10),15-13*ORÇAMENTO!$AF$11))),IF($A81=0,0,ROUND(SomaAgrupBM,15-13*ORÇAMENTO!$AF$11)))</f>
        <v>0</v>
      </c>
    </row>
    <row r="82" spans="1:41" s="673" customFormat="1" ht="25.5" x14ac:dyDescent="0.2">
      <c r="A82" s="673" t="str">
        <f ca="1">ORÇAMENTO!C82</f>
        <v>S</v>
      </c>
      <c r="B82" s="673">
        <f ca="1">ORÇAMENTO!D82</f>
        <v>0</v>
      </c>
      <c r="C82" s="114" t="str">
        <f t="shared" ca="1" si="8"/>
        <v>F</v>
      </c>
      <c r="D82" s="117" t="str">
        <f ca="1">ORÇAMENTO!O82</f>
        <v>1.5.3.</v>
      </c>
      <c r="E82" s="163" t="str">
        <f t="shared" ca="1" si="9"/>
        <v>LASTRO DE CONCRETO MAGRO, APLICADO EM PISOS, LAJES SOBRE SOLO OU RADIERS, ESPESSURA DE 5 CM. AF_01/2024</v>
      </c>
      <c r="F82" s="164" t="str">
        <f ca="1">IF(RegimeExecucao="Global","",ORÇAMENTO.Unidade)</f>
        <v>M2</v>
      </c>
      <c r="G82" s="122">
        <f ca="1">IF(RegimeExecucao="Global","",ORÇAMENTO!T82)</f>
        <v>267.25</v>
      </c>
      <c r="H82" s="122">
        <f ca="1">IF(RegimeExecucao="Global","",ORÇAMENTO!W82)</f>
        <v>45.58</v>
      </c>
      <c r="I82" s="125">
        <f ca="1">ORÇAMENTO!X82</f>
        <v>12181.26</v>
      </c>
      <c r="J82" s="333" t="e">
        <f t="array" aca="1" ref="J82" ca="1">_xlfn.SINGLE(IF($A82="S",IF(CAIXA.Modo,BM.AFAnterior,BM.MEDAnterior),IF(AND(_xlfn.SINGLE(RegimeExecucao)="Global",$I82&gt;0,COUNTIF($AB$13:$AM$13,BM.medicao-1)&gt;0),M82/$I82*100,0)))</f>
        <v>#NAME?</v>
      </c>
      <c r="K82" s="122" t="e">
        <f t="shared" ca="1" si="10"/>
        <v>#NAME?</v>
      </c>
      <c r="L82" s="334" t="e">
        <f t="array" aca="1" ref="L82" ca="1">_xlfn.SINGLE(IF($A82="S",IF(CAIXA.Modo,BM.AFAcumulado,BM.MEDAcumulado),IF(AND(_xlfn.SINGLE(RegimeExecucao)="Global",$I82&gt;0,COUNTIF($AB$13:$AM$13,BM.medicao)&gt;0),O82/$I82*100,0)))</f>
        <v>#NAME?</v>
      </c>
      <c r="M82" s="335" t="e">
        <f ca="1">IF($A82="S",VTOTALBM,IF($A82=0,0,ROUND(SomaAgrupBM,15-13*ORÇAMENTO!$AF$11)))</f>
        <v>#NAME?</v>
      </c>
      <c r="N82" s="336" t="e">
        <f t="shared" ca="1" si="11"/>
        <v>#NAME?</v>
      </c>
      <c r="O82" s="125" t="e">
        <f ca="1">IF($A82="S",VTOTALBM,IF($A82=0,0,ROUND(SomaAgrupBM,15-13*ORÇAMENTO!$AF$11)))</f>
        <v>#NAME?</v>
      </c>
      <c r="Q82" s="337"/>
      <c r="R82" s="338"/>
      <c r="T82" s="117" t="e">
        <f t="shared" ca="1" si="12"/>
        <v>#NAME?</v>
      </c>
      <c r="U82" s="163" t="e">
        <f t="shared" ca="1" si="13"/>
        <v>#NAME?</v>
      </c>
      <c r="V82" s="164" t="e">
        <f ca="1">IF(AND($W82&gt;0,RegimeExecucao="Unitário"),$F82,"")</f>
        <v>#NAME?</v>
      </c>
      <c r="W82" s="454" t="e">
        <f ca="1">IF($Y82&gt;0,CHOOSE(MATCH(RegimeExecucao,{"Unitário","Global"},0),IF($A82="S",$Y82/$X82,""),($Y82/$X82)*100),0)</f>
        <v>#NAME?</v>
      </c>
      <c r="X82" s="339" t="e">
        <f ca="1">IF($Y82&gt;0,CHOOSE(MATCH(RegimeExecucao,{"Unitário","Global"},0),IF($A82="S",ROUND($H82,ORÇAMENTO!$AF$10),""),ROUND($I82,ORÇAMENTO!$AF$11)),"")</f>
        <v>#NAME?</v>
      </c>
      <c r="Y82" s="339" t="e">
        <f t="shared" ca="1" si="14"/>
        <v>#NAME?</v>
      </c>
      <c r="Z82" s="473"/>
      <c r="AB82" s="337"/>
      <c r="AC82" s="437"/>
      <c r="AD82" s="437"/>
      <c r="AE82" s="437"/>
      <c r="AF82" s="437"/>
      <c r="AG82" s="437"/>
      <c r="AH82" s="437"/>
      <c r="AI82" s="437"/>
      <c r="AJ82" s="437"/>
      <c r="AK82" s="437"/>
      <c r="AL82" s="437"/>
      <c r="AM82" s="338"/>
      <c r="AO82" s="673">
        <f ca="1">IF($A82="S",IF(BM!$I82=0,0,CHOOSE(MATCH(RegimeExecucao,{"Global","Unitário"},0),ROUND(ROUND(BM.MEDAcumulado,15-13*BM!$A$9)/100*BM!$I82,15-13*ORÇAMENTO!$AF$11),ROUND(ROUND(BM.MEDAcumulado,15-13*BM!$A$9)*ROUND(BM!$H82,15-13*ORÇAMENTO!$AF$10),15-13*ORÇAMENTO!$AF$11))),IF($A82=0,0,ROUND(SomaAgrupBM,15-13*ORÇAMENTO!$AF$11)))</f>
        <v>0</v>
      </c>
    </row>
    <row r="83" spans="1:41" s="673" customFormat="1" ht="38.25" x14ac:dyDescent="0.2">
      <c r="A83" s="673" t="str">
        <f ca="1">ORÇAMENTO!C83</f>
        <v>S</v>
      </c>
      <c r="B83" s="673">
        <f ca="1">ORÇAMENTO!D83</f>
        <v>0</v>
      </c>
      <c r="C83" s="114" t="str">
        <f t="shared" ca="1" si="8"/>
        <v>F</v>
      </c>
      <c r="D83" s="117" t="str">
        <f ca="1">ORÇAMENTO!O83</f>
        <v>1.5.4.</v>
      </c>
      <c r="E83" s="163" t="str">
        <f t="shared" ca="1" si="9"/>
        <v>EXECUÇÃO DE PAVIMENTO EM PISO INTERTRAVADO, COM BLOCO RETANGULAR COLORIDO DE 20 X 10 CM, ESPESSURA 6 CM. AF_10/2022</v>
      </c>
      <c r="F83" s="164" t="str">
        <f ca="1">IF(RegimeExecucao="Global","",ORÇAMENTO.Unidade)</f>
        <v>M2</v>
      </c>
      <c r="G83" s="122">
        <f ca="1">IF(RegimeExecucao="Global","",ORÇAMENTO!T83)</f>
        <v>231.07</v>
      </c>
      <c r="H83" s="122">
        <f ca="1">IF(RegimeExecucao="Global","",ORÇAMENTO!W83)</f>
        <v>138.87</v>
      </c>
      <c r="I83" s="125">
        <f ca="1">ORÇAMENTO!X83</f>
        <v>32088.69</v>
      </c>
      <c r="J83" s="333" t="e">
        <f t="array" aca="1" ref="J83" ca="1">_xlfn.SINGLE(IF($A83="S",IF(CAIXA.Modo,BM.AFAnterior,BM.MEDAnterior),IF(AND(_xlfn.SINGLE(RegimeExecucao)="Global",$I83&gt;0,COUNTIF($AB$13:$AM$13,BM.medicao-1)&gt;0),M83/$I83*100,0)))</f>
        <v>#NAME?</v>
      </c>
      <c r="K83" s="122" t="e">
        <f t="shared" ca="1" si="10"/>
        <v>#NAME?</v>
      </c>
      <c r="L83" s="334" t="e">
        <f t="array" aca="1" ref="L83" ca="1">_xlfn.SINGLE(IF($A83="S",IF(CAIXA.Modo,BM.AFAcumulado,BM.MEDAcumulado),IF(AND(_xlfn.SINGLE(RegimeExecucao)="Global",$I83&gt;0,COUNTIF($AB$13:$AM$13,BM.medicao)&gt;0),O83/$I83*100,0)))</f>
        <v>#NAME?</v>
      </c>
      <c r="M83" s="335" t="e">
        <f ca="1">IF($A83="S",VTOTALBM,IF($A83=0,0,ROUND(SomaAgrupBM,15-13*ORÇAMENTO!$AF$11)))</f>
        <v>#NAME?</v>
      </c>
      <c r="N83" s="336" t="e">
        <f t="shared" ca="1" si="11"/>
        <v>#NAME?</v>
      </c>
      <c r="O83" s="125" t="e">
        <f ca="1">IF($A83="S",VTOTALBM,IF($A83=0,0,ROUND(SomaAgrupBM,15-13*ORÇAMENTO!$AF$11)))</f>
        <v>#NAME?</v>
      </c>
      <c r="Q83" s="337"/>
      <c r="R83" s="338"/>
      <c r="T83" s="117" t="e">
        <f t="shared" ca="1" si="12"/>
        <v>#NAME?</v>
      </c>
      <c r="U83" s="163" t="e">
        <f t="shared" ca="1" si="13"/>
        <v>#NAME?</v>
      </c>
      <c r="V83" s="164" t="e">
        <f ca="1">IF(AND($W83&gt;0,RegimeExecucao="Unitário"),$F83,"")</f>
        <v>#NAME?</v>
      </c>
      <c r="W83" s="454" t="e">
        <f ca="1">IF($Y83&gt;0,CHOOSE(MATCH(RegimeExecucao,{"Unitário","Global"},0),IF($A83="S",$Y83/$X83,""),($Y83/$X83)*100),0)</f>
        <v>#NAME?</v>
      </c>
      <c r="X83" s="339" t="e">
        <f ca="1">IF($Y83&gt;0,CHOOSE(MATCH(RegimeExecucao,{"Unitário","Global"},0),IF($A83="S",ROUND($H83,ORÇAMENTO!$AF$10),""),ROUND($I83,ORÇAMENTO!$AF$11)),"")</f>
        <v>#NAME?</v>
      </c>
      <c r="Y83" s="339" t="e">
        <f t="shared" ca="1" si="14"/>
        <v>#NAME?</v>
      </c>
      <c r="Z83" s="473"/>
      <c r="AB83" s="337"/>
      <c r="AC83" s="437"/>
      <c r="AD83" s="437"/>
      <c r="AE83" s="437"/>
      <c r="AF83" s="437"/>
      <c r="AG83" s="437"/>
      <c r="AH83" s="437"/>
      <c r="AI83" s="437"/>
      <c r="AJ83" s="437"/>
      <c r="AK83" s="437"/>
      <c r="AL83" s="437"/>
      <c r="AM83" s="338"/>
      <c r="AO83" s="673">
        <f ca="1">IF($A83="S",IF(BM!$I83=0,0,CHOOSE(MATCH(RegimeExecucao,{"Global","Unitário"},0),ROUND(ROUND(BM.MEDAcumulado,15-13*BM!$A$9)/100*BM!$I83,15-13*ORÇAMENTO!$AF$11),ROUND(ROUND(BM.MEDAcumulado,15-13*BM!$A$9)*ROUND(BM!$H83,15-13*ORÇAMENTO!$AF$10),15-13*ORÇAMENTO!$AF$11))),IF($A83=0,0,ROUND(SomaAgrupBM,15-13*ORÇAMENTO!$AF$11)))</f>
        <v>0</v>
      </c>
    </row>
    <row r="84" spans="1:41" s="673" customFormat="1" ht="38.25" x14ac:dyDescent="0.2">
      <c r="A84" s="673" t="str">
        <f ca="1">ORÇAMENTO!C84</f>
        <v>S</v>
      </c>
      <c r="B84" s="673">
        <f ca="1">ORÇAMENTO!D84</f>
        <v>0</v>
      </c>
      <c r="C84" s="114" t="str">
        <f t="shared" ca="1" si="8"/>
        <v>F</v>
      </c>
      <c r="D84" s="117" t="str">
        <f ca="1">ORÇAMENTO!O84</f>
        <v>1.5.5.</v>
      </c>
      <c r="E84" s="163" t="str">
        <f t="shared" ca="1" si="9"/>
        <v>EXECUÇÃO DE PAVIMENTO EM PISO INTERTRAVADO, COM BLOCO RETANGULAR COR NATURAL DE 20 X 10 CM, ESPESSURA 6 CM. AF_10/2022</v>
      </c>
      <c r="F84" s="164" t="str">
        <f ca="1">IF(RegimeExecucao="Global","",ORÇAMENTO.Unidade)</f>
        <v>M2</v>
      </c>
      <c r="G84" s="122">
        <f ca="1">IF(RegimeExecucao="Global","",ORÇAMENTO!T84)</f>
        <v>52.65</v>
      </c>
      <c r="H84" s="122">
        <f ca="1">IF(RegimeExecucao="Global","",ORÇAMENTO!W84)</f>
        <v>114.75</v>
      </c>
      <c r="I84" s="125">
        <f ca="1">ORÇAMENTO!X84</f>
        <v>6041.59</v>
      </c>
      <c r="J84" s="333" t="e">
        <f t="array" aca="1" ref="J84" ca="1">_xlfn.SINGLE(IF($A84="S",IF(CAIXA.Modo,BM.AFAnterior,BM.MEDAnterior),IF(AND(_xlfn.SINGLE(RegimeExecucao)="Global",$I84&gt;0,COUNTIF($AB$13:$AM$13,BM.medicao-1)&gt;0),M84/$I84*100,0)))</f>
        <v>#NAME?</v>
      </c>
      <c r="K84" s="122" t="e">
        <f t="shared" ca="1" si="10"/>
        <v>#NAME?</v>
      </c>
      <c r="L84" s="334" t="e">
        <f t="array" aca="1" ref="L84" ca="1">_xlfn.SINGLE(IF($A84="S",IF(CAIXA.Modo,BM.AFAcumulado,BM.MEDAcumulado),IF(AND(_xlfn.SINGLE(RegimeExecucao)="Global",$I84&gt;0,COUNTIF($AB$13:$AM$13,BM.medicao)&gt;0),O84/$I84*100,0)))</f>
        <v>#NAME?</v>
      </c>
      <c r="M84" s="335" t="e">
        <f ca="1">IF($A84="S",VTOTALBM,IF($A84=0,0,ROUND(SomaAgrupBM,15-13*ORÇAMENTO!$AF$11)))</f>
        <v>#NAME?</v>
      </c>
      <c r="N84" s="336" t="e">
        <f t="shared" ca="1" si="11"/>
        <v>#NAME?</v>
      </c>
      <c r="O84" s="125" t="e">
        <f ca="1">IF($A84="S",VTOTALBM,IF($A84=0,0,ROUND(SomaAgrupBM,15-13*ORÇAMENTO!$AF$11)))</f>
        <v>#NAME?</v>
      </c>
      <c r="Q84" s="337"/>
      <c r="R84" s="338"/>
      <c r="T84" s="117" t="e">
        <f t="shared" ca="1" si="12"/>
        <v>#NAME?</v>
      </c>
      <c r="U84" s="163" t="e">
        <f t="shared" ca="1" si="13"/>
        <v>#NAME?</v>
      </c>
      <c r="V84" s="164" t="e">
        <f ca="1">IF(AND($W84&gt;0,RegimeExecucao="Unitário"),$F84,"")</f>
        <v>#NAME?</v>
      </c>
      <c r="W84" s="454" t="e">
        <f ca="1">IF($Y84&gt;0,CHOOSE(MATCH(RegimeExecucao,{"Unitário","Global"},0),IF($A84="S",$Y84/$X84,""),($Y84/$X84)*100),0)</f>
        <v>#NAME?</v>
      </c>
      <c r="X84" s="339" t="e">
        <f ca="1">IF($Y84&gt;0,CHOOSE(MATCH(RegimeExecucao,{"Unitário","Global"},0),IF($A84="S",ROUND($H84,ORÇAMENTO!$AF$10),""),ROUND($I84,ORÇAMENTO!$AF$11)),"")</f>
        <v>#NAME?</v>
      </c>
      <c r="Y84" s="339" t="e">
        <f t="shared" ca="1" si="14"/>
        <v>#NAME?</v>
      </c>
      <c r="Z84" s="473"/>
      <c r="AB84" s="337"/>
      <c r="AC84" s="437"/>
      <c r="AD84" s="437"/>
      <c r="AE84" s="437"/>
      <c r="AF84" s="437"/>
      <c r="AG84" s="437"/>
      <c r="AH84" s="437"/>
      <c r="AI84" s="437"/>
      <c r="AJ84" s="437"/>
      <c r="AK84" s="437"/>
      <c r="AL84" s="437"/>
      <c r="AM84" s="338"/>
      <c r="AO84" s="673">
        <f ca="1">IF($A84="S",IF(BM!$I84=0,0,CHOOSE(MATCH(RegimeExecucao,{"Global","Unitário"},0),ROUND(ROUND(BM.MEDAcumulado,15-13*BM!$A$9)/100*BM!$I84,15-13*ORÇAMENTO!$AF$11),ROUND(ROUND(BM.MEDAcumulado,15-13*BM!$A$9)*ROUND(BM!$H84,15-13*ORÇAMENTO!$AF$10),15-13*ORÇAMENTO!$AF$11))),IF($A84=0,0,ROUND(SomaAgrupBM,15-13*ORÇAMENTO!$AF$11)))</f>
        <v>0</v>
      </c>
    </row>
    <row r="85" spans="1:41" s="673" customFormat="1" ht="38.25" x14ac:dyDescent="0.2">
      <c r="A85" s="673" t="str">
        <f ca="1">ORÇAMENTO!C85</f>
        <v>S</v>
      </c>
      <c r="B85" s="673">
        <f ca="1">ORÇAMENTO!D85</f>
        <v>0</v>
      </c>
      <c r="C85" s="114" t="str">
        <f t="shared" ca="1" si="8"/>
        <v>F</v>
      </c>
      <c r="D85" s="117" t="str">
        <f ca="1">ORÇAMENTO!O85</f>
        <v>1.5.6.</v>
      </c>
      <c r="E85" s="163" t="str">
        <f t="shared" ca="1" si="9"/>
        <v>CONCRETO FCK = 15MPA, TRAÇO 1:3,4:3,5 (EM MASSA SECA DE CIMENTO/ AREIA MÉDIA/ BRITA 1) - PREPARO MECÂNICO COM BETONEIRA 400 L. AF_05/2021</v>
      </c>
      <c r="F85" s="164" t="str">
        <f ca="1">IF(RegimeExecucao="Global","",ORÇAMENTO.Unidade)</f>
        <v>M3</v>
      </c>
      <c r="G85" s="122">
        <f ca="1">IF(RegimeExecucao="Global","",ORÇAMENTO!T85)</f>
        <v>0.92</v>
      </c>
      <c r="H85" s="122">
        <f ca="1">IF(RegimeExecucao="Global","",ORÇAMENTO!W85)</f>
        <v>505.69</v>
      </c>
      <c r="I85" s="125">
        <f ca="1">ORÇAMENTO!X85</f>
        <v>465.23</v>
      </c>
      <c r="J85" s="333" t="e">
        <f t="array" aca="1" ref="J85" ca="1">_xlfn.SINGLE(IF($A85="S",IF(CAIXA.Modo,BM.AFAnterior,BM.MEDAnterior),IF(AND(_xlfn.SINGLE(RegimeExecucao)="Global",$I85&gt;0,COUNTIF($AB$13:$AM$13,BM.medicao-1)&gt;0),M85/$I85*100,0)))</f>
        <v>#NAME?</v>
      </c>
      <c r="K85" s="122" t="e">
        <f t="shared" ca="1" si="10"/>
        <v>#NAME?</v>
      </c>
      <c r="L85" s="334" t="e">
        <f t="array" aca="1" ref="L85" ca="1">_xlfn.SINGLE(IF($A85="S",IF(CAIXA.Modo,BM.AFAcumulado,BM.MEDAcumulado),IF(AND(_xlfn.SINGLE(RegimeExecucao)="Global",$I85&gt;0,COUNTIF($AB$13:$AM$13,BM.medicao)&gt;0),O85/$I85*100,0)))</f>
        <v>#NAME?</v>
      </c>
      <c r="M85" s="335" t="e">
        <f ca="1">IF($A85="S",VTOTALBM,IF($A85=0,0,ROUND(SomaAgrupBM,15-13*ORÇAMENTO!$AF$11)))</f>
        <v>#NAME?</v>
      </c>
      <c r="N85" s="336" t="e">
        <f t="shared" ca="1" si="11"/>
        <v>#NAME?</v>
      </c>
      <c r="O85" s="125" t="e">
        <f ca="1">IF($A85="S",VTOTALBM,IF($A85=0,0,ROUND(SomaAgrupBM,15-13*ORÇAMENTO!$AF$11)))</f>
        <v>#NAME?</v>
      </c>
      <c r="Q85" s="337"/>
      <c r="R85" s="338"/>
      <c r="T85" s="117" t="e">
        <f t="shared" ca="1" si="12"/>
        <v>#NAME?</v>
      </c>
      <c r="U85" s="163" t="e">
        <f t="shared" ca="1" si="13"/>
        <v>#NAME?</v>
      </c>
      <c r="V85" s="164" t="e">
        <f ca="1">IF(AND($W85&gt;0,RegimeExecucao="Unitário"),$F85,"")</f>
        <v>#NAME?</v>
      </c>
      <c r="W85" s="454" t="e">
        <f ca="1">IF($Y85&gt;0,CHOOSE(MATCH(RegimeExecucao,{"Unitário","Global"},0),IF($A85="S",$Y85/$X85,""),($Y85/$X85)*100),0)</f>
        <v>#NAME?</v>
      </c>
      <c r="X85" s="339" t="e">
        <f ca="1">IF($Y85&gt;0,CHOOSE(MATCH(RegimeExecucao,{"Unitário","Global"},0),IF($A85="S",ROUND($H85,ORÇAMENTO!$AF$10),""),ROUND($I85,ORÇAMENTO!$AF$11)),"")</f>
        <v>#NAME?</v>
      </c>
      <c r="Y85" s="339" t="e">
        <f t="shared" ca="1" si="14"/>
        <v>#NAME?</v>
      </c>
      <c r="Z85" s="473"/>
      <c r="AB85" s="337"/>
      <c r="AC85" s="437"/>
      <c r="AD85" s="437"/>
      <c r="AE85" s="437"/>
      <c r="AF85" s="437"/>
      <c r="AG85" s="437"/>
      <c r="AH85" s="437"/>
      <c r="AI85" s="437"/>
      <c r="AJ85" s="437"/>
      <c r="AK85" s="437"/>
      <c r="AL85" s="437"/>
      <c r="AM85" s="338"/>
      <c r="AO85" s="673">
        <f ca="1">IF($A85="S",IF(BM!$I85=0,0,CHOOSE(MATCH(RegimeExecucao,{"Global","Unitário"},0),ROUND(ROUND(BM.MEDAcumulado,15-13*BM!$A$9)/100*BM!$I85,15-13*ORÇAMENTO!$AF$11),ROUND(ROUND(BM.MEDAcumulado,15-13*BM!$A$9)*ROUND(BM!$H85,15-13*ORÇAMENTO!$AF$10),15-13*ORÇAMENTO!$AF$11))),IF($A85=0,0,ROUND(SomaAgrupBM,15-13*ORÇAMENTO!$AF$11)))</f>
        <v>0</v>
      </c>
    </row>
    <row r="86" spans="1:41" s="673" customFormat="1" x14ac:dyDescent="0.2">
      <c r="A86" s="673" t="str">
        <f ca="1">ORÇAMENTO!C86</f>
        <v>S</v>
      </c>
      <c r="B86" s="673">
        <f ca="1">ORÇAMENTO!D86</f>
        <v>0</v>
      </c>
      <c r="C86" s="114" t="str">
        <f t="shared" ca="1" si="8"/>
        <v>F</v>
      </c>
      <c r="D86" s="117" t="str">
        <f ca="1">ORÇAMENTO!O86</f>
        <v>1.5.7.</v>
      </c>
      <c r="E86" s="163" t="str">
        <f t="shared" ca="1" si="9"/>
        <v>FORMA COMUM DE TÁBUAS DE PINUS</v>
      </c>
      <c r="F86" s="164" t="str">
        <f ca="1">IF(RegimeExecucao="Global","",ORÇAMENTO.Unidade)</f>
        <v>M2</v>
      </c>
      <c r="G86" s="122">
        <f ca="1">IF(RegimeExecucao="Global","",ORÇAMENTO!T86)</f>
        <v>9.1999999999999993</v>
      </c>
      <c r="H86" s="122">
        <f ca="1">IF(RegimeExecucao="Global","",ORÇAMENTO!W86)</f>
        <v>109.67</v>
      </c>
      <c r="I86" s="125">
        <f ca="1">ORÇAMENTO!X86</f>
        <v>1008.96</v>
      </c>
      <c r="J86" s="333" t="e">
        <f t="array" aca="1" ref="J86" ca="1">_xlfn.SINGLE(IF($A86="S",IF(CAIXA.Modo,BM.AFAnterior,BM.MEDAnterior),IF(AND(_xlfn.SINGLE(RegimeExecucao)="Global",$I86&gt;0,COUNTIF($AB$13:$AM$13,BM.medicao-1)&gt;0),M86/$I86*100,0)))</f>
        <v>#NAME?</v>
      </c>
      <c r="K86" s="122" t="e">
        <f t="shared" ca="1" si="10"/>
        <v>#NAME?</v>
      </c>
      <c r="L86" s="334" t="e">
        <f t="array" aca="1" ref="L86" ca="1">_xlfn.SINGLE(IF($A86="S",IF(CAIXA.Modo,BM.AFAcumulado,BM.MEDAcumulado),IF(AND(_xlfn.SINGLE(RegimeExecucao)="Global",$I86&gt;0,COUNTIF($AB$13:$AM$13,BM.medicao)&gt;0),O86/$I86*100,0)))</f>
        <v>#NAME?</v>
      </c>
      <c r="M86" s="335" t="e">
        <f ca="1">IF($A86="S",VTOTALBM,IF($A86=0,0,ROUND(SomaAgrupBM,15-13*ORÇAMENTO!$AF$11)))</f>
        <v>#NAME?</v>
      </c>
      <c r="N86" s="336" t="e">
        <f t="shared" ca="1" si="11"/>
        <v>#NAME?</v>
      </c>
      <c r="O86" s="125" t="e">
        <f ca="1">IF($A86="S",VTOTALBM,IF($A86=0,0,ROUND(SomaAgrupBM,15-13*ORÇAMENTO!$AF$11)))</f>
        <v>#NAME?</v>
      </c>
      <c r="Q86" s="337"/>
      <c r="R86" s="338"/>
      <c r="T86" s="117" t="e">
        <f t="shared" ca="1" si="12"/>
        <v>#NAME?</v>
      </c>
      <c r="U86" s="163" t="e">
        <f t="shared" ca="1" si="13"/>
        <v>#NAME?</v>
      </c>
      <c r="V86" s="164" t="e">
        <f ca="1">IF(AND($W86&gt;0,RegimeExecucao="Unitário"),$F86,"")</f>
        <v>#NAME?</v>
      </c>
      <c r="W86" s="454" t="e">
        <f ca="1">IF($Y86&gt;0,CHOOSE(MATCH(RegimeExecucao,{"Unitário","Global"},0),IF($A86="S",$Y86/$X86,""),($Y86/$X86)*100),0)</f>
        <v>#NAME?</v>
      </c>
      <c r="X86" s="339" t="e">
        <f ca="1">IF($Y86&gt;0,CHOOSE(MATCH(RegimeExecucao,{"Unitário","Global"},0),IF($A86="S",ROUND($H86,ORÇAMENTO!$AF$10),""),ROUND($I86,ORÇAMENTO!$AF$11)),"")</f>
        <v>#NAME?</v>
      </c>
      <c r="Y86" s="339" t="e">
        <f t="shared" ca="1" si="14"/>
        <v>#NAME?</v>
      </c>
      <c r="Z86" s="473"/>
      <c r="AB86" s="337"/>
      <c r="AC86" s="437"/>
      <c r="AD86" s="437"/>
      <c r="AE86" s="437"/>
      <c r="AF86" s="437"/>
      <c r="AG86" s="437"/>
      <c r="AH86" s="437"/>
      <c r="AI86" s="437"/>
      <c r="AJ86" s="437"/>
      <c r="AK86" s="437"/>
      <c r="AL86" s="437"/>
      <c r="AM86" s="338"/>
      <c r="AO86" s="673">
        <f ca="1">IF($A86="S",IF(BM!$I86=0,0,CHOOSE(MATCH(RegimeExecucao,{"Global","Unitário"},0),ROUND(ROUND(BM.MEDAcumulado,15-13*BM!$A$9)/100*BM!$I86,15-13*ORÇAMENTO!$AF$11),ROUND(ROUND(BM.MEDAcumulado,15-13*BM!$A$9)*ROUND(BM!$H86,15-13*ORÇAMENTO!$AF$10),15-13*ORÇAMENTO!$AF$11))),IF($A86=0,0,ROUND(SomaAgrupBM,15-13*ORÇAMENTO!$AF$11)))</f>
        <v>0</v>
      </c>
    </row>
    <row r="87" spans="1:41" s="673" customFormat="1" ht="38.25" x14ac:dyDescent="0.2">
      <c r="A87" s="673" t="str">
        <f ca="1">ORÇAMENTO!C87</f>
        <v>S</v>
      </c>
      <c r="B87" s="673">
        <f ca="1">ORÇAMENTO!D87</f>
        <v>0</v>
      </c>
      <c r="C87" s="114" t="str">
        <f t="shared" ca="1" si="8"/>
        <v>F</v>
      </c>
      <c r="D87" s="117" t="str">
        <f ca="1">ORÇAMENTO!O87</f>
        <v>1.5.8.</v>
      </c>
      <c r="E87" s="163" t="str">
        <f t="shared" ca="1" si="9"/>
        <v>EXECUÇÃO DE PASSEIO (CALÇADA) OU PISO DE CONCRETO COM CONCRETO MOLDADO IN LOCO, USINADO C20, ACABAMENTO CONVENCIONAL, NÃO ARMADO. AF_08/2022</v>
      </c>
      <c r="F87" s="164" t="str">
        <f ca="1">IF(RegimeExecucao="Global","",ORÇAMENTO.Unidade)</f>
        <v>M3</v>
      </c>
      <c r="G87" s="122">
        <f ca="1">IF(RegimeExecucao="Global","",ORÇAMENTO!T87)</f>
        <v>16.77</v>
      </c>
      <c r="H87" s="122">
        <f ca="1">IF(RegimeExecucao="Global","",ORÇAMENTO!W87)</f>
        <v>829.12</v>
      </c>
      <c r="I87" s="125">
        <f ca="1">ORÇAMENTO!X87</f>
        <v>13904.34</v>
      </c>
      <c r="J87" s="333" t="e">
        <f t="array" aca="1" ref="J87" ca="1">_xlfn.SINGLE(IF($A87="S",IF(CAIXA.Modo,BM.AFAnterior,BM.MEDAnterior),IF(AND(_xlfn.SINGLE(RegimeExecucao)="Global",$I87&gt;0,COUNTIF($AB$13:$AM$13,BM.medicao-1)&gt;0),M87/$I87*100,0)))</f>
        <v>#NAME?</v>
      </c>
      <c r="K87" s="122" t="e">
        <f t="shared" ca="1" si="10"/>
        <v>#NAME?</v>
      </c>
      <c r="L87" s="334" t="e">
        <f t="array" aca="1" ref="L87" ca="1">_xlfn.SINGLE(IF($A87="S",IF(CAIXA.Modo,BM.AFAcumulado,BM.MEDAcumulado),IF(AND(_xlfn.SINGLE(RegimeExecucao)="Global",$I87&gt;0,COUNTIF($AB$13:$AM$13,BM.medicao)&gt;0),O87/$I87*100,0)))</f>
        <v>#NAME?</v>
      </c>
      <c r="M87" s="335" t="e">
        <f ca="1">IF($A87="S",VTOTALBM,IF($A87=0,0,ROUND(SomaAgrupBM,15-13*ORÇAMENTO!$AF$11)))</f>
        <v>#NAME?</v>
      </c>
      <c r="N87" s="336" t="e">
        <f t="shared" ca="1" si="11"/>
        <v>#NAME?</v>
      </c>
      <c r="O87" s="125" t="e">
        <f ca="1">IF($A87="S",VTOTALBM,IF($A87=0,0,ROUND(SomaAgrupBM,15-13*ORÇAMENTO!$AF$11)))</f>
        <v>#NAME?</v>
      </c>
      <c r="Q87" s="337"/>
      <c r="R87" s="338"/>
      <c r="T87" s="117" t="e">
        <f t="shared" ca="1" si="12"/>
        <v>#NAME?</v>
      </c>
      <c r="U87" s="163" t="e">
        <f t="shared" ca="1" si="13"/>
        <v>#NAME?</v>
      </c>
      <c r="V87" s="164" t="e">
        <f ca="1">IF(AND($W87&gt;0,RegimeExecucao="Unitário"),$F87,"")</f>
        <v>#NAME?</v>
      </c>
      <c r="W87" s="454" t="e">
        <f ca="1">IF($Y87&gt;0,CHOOSE(MATCH(RegimeExecucao,{"Unitário","Global"},0),IF($A87="S",$Y87/$X87,""),($Y87/$X87)*100),0)</f>
        <v>#NAME?</v>
      </c>
      <c r="X87" s="339" t="e">
        <f ca="1">IF($Y87&gt;0,CHOOSE(MATCH(RegimeExecucao,{"Unitário","Global"},0),IF($A87="S",ROUND($H87,ORÇAMENTO!$AF$10),""),ROUND($I87,ORÇAMENTO!$AF$11)),"")</f>
        <v>#NAME?</v>
      </c>
      <c r="Y87" s="339" t="e">
        <f t="shared" ca="1" si="14"/>
        <v>#NAME?</v>
      </c>
      <c r="Z87" s="473"/>
      <c r="AB87" s="337"/>
      <c r="AC87" s="437"/>
      <c r="AD87" s="437"/>
      <c r="AE87" s="437"/>
      <c r="AF87" s="437"/>
      <c r="AG87" s="437"/>
      <c r="AH87" s="437"/>
      <c r="AI87" s="437"/>
      <c r="AJ87" s="437"/>
      <c r="AK87" s="437"/>
      <c r="AL87" s="437"/>
      <c r="AM87" s="338"/>
      <c r="AO87" s="673">
        <f ca="1">IF($A87="S",IF(BM!$I87=0,0,CHOOSE(MATCH(RegimeExecucao,{"Global","Unitário"},0),ROUND(ROUND(BM.MEDAcumulado,15-13*BM!$A$9)/100*BM!$I87,15-13*ORÇAMENTO!$AF$11),ROUND(ROUND(BM.MEDAcumulado,15-13*BM!$A$9)*ROUND(BM!$H87,15-13*ORÇAMENTO!$AF$10),15-13*ORÇAMENTO!$AF$11))),IF($A87=0,0,ROUND(SomaAgrupBM,15-13*ORÇAMENTO!$AF$11)))</f>
        <v>0</v>
      </c>
    </row>
    <row r="88" spans="1:41" s="673" customFormat="1" ht="25.5" x14ac:dyDescent="0.2">
      <c r="A88" s="673" t="str">
        <f ca="1">ORÇAMENTO!C88</f>
        <v>S</v>
      </c>
      <c r="B88" s="673">
        <f ca="1">ORÇAMENTO!D88</f>
        <v>0</v>
      </c>
      <c r="C88" s="114" t="str">
        <f t="shared" ca="1" si="8"/>
        <v>F</v>
      </c>
      <c r="D88" s="117" t="str">
        <f ca="1">ORÇAMENTO!O88</f>
        <v>1.5.9.</v>
      </c>
      <c r="E88" s="163" t="str">
        <f t="shared" ca="1" si="9"/>
        <v>CORTE DE CONCRETO COM DISCO DIAMANTADO ATÉ PROFUNDIDADE DE 13CM</v>
      </c>
      <c r="F88" s="164" t="str">
        <f ca="1">IF(RegimeExecucao="Global","",ORÇAMENTO.Unidade)</f>
        <v>M2</v>
      </c>
      <c r="G88" s="122">
        <f ca="1">IF(RegimeExecucao="Global","",ORÇAMENTO!T88)</f>
        <v>1.5</v>
      </c>
      <c r="H88" s="122">
        <f ca="1">IF(RegimeExecucao="Global","",ORÇAMENTO!W88)</f>
        <v>188.19</v>
      </c>
      <c r="I88" s="125">
        <f ca="1">ORÇAMENTO!X88</f>
        <v>282.29000000000002</v>
      </c>
      <c r="J88" s="333" t="e">
        <f t="array" aca="1" ref="J88" ca="1">_xlfn.SINGLE(IF($A88="S",IF(CAIXA.Modo,BM.AFAnterior,BM.MEDAnterior),IF(AND(_xlfn.SINGLE(RegimeExecucao)="Global",$I88&gt;0,COUNTIF($AB$13:$AM$13,BM.medicao-1)&gt;0),M88/$I88*100,0)))</f>
        <v>#NAME?</v>
      </c>
      <c r="K88" s="122" t="e">
        <f t="shared" ca="1" si="10"/>
        <v>#NAME?</v>
      </c>
      <c r="L88" s="334" t="e">
        <f t="array" aca="1" ref="L88" ca="1">_xlfn.SINGLE(IF($A88="S",IF(CAIXA.Modo,BM.AFAcumulado,BM.MEDAcumulado),IF(AND(_xlfn.SINGLE(RegimeExecucao)="Global",$I88&gt;0,COUNTIF($AB$13:$AM$13,BM.medicao)&gt;0),O88/$I88*100,0)))</f>
        <v>#NAME?</v>
      </c>
      <c r="M88" s="335" t="e">
        <f ca="1">IF($A88="S",VTOTALBM,IF($A88=0,0,ROUND(SomaAgrupBM,15-13*ORÇAMENTO!$AF$11)))</f>
        <v>#NAME?</v>
      </c>
      <c r="N88" s="336" t="e">
        <f t="shared" ca="1" si="11"/>
        <v>#NAME?</v>
      </c>
      <c r="O88" s="125" t="e">
        <f ca="1">IF($A88="S",VTOTALBM,IF($A88=0,0,ROUND(SomaAgrupBM,15-13*ORÇAMENTO!$AF$11)))</f>
        <v>#NAME?</v>
      </c>
      <c r="Q88" s="337"/>
      <c r="R88" s="338"/>
      <c r="T88" s="117" t="e">
        <f t="shared" ca="1" si="12"/>
        <v>#NAME?</v>
      </c>
      <c r="U88" s="163" t="e">
        <f t="shared" ca="1" si="13"/>
        <v>#NAME?</v>
      </c>
      <c r="V88" s="164" t="e">
        <f ca="1">IF(AND($W88&gt;0,RegimeExecucao="Unitário"),$F88,"")</f>
        <v>#NAME?</v>
      </c>
      <c r="W88" s="454" t="e">
        <f ca="1">IF($Y88&gt;0,CHOOSE(MATCH(RegimeExecucao,{"Unitário","Global"},0),IF($A88="S",$Y88/$X88,""),($Y88/$X88)*100),0)</f>
        <v>#NAME?</v>
      </c>
      <c r="X88" s="339" t="e">
        <f ca="1">IF($Y88&gt;0,CHOOSE(MATCH(RegimeExecucao,{"Unitário","Global"},0),IF($A88="S",ROUND($H88,ORÇAMENTO!$AF$10),""),ROUND($I88,ORÇAMENTO!$AF$11)),"")</f>
        <v>#NAME?</v>
      </c>
      <c r="Y88" s="339" t="e">
        <f t="shared" ca="1" si="14"/>
        <v>#NAME?</v>
      </c>
      <c r="Z88" s="473"/>
      <c r="AB88" s="337"/>
      <c r="AC88" s="437"/>
      <c r="AD88" s="437"/>
      <c r="AE88" s="437"/>
      <c r="AF88" s="437"/>
      <c r="AG88" s="437"/>
      <c r="AH88" s="437"/>
      <c r="AI88" s="437"/>
      <c r="AJ88" s="437"/>
      <c r="AK88" s="437"/>
      <c r="AL88" s="437"/>
      <c r="AM88" s="338"/>
      <c r="AO88" s="673">
        <f ca="1">IF($A88="S",IF(BM!$I88=0,0,CHOOSE(MATCH(RegimeExecucao,{"Global","Unitário"},0),ROUND(ROUND(BM.MEDAcumulado,15-13*BM!$A$9)/100*BM!$I88,15-13*ORÇAMENTO!$AF$11),ROUND(ROUND(BM.MEDAcumulado,15-13*BM!$A$9)*ROUND(BM!$H88,15-13*ORÇAMENTO!$AF$10),15-13*ORÇAMENTO!$AF$11))),IF($A88=0,0,ROUND(SomaAgrupBM,15-13*ORÇAMENTO!$AF$11)))</f>
        <v>0</v>
      </c>
    </row>
    <row r="89" spans="1:41" s="673" customFormat="1" ht="25.5" x14ac:dyDescent="0.2">
      <c r="A89" s="673" t="str">
        <f ca="1">ORÇAMENTO!C89</f>
        <v>S</v>
      </c>
      <c r="B89" s="673">
        <f ca="1">ORÇAMENTO!D89</f>
        <v>0</v>
      </c>
      <c r="C89" s="114" t="str">
        <f t="shared" ca="1" si="8"/>
        <v>F</v>
      </c>
      <c r="D89" s="117" t="str">
        <f ca="1">ORÇAMENTO!O89</f>
        <v>1.5.10.</v>
      </c>
      <c r="E89" s="163" t="str">
        <f t="shared" ca="1" si="9"/>
        <v>PISO DE BORRACHA ESPORTIVO, ESPESSURA 15MM, ASSENTADO COM ARGAMASSA. AF_02/2026</v>
      </c>
      <c r="F89" s="164" t="str">
        <f ca="1">IF(RegimeExecucao="Global","",ORÇAMENTO.Unidade)</f>
        <v>M2</v>
      </c>
      <c r="G89" s="122">
        <f ca="1">IF(RegimeExecucao="Global","",ORÇAMENTO!T89)</f>
        <v>239.64</v>
      </c>
      <c r="H89" s="122">
        <f ca="1">IF(RegimeExecucao="Global","",ORÇAMENTO!W89)</f>
        <v>528.46</v>
      </c>
      <c r="I89" s="125">
        <f ca="1">ORÇAMENTO!X89</f>
        <v>126640.15</v>
      </c>
      <c r="J89" s="333" t="e">
        <f t="array" aca="1" ref="J89" ca="1">_xlfn.SINGLE(IF($A89="S",IF(CAIXA.Modo,BM.AFAnterior,BM.MEDAnterior),IF(AND(_xlfn.SINGLE(RegimeExecucao)="Global",$I89&gt;0,COUNTIF($AB$13:$AM$13,BM.medicao-1)&gt;0),M89/$I89*100,0)))</f>
        <v>#NAME?</v>
      </c>
      <c r="K89" s="122" t="e">
        <f t="shared" ca="1" si="10"/>
        <v>#NAME?</v>
      </c>
      <c r="L89" s="334" t="e">
        <f t="array" aca="1" ref="L89" ca="1">_xlfn.SINGLE(IF($A89="S",IF(CAIXA.Modo,BM.AFAcumulado,BM.MEDAcumulado),IF(AND(_xlfn.SINGLE(RegimeExecucao)="Global",$I89&gt;0,COUNTIF($AB$13:$AM$13,BM.medicao)&gt;0),O89/$I89*100,0)))</f>
        <v>#NAME?</v>
      </c>
      <c r="M89" s="335" t="e">
        <f ca="1">IF($A89="S",VTOTALBM,IF($A89=0,0,ROUND(SomaAgrupBM,15-13*ORÇAMENTO!$AF$11)))</f>
        <v>#NAME?</v>
      </c>
      <c r="N89" s="336" t="e">
        <f t="shared" ca="1" si="11"/>
        <v>#NAME?</v>
      </c>
      <c r="O89" s="125" t="e">
        <f ca="1">IF($A89="S",VTOTALBM,IF($A89=0,0,ROUND(SomaAgrupBM,15-13*ORÇAMENTO!$AF$11)))</f>
        <v>#NAME?</v>
      </c>
      <c r="Q89" s="337"/>
      <c r="R89" s="338"/>
      <c r="T89" s="117" t="e">
        <f t="shared" ca="1" si="12"/>
        <v>#NAME?</v>
      </c>
      <c r="U89" s="163" t="e">
        <f t="shared" ca="1" si="13"/>
        <v>#NAME?</v>
      </c>
      <c r="V89" s="164" t="e">
        <f ca="1">IF(AND($W89&gt;0,RegimeExecucao="Unitário"),$F89,"")</f>
        <v>#NAME?</v>
      </c>
      <c r="W89" s="454" t="e">
        <f ca="1">IF($Y89&gt;0,CHOOSE(MATCH(RegimeExecucao,{"Unitário","Global"},0),IF($A89="S",$Y89/$X89,""),($Y89/$X89)*100),0)</f>
        <v>#NAME?</v>
      </c>
      <c r="X89" s="339" t="e">
        <f ca="1">IF($Y89&gt;0,CHOOSE(MATCH(RegimeExecucao,{"Unitário","Global"},0),IF($A89="S",ROUND($H89,ORÇAMENTO!$AF$10),""),ROUND($I89,ORÇAMENTO!$AF$11)),"")</f>
        <v>#NAME?</v>
      </c>
      <c r="Y89" s="339" t="e">
        <f t="shared" ca="1" si="14"/>
        <v>#NAME?</v>
      </c>
      <c r="Z89" s="473"/>
      <c r="AB89" s="337"/>
      <c r="AC89" s="437"/>
      <c r="AD89" s="437"/>
      <c r="AE89" s="437"/>
      <c r="AF89" s="437"/>
      <c r="AG89" s="437"/>
      <c r="AH89" s="437"/>
      <c r="AI89" s="437"/>
      <c r="AJ89" s="437"/>
      <c r="AK89" s="437"/>
      <c r="AL89" s="437"/>
      <c r="AM89" s="338"/>
      <c r="AO89" s="673">
        <f ca="1">IF($A89="S",IF(BM!$I89=0,0,CHOOSE(MATCH(RegimeExecucao,{"Global","Unitário"},0),ROUND(ROUND(BM.MEDAcumulado,15-13*BM!$A$9)/100*BM!$I89,15-13*ORÇAMENTO!$AF$11),ROUND(ROUND(BM.MEDAcumulado,15-13*BM!$A$9)*ROUND(BM!$H89,15-13*ORÇAMENTO!$AF$10),15-13*ORÇAMENTO!$AF$11))),IF($A89=0,0,ROUND(SomaAgrupBM,15-13*ORÇAMENTO!$AF$11)))</f>
        <v>0</v>
      </c>
    </row>
    <row r="90" spans="1:41" s="673" customFormat="1" x14ac:dyDescent="0.2">
      <c r="A90" s="673">
        <f ca="1">ORÇAMENTO!C90</f>
        <v>2</v>
      </c>
      <c r="B90" s="673">
        <f ca="1">ORÇAMENTO!D90</f>
        <v>28</v>
      </c>
      <c r="C90" s="114" t="str">
        <f t="shared" ca="1" si="8"/>
        <v>F</v>
      </c>
      <c r="D90" s="117" t="str">
        <f ca="1">ORÇAMENTO!O90</f>
        <v>1.6.</v>
      </c>
      <c r="E90" s="163" t="str">
        <f t="shared" ca="1" si="9"/>
        <v>Fechamentos e escada</v>
      </c>
      <c r="F90" s="164" t="str">
        <f ca="1">IF(RegimeExecucao="Global","",ORÇAMENTO.Unidade)</f>
        <v>-</v>
      </c>
      <c r="G90" s="122">
        <f ca="1">IF(RegimeExecucao="Global","",ORÇAMENTO!T90)</f>
        <v>0</v>
      </c>
      <c r="H90" s="122">
        <f ca="1">IF(RegimeExecucao="Global","",ORÇAMENTO!W90)</f>
        <v>0</v>
      </c>
      <c r="I90" s="125">
        <f ca="1">ORÇAMENTO!X90</f>
        <v>55099.33</v>
      </c>
      <c r="J90" s="333" t="e">
        <f t="array" aca="1" ref="J90" ca="1">_xlfn.SINGLE(IF($A90="S",IF(CAIXA.Modo,BM.AFAnterior,BM.MEDAnterior),IF(AND(_xlfn.SINGLE(RegimeExecucao)="Global",$I90&gt;0,COUNTIF($AB$13:$AM$13,BM.medicao-1)&gt;0),M90/$I90*100,0)))</f>
        <v>#NAME?</v>
      </c>
      <c r="K90" s="122" t="e">
        <f t="shared" ca="1" si="10"/>
        <v>#NAME?</v>
      </c>
      <c r="L90" s="334" t="e">
        <f t="array" aca="1" ref="L90" ca="1">_xlfn.SINGLE(IF($A90="S",IF(CAIXA.Modo,BM.AFAcumulado,BM.MEDAcumulado),IF(AND(_xlfn.SINGLE(RegimeExecucao)="Global",$I90&gt;0,COUNTIF($AB$13:$AM$13,BM.medicao)&gt;0),O90/$I90*100,0)))</f>
        <v>#NAME?</v>
      </c>
      <c r="M90" s="335" t="e">
        <f ca="1">IF($A90="S",VTOTALBM,IF($A90=0,0,ROUND(SomaAgrupBM,15-13*ORÇAMENTO!$AF$11)))</f>
        <v>#NAME?</v>
      </c>
      <c r="N90" s="336" t="e">
        <f t="shared" ca="1" si="11"/>
        <v>#NAME?</v>
      </c>
      <c r="O90" s="125" t="e">
        <f ca="1">IF($A90="S",VTOTALBM,IF($A90=0,0,ROUND(SomaAgrupBM,15-13*ORÇAMENTO!$AF$11)))</f>
        <v>#NAME?</v>
      </c>
      <c r="Q90" s="337"/>
      <c r="R90" s="338"/>
      <c r="T90" s="117" t="e">
        <f t="shared" ca="1" si="12"/>
        <v>#NAME?</v>
      </c>
      <c r="U90" s="163" t="e">
        <f t="shared" ca="1" si="13"/>
        <v>#NAME?</v>
      </c>
      <c r="V90" s="164" t="e">
        <f ca="1">IF(AND($W90&gt;0,RegimeExecucao="Unitário"),$F90,"")</f>
        <v>#NAME?</v>
      </c>
      <c r="W90" s="454" t="e">
        <f ca="1">IF($Y90&gt;0,CHOOSE(MATCH(RegimeExecucao,{"Unitário","Global"},0),IF($A90="S",$Y90/$X90,""),($Y90/$X90)*100),0)</f>
        <v>#NAME?</v>
      </c>
      <c r="X90" s="339" t="e">
        <f ca="1">IF($Y90&gt;0,CHOOSE(MATCH(RegimeExecucao,{"Unitário","Global"},0),IF($A90="S",ROUND($H90,ORÇAMENTO!$AF$10),""),ROUND($I90,ORÇAMENTO!$AF$11)),"")</f>
        <v>#NAME?</v>
      </c>
      <c r="Y90" s="339" t="e">
        <f t="shared" ca="1" si="14"/>
        <v>#NAME?</v>
      </c>
      <c r="Z90" s="473"/>
      <c r="AB90" s="337"/>
      <c r="AC90" s="437"/>
      <c r="AD90" s="437"/>
      <c r="AE90" s="437"/>
      <c r="AF90" s="437"/>
      <c r="AG90" s="437"/>
      <c r="AH90" s="437"/>
      <c r="AI90" s="437"/>
      <c r="AJ90" s="437"/>
      <c r="AK90" s="437"/>
      <c r="AL90" s="437"/>
      <c r="AM90" s="338"/>
      <c r="AO90" s="673">
        <f ca="1">IF($A90="S",IF(BM!$I90=0,0,CHOOSE(MATCH(RegimeExecucao,{"Global","Unitário"},0),ROUND(ROUND(BM.MEDAcumulado,15-13*BM!$A$9)/100*BM!$I90,15-13*ORÇAMENTO!$AF$11),ROUND(ROUND(BM.MEDAcumulado,15-13*BM!$A$9)*ROUND(BM!$H90,15-13*ORÇAMENTO!$AF$10),15-13*ORÇAMENTO!$AF$11))),IF($A90=0,0,ROUND(SomaAgrupBM,15-13*ORÇAMENTO!$AF$11)))</f>
        <v>0</v>
      </c>
    </row>
    <row r="91" spans="1:41" s="673" customFormat="1" ht="38.25" x14ac:dyDescent="0.2">
      <c r="A91" s="673" t="str">
        <f ca="1">ORÇAMENTO!C91</f>
        <v>S</v>
      </c>
      <c r="B91" s="673">
        <f ca="1">ORÇAMENTO!D91</f>
        <v>0</v>
      </c>
      <c r="C91" s="114" t="str">
        <f t="shared" ca="1" si="8"/>
        <v>F</v>
      </c>
      <c r="D91" s="117" t="str">
        <f ca="1">ORÇAMENTO!O91</f>
        <v>1.6.1.</v>
      </c>
      <c r="E91" s="163" t="str">
        <f t="shared" ca="1" si="9"/>
        <v>ESCAVAÇÃO MANUAL PARA VIGA BALDRAME OU SAPATA CORRIDA (INCLUINDO ESCAVAÇÃO PARA COLOCAÇÃO DE FÔRMAS). AF_01/2024</v>
      </c>
      <c r="F91" s="164" t="str">
        <f ca="1">IF(RegimeExecucao="Global","",ORÇAMENTO.Unidade)</f>
        <v>M3</v>
      </c>
      <c r="G91" s="122">
        <f ca="1">IF(RegimeExecucao="Global","",ORÇAMENTO!T91)</f>
        <v>7.24</v>
      </c>
      <c r="H91" s="122">
        <f ca="1">IF(RegimeExecucao="Global","",ORÇAMENTO!W91)</f>
        <v>176.01</v>
      </c>
      <c r="I91" s="125">
        <f ca="1">ORÇAMENTO!X91</f>
        <v>1274.31</v>
      </c>
      <c r="J91" s="333" t="e">
        <f t="array" aca="1" ref="J91" ca="1">_xlfn.SINGLE(IF($A91="S",IF(CAIXA.Modo,BM.AFAnterior,BM.MEDAnterior),IF(AND(_xlfn.SINGLE(RegimeExecucao)="Global",$I91&gt;0,COUNTIF($AB$13:$AM$13,BM.medicao-1)&gt;0),M91/$I91*100,0)))</f>
        <v>#NAME?</v>
      </c>
      <c r="K91" s="122" t="e">
        <f t="shared" ca="1" si="10"/>
        <v>#NAME?</v>
      </c>
      <c r="L91" s="334" t="e">
        <f t="array" aca="1" ref="L91" ca="1">_xlfn.SINGLE(IF($A91="S",IF(CAIXA.Modo,BM.AFAcumulado,BM.MEDAcumulado),IF(AND(_xlfn.SINGLE(RegimeExecucao)="Global",$I91&gt;0,COUNTIF($AB$13:$AM$13,BM.medicao)&gt;0),O91/$I91*100,0)))</f>
        <v>#NAME?</v>
      </c>
      <c r="M91" s="335" t="e">
        <f ca="1">IF($A91="S",VTOTALBM,IF($A91=0,0,ROUND(SomaAgrupBM,15-13*ORÇAMENTO!$AF$11)))</f>
        <v>#NAME?</v>
      </c>
      <c r="N91" s="336" t="e">
        <f t="shared" ca="1" si="11"/>
        <v>#NAME?</v>
      </c>
      <c r="O91" s="125" t="e">
        <f ca="1">IF($A91="S",VTOTALBM,IF($A91=0,0,ROUND(SomaAgrupBM,15-13*ORÇAMENTO!$AF$11)))</f>
        <v>#NAME?</v>
      </c>
      <c r="Q91" s="337"/>
      <c r="R91" s="338"/>
      <c r="T91" s="117" t="e">
        <f t="shared" ca="1" si="12"/>
        <v>#NAME?</v>
      </c>
      <c r="U91" s="163" t="e">
        <f t="shared" ca="1" si="13"/>
        <v>#NAME?</v>
      </c>
      <c r="V91" s="164" t="e">
        <f ca="1">IF(AND($W91&gt;0,RegimeExecucao="Unitário"),$F91,"")</f>
        <v>#NAME?</v>
      </c>
      <c r="W91" s="454" t="e">
        <f ca="1">IF($Y91&gt;0,CHOOSE(MATCH(RegimeExecucao,{"Unitário","Global"},0),IF($A91="S",$Y91/$X91,""),($Y91/$X91)*100),0)</f>
        <v>#NAME?</v>
      </c>
      <c r="X91" s="339" t="e">
        <f ca="1">IF($Y91&gt;0,CHOOSE(MATCH(RegimeExecucao,{"Unitário","Global"},0),IF($A91="S",ROUND($H91,ORÇAMENTO!$AF$10),""),ROUND($I91,ORÇAMENTO!$AF$11)),"")</f>
        <v>#NAME?</v>
      </c>
      <c r="Y91" s="339" t="e">
        <f t="shared" ca="1" si="14"/>
        <v>#NAME?</v>
      </c>
      <c r="Z91" s="473"/>
      <c r="AB91" s="337"/>
      <c r="AC91" s="437"/>
      <c r="AD91" s="437"/>
      <c r="AE91" s="437"/>
      <c r="AF91" s="437"/>
      <c r="AG91" s="437"/>
      <c r="AH91" s="437"/>
      <c r="AI91" s="437"/>
      <c r="AJ91" s="437"/>
      <c r="AK91" s="437"/>
      <c r="AL91" s="437"/>
      <c r="AM91" s="338"/>
      <c r="AO91" s="673">
        <f ca="1">IF($A91="S",IF(BM!$I91=0,0,CHOOSE(MATCH(RegimeExecucao,{"Global","Unitário"},0),ROUND(ROUND(BM.MEDAcumulado,15-13*BM!$A$9)/100*BM!$I91,15-13*ORÇAMENTO!$AF$11),ROUND(ROUND(BM.MEDAcumulado,15-13*BM!$A$9)*ROUND(BM!$H91,15-13*ORÇAMENTO!$AF$10),15-13*ORÇAMENTO!$AF$11))),IF($A91=0,0,ROUND(SomaAgrupBM,15-13*ORÇAMENTO!$AF$11)))</f>
        <v>0</v>
      </c>
    </row>
    <row r="92" spans="1:41" s="673" customFormat="1" x14ac:dyDescent="0.2">
      <c r="A92" s="673" t="str">
        <f ca="1">ORÇAMENTO!C92</f>
        <v>S</v>
      </c>
      <c r="B92" s="673">
        <f ca="1">ORÇAMENTO!D92</f>
        <v>0</v>
      </c>
      <c r="C92" s="114" t="str">
        <f t="shared" ca="1" si="8"/>
        <v>F</v>
      </c>
      <c r="D92" s="117" t="str">
        <f ca="1">ORÇAMENTO!O92</f>
        <v>1.6.2.</v>
      </c>
      <c r="E92" s="163" t="str">
        <f t="shared" ca="1" si="9"/>
        <v>CORTE E ESPALHAMENTO DENTRO DA OBRA</v>
      </c>
      <c r="F92" s="164" t="str">
        <f ca="1">IF(RegimeExecucao="Global","",ORÇAMENTO.Unidade)</f>
        <v>M3</v>
      </c>
      <c r="G92" s="122">
        <f ca="1">IF(RegimeExecucao="Global","",ORÇAMENTO!T92)</f>
        <v>25.72</v>
      </c>
      <c r="H92" s="122">
        <f ca="1">IF(RegimeExecucao="Global","",ORÇAMENTO!W92)</f>
        <v>78.3</v>
      </c>
      <c r="I92" s="125">
        <f ca="1">ORÇAMENTO!X92</f>
        <v>2013.88</v>
      </c>
      <c r="J92" s="333" t="e">
        <f t="array" aca="1" ref="J92" ca="1">_xlfn.SINGLE(IF($A92="S",IF(CAIXA.Modo,BM.AFAnterior,BM.MEDAnterior),IF(AND(_xlfn.SINGLE(RegimeExecucao)="Global",$I92&gt;0,COUNTIF($AB$13:$AM$13,BM.medicao-1)&gt;0),M92/$I92*100,0)))</f>
        <v>#NAME?</v>
      </c>
      <c r="K92" s="122" t="e">
        <f t="shared" ca="1" si="10"/>
        <v>#NAME?</v>
      </c>
      <c r="L92" s="334" t="e">
        <f t="array" aca="1" ref="L92" ca="1">_xlfn.SINGLE(IF($A92="S",IF(CAIXA.Modo,BM.AFAcumulado,BM.MEDAcumulado),IF(AND(_xlfn.SINGLE(RegimeExecucao)="Global",$I92&gt;0,COUNTIF($AB$13:$AM$13,BM.medicao)&gt;0),O92/$I92*100,0)))</f>
        <v>#NAME?</v>
      </c>
      <c r="M92" s="335" t="e">
        <f ca="1">IF($A92="S",VTOTALBM,IF($A92=0,0,ROUND(SomaAgrupBM,15-13*ORÇAMENTO!$AF$11)))</f>
        <v>#NAME?</v>
      </c>
      <c r="N92" s="336" t="e">
        <f t="shared" ca="1" si="11"/>
        <v>#NAME?</v>
      </c>
      <c r="O92" s="125" t="e">
        <f ca="1">IF($A92="S",VTOTALBM,IF($A92=0,0,ROUND(SomaAgrupBM,15-13*ORÇAMENTO!$AF$11)))</f>
        <v>#NAME?</v>
      </c>
      <c r="Q92" s="337"/>
      <c r="R92" s="338"/>
      <c r="T92" s="117" t="e">
        <f t="shared" ca="1" si="12"/>
        <v>#NAME?</v>
      </c>
      <c r="U92" s="163" t="e">
        <f t="shared" ca="1" si="13"/>
        <v>#NAME?</v>
      </c>
      <c r="V92" s="164" t="e">
        <f ca="1">IF(AND($W92&gt;0,RegimeExecucao="Unitário"),$F92,"")</f>
        <v>#NAME?</v>
      </c>
      <c r="W92" s="454" t="e">
        <f ca="1">IF($Y92&gt;0,CHOOSE(MATCH(RegimeExecucao,{"Unitário","Global"},0),IF($A92="S",$Y92/$X92,""),($Y92/$X92)*100),0)</f>
        <v>#NAME?</v>
      </c>
      <c r="X92" s="339" t="e">
        <f ca="1">IF($Y92&gt;0,CHOOSE(MATCH(RegimeExecucao,{"Unitário","Global"},0),IF($A92="S",ROUND($H92,ORÇAMENTO!$AF$10),""),ROUND($I92,ORÇAMENTO!$AF$11)),"")</f>
        <v>#NAME?</v>
      </c>
      <c r="Y92" s="339" t="e">
        <f t="shared" ca="1" si="14"/>
        <v>#NAME?</v>
      </c>
      <c r="Z92" s="473"/>
      <c r="AB92" s="337"/>
      <c r="AC92" s="437"/>
      <c r="AD92" s="437"/>
      <c r="AE92" s="437"/>
      <c r="AF92" s="437"/>
      <c r="AG92" s="437"/>
      <c r="AH92" s="437"/>
      <c r="AI92" s="437"/>
      <c r="AJ92" s="437"/>
      <c r="AK92" s="437"/>
      <c r="AL92" s="437"/>
      <c r="AM92" s="338"/>
      <c r="AO92" s="673">
        <f ca="1">IF($A92="S",IF(BM!$I92=0,0,CHOOSE(MATCH(RegimeExecucao,{"Global","Unitário"},0),ROUND(ROUND(BM.MEDAcumulado,15-13*BM!$A$9)/100*BM!$I92,15-13*ORÇAMENTO!$AF$11),ROUND(ROUND(BM.MEDAcumulado,15-13*BM!$A$9)*ROUND(BM!$H92,15-13*ORÇAMENTO!$AF$10),15-13*ORÇAMENTO!$AF$11))),IF($A92=0,0,ROUND(SomaAgrupBM,15-13*ORÇAMENTO!$AF$11)))</f>
        <v>0</v>
      </c>
    </row>
    <row r="93" spans="1:41" s="673" customFormat="1" ht="25.5" x14ac:dyDescent="0.2">
      <c r="A93" s="673" t="str">
        <f ca="1">ORÇAMENTO!C93</f>
        <v>S</v>
      </c>
      <c r="B93" s="673">
        <f ca="1">ORÇAMENTO!D93</f>
        <v>0</v>
      </c>
      <c r="C93" s="114" t="str">
        <f t="shared" ca="1" si="8"/>
        <v>F</v>
      </c>
      <c r="D93" s="117" t="str">
        <f ca="1">ORÇAMENTO!O93</f>
        <v>1.6.3.</v>
      </c>
      <c r="E93" s="163" t="str">
        <f t="shared" ca="1" si="9"/>
        <v>CAMADA SEPARADORA PARA EXECUÇÃO DE RADIER, PISO DE CONCRETO OU LAJE SOBRE SOLO, EM LONA PLÁSTICA. AF_09/2021</v>
      </c>
      <c r="F93" s="164" t="str">
        <f ca="1">IF(RegimeExecucao="Global","",ORÇAMENTO.Unidade)</f>
        <v>M2</v>
      </c>
      <c r="G93" s="122">
        <f ca="1">IF(RegimeExecucao="Global","",ORÇAMENTO!T93)</f>
        <v>34.29</v>
      </c>
      <c r="H93" s="122">
        <f ca="1">IF(RegimeExecucao="Global","",ORÇAMENTO!W93)</f>
        <v>3.65</v>
      </c>
      <c r="I93" s="125">
        <f ca="1">ORÇAMENTO!X93</f>
        <v>125.16</v>
      </c>
      <c r="J93" s="333" t="e">
        <f t="array" aca="1" ref="J93" ca="1">_xlfn.SINGLE(IF($A93="S",IF(CAIXA.Modo,BM.AFAnterior,BM.MEDAnterior),IF(AND(_xlfn.SINGLE(RegimeExecucao)="Global",$I93&gt;0,COUNTIF($AB$13:$AM$13,BM.medicao-1)&gt;0),M93/$I93*100,0)))</f>
        <v>#NAME?</v>
      </c>
      <c r="K93" s="122" t="e">
        <f t="shared" ca="1" si="10"/>
        <v>#NAME?</v>
      </c>
      <c r="L93" s="334" t="e">
        <f t="array" aca="1" ref="L93" ca="1">_xlfn.SINGLE(IF($A93="S",IF(CAIXA.Modo,BM.AFAcumulado,BM.MEDAcumulado),IF(AND(_xlfn.SINGLE(RegimeExecucao)="Global",$I93&gt;0,COUNTIF($AB$13:$AM$13,BM.medicao)&gt;0),O93/$I93*100,0)))</f>
        <v>#NAME?</v>
      </c>
      <c r="M93" s="335" t="e">
        <f ca="1">IF($A93="S",VTOTALBM,IF($A93=0,0,ROUND(SomaAgrupBM,15-13*ORÇAMENTO!$AF$11)))</f>
        <v>#NAME?</v>
      </c>
      <c r="N93" s="336" t="e">
        <f t="shared" ca="1" si="11"/>
        <v>#NAME?</v>
      </c>
      <c r="O93" s="125" t="e">
        <f ca="1">IF($A93="S",VTOTALBM,IF($A93=0,0,ROUND(SomaAgrupBM,15-13*ORÇAMENTO!$AF$11)))</f>
        <v>#NAME?</v>
      </c>
      <c r="Q93" s="337"/>
      <c r="R93" s="338"/>
      <c r="T93" s="117" t="e">
        <f t="shared" ca="1" si="12"/>
        <v>#NAME?</v>
      </c>
      <c r="U93" s="163" t="e">
        <f t="shared" ca="1" si="13"/>
        <v>#NAME?</v>
      </c>
      <c r="V93" s="164" t="e">
        <f ca="1">IF(AND($W93&gt;0,RegimeExecucao="Unitário"),$F93,"")</f>
        <v>#NAME?</v>
      </c>
      <c r="W93" s="454" t="e">
        <f ca="1">IF($Y93&gt;0,CHOOSE(MATCH(RegimeExecucao,{"Unitário","Global"},0),IF($A93="S",$Y93/$X93,""),($Y93/$X93)*100),0)</f>
        <v>#NAME?</v>
      </c>
      <c r="X93" s="339" t="e">
        <f ca="1">IF($Y93&gt;0,CHOOSE(MATCH(RegimeExecucao,{"Unitário","Global"},0),IF($A93="S",ROUND($H93,ORÇAMENTO!$AF$10),""),ROUND($I93,ORÇAMENTO!$AF$11)),"")</f>
        <v>#NAME?</v>
      </c>
      <c r="Y93" s="339" t="e">
        <f t="shared" ca="1" si="14"/>
        <v>#NAME?</v>
      </c>
      <c r="Z93" s="473"/>
      <c r="AB93" s="337"/>
      <c r="AC93" s="437"/>
      <c r="AD93" s="437"/>
      <c r="AE93" s="437"/>
      <c r="AF93" s="437"/>
      <c r="AG93" s="437"/>
      <c r="AH93" s="437"/>
      <c r="AI93" s="437"/>
      <c r="AJ93" s="437"/>
      <c r="AK93" s="437"/>
      <c r="AL93" s="437"/>
      <c r="AM93" s="338"/>
      <c r="AO93" s="673">
        <f ca="1">IF($A93="S",IF(BM!$I93=0,0,CHOOSE(MATCH(RegimeExecucao,{"Global","Unitário"},0),ROUND(ROUND(BM.MEDAcumulado,15-13*BM!$A$9)/100*BM!$I93,15-13*ORÇAMENTO!$AF$11),ROUND(ROUND(BM.MEDAcumulado,15-13*BM!$A$9)*ROUND(BM!$H93,15-13*ORÇAMENTO!$AF$10),15-13*ORÇAMENTO!$AF$11))),IF($A93=0,0,ROUND(SomaAgrupBM,15-13*ORÇAMENTO!$AF$11)))</f>
        <v>0</v>
      </c>
    </row>
    <row r="94" spans="1:41" s="673" customFormat="1" ht="38.25" x14ac:dyDescent="0.2">
      <c r="A94" s="673" t="str">
        <f ca="1">ORÇAMENTO!C94</f>
        <v>S</v>
      </c>
      <c r="B94" s="673">
        <f ca="1">ORÇAMENTO!D94</f>
        <v>0</v>
      </c>
      <c r="C94" s="114" t="str">
        <f t="shared" ca="1" si="8"/>
        <v>F</v>
      </c>
      <c r="D94" s="117" t="str">
        <f ca="1">ORÇAMENTO!O94</f>
        <v>1.6.4.</v>
      </c>
      <c r="E94" s="163" t="str">
        <f t="shared" ca="1" si="9"/>
        <v>FABRICAÇÃO DE FÔRMA PARA ESCADAS, COM 1 LANCE E LAJE CASCATA, EM CHAPA DE MADEIRA COMPENSADA PLASTIFICADA, E=18 MM. AF_11/2020</v>
      </c>
      <c r="F94" s="164" t="str">
        <f ca="1">IF(RegimeExecucao="Global","",ORÇAMENTO.Unidade)</f>
        <v>M2</v>
      </c>
      <c r="G94" s="122">
        <f ca="1">IF(RegimeExecucao="Global","",ORÇAMENTO!T94)</f>
        <v>34.29</v>
      </c>
      <c r="H94" s="122">
        <f ca="1">IF(RegimeExecucao="Global","",ORÇAMENTO!W94)</f>
        <v>233.02</v>
      </c>
      <c r="I94" s="125">
        <f ca="1">ORÇAMENTO!X94</f>
        <v>7990.26</v>
      </c>
      <c r="J94" s="333" t="e">
        <f t="array" aca="1" ref="J94" ca="1">_xlfn.SINGLE(IF($A94="S",IF(CAIXA.Modo,BM.AFAnterior,BM.MEDAnterior),IF(AND(_xlfn.SINGLE(RegimeExecucao)="Global",$I94&gt;0,COUNTIF($AB$13:$AM$13,BM.medicao-1)&gt;0),M94/$I94*100,0)))</f>
        <v>#NAME?</v>
      </c>
      <c r="K94" s="122" t="e">
        <f t="shared" ca="1" si="10"/>
        <v>#NAME?</v>
      </c>
      <c r="L94" s="334" t="e">
        <f t="array" aca="1" ref="L94" ca="1">_xlfn.SINGLE(IF($A94="S",IF(CAIXA.Modo,BM.AFAcumulado,BM.MEDAcumulado),IF(AND(_xlfn.SINGLE(RegimeExecucao)="Global",$I94&gt;0,COUNTIF($AB$13:$AM$13,BM.medicao)&gt;0),O94/$I94*100,0)))</f>
        <v>#NAME?</v>
      </c>
      <c r="M94" s="335" t="e">
        <f ca="1">IF($A94="S",VTOTALBM,IF($A94=0,0,ROUND(SomaAgrupBM,15-13*ORÇAMENTO!$AF$11)))</f>
        <v>#NAME?</v>
      </c>
      <c r="N94" s="336" t="e">
        <f t="shared" ca="1" si="11"/>
        <v>#NAME?</v>
      </c>
      <c r="O94" s="125" t="e">
        <f ca="1">IF($A94="S",VTOTALBM,IF($A94=0,0,ROUND(SomaAgrupBM,15-13*ORÇAMENTO!$AF$11)))</f>
        <v>#NAME?</v>
      </c>
      <c r="Q94" s="337"/>
      <c r="R94" s="338"/>
      <c r="T94" s="117" t="e">
        <f t="shared" ca="1" si="12"/>
        <v>#NAME?</v>
      </c>
      <c r="U94" s="163" t="e">
        <f t="shared" ca="1" si="13"/>
        <v>#NAME?</v>
      </c>
      <c r="V94" s="164" t="e">
        <f ca="1">IF(AND($W94&gt;0,RegimeExecucao="Unitário"),$F94,"")</f>
        <v>#NAME?</v>
      </c>
      <c r="W94" s="454" t="e">
        <f ca="1">IF($Y94&gt;0,CHOOSE(MATCH(RegimeExecucao,{"Unitário","Global"},0),IF($A94="S",$Y94/$X94,""),($Y94/$X94)*100),0)</f>
        <v>#NAME?</v>
      </c>
      <c r="X94" s="339" t="e">
        <f ca="1">IF($Y94&gt;0,CHOOSE(MATCH(RegimeExecucao,{"Unitário","Global"},0),IF($A94="S",ROUND($H94,ORÇAMENTO!$AF$10),""),ROUND($I94,ORÇAMENTO!$AF$11)),"")</f>
        <v>#NAME?</v>
      </c>
      <c r="Y94" s="339" t="e">
        <f t="shared" ca="1" si="14"/>
        <v>#NAME?</v>
      </c>
      <c r="Z94" s="473"/>
      <c r="AB94" s="337"/>
      <c r="AC94" s="437"/>
      <c r="AD94" s="437"/>
      <c r="AE94" s="437"/>
      <c r="AF94" s="437"/>
      <c r="AG94" s="437"/>
      <c r="AH94" s="437"/>
      <c r="AI94" s="437"/>
      <c r="AJ94" s="437"/>
      <c r="AK94" s="437"/>
      <c r="AL94" s="437"/>
      <c r="AM94" s="338"/>
      <c r="AO94" s="673">
        <f ca="1">IF($A94="S",IF(BM!$I94=0,0,CHOOSE(MATCH(RegimeExecucao,{"Global","Unitário"},0),ROUND(ROUND(BM.MEDAcumulado,15-13*BM!$A$9)/100*BM!$I94,15-13*ORÇAMENTO!$AF$11),ROUND(ROUND(BM.MEDAcumulado,15-13*BM!$A$9)*ROUND(BM!$H94,15-13*ORÇAMENTO!$AF$10),15-13*ORÇAMENTO!$AF$11))),IF($A94=0,0,ROUND(SomaAgrupBM,15-13*ORÇAMENTO!$AF$11)))</f>
        <v>0</v>
      </c>
    </row>
    <row r="95" spans="1:41" s="673" customFormat="1" ht="25.5" x14ac:dyDescent="0.2">
      <c r="A95" s="673" t="str">
        <f ca="1">ORÇAMENTO!C95</f>
        <v>S</v>
      </c>
      <c r="B95" s="673">
        <f ca="1">ORÇAMENTO!D95</f>
        <v>0</v>
      </c>
      <c r="C95" s="114" t="str">
        <f t="shared" ca="1" si="8"/>
        <v>F</v>
      </c>
      <c r="D95" s="117" t="str">
        <f ca="1">ORÇAMENTO!O95</f>
        <v>1.6.5.</v>
      </c>
      <c r="E95" s="163" t="str">
        <f t="shared" ca="1" si="9"/>
        <v>CONCRETAGEM DE ESCADAS, FCK=25 MPA, COM USO DE BOMBA - LANÇAMENTO, ADENSAMENTO E ACABAMENTO. AF_02/2022_PS</v>
      </c>
      <c r="F95" s="164" t="str">
        <f ca="1">IF(RegimeExecucao="Global","",ORÇAMENTO.Unidade)</f>
        <v>M3</v>
      </c>
      <c r="G95" s="122">
        <f ca="1">IF(RegimeExecucao="Global","",ORÇAMENTO!T95)</f>
        <v>1.71</v>
      </c>
      <c r="H95" s="122">
        <f ca="1">IF(RegimeExecucao="Global","",ORÇAMENTO!W95)</f>
        <v>826.37</v>
      </c>
      <c r="I95" s="125">
        <f ca="1">ORÇAMENTO!X95</f>
        <v>1413.09</v>
      </c>
      <c r="J95" s="333" t="e">
        <f t="array" aca="1" ref="J95" ca="1">_xlfn.SINGLE(IF($A95="S",IF(CAIXA.Modo,BM.AFAnterior,BM.MEDAnterior),IF(AND(_xlfn.SINGLE(RegimeExecucao)="Global",$I95&gt;0,COUNTIF($AB$13:$AM$13,BM.medicao-1)&gt;0),M95/$I95*100,0)))</f>
        <v>#NAME?</v>
      </c>
      <c r="K95" s="122" t="e">
        <f t="shared" ca="1" si="10"/>
        <v>#NAME?</v>
      </c>
      <c r="L95" s="334" t="e">
        <f t="array" aca="1" ref="L95" ca="1">_xlfn.SINGLE(IF($A95="S",IF(CAIXA.Modo,BM.AFAcumulado,BM.MEDAcumulado),IF(AND(_xlfn.SINGLE(RegimeExecucao)="Global",$I95&gt;0,COUNTIF($AB$13:$AM$13,BM.medicao)&gt;0),O95/$I95*100,0)))</f>
        <v>#NAME?</v>
      </c>
      <c r="M95" s="335" t="e">
        <f ca="1">IF($A95="S",VTOTALBM,IF($A95=0,0,ROUND(SomaAgrupBM,15-13*ORÇAMENTO!$AF$11)))</f>
        <v>#NAME?</v>
      </c>
      <c r="N95" s="336" t="e">
        <f t="shared" ca="1" si="11"/>
        <v>#NAME?</v>
      </c>
      <c r="O95" s="125" t="e">
        <f ca="1">IF($A95="S",VTOTALBM,IF($A95=0,0,ROUND(SomaAgrupBM,15-13*ORÇAMENTO!$AF$11)))</f>
        <v>#NAME?</v>
      </c>
      <c r="Q95" s="337"/>
      <c r="R95" s="338"/>
      <c r="T95" s="117" t="e">
        <f t="shared" ca="1" si="12"/>
        <v>#NAME?</v>
      </c>
      <c r="U95" s="163" t="e">
        <f t="shared" ca="1" si="13"/>
        <v>#NAME?</v>
      </c>
      <c r="V95" s="164" t="e">
        <f ca="1">IF(AND($W95&gt;0,RegimeExecucao="Unitário"),$F95,"")</f>
        <v>#NAME?</v>
      </c>
      <c r="W95" s="454" t="e">
        <f ca="1">IF($Y95&gt;0,CHOOSE(MATCH(RegimeExecucao,{"Unitário","Global"},0),IF($A95="S",$Y95/$X95,""),($Y95/$X95)*100),0)</f>
        <v>#NAME?</v>
      </c>
      <c r="X95" s="339" t="e">
        <f ca="1">IF($Y95&gt;0,CHOOSE(MATCH(RegimeExecucao,{"Unitário","Global"},0),IF($A95="S",ROUND($H95,ORÇAMENTO!$AF$10),""),ROUND($I95,ORÇAMENTO!$AF$11)),"")</f>
        <v>#NAME?</v>
      </c>
      <c r="Y95" s="339" t="e">
        <f t="shared" ca="1" si="14"/>
        <v>#NAME?</v>
      </c>
      <c r="Z95" s="473"/>
      <c r="AB95" s="337"/>
      <c r="AC95" s="437"/>
      <c r="AD95" s="437"/>
      <c r="AE95" s="437"/>
      <c r="AF95" s="437"/>
      <c r="AG95" s="437"/>
      <c r="AH95" s="437"/>
      <c r="AI95" s="437"/>
      <c r="AJ95" s="437"/>
      <c r="AK95" s="437"/>
      <c r="AL95" s="437"/>
      <c r="AM95" s="338"/>
      <c r="AO95" s="673">
        <f ca="1">IF($A95="S",IF(BM!$I95=0,0,CHOOSE(MATCH(RegimeExecucao,{"Global","Unitário"},0),ROUND(ROUND(BM.MEDAcumulado,15-13*BM!$A$9)/100*BM!$I95,15-13*ORÇAMENTO!$AF$11),ROUND(ROUND(BM.MEDAcumulado,15-13*BM!$A$9)*ROUND(BM!$H95,15-13*ORÇAMENTO!$AF$10),15-13*ORÇAMENTO!$AF$11))),IF($A95=0,0,ROUND(SomaAgrupBM,15-13*ORÇAMENTO!$AF$11)))</f>
        <v>0</v>
      </c>
    </row>
    <row r="96" spans="1:41" s="673" customFormat="1" ht="38.25" x14ac:dyDescent="0.2">
      <c r="A96" s="673" t="str">
        <f ca="1">ORÇAMENTO!C96</f>
        <v>S</v>
      </c>
      <c r="B96" s="673">
        <f ca="1">ORÇAMENTO!D96</f>
        <v>0</v>
      </c>
      <c r="C96" s="114" t="str">
        <f t="shared" ca="1" si="8"/>
        <v>F</v>
      </c>
      <c r="D96" s="117" t="str">
        <f ca="1">ORÇAMENTO!O96</f>
        <v>1.6.6.</v>
      </c>
      <c r="E96" s="163" t="str">
        <f t="shared" ca="1" si="9"/>
        <v>ARMAÇÃO DE ESCADA, DE UMA ESTRUTURA CONVENCIONAL DE CONCRETO ARMADO UTILIZANDO AÇO CA-50 DE 10,0 MM - MONTAGEM. AF_11/2020</v>
      </c>
      <c r="F96" s="164" t="str">
        <f ca="1">IF(RegimeExecucao="Global","",ORÇAMENTO.Unidade)</f>
        <v>KG</v>
      </c>
      <c r="G96" s="122">
        <f ca="1">IF(RegimeExecucao="Global","",ORÇAMENTO!T96)</f>
        <v>171.47</v>
      </c>
      <c r="H96" s="122">
        <f ca="1">IF(RegimeExecucao="Global","",ORÇAMENTO!W96)</f>
        <v>14.27</v>
      </c>
      <c r="I96" s="125">
        <f ca="1">ORÇAMENTO!X96</f>
        <v>2446.88</v>
      </c>
      <c r="J96" s="333" t="e">
        <f t="array" aca="1" ref="J96" ca="1">_xlfn.SINGLE(IF($A96="S",IF(CAIXA.Modo,BM.AFAnterior,BM.MEDAnterior),IF(AND(_xlfn.SINGLE(RegimeExecucao)="Global",$I96&gt;0,COUNTIF($AB$13:$AM$13,BM.medicao-1)&gt;0),M96/$I96*100,0)))</f>
        <v>#NAME?</v>
      </c>
      <c r="K96" s="122" t="e">
        <f t="shared" ca="1" si="10"/>
        <v>#NAME?</v>
      </c>
      <c r="L96" s="334" t="e">
        <f t="array" aca="1" ref="L96" ca="1">_xlfn.SINGLE(IF($A96="S",IF(CAIXA.Modo,BM.AFAcumulado,BM.MEDAcumulado),IF(AND(_xlfn.SINGLE(RegimeExecucao)="Global",$I96&gt;0,COUNTIF($AB$13:$AM$13,BM.medicao)&gt;0),O96/$I96*100,0)))</f>
        <v>#NAME?</v>
      </c>
      <c r="M96" s="335" t="e">
        <f ca="1">IF($A96="S",VTOTALBM,IF($A96=0,0,ROUND(SomaAgrupBM,15-13*ORÇAMENTO!$AF$11)))</f>
        <v>#NAME?</v>
      </c>
      <c r="N96" s="336" t="e">
        <f t="shared" ca="1" si="11"/>
        <v>#NAME?</v>
      </c>
      <c r="O96" s="125" t="e">
        <f ca="1">IF($A96="S",VTOTALBM,IF($A96=0,0,ROUND(SomaAgrupBM,15-13*ORÇAMENTO!$AF$11)))</f>
        <v>#NAME?</v>
      </c>
      <c r="Q96" s="337"/>
      <c r="R96" s="338"/>
      <c r="T96" s="117" t="e">
        <f t="shared" ca="1" si="12"/>
        <v>#NAME?</v>
      </c>
      <c r="U96" s="163" t="e">
        <f t="shared" ca="1" si="13"/>
        <v>#NAME?</v>
      </c>
      <c r="V96" s="164" t="e">
        <f ca="1">IF(AND($W96&gt;0,RegimeExecucao="Unitário"),$F96,"")</f>
        <v>#NAME?</v>
      </c>
      <c r="W96" s="454" t="e">
        <f ca="1">IF($Y96&gt;0,CHOOSE(MATCH(RegimeExecucao,{"Unitário","Global"},0),IF($A96="S",$Y96/$X96,""),($Y96/$X96)*100),0)</f>
        <v>#NAME?</v>
      </c>
      <c r="X96" s="339" t="e">
        <f ca="1">IF($Y96&gt;0,CHOOSE(MATCH(RegimeExecucao,{"Unitário","Global"},0),IF($A96="S",ROUND($H96,ORÇAMENTO!$AF$10),""),ROUND($I96,ORÇAMENTO!$AF$11)),"")</f>
        <v>#NAME?</v>
      </c>
      <c r="Y96" s="339" t="e">
        <f t="shared" ca="1" si="14"/>
        <v>#NAME?</v>
      </c>
      <c r="Z96" s="473"/>
      <c r="AB96" s="337"/>
      <c r="AC96" s="437"/>
      <c r="AD96" s="437"/>
      <c r="AE96" s="437"/>
      <c r="AF96" s="437"/>
      <c r="AG96" s="437"/>
      <c r="AH96" s="437"/>
      <c r="AI96" s="437"/>
      <c r="AJ96" s="437"/>
      <c r="AK96" s="437"/>
      <c r="AL96" s="437"/>
      <c r="AM96" s="338"/>
      <c r="AO96" s="673">
        <f ca="1">IF($A96="S",IF(BM!$I96=0,0,CHOOSE(MATCH(RegimeExecucao,{"Global","Unitário"},0),ROUND(ROUND(BM.MEDAcumulado,15-13*BM!$A$9)/100*BM!$I96,15-13*ORÇAMENTO!$AF$11),ROUND(ROUND(BM.MEDAcumulado,15-13*BM!$A$9)*ROUND(BM!$H96,15-13*ORÇAMENTO!$AF$10),15-13*ORÇAMENTO!$AF$11))),IF($A96=0,0,ROUND(SomaAgrupBM,15-13*ORÇAMENTO!$AF$11)))</f>
        <v>0</v>
      </c>
    </row>
    <row r="97" spans="1:41" s="673" customFormat="1" x14ac:dyDescent="0.2">
      <c r="A97" s="673" t="str">
        <f ca="1">ORÇAMENTO!C97</f>
        <v>S</v>
      </c>
      <c r="B97" s="673">
        <f ca="1">ORÇAMENTO!D97</f>
        <v>0</v>
      </c>
      <c r="C97" s="114" t="str">
        <f t="shared" ca="1" si="8"/>
        <v>F</v>
      </c>
      <c r="D97" s="117" t="str">
        <f ca="1">ORÇAMENTO!O97</f>
        <v>1.6.7.</v>
      </c>
      <c r="E97" s="163" t="str">
        <f t="shared" ca="1" si="9"/>
        <v>BROCA DE CONCRETO - DIÂMETRO DE 20CM</v>
      </c>
      <c r="F97" s="164" t="str">
        <f ca="1">IF(RegimeExecucao="Global","",ORÇAMENTO.Unidade)</f>
        <v>M</v>
      </c>
      <c r="G97" s="122">
        <f ca="1">IF(RegimeExecucao="Global","",ORÇAMENTO!T97)</f>
        <v>17</v>
      </c>
      <c r="H97" s="122">
        <f ca="1">IF(RegimeExecucao="Global","",ORÇAMENTO!W97)</f>
        <v>78.209999999999994</v>
      </c>
      <c r="I97" s="125">
        <f ca="1">ORÇAMENTO!X97</f>
        <v>1329.57</v>
      </c>
      <c r="J97" s="333" t="e">
        <f t="array" aca="1" ref="J97" ca="1">_xlfn.SINGLE(IF($A97="S",IF(CAIXA.Modo,BM.AFAnterior,BM.MEDAnterior),IF(AND(_xlfn.SINGLE(RegimeExecucao)="Global",$I97&gt;0,COUNTIF($AB$13:$AM$13,BM.medicao-1)&gt;0),M97/$I97*100,0)))</f>
        <v>#NAME?</v>
      </c>
      <c r="K97" s="122" t="e">
        <f t="shared" ca="1" si="10"/>
        <v>#NAME?</v>
      </c>
      <c r="L97" s="334" t="e">
        <f t="array" aca="1" ref="L97" ca="1">_xlfn.SINGLE(IF($A97="S",IF(CAIXA.Modo,BM.AFAcumulado,BM.MEDAcumulado),IF(AND(_xlfn.SINGLE(RegimeExecucao)="Global",$I97&gt;0,COUNTIF($AB$13:$AM$13,BM.medicao)&gt;0),O97/$I97*100,0)))</f>
        <v>#NAME?</v>
      </c>
      <c r="M97" s="335" t="e">
        <f ca="1">IF($A97="S",VTOTALBM,IF($A97=0,0,ROUND(SomaAgrupBM,15-13*ORÇAMENTO!$AF$11)))</f>
        <v>#NAME?</v>
      </c>
      <c r="N97" s="336" t="e">
        <f t="shared" ca="1" si="11"/>
        <v>#NAME?</v>
      </c>
      <c r="O97" s="125" t="e">
        <f ca="1">IF($A97="S",VTOTALBM,IF($A97=0,0,ROUND(SomaAgrupBM,15-13*ORÇAMENTO!$AF$11)))</f>
        <v>#NAME?</v>
      </c>
      <c r="Q97" s="337"/>
      <c r="R97" s="338"/>
      <c r="T97" s="117" t="e">
        <f t="shared" ca="1" si="12"/>
        <v>#NAME?</v>
      </c>
      <c r="U97" s="163" t="e">
        <f t="shared" ca="1" si="13"/>
        <v>#NAME?</v>
      </c>
      <c r="V97" s="164" t="e">
        <f ca="1">IF(AND($W97&gt;0,RegimeExecucao="Unitário"),$F97,"")</f>
        <v>#NAME?</v>
      </c>
      <c r="W97" s="454" t="e">
        <f ca="1">IF($Y97&gt;0,CHOOSE(MATCH(RegimeExecucao,{"Unitário","Global"},0),IF($A97="S",$Y97/$X97,""),($Y97/$X97)*100),0)</f>
        <v>#NAME?</v>
      </c>
      <c r="X97" s="339" t="e">
        <f ca="1">IF($Y97&gt;0,CHOOSE(MATCH(RegimeExecucao,{"Unitário","Global"},0),IF($A97="S",ROUND($H97,ORÇAMENTO!$AF$10),""),ROUND($I97,ORÇAMENTO!$AF$11)),"")</f>
        <v>#NAME?</v>
      </c>
      <c r="Y97" s="339" t="e">
        <f t="shared" ca="1" si="14"/>
        <v>#NAME?</v>
      </c>
      <c r="Z97" s="473"/>
      <c r="AB97" s="337"/>
      <c r="AC97" s="437"/>
      <c r="AD97" s="437"/>
      <c r="AE97" s="437"/>
      <c r="AF97" s="437"/>
      <c r="AG97" s="437"/>
      <c r="AH97" s="437"/>
      <c r="AI97" s="437"/>
      <c r="AJ97" s="437"/>
      <c r="AK97" s="437"/>
      <c r="AL97" s="437"/>
      <c r="AM97" s="338"/>
      <c r="AO97" s="673">
        <f ca="1">IF($A97="S",IF(BM!$I97=0,0,CHOOSE(MATCH(RegimeExecucao,{"Global","Unitário"},0),ROUND(ROUND(BM.MEDAcumulado,15-13*BM!$A$9)/100*BM!$I97,15-13*ORÇAMENTO!$AF$11),ROUND(ROUND(BM.MEDAcumulado,15-13*BM!$A$9)*ROUND(BM!$H97,15-13*ORÇAMENTO!$AF$10),15-13*ORÇAMENTO!$AF$11))),IF($A97=0,0,ROUND(SomaAgrupBM,15-13*ORÇAMENTO!$AF$11)))</f>
        <v>0</v>
      </c>
    </row>
    <row r="98" spans="1:41" s="673" customFormat="1" ht="38.25" x14ac:dyDescent="0.2">
      <c r="A98" s="673" t="str">
        <f ca="1">ORÇAMENTO!C98</f>
        <v>S</v>
      </c>
      <c r="B98" s="673">
        <f ca="1">ORÇAMENTO!D98</f>
        <v>0</v>
      </c>
      <c r="C98" s="114" t="str">
        <f t="shared" ca="1" si="8"/>
        <v>F</v>
      </c>
      <c r="D98" s="117" t="str">
        <f ca="1">ORÇAMENTO!O98</f>
        <v>1.6.8.</v>
      </c>
      <c r="E98" s="163" t="str">
        <f t="shared" ca="1" si="9"/>
        <v>PREPARO DE FUNDO DE VALA COM LARGURA MENOR QUE 1,5 M (ACERTO DO SOLO NATURAL), EM LOCAL COM NÍVEL BAIXO DE INTERFERÊNCIA. AF_01/2026</v>
      </c>
      <c r="F98" s="164" t="str">
        <f ca="1">IF(RegimeExecucao="Global","",ORÇAMENTO.Unidade)</f>
        <v>M2</v>
      </c>
      <c r="G98" s="122">
        <f ca="1">IF(RegimeExecucao="Global","",ORÇAMENTO!T98)</f>
        <v>14.48</v>
      </c>
      <c r="H98" s="122">
        <f ca="1">IF(RegimeExecucao="Global","",ORÇAMENTO!W98)</f>
        <v>12.4</v>
      </c>
      <c r="I98" s="125">
        <f ca="1">ORÇAMENTO!X98</f>
        <v>179.55</v>
      </c>
      <c r="J98" s="333" t="e">
        <f t="array" aca="1" ref="J98" ca="1">_xlfn.SINGLE(IF($A98="S",IF(CAIXA.Modo,BM.AFAnterior,BM.MEDAnterior),IF(AND(_xlfn.SINGLE(RegimeExecucao)="Global",$I98&gt;0,COUNTIF($AB$13:$AM$13,BM.medicao-1)&gt;0),M98/$I98*100,0)))</f>
        <v>#NAME?</v>
      </c>
      <c r="K98" s="122" t="e">
        <f t="shared" ca="1" si="10"/>
        <v>#NAME?</v>
      </c>
      <c r="L98" s="334" t="e">
        <f t="array" aca="1" ref="L98" ca="1">_xlfn.SINGLE(IF($A98="S",IF(CAIXA.Modo,BM.AFAcumulado,BM.MEDAcumulado),IF(AND(_xlfn.SINGLE(RegimeExecucao)="Global",$I98&gt;0,COUNTIF($AB$13:$AM$13,BM.medicao)&gt;0),O98/$I98*100,0)))</f>
        <v>#NAME?</v>
      </c>
      <c r="M98" s="335" t="e">
        <f ca="1">IF($A98="S",VTOTALBM,IF($A98=0,0,ROUND(SomaAgrupBM,15-13*ORÇAMENTO!$AF$11)))</f>
        <v>#NAME?</v>
      </c>
      <c r="N98" s="336" t="e">
        <f t="shared" ca="1" si="11"/>
        <v>#NAME?</v>
      </c>
      <c r="O98" s="125" t="e">
        <f ca="1">IF($A98="S",VTOTALBM,IF($A98=0,0,ROUND(SomaAgrupBM,15-13*ORÇAMENTO!$AF$11)))</f>
        <v>#NAME?</v>
      </c>
      <c r="Q98" s="337"/>
      <c r="R98" s="338"/>
      <c r="T98" s="117" t="e">
        <f t="shared" ca="1" si="12"/>
        <v>#NAME?</v>
      </c>
      <c r="U98" s="163" t="e">
        <f t="shared" ca="1" si="13"/>
        <v>#NAME?</v>
      </c>
      <c r="V98" s="164" t="e">
        <f ca="1">IF(AND($W98&gt;0,RegimeExecucao="Unitário"),$F98,"")</f>
        <v>#NAME?</v>
      </c>
      <c r="W98" s="454" t="e">
        <f ca="1">IF($Y98&gt;0,CHOOSE(MATCH(RegimeExecucao,{"Unitário","Global"},0),IF($A98="S",$Y98/$X98,""),($Y98/$X98)*100),0)</f>
        <v>#NAME?</v>
      </c>
      <c r="X98" s="339" t="e">
        <f ca="1">IF($Y98&gt;0,CHOOSE(MATCH(RegimeExecucao,{"Unitário","Global"},0),IF($A98="S",ROUND($H98,ORÇAMENTO!$AF$10),""),ROUND($I98,ORÇAMENTO!$AF$11)),"")</f>
        <v>#NAME?</v>
      </c>
      <c r="Y98" s="339" t="e">
        <f t="shared" ca="1" si="14"/>
        <v>#NAME?</v>
      </c>
      <c r="Z98" s="473"/>
      <c r="AB98" s="337"/>
      <c r="AC98" s="437"/>
      <c r="AD98" s="437"/>
      <c r="AE98" s="437"/>
      <c r="AF98" s="437"/>
      <c r="AG98" s="437"/>
      <c r="AH98" s="437"/>
      <c r="AI98" s="437"/>
      <c r="AJ98" s="437"/>
      <c r="AK98" s="437"/>
      <c r="AL98" s="437"/>
      <c r="AM98" s="338"/>
      <c r="AO98" s="673">
        <f ca="1">IF($A98="S",IF(BM!$I98=0,0,CHOOSE(MATCH(RegimeExecucao,{"Global","Unitário"},0),ROUND(ROUND(BM.MEDAcumulado,15-13*BM!$A$9)/100*BM!$I98,15-13*ORÇAMENTO!$AF$11),ROUND(ROUND(BM.MEDAcumulado,15-13*BM!$A$9)*ROUND(BM!$H98,15-13*ORÇAMENTO!$AF$10),15-13*ORÇAMENTO!$AF$11))),IF($A98=0,0,ROUND(SomaAgrupBM,15-13*ORÇAMENTO!$AF$11)))</f>
        <v>0</v>
      </c>
    </row>
    <row r="99" spans="1:41" s="673" customFormat="1" ht="25.5" x14ac:dyDescent="0.2">
      <c r="A99" s="673" t="str">
        <f ca="1">ORÇAMENTO!C99</f>
        <v>S</v>
      </c>
      <c r="B99" s="673">
        <f ca="1">ORÇAMENTO!D99</f>
        <v>0</v>
      </c>
      <c r="C99" s="114" t="str">
        <f t="shared" ca="1" si="8"/>
        <v>F</v>
      </c>
      <c r="D99" s="117" t="str">
        <f ca="1">ORÇAMENTO!O99</f>
        <v>1.6.9.</v>
      </c>
      <c r="E99" s="163" t="str">
        <f t="shared" ca="1" si="9"/>
        <v>LASTRO DE CONCRETO MAGRO, APLICADO EM PISOS, LAJES SOBRE SOLO OU RADIERS, ESPESSURA DE 5 CM. AF_01/2024</v>
      </c>
      <c r="F99" s="164" t="str">
        <f ca="1">IF(RegimeExecucao="Global","",ORÇAMENTO.Unidade)</f>
        <v>M2</v>
      </c>
      <c r="G99" s="122">
        <f ca="1">IF(RegimeExecucao="Global","",ORÇAMENTO!T99)</f>
        <v>11.58</v>
      </c>
      <c r="H99" s="122">
        <f ca="1">IF(RegimeExecucao="Global","",ORÇAMENTO!W99)</f>
        <v>45.58</v>
      </c>
      <c r="I99" s="125">
        <f ca="1">ORÇAMENTO!X99</f>
        <v>527.82000000000005</v>
      </c>
      <c r="J99" s="333" t="e">
        <f t="array" aca="1" ref="J99" ca="1">_xlfn.SINGLE(IF($A99="S",IF(CAIXA.Modo,BM.AFAnterior,BM.MEDAnterior),IF(AND(_xlfn.SINGLE(RegimeExecucao)="Global",$I99&gt;0,COUNTIF($AB$13:$AM$13,BM.medicao-1)&gt;0),M99/$I99*100,0)))</f>
        <v>#NAME?</v>
      </c>
      <c r="K99" s="122" t="e">
        <f t="shared" ca="1" si="10"/>
        <v>#NAME?</v>
      </c>
      <c r="L99" s="334" t="e">
        <f t="array" aca="1" ref="L99" ca="1">_xlfn.SINGLE(IF($A99="S",IF(CAIXA.Modo,BM.AFAcumulado,BM.MEDAcumulado),IF(AND(_xlfn.SINGLE(RegimeExecucao)="Global",$I99&gt;0,COUNTIF($AB$13:$AM$13,BM.medicao)&gt;0),O99/$I99*100,0)))</f>
        <v>#NAME?</v>
      </c>
      <c r="M99" s="335" t="e">
        <f ca="1">IF($A99="S",VTOTALBM,IF($A99=0,0,ROUND(SomaAgrupBM,15-13*ORÇAMENTO!$AF$11)))</f>
        <v>#NAME?</v>
      </c>
      <c r="N99" s="336" t="e">
        <f t="shared" ca="1" si="11"/>
        <v>#NAME?</v>
      </c>
      <c r="O99" s="125" t="e">
        <f ca="1">IF($A99="S",VTOTALBM,IF($A99=0,0,ROUND(SomaAgrupBM,15-13*ORÇAMENTO!$AF$11)))</f>
        <v>#NAME?</v>
      </c>
      <c r="Q99" s="337"/>
      <c r="R99" s="338"/>
      <c r="T99" s="117" t="e">
        <f t="shared" ca="1" si="12"/>
        <v>#NAME?</v>
      </c>
      <c r="U99" s="163" t="e">
        <f t="shared" ca="1" si="13"/>
        <v>#NAME?</v>
      </c>
      <c r="V99" s="164" t="e">
        <f ca="1">IF(AND($W99&gt;0,RegimeExecucao="Unitário"),$F99,"")</f>
        <v>#NAME?</v>
      </c>
      <c r="W99" s="454" t="e">
        <f ca="1">IF($Y99&gt;0,CHOOSE(MATCH(RegimeExecucao,{"Unitário","Global"},0),IF($A99="S",$Y99/$X99,""),($Y99/$X99)*100),0)</f>
        <v>#NAME?</v>
      </c>
      <c r="X99" s="339" t="e">
        <f ca="1">IF($Y99&gt;0,CHOOSE(MATCH(RegimeExecucao,{"Unitário","Global"},0),IF($A99="S",ROUND($H99,ORÇAMENTO!$AF$10),""),ROUND($I99,ORÇAMENTO!$AF$11)),"")</f>
        <v>#NAME?</v>
      </c>
      <c r="Y99" s="339" t="e">
        <f t="shared" ca="1" si="14"/>
        <v>#NAME?</v>
      </c>
      <c r="Z99" s="473"/>
      <c r="AB99" s="337"/>
      <c r="AC99" s="437"/>
      <c r="AD99" s="437"/>
      <c r="AE99" s="437"/>
      <c r="AF99" s="437"/>
      <c r="AG99" s="437"/>
      <c r="AH99" s="437"/>
      <c r="AI99" s="437"/>
      <c r="AJ99" s="437"/>
      <c r="AK99" s="437"/>
      <c r="AL99" s="437"/>
      <c r="AM99" s="338"/>
      <c r="AO99" s="673">
        <f ca="1">IF($A99="S",IF(BM!$I99=0,0,CHOOSE(MATCH(RegimeExecucao,{"Global","Unitário"},0),ROUND(ROUND(BM.MEDAcumulado,15-13*BM!$A$9)/100*BM!$I99,15-13*ORÇAMENTO!$AF$11),ROUND(ROUND(BM.MEDAcumulado,15-13*BM!$A$9)*ROUND(BM!$H99,15-13*ORÇAMENTO!$AF$10),15-13*ORÇAMENTO!$AF$11))),IF($A99=0,0,ROUND(SomaAgrupBM,15-13*ORÇAMENTO!$AF$11)))</f>
        <v>0</v>
      </c>
    </row>
    <row r="100" spans="1:41" s="673" customFormat="1" ht="38.25" x14ac:dyDescent="0.2">
      <c r="A100" s="673" t="str">
        <f ca="1">ORÇAMENTO!C100</f>
        <v>S</v>
      </c>
      <c r="B100" s="673">
        <f ca="1">ORÇAMENTO!D100</f>
        <v>0</v>
      </c>
      <c r="C100" s="114" t="str">
        <f t="shared" ca="1" si="8"/>
        <v>F</v>
      </c>
      <c r="D100" s="117" t="str">
        <f ca="1">ORÇAMENTO!O100</f>
        <v>1.6.10.</v>
      </c>
      <c r="E100" s="163" t="str">
        <f t="shared" ca="1" si="9"/>
        <v>FABRICAÇÃO, MONTAGEM E DESMONTAGEM DE FÔRMA PARA VIGA BALDRAME, EM MADEIRA SERRADA, E=25 MM, 2 UTILIZAÇÕES. AF_01/2024</v>
      </c>
      <c r="F100" s="164" t="str">
        <f ca="1">IF(RegimeExecucao="Global","",ORÇAMENTO.Unidade)</f>
        <v>M2</v>
      </c>
      <c r="G100" s="122">
        <f ca="1">IF(RegimeExecucao="Global","",ORÇAMENTO!T100)</f>
        <v>17.37</v>
      </c>
      <c r="H100" s="122">
        <f ca="1">IF(RegimeExecucao="Global","",ORÇAMENTO!W100)</f>
        <v>129.63999999999999</v>
      </c>
      <c r="I100" s="125">
        <f ca="1">ORÇAMENTO!X100</f>
        <v>2251.85</v>
      </c>
      <c r="J100" s="333" t="e">
        <f t="array" aca="1" ref="J100" ca="1">_xlfn.SINGLE(IF($A100="S",IF(CAIXA.Modo,BM.AFAnterior,BM.MEDAnterior),IF(AND(_xlfn.SINGLE(RegimeExecucao)="Global",$I100&gt;0,COUNTIF($AB$13:$AM$13,BM.medicao-1)&gt;0),M100/$I100*100,0)))</f>
        <v>#NAME?</v>
      </c>
      <c r="K100" s="122" t="e">
        <f t="shared" ca="1" si="10"/>
        <v>#NAME?</v>
      </c>
      <c r="L100" s="334" t="e">
        <f t="array" aca="1" ref="L100" ca="1">_xlfn.SINGLE(IF($A100="S",IF(CAIXA.Modo,BM.AFAcumulado,BM.MEDAcumulado),IF(AND(_xlfn.SINGLE(RegimeExecucao)="Global",$I100&gt;0,COUNTIF($AB$13:$AM$13,BM.medicao)&gt;0),O100/$I100*100,0)))</f>
        <v>#NAME?</v>
      </c>
      <c r="M100" s="335" t="e">
        <f ca="1">IF($A100="S",VTOTALBM,IF($A100=0,0,ROUND(SomaAgrupBM,15-13*ORÇAMENTO!$AF$11)))</f>
        <v>#NAME?</v>
      </c>
      <c r="N100" s="336" t="e">
        <f t="shared" ca="1" si="11"/>
        <v>#NAME?</v>
      </c>
      <c r="O100" s="125" t="e">
        <f ca="1">IF($A100="S",VTOTALBM,IF($A100=0,0,ROUND(SomaAgrupBM,15-13*ORÇAMENTO!$AF$11)))</f>
        <v>#NAME?</v>
      </c>
      <c r="Q100" s="337"/>
      <c r="R100" s="338"/>
      <c r="T100" s="117" t="e">
        <f t="shared" ca="1" si="12"/>
        <v>#NAME?</v>
      </c>
      <c r="U100" s="163" t="e">
        <f t="shared" ca="1" si="13"/>
        <v>#NAME?</v>
      </c>
      <c r="V100" s="164" t="e">
        <f ca="1">IF(AND($W100&gt;0,RegimeExecucao="Unitário"),$F100,"")</f>
        <v>#NAME?</v>
      </c>
      <c r="W100" s="454" t="e">
        <f ca="1">IF($Y100&gt;0,CHOOSE(MATCH(RegimeExecucao,{"Unitário","Global"},0),IF($A100="S",$Y100/$X100,""),($Y100/$X100)*100),0)</f>
        <v>#NAME?</v>
      </c>
      <c r="X100" s="339" t="e">
        <f ca="1">IF($Y100&gt;0,CHOOSE(MATCH(RegimeExecucao,{"Unitário","Global"},0),IF($A100="S",ROUND($H100,ORÇAMENTO!$AF$10),""),ROUND($I100,ORÇAMENTO!$AF$11)),"")</f>
        <v>#NAME?</v>
      </c>
      <c r="Y100" s="339" t="e">
        <f t="shared" ca="1" si="14"/>
        <v>#NAME?</v>
      </c>
      <c r="Z100" s="473"/>
      <c r="AB100" s="337"/>
      <c r="AC100" s="437"/>
      <c r="AD100" s="437"/>
      <c r="AE100" s="437"/>
      <c r="AF100" s="437"/>
      <c r="AG100" s="437"/>
      <c r="AH100" s="437"/>
      <c r="AI100" s="437"/>
      <c r="AJ100" s="437"/>
      <c r="AK100" s="437"/>
      <c r="AL100" s="437"/>
      <c r="AM100" s="338"/>
      <c r="AO100" s="673">
        <f ca="1">IF($A100="S",IF(BM!$I100=0,0,CHOOSE(MATCH(RegimeExecucao,{"Global","Unitário"},0),ROUND(ROUND(BM.MEDAcumulado,15-13*BM!$A$9)/100*BM!$I100,15-13*ORÇAMENTO!$AF$11),ROUND(ROUND(BM.MEDAcumulado,15-13*BM!$A$9)*ROUND(BM!$H100,15-13*ORÇAMENTO!$AF$10),15-13*ORÇAMENTO!$AF$11))),IF($A100=0,0,ROUND(SomaAgrupBM,15-13*ORÇAMENTO!$AF$11)))</f>
        <v>0</v>
      </c>
    </row>
    <row r="101" spans="1:41" s="673" customFormat="1" ht="38.25" x14ac:dyDescent="0.2">
      <c r="A101" s="673" t="str">
        <f ca="1">ORÇAMENTO!C101</f>
        <v>S</v>
      </c>
      <c r="B101" s="673">
        <f ca="1">ORÇAMENTO!D101</f>
        <v>0</v>
      </c>
      <c r="C101" s="114" t="str">
        <f t="shared" ca="1" si="8"/>
        <v>F</v>
      </c>
      <c r="D101" s="117" t="str">
        <f ca="1">ORÇAMENTO!O101</f>
        <v>1.6.11.</v>
      </c>
      <c r="E101" s="163" t="str">
        <f t="shared" ca="1" si="9"/>
        <v>CONCRETAGEM DE BLOCO DE COROAMENTO OU VIGA BALDRAME, FCK 30 MPA, COM USO DE BOMBA - LANÇAMENTO, ADENSAMENTO E ACABAMENTO. AF_01/2024</v>
      </c>
      <c r="F101" s="164" t="str">
        <f ca="1">IF(RegimeExecucao="Global","",ORÇAMENTO.Unidade)</f>
        <v>M3</v>
      </c>
      <c r="G101" s="122">
        <f ca="1">IF(RegimeExecucao="Global","",ORÇAMENTO!T101)</f>
        <v>1.74</v>
      </c>
      <c r="H101" s="122">
        <f ca="1">IF(RegimeExecucao="Global","",ORÇAMENTO!W101)</f>
        <v>787.12</v>
      </c>
      <c r="I101" s="125">
        <f ca="1">ORÇAMENTO!X101</f>
        <v>1369.59</v>
      </c>
      <c r="J101" s="333" t="e">
        <f t="array" aca="1" ref="J101" ca="1">_xlfn.SINGLE(IF($A101="S",IF(CAIXA.Modo,BM.AFAnterior,BM.MEDAnterior),IF(AND(_xlfn.SINGLE(RegimeExecucao)="Global",$I101&gt;0,COUNTIF($AB$13:$AM$13,BM.medicao-1)&gt;0),M101/$I101*100,0)))</f>
        <v>#NAME?</v>
      </c>
      <c r="K101" s="122" t="e">
        <f t="shared" ca="1" si="10"/>
        <v>#NAME?</v>
      </c>
      <c r="L101" s="334" t="e">
        <f t="array" aca="1" ref="L101" ca="1">_xlfn.SINGLE(IF($A101="S",IF(CAIXA.Modo,BM.AFAcumulado,BM.MEDAcumulado),IF(AND(_xlfn.SINGLE(RegimeExecucao)="Global",$I101&gt;0,COUNTIF($AB$13:$AM$13,BM.medicao)&gt;0),O101/$I101*100,0)))</f>
        <v>#NAME?</v>
      </c>
      <c r="M101" s="335" t="e">
        <f ca="1">IF($A101="S",VTOTALBM,IF($A101=0,0,ROUND(SomaAgrupBM,15-13*ORÇAMENTO!$AF$11)))</f>
        <v>#NAME?</v>
      </c>
      <c r="N101" s="336" t="e">
        <f t="shared" ca="1" si="11"/>
        <v>#NAME?</v>
      </c>
      <c r="O101" s="125" t="e">
        <f ca="1">IF($A101="S",VTOTALBM,IF($A101=0,0,ROUND(SomaAgrupBM,15-13*ORÇAMENTO!$AF$11)))</f>
        <v>#NAME?</v>
      </c>
      <c r="Q101" s="337"/>
      <c r="R101" s="338"/>
      <c r="T101" s="117" t="e">
        <f t="shared" ca="1" si="12"/>
        <v>#NAME?</v>
      </c>
      <c r="U101" s="163" t="e">
        <f t="shared" ca="1" si="13"/>
        <v>#NAME?</v>
      </c>
      <c r="V101" s="164" t="e">
        <f ca="1">IF(AND($W101&gt;0,RegimeExecucao="Unitário"),$F101,"")</f>
        <v>#NAME?</v>
      </c>
      <c r="W101" s="454" t="e">
        <f ca="1">IF($Y101&gt;0,CHOOSE(MATCH(RegimeExecucao,{"Unitário","Global"},0),IF($A101="S",$Y101/$X101,""),($Y101/$X101)*100),0)</f>
        <v>#NAME?</v>
      </c>
      <c r="X101" s="339" t="e">
        <f ca="1">IF($Y101&gt;0,CHOOSE(MATCH(RegimeExecucao,{"Unitário","Global"},0),IF($A101="S",ROUND($H101,ORÇAMENTO!$AF$10),""),ROUND($I101,ORÇAMENTO!$AF$11)),"")</f>
        <v>#NAME?</v>
      </c>
      <c r="Y101" s="339" t="e">
        <f t="shared" ca="1" si="14"/>
        <v>#NAME?</v>
      </c>
      <c r="Z101" s="473"/>
      <c r="AB101" s="337"/>
      <c r="AC101" s="437"/>
      <c r="AD101" s="437"/>
      <c r="AE101" s="437"/>
      <c r="AF101" s="437"/>
      <c r="AG101" s="437"/>
      <c r="AH101" s="437"/>
      <c r="AI101" s="437"/>
      <c r="AJ101" s="437"/>
      <c r="AK101" s="437"/>
      <c r="AL101" s="437"/>
      <c r="AM101" s="338"/>
      <c r="AO101" s="673">
        <f ca="1">IF($A101="S",IF(BM!$I101=0,0,CHOOSE(MATCH(RegimeExecucao,{"Global","Unitário"},0),ROUND(ROUND(BM.MEDAcumulado,15-13*BM!$A$9)/100*BM!$I101,15-13*ORÇAMENTO!$AF$11),ROUND(ROUND(BM.MEDAcumulado,15-13*BM!$A$9)*ROUND(BM!$H101,15-13*ORÇAMENTO!$AF$10),15-13*ORÇAMENTO!$AF$11))),IF($A101=0,0,ROUND(SomaAgrupBM,15-13*ORÇAMENTO!$AF$11)))</f>
        <v>0</v>
      </c>
    </row>
    <row r="102" spans="1:41" s="673" customFormat="1" x14ac:dyDescent="0.2">
      <c r="A102" s="673" t="str">
        <f ca="1">ORÇAMENTO!C102</f>
        <v>S</v>
      </c>
      <c r="B102" s="673">
        <f ca="1">ORÇAMENTO!D102</f>
        <v>0</v>
      </c>
      <c r="C102" s="114" t="str">
        <f t="shared" ca="1" si="8"/>
        <v>F</v>
      </c>
      <c r="D102" s="117" t="str">
        <f ca="1">ORÇAMENTO!O102</f>
        <v>1.6.12.</v>
      </c>
      <c r="E102" s="163" t="str">
        <f t="shared" ca="1" si="9"/>
        <v>ARMADURA EM AÇO CA-50</v>
      </c>
      <c r="F102" s="164" t="str">
        <f ca="1">IF(RegimeExecucao="Global","",ORÇAMENTO.Unidade)</f>
        <v>KG</v>
      </c>
      <c r="G102" s="122">
        <f ca="1">IF(RegimeExecucao="Global","",ORÇAMENTO!T102)</f>
        <v>138.96</v>
      </c>
      <c r="H102" s="122">
        <f ca="1">IF(RegimeExecucao="Global","",ORÇAMENTO!W102)</f>
        <v>12.56</v>
      </c>
      <c r="I102" s="125">
        <f ca="1">ORÇAMENTO!X102</f>
        <v>1745.34</v>
      </c>
      <c r="J102" s="333" t="e">
        <f t="array" aca="1" ref="J102" ca="1">_xlfn.SINGLE(IF($A102="S",IF(CAIXA.Modo,BM.AFAnterior,BM.MEDAnterior),IF(AND(_xlfn.SINGLE(RegimeExecucao)="Global",$I102&gt;0,COUNTIF($AB$13:$AM$13,BM.medicao-1)&gt;0),M102/$I102*100,0)))</f>
        <v>#NAME?</v>
      </c>
      <c r="K102" s="122" t="e">
        <f t="shared" ca="1" si="10"/>
        <v>#NAME?</v>
      </c>
      <c r="L102" s="334" t="e">
        <f t="array" aca="1" ref="L102" ca="1">_xlfn.SINGLE(IF($A102="S",IF(CAIXA.Modo,BM.AFAcumulado,BM.MEDAcumulado),IF(AND(_xlfn.SINGLE(RegimeExecucao)="Global",$I102&gt;0,COUNTIF($AB$13:$AM$13,BM.medicao)&gt;0),O102/$I102*100,0)))</f>
        <v>#NAME?</v>
      </c>
      <c r="M102" s="335" t="e">
        <f ca="1">IF($A102="S",VTOTALBM,IF($A102=0,0,ROUND(SomaAgrupBM,15-13*ORÇAMENTO!$AF$11)))</f>
        <v>#NAME?</v>
      </c>
      <c r="N102" s="336" t="e">
        <f t="shared" ca="1" si="11"/>
        <v>#NAME?</v>
      </c>
      <c r="O102" s="125" t="e">
        <f ca="1">IF($A102="S",VTOTALBM,IF($A102=0,0,ROUND(SomaAgrupBM,15-13*ORÇAMENTO!$AF$11)))</f>
        <v>#NAME?</v>
      </c>
      <c r="Q102" s="337"/>
      <c r="R102" s="338"/>
      <c r="T102" s="117" t="e">
        <f t="shared" ca="1" si="12"/>
        <v>#NAME?</v>
      </c>
      <c r="U102" s="163" t="e">
        <f t="shared" ca="1" si="13"/>
        <v>#NAME?</v>
      </c>
      <c r="V102" s="164" t="e">
        <f ca="1">IF(AND($W102&gt;0,RegimeExecucao="Unitário"),$F102,"")</f>
        <v>#NAME?</v>
      </c>
      <c r="W102" s="454" t="e">
        <f ca="1">IF($Y102&gt;0,CHOOSE(MATCH(RegimeExecucao,{"Unitário","Global"},0),IF($A102="S",$Y102/$X102,""),($Y102/$X102)*100),0)</f>
        <v>#NAME?</v>
      </c>
      <c r="X102" s="339" t="e">
        <f ca="1">IF($Y102&gt;0,CHOOSE(MATCH(RegimeExecucao,{"Unitário","Global"},0),IF($A102="S",ROUND($H102,ORÇAMENTO!$AF$10),""),ROUND($I102,ORÇAMENTO!$AF$11)),"")</f>
        <v>#NAME?</v>
      </c>
      <c r="Y102" s="339" t="e">
        <f t="shared" ca="1" si="14"/>
        <v>#NAME?</v>
      </c>
      <c r="Z102" s="473"/>
      <c r="AB102" s="337"/>
      <c r="AC102" s="437"/>
      <c r="AD102" s="437"/>
      <c r="AE102" s="437"/>
      <c r="AF102" s="437"/>
      <c r="AG102" s="437"/>
      <c r="AH102" s="437"/>
      <c r="AI102" s="437"/>
      <c r="AJ102" s="437"/>
      <c r="AK102" s="437"/>
      <c r="AL102" s="437"/>
      <c r="AM102" s="338"/>
      <c r="AO102" s="673">
        <f ca="1">IF($A102="S",IF(BM!$I102=0,0,CHOOSE(MATCH(RegimeExecucao,{"Global","Unitário"},0),ROUND(ROUND(BM.MEDAcumulado,15-13*BM!$A$9)/100*BM!$I102,15-13*ORÇAMENTO!$AF$11),ROUND(ROUND(BM.MEDAcumulado,15-13*BM!$A$9)*ROUND(BM!$H102,15-13*ORÇAMENTO!$AF$10),15-13*ORÇAMENTO!$AF$11))),IF($A102=0,0,ROUND(SomaAgrupBM,15-13*ORÇAMENTO!$AF$11)))</f>
        <v>0</v>
      </c>
    </row>
    <row r="103" spans="1:41" s="673" customFormat="1" ht="38.25" x14ac:dyDescent="0.2">
      <c r="A103" s="673" t="str">
        <f ca="1">ORÇAMENTO!C103</f>
        <v>S</v>
      </c>
      <c r="B103" s="673">
        <f ca="1">ORÇAMENTO!D103</f>
        <v>0</v>
      </c>
      <c r="C103" s="114" t="str">
        <f t="shared" ca="1" si="8"/>
        <v>F</v>
      </c>
      <c r="D103" s="117" t="str">
        <f ca="1">ORÇAMENTO!O103</f>
        <v>1.6.13.</v>
      </c>
      <c r="E103" s="163" t="str">
        <f t="shared" ca="1" si="9"/>
        <v>IMPERMEABILIZAÇÃO DE SUPERFÍCIE COM ARGAMASSA DE CIMENTO E AREIA, COM ADITIVO IMPERMEABILIZANTE, E = 1,5CM. AF_09/2023</v>
      </c>
      <c r="F103" s="164" t="str">
        <f ca="1">IF(RegimeExecucao="Global","",ORÇAMENTO.Unidade)</f>
        <v>M2</v>
      </c>
      <c r="G103" s="122">
        <f ca="1">IF(RegimeExecucao="Global","",ORÇAMENTO!T103)</f>
        <v>17.37</v>
      </c>
      <c r="H103" s="122">
        <f ca="1">IF(RegimeExecucao="Global","",ORÇAMENTO!W103)</f>
        <v>70.62</v>
      </c>
      <c r="I103" s="125">
        <f ca="1">ORÇAMENTO!X103</f>
        <v>1226.67</v>
      </c>
      <c r="J103" s="333" t="e">
        <f t="array" aca="1" ref="J103" ca="1">_xlfn.SINGLE(IF($A103="S",IF(CAIXA.Modo,BM.AFAnterior,BM.MEDAnterior),IF(AND(_xlfn.SINGLE(RegimeExecucao)="Global",$I103&gt;0,COUNTIF($AB$13:$AM$13,BM.medicao-1)&gt;0),M103/$I103*100,0)))</f>
        <v>#NAME?</v>
      </c>
      <c r="K103" s="122" t="e">
        <f t="shared" ca="1" si="10"/>
        <v>#NAME?</v>
      </c>
      <c r="L103" s="334" t="e">
        <f t="array" aca="1" ref="L103" ca="1">_xlfn.SINGLE(IF($A103="S",IF(CAIXA.Modo,BM.AFAcumulado,BM.MEDAcumulado),IF(AND(_xlfn.SINGLE(RegimeExecucao)="Global",$I103&gt;0,COUNTIF($AB$13:$AM$13,BM.medicao)&gt;0),O103/$I103*100,0)))</f>
        <v>#NAME?</v>
      </c>
      <c r="M103" s="335" t="e">
        <f ca="1">IF($A103="S",VTOTALBM,IF($A103=0,0,ROUND(SomaAgrupBM,15-13*ORÇAMENTO!$AF$11)))</f>
        <v>#NAME?</v>
      </c>
      <c r="N103" s="336" t="e">
        <f t="shared" ca="1" si="11"/>
        <v>#NAME?</v>
      </c>
      <c r="O103" s="125" t="e">
        <f ca="1">IF($A103="S",VTOTALBM,IF($A103=0,0,ROUND(SomaAgrupBM,15-13*ORÇAMENTO!$AF$11)))</f>
        <v>#NAME?</v>
      </c>
      <c r="Q103" s="337"/>
      <c r="R103" s="338"/>
      <c r="T103" s="117" t="e">
        <f t="shared" ca="1" si="12"/>
        <v>#NAME?</v>
      </c>
      <c r="U103" s="163" t="e">
        <f t="shared" ca="1" si="13"/>
        <v>#NAME?</v>
      </c>
      <c r="V103" s="164" t="e">
        <f ca="1">IF(AND($W103&gt;0,RegimeExecucao="Unitário"),$F103,"")</f>
        <v>#NAME?</v>
      </c>
      <c r="W103" s="454" t="e">
        <f ca="1">IF($Y103&gt;0,CHOOSE(MATCH(RegimeExecucao,{"Unitário","Global"},0),IF($A103="S",$Y103/$X103,""),($Y103/$X103)*100),0)</f>
        <v>#NAME?</v>
      </c>
      <c r="X103" s="339" t="e">
        <f ca="1">IF($Y103&gt;0,CHOOSE(MATCH(RegimeExecucao,{"Unitário","Global"},0),IF($A103="S",ROUND($H103,ORÇAMENTO!$AF$10),""),ROUND($I103,ORÇAMENTO!$AF$11)),"")</f>
        <v>#NAME?</v>
      </c>
      <c r="Y103" s="339" t="e">
        <f t="shared" ca="1" si="14"/>
        <v>#NAME?</v>
      </c>
      <c r="Z103" s="473"/>
      <c r="AB103" s="337"/>
      <c r="AC103" s="437"/>
      <c r="AD103" s="437"/>
      <c r="AE103" s="437"/>
      <c r="AF103" s="437"/>
      <c r="AG103" s="437"/>
      <c r="AH103" s="437"/>
      <c r="AI103" s="437"/>
      <c r="AJ103" s="437"/>
      <c r="AK103" s="437"/>
      <c r="AL103" s="437"/>
      <c r="AM103" s="338"/>
      <c r="AO103" s="673">
        <f ca="1">IF($A103="S",IF(BM!$I103=0,0,CHOOSE(MATCH(RegimeExecucao,{"Global","Unitário"},0),ROUND(ROUND(BM.MEDAcumulado,15-13*BM!$A$9)/100*BM!$I103,15-13*ORÇAMENTO!$AF$11),ROUND(ROUND(BM.MEDAcumulado,15-13*BM!$A$9)*ROUND(BM!$H103,15-13*ORÇAMENTO!$AF$10),15-13*ORÇAMENTO!$AF$11))),IF($A103=0,0,ROUND(SomaAgrupBM,15-13*ORÇAMENTO!$AF$11)))</f>
        <v>0</v>
      </c>
    </row>
    <row r="104" spans="1:41" s="673" customFormat="1" ht="51" x14ac:dyDescent="0.2">
      <c r="A104" s="673" t="str">
        <f ca="1">ORÇAMENTO!C104</f>
        <v>S</v>
      </c>
      <c r="B104" s="673">
        <f ca="1">ORÇAMENTO!D104</f>
        <v>0</v>
      </c>
      <c r="C104" s="114" t="str">
        <f t="shared" ca="1" si="8"/>
        <v>F</v>
      </c>
      <c r="D104" s="117" t="str">
        <f ca="1">ORÇAMENTO!O104</f>
        <v>1.6.14.</v>
      </c>
      <c r="E104" s="163" t="str">
        <f t="shared" ca="1" si="9"/>
        <v>MONTAGEM E DESMONTAGEM DE FÔRMA DE PILARES RETANGULARES E ESTRUTURAS SIMILARES, PÉ-DIREITO SIMPLES, EM CHAPA DE MADEIRA COMPENSADA RESINADA, 2 UTILIZAÇÕES. AF_09/2020</v>
      </c>
      <c r="F104" s="164" t="str">
        <f ca="1">IF(RegimeExecucao="Global","",ORÇAMENTO.Unidade)</f>
        <v>M2</v>
      </c>
      <c r="G104" s="122">
        <f ca="1">IF(RegimeExecucao="Global","",ORÇAMENTO!T104)</f>
        <v>4.28</v>
      </c>
      <c r="H104" s="122">
        <f ca="1">IF(RegimeExecucao="Global","",ORÇAMENTO!W104)</f>
        <v>187.98</v>
      </c>
      <c r="I104" s="125">
        <f ca="1">ORÇAMENTO!X104</f>
        <v>804.55</v>
      </c>
      <c r="J104" s="333" t="e">
        <f t="array" aca="1" ref="J104" ca="1">_xlfn.SINGLE(IF($A104="S",IF(CAIXA.Modo,BM.AFAnterior,BM.MEDAnterior),IF(AND(_xlfn.SINGLE(RegimeExecucao)="Global",$I104&gt;0,COUNTIF($AB$13:$AM$13,BM.medicao-1)&gt;0),M104/$I104*100,0)))</f>
        <v>#NAME?</v>
      </c>
      <c r="K104" s="122" t="e">
        <f t="shared" ca="1" si="10"/>
        <v>#NAME?</v>
      </c>
      <c r="L104" s="334" t="e">
        <f t="array" aca="1" ref="L104" ca="1">_xlfn.SINGLE(IF($A104="S",IF(CAIXA.Modo,BM.AFAcumulado,BM.MEDAcumulado),IF(AND(_xlfn.SINGLE(RegimeExecucao)="Global",$I104&gt;0,COUNTIF($AB$13:$AM$13,BM.medicao)&gt;0),O104/$I104*100,0)))</f>
        <v>#NAME?</v>
      </c>
      <c r="M104" s="335" t="e">
        <f ca="1">IF($A104="S",VTOTALBM,IF($A104=0,0,ROUND(SomaAgrupBM,15-13*ORÇAMENTO!$AF$11)))</f>
        <v>#NAME?</v>
      </c>
      <c r="N104" s="336" t="e">
        <f t="shared" ca="1" si="11"/>
        <v>#NAME?</v>
      </c>
      <c r="O104" s="125" t="e">
        <f ca="1">IF($A104="S",VTOTALBM,IF($A104=0,0,ROUND(SomaAgrupBM,15-13*ORÇAMENTO!$AF$11)))</f>
        <v>#NAME?</v>
      </c>
      <c r="Q104" s="337"/>
      <c r="R104" s="338"/>
      <c r="T104" s="117" t="e">
        <f t="shared" ca="1" si="12"/>
        <v>#NAME?</v>
      </c>
      <c r="U104" s="163" t="e">
        <f t="shared" ca="1" si="13"/>
        <v>#NAME?</v>
      </c>
      <c r="V104" s="164" t="e">
        <f ca="1">IF(AND($W104&gt;0,RegimeExecucao="Unitário"),$F104,"")</f>
        <v>#NAME?</v>
      </c>
      <c r="W104" s="454" t="e">
        <f ca="1">IF($Y104&gt;0,CHOOSE(MATCH(RegimeExecucao,{"Unitário","Global"},0),IF($A104="S",$Y104/$X104,""),($Y104/$X104)*100),0)</f>
        <v>#NAME?</v>
      </c>
      <c r="X104" s="339" t="e">
        <f ca="1">IF($Y104&gt;0,CHOOSE(MATCH(RegimeExecucao,{"Unitário","Global"},0),IF($A104="S",ROUND($H104,ORÇAMENTO!$AF$10),""),ROUND($I104,ORÇAMENTO!$AF$11)),"")</f>
        <v>#NAME?</v>
      </c>
      <c r="Y104" s="339" t="e">
        <f t="shared" ca="1" si="14"/>
        <v>#NAME?</v>
      </c>
      <c r="Z104" s="473"/>
      <c r="AB104" s="337"/>
      <c r="AC104" s="437"/>
      <c r="AD104" s="437"/>
      <c r="AE104" s="437"/>
      <c r="AF104" s="437"/>
      <c r="AG104" s="437"/>
      <c r="AH104" s="437"/>
      <c r="AI104" s="437"/>
      <c r="AJ104" s="437"/>
      <c r="AK104" s="437"/>
      <c r="AL104" s="437"/>
      <c r="AM104" s="338"/>
      <c r="AO104" s="673">
        <f ca="1">IF($A104="S",IF(BM!$I104=0,0,CHOOSE(MATCH(RegimeExecucao,{"Global","Unitário"},0),ROUND(ROUND(BM.MEDAcumulado,15-13*BM!$A$9)/100*BM!$I104,15-13*ORÇAMENTO!$AF$11),ROUND(ROUND(BM.MEDAcumulado,15-13*BM!$A$9)*ROUND(BM!$H104,15-13*ORÇAMENTO!$AF$10),15-13*ORÇAMENTO!$AF$11))),IF($A104=0,0,ROUND(SomaAgrupBM,15-13*ORÇAMENTO!$AF$11)))</f>
        <v>0</v>
      </c>
    </row>
    <row r="105" spans="1:41" s="673" customFormat="1" ht="25.5" x14ac:dyDescent="0.2">
      <c r="A105" s="673" t="str">
        <f ca="1">ORÇAMENTO!C105</f>
        <v>S</v>
      </c>
      <c r="B105" s="673">
        <f ca="1">ORÇAMENTO!D105</f>
        <v>0</v>
      </c>
      <c r="C105" s="114" t="str">
        <f t="shared" ca="1" si="8"/>
        <v>F</v>
      </c>
      <c r="D105" s="117" t="str">
        <f ca="1">ORÇAMENTO!O105</f>
        <v>1.6.15.</v>
      </c>
      <c r="E105" s="163" t="str">
        <f t="shared" ca="1" si="9"/>
        <v>CONCRETAGEM DE PILARES, FCK = 25 MPA, COM USO DE BALDES - LANÇAMENTO, ADENSAMENTO E ACABAMENTO. AF_02/2022</v>
      </c>
      <c r="F105" s="164" t="str">
        <f ca="1">IF(RegimeExecucao="Global","",ORÇAMENTO.Unidade)</f>
        <v>M3</v>
      </c>
      <c r="G105" s="122">
        <f ca="1">IF(RegimeExecucao="Global","",ORÇAMENTO!T105)</f>
        <v>0.31</v>
      </c>
      <c r="H105" s="122">
        <f ca="1">IF(RegimeExecucao="Global","",ORÇAMENTO!W105)</f>
        <v>1187.6099999999999</v>
      </c>
      <c r="I105" s="125">
        <f ca="1">ORÇAMENTO!X105</f>
        <v>368.16</v>
      </c>
      <c r="J105" s="333" t="e">
        <f t="array" aca="1" ref="J105" ca="1">_xlfn.SINGLE(IF($A105="S",IF(CAIXA.Modo,BM.AFAnterior,BM.MEDAnterior),IF(AND(_xlfn.SINGLE(RegimeExecucao)="Global",$I105&gt;0,COUNTIF($AB$13:$AM$13,BM.medicao-1)&gt;0),M105/$I105*100,0)))</f>
        <v>#NAME?</v>
      </c>
      <c r="K105" s="122" t="e">
        <f t="shared" ca="1" si="10"/>
        <v>#NAME?</v>
      </c>
      <c r="L105" s="334" t="e">
        <f t="array" aca="1" ref="L105" ca="1">_xlfn.SINGLE(IF($A105="S",IF(CAIXA.Modo,BM.AFAcumulado,BM.MEDAcumulado),IF(AND(_xlfn.SINGLE(RegimeExecucao)="Global",$I105&gt;0,COUNTIF($AB$13:$AM$13,BM.medicao)&gt;0),O105/$I105*100,0)))</f>
        <v>#NAME?</v>
      </c>
      <c r="M105" s="335" t="e">
        <f ca="1">IF($A105="S",VTOTALBM,IF($A105=0,0,ROUND(SomaAgrupBM,15-13*ORÇAMENTO!$AF$11)))</f>
        <v>#NAME?</v>
      </c>
      <c r="N105" s="336" t="e">
        <f t="shared" ca="1" si="11"/>
        <v>#NAME?</v>
      </c>
      <c r="O105" s="125" t="e">
        <f ca="1">IF($A105="S",VTOTALBM,IF($A105=0,0,ROUND(SomaAgrupBM,15-13*ORÇAMENTO!$AF$11)))</f>
        <v>#NAME?</v>
      </c>
      <c r="Q105" s="337"/>
      <c r="R105" s="338"/>
      <c r="T105" s="117" t="e">
        <f t="shared" ca="1" si="12"/>
        <v>#NAME?</v>
      </c>
      <c r="U105" s="163" t="e">
        <f t="shared" ca="1" si="13"/>
        <v>#NAME?</v>
      </c>
      <c r="V105" s="164" t="e">
        <f ca="1">IF(AND($W105&gt;0,RegimeExecucao="Unitário"),$F105,"")</f>
        <v>#NAME?</v>
      </c>
      <c r="W105" s="454" t="e">
        <f ca="1">IF($Y105&gt;0,CHOOSE(MATCH(RegimeExecucao,{"Unitário","Global"},0),IF($A105="S",$Y105/$X105,""),($Y105/$X105)*100),0)</f>
        <v>#NAME?</v>
      </c>
      <c r="X105" s="339" t="e">
        <f ca="1">IF($Y105&gt;0,CHOOSE(MATCH(RegimeExecucao,{"Unitário","Global"},0),IF($A105="S",ROUND($H105,ORÇAMENTO!$AF$10),""),ROUND($I105,ORÇAMENTO!$AF$11)),"")</f>
        <v>#NAME?</v>
      </c>
      <c r="Y105" s="339" t="e">
        <f t="shared" ca="1" si="14"/>
        <v>#NAME?</v>
      </c>
      <c r="Z105" s="473"/>
      <c r="AB105" s="337"/>
      <c r="AC105" s="437"/>
      <c r="AD105" s="437"/>
      <c r="AE105" s="437"/>
      <c r="AF105" s="437"/>
      <c r="AG105" s="437"/>
      <c r="AH105" s="437"/>
      <c r="AI105" s="437"/>
      <c r="AJ105" s="437"/>
      <c r="AK105" s="437"/>
      <c r="AL105" s="437"/>
      <c r="AM105" s="338"/>
      <c r="AO105" s="673">
        <f ca="1">IF($A105="S",IF(BM!$I105=0,0,CHOOSE(MATCH(RegimeExecucao,{"Global","Unitário"},0),ROUND(ROUND(BM.MEDAcumulado,15-13*BM!$A$9)/100*BM!$I105,15-13*ORÇAMENTO!$AF$11),ROUND(ROUND(BM.MEDAcumulado,15-13*BM!$A$9)*ROUND(BM!$H105,15-13*ORÇAMENTO!$AF$10),15-13*ORÇAMENTO!$AF$11))),IF($A105=0,0,ROUND(SomaAgrupBM,15-13*ORÇAMENTO!$AF$11)))</f>
        <v>0</v>
      </c>
    </row>
    <row r="106" spans="1:41" s="673" customFormat="1" x14ac:dyDescent="0.2">
      <c r="A106" s="673" t="str">
        <f ca="1">ORÇAMENTO!C106</f>
        <v>S</v>
      </c>
      <c r="B106" s="673">
        <f ca="1">ORÇAMENTO!D106</f>
        <v>0</v>
      </c>
      <c r="C106" s="114" t="str">
        <f t="shared" ca="1" si="8"/>
        <v>F</v>
      </c>
      <c r="D106" s="117" t="str">
        <f ca="1">ORÇAMENTO!O106</f>
        <v>1.6.16.</v>
      </c>
      <c r="E106" s="163" t="str">
        <f t="shared" ca="1" si="9"/>
        <v>ARMADURA EM AÇO CA-50</v>
      </c>
      <c r="F106" s="164" t="str">
        <f ca="1">IF(RegimeExecucao="Global","",ORÇAMENTO.Unidade)</f>
        <v>KG</v>
      </c>
      <c r="G106" s="122">
        <f ca="1">IF(RegimeExecucao="Global","",ORÇAMENTO!T106)</f>
        <v>24.48</v>
      </c>
      <c r="H106" s="122">
        <f ca="1">IF(RegimeExecucao="Global","",ORÇAMENTO!W106)</f>
        <v>12.56</v>
      </c>
      <c r="I106" s="125">
        <f ca="1">ORÇAMENTO!X106</f>
        <v>307.47000000000003</v>
      </c>
      <c r="J106" s="333" t="e">
        <f t="array" aca="1" ref="J106" ca="1">_xlfn.SINGLE(IF($A106="S",IF(CAIXA.Modo,BM.AFAnterior,BM.MEDAnterior),IF(AND(_xlfn.SINGLE(RegimeExecucao)="Global",$I106&gt;0,COUNTIF($AB$13:$AM$13,BM.medicao-1)&gt;0),M106/$I106*100,0)))</f>
        <v>#NAME?</v>
      </c>
      <c r="K106" s="122" t="e">
        <f t="shared" ca="1" si="10"/>
        <v>#NAME?</v>
      </c>
      <c r="L106" s="334" t="e">
        <f t="array" aca="1" ref="L106" ca="1">_xlfn.SINGLE(IF($A106="S",IF(CAIXA.Modo,BM.AFAcumulado,BM.MEDAcumulado),IF(AND(_xlfn.SINGLE(RegimeExecucao)="Global",$I106&gt;0,COUNTIF($AB$13:$AM$13,BM.medicao)&gt;0),O106/$I106*100,0)))</f>
        <v>#NAME?</v>
      </c>
      <c r="M106" s="335" t="e">
        <f ca="1">IF($A106="S",VTOTALBM,IF($A106=0,0,ROUND(SomaAgrupBM,15-13*ORÇAMENTO!$AF$11)))</f>
        <v>#NAME?</v>
      </c>
      <c r="N106" s="336" t="e">
        <f t="shared" ca="1" si="11"/>
        <v>#NAME?</v>
      </c>
      <c r="O106" s="125" t="e">
        <f ca="1">IF($A106="S",VTOTALBM,IF($A106=0,0,ROUND(SomaAgrupBM,15-13*ORÇAMENTO!$AF$11)))</f>
        <v>#NAME?</v>
      </c>
      <c r="Q106" s="337"/>
      <c r="R106" s="338"/>
      <c r="T106" s="117" t="e">
        <f t="shared" ca="1" si="12"/>
        <v>#NAME?</v>
      </c>
      <c r="U106" s="163" t="e">
        <f t="shared" ca="1" si="13"/>
        <v>#NAME?</v>
      </c>
      <c r="V106" s="164" t="e">
        <f ca="1">IF(AND($W106&gt;0,RegimeExecucao="Unitário"),$F106,"")</f>
        <v>#NAME?</v>
      </c>
      <c r="W106" s="454" t="e">
        <f ca="1">IF($Y106&gt;0,CHOOSE(MATCH(RegimeExecucao,{"Unitário","Global"},0),IF($A106="S",$Y106/$X106,""),($Y106/$X106)*100),0)</f>
        <v>#NAME?</v>
      </c>
      <c r="X106" s="339" t="e">
        <f ca="1">IF($Y106&gt;0,CHOOSE(MATCH(RegimeExecucao,{"Unitário","Global"},0),IF($A106="S",ROUND($H106,ORÇAMENTO!$AF$10),""),ROUND($I106,ORÇAMENTO!$AF$11)),"")</f>
        <v>#NAME?</v>
      </c>
      <c r="Y106" s="339" t="e">
        <f t="shared" ca="1" si="14"/>
        <v>#NAME?</v>
      </c>
      <c r="Z106" s="473"/>
      <c r="AB106" s="337"/>
      <c r="AC106" s="437"/>
      <c r="AD106" s="437"/>
      <c r="AE106" s="437"/>
      <c r="AF106" s="437"/>
      <c r="AG106" s="437"/>
      <c r="AH106" s="437"/>
      <c r="AI106" s="437"/>
      <c r="AJ106" s="437"/>
      <c r="AK106" s="437"/>
      <c r="AL106" s="437"/>
      <c r="AM106" s="338"/>
      <c r="AO106" s="673">
        <f ca="1">IF($A106="S",IF(BM!$I106=0,0,CHOOSE(MATCH(RegimeExecucao,{"Global","Unitário"},0),ROUND(ROUND(BM.MEDAcumulado,15-13*BM!$A$9)/100*BM!$I106,15-13*ORÇAMENTO!$AF$11),ROUND(ROUND(BM.MEDAcumulado,15-13*BM!$A$9)*ROUND(BM!$H106,15-13*ORÇAMENTO!$AF$10),15-13*ORÇAMENTO!$AF$11))),IF($A106=0,0,ROUND(SomaAgrupBM,15-13*ORÇAMENTO!$AF$11)))</f>
        <v>0</v>
      </c>
    </row>
    <row r="107" spans="1:41" s="673" customFormat="1" ht="38.25" x14ac:dyDescent="0.2">
      <c r="A107" s="673" t="str">
        <f ca="1">ORÇAMENTO!C107</f>
        <v>S</v>
      </c>
      <c r="B107" s="673">
        <f ca="1">ORÇAMENTO!D107</f>
        <v>0</v>
      </c>
      <c r="C107" s="114" t="str">
        <f t="shared" ca="1" si="8"/>
        <v>F</v>
      </c>
      <c r="D107" s="117" t="str">
        <f ca="1">ORÇAMENTO!O107</f>
        <v>1.6.17.</v>
      </c>
      <c r="E107" s="163" t="str">
        <f t="shared" ca="1" si="9"/>
        <v>ALVENARIA DE VEDAÇÃO DE BLOCOS VAZADOS DE CONCRETO DE 14X19X39 CM (ESPESSURA 14 CM) E ARGAMASSA DE ASSENTAMENTO COM PREPARO EM BETONEIRA. AF_12/2021</v>
      </c>
      <c r="F107" s="164" t="str">
        <f ca="1">IF(RegimeExecucao="Global","",ORÇAMENTO.Unidade)</f>
        <v>M2</v>
      </c>
      <c r="G107" s="122">
        <f ca="1">IF(RegimeExecucao="Global","",ORÇAMENTO!T107)</f>
        <v>13.03</v>
      </c>
      <c r="H107" s="122">
        <f ca="1">IF(RegimeExecucao="Global","",ORÇAMENTO!W107)</f>
        <v>133.32</v>
      </c>
      <c r="I107" s="125">
        <f ca="1">ORÇAMENTO!X107</f>
        <v>1737.16</v>
      </c>
      <c r="J107" s="333" t="e">
        <f t="array" aca="1" ref="J107" ca="1">_xlfn.SINGLE(IF($A107="S",IF(CAIXA.Modo,BM.AFAnterior,BM.MEDAnterior),IF(AND(_xlfn.SINGLE(RegimeExecucao)="Global",$I107&gt;0,COUNTIF($AB$13:$AM$13,BM.medicao-1)&gt;0),M107/$I107*100,0)))</f>
        <v>#NAME?</v>
      </c>
      <c r="K107" s="122" t="e">
        <f t="shared" ca="1" si="10"/>
        <v>#NAME?</v>
      </c>
      <c r="L107" s="334" t="e">
        <f t="array" aca="1" ref="L107" ca="1">_xlfn.SINGLE(IF($A107="S",IF(CAIXA.Modo,BM.AFAcumulado,BM.MEDAcumulado),IF(AND(_xlfn.SINGLE(RegimeExecucao)="Global",$I107&gt;0,COUNTIF($AB$13:$AM$13,BM.medicao)&gt;0),O107/$I107*100,0)))</f>
        <v>#NAME?</v>
      </c>
      <c r="M107" s="335" t="e">
        <f ca="1">IF($A107="S",VTOTALBM,IF($A107=0,0,ROUND(SomaAgrupBM,15-13*ORÇAMENTO!$AF$11)))</f>
        <v>#NAME?</v>
      </c>
      <c r="N107" s="336" t="e">
        <f t="shared" ca="1" si="11"/>
        <v>#NAME?</v>
      </c>
      <c r="O107" s="125" t="e">
        <f ca="1">IF($A107="S",VTOTALBM,IF($A107=0,0,ROUND(SomaAgrupBM,15-13*ORÇAMENTO!$AF$11)))</f>
        <v>#NAME?</v>
      </c>
      <c r="Q107" s="337"/>
      <c r="R107" s="338"/>
      <c r="T107" s="117" t="e">
        <f t="shared" ca="1" si="12"/>
        <v>#NAME?</v>
      </c>
      <c r="U107" s="163" t="e">
        <f t="shared" ca="1" si="13"/>
        <v>#NAME?</v>
      </c>
      <c r="V107" s="164" t="e">
        <f ca="1">IF(AND($W107&gt;0,RegimeExecucao="Unitário"),$F107,"")</f>
        <v>#NAME?</v>
      </c>
      <c r="W107" s="454" t="e">
        <f ca="1">IF($Y107&gt;0,CHOOSE(MATCH(RegimeExecucao,{"Unitário","Global"},0),IF($A107="S",$Y107/$X107,""),($Y107/$X107)*100),0)</f>
        <v>#NAME?</v>
      </c>
      <c r="X107" s="339" t="e">
        <f ca="1">IF($Y107&gt;0,CHOOSE(MATCH(RegimeExecucao,{"Unitário","Global"},0),IF($A107="S",ROUND($H107,ORÇAMENTO!$AF$10),""),ROUND($I107,ORÇAMENTO!$AF$11)),"")</f>
        <v>#NAME?</v>
      </c>
      <c r="Y107" s="339" t="e">
        <f t="shared" ca="1" si="14"/>
        <v>#NAME?</v>
      </c>
      <c r="Z107" s="473"/>
      <c r="AB107" s="337"/>
      <c r="AC107" s="437"/>
      <c r="AD107" s="437"/>
      <c r="AE107" s="437"/>
      <c r="AF107" s="437"/>
      <c r="AG107" s="437"/>
      <c r="AH107" s="437"/>
      <c r="AI107" s="437"/>
      <c r="AJ107" s="437"/>
      <c r="AK107" s="437"/>
      <c r="AL107" s="437"/>
      <c r="AM107" s="338"/>
      <c r="AO107" s="673">
        <f ca="1">IF($A107="S",IF(BM!$I107=0,0,CHOOSE(MATCH(RegimeExecucao,{"Global","Unitário"},0),ROUND(ROUND(BM.MEDAcumulado,15-13*BM!$A$9)/100*BM!$I107,15-13*ORÇAMENTO!$AF$11),ROUND(ROUND(BM.MEDAcumulado,15-13*BM!$A$9)*ROUND(BM!$H107,15-13*ORÇAMENTO!$AF$10),15-13*ORÇAMENTO!$AF$11))),IF($A107=0,0,ROUND(SomaAgrupBM,15-13*ORÇAMENTO!$AF$11)))</f>
        <v>0</v>
      </c>
    </row>
    <row r="108" spans="1:41" s="673" customFormat="1" ht="51" x14ac:dyDescent="0.2">
      <c r="A108" s="673" t="str">
        <f ca="1">ORÇAMENTO!C108</f>
        <v>S</v>
      </c>
      <c r="B108" s="673">
        <f ca="1">ORÇAMENTO!D108</f>
        <v>0</v>
      </c>
      <c r="C108" s="114" t="str">
        <f t="shared" ca="1" si="8"/>
        <v>F</v>
      </c>
      <c r="D108" s="117" t="str">
        <f ca="1">ORÇAMENTO!O108</f>
        <v>1.6.18.</v>
      </c>
      <c r="E108" s="163" t="str">
        <f t="shared" ca="1" si="9"/>
        <v>CHAPISCO APLICADO EM ALVENARIA (SEM PRESENÇA DE VÃOS) E ESTRUTURAS DE CONCRETO DE FACHADA, COM COLHER DE PEDREIRO. ARGAMASSA TRAÇO 1:3 COM PREPARO EM BETONEIRA 400L. AF_10/2022</v>
      </c>
      <c r="F108" s="164" t="str">
        <f ca="1">IF(RegimeExecucao="Global","",ORÇAMENTO.Unidade)</f>
        <v>M2</v>
      </c>
      <c r="G108" s="122">
        <f ca="1">IF(RegimeExecucao="Global","",ORÇAMENTO!T108)</f>
        <v>25.69</v>
      </c>
      <c r="H108" s="122">
        <f ca="1">IF(RegimeExecucao="Global","",ORÇAMENTO!W108)</f>
        <v>10.09</v>
      </c>
      <c r="I108" s="125">
        <f ca="1">ORÇAMENTO!X108</f>
        <v>259.20999999999998</v>
      </c>
      <c r="J108" s="333" t="e">
        <f t="array" aca="1" ref="J108" ca="1">_xlfn.SINGLE(IF($A108="S",IF(CAIXA.Modo,BM.AFAnterior,BM.MEDAnterior),IF(AND(_xlfn.SINGLE(RegimeExecucao)="Global",$I108&gt;0,COUNTIF($AB$13:$AM$13,BM.medicao-1)&gt;0),M108/$I108*100,0)))</f>
        <v>#NAME?</v>
      </c>
      <c r="K108" s="122" t="e">
        <f t="shared" ca="1" si="10"/>
        <v>#NAME?</v>
      </c>
      <c r="L108" s="334" t="e">
        <f t="array" aca="1" ref="L108" ca="1">_xlfn.SINGLE(IF($A108="S",IF(CAIXA.Modo,BM.AFAcumulado,BM.MEDAcumulado),IF(AND(_xlfn.SINGLE(RegimeExecucao)="Global",$I108&gt;0,COUNTIF($AB$13:$AM$13,BM.medicao)&gt;0),O108/$I108*100,0)))</f>
        <v>#NAME?</v>
      </c>
      <c r="M108" s="335" t="e">
        <f ca="1">IF($A108="S",VTOTALBM,IF($A108=0,0,ROUND(SomaAgrupBM,15-13*ORÇAMENTO!$AF$11)))</f>
        <v>#NAME?</v>
      </c>
      <c r="N108" s="336" t="e">
        <f t="shared" ca="1" si="11"/>
        <v>#NAME?</v>
      </c>
      <c r="O108" s="125" t="e">
        <f ca="1">IF($A108="S",VTOTALBM,IF($A108=0,0,ROUND(SomaAgrupBM,15-13*ORÇAMENTO!$AF$11)))</f>
        <v>#NAME?</v>
      </c>
      <c r="Q108" s="337"/>
      <c r="R108" s="338"/>
      <c r="T108" s="117" t="e">
        <f t="shared" ca="1" si="12"/>
        <v>#NAME?</v>
      </c>
      <c r="U108" s="163" t="e">
        <f t="shared" ca="1" si="13"/>
        <v>#NAME?</v>
      </c>
      <c r="V108" s="164" t="e">
        <f ca="1">IF(AND($W108&gt;0,RegimeExecucao="Unitário"),$F108,"")</f>
        <v>#NAME?</v>
      </c>
      <c r="W108" s="454" t="e">
        <f ca="1">IF($Y108&gt;0,CHOOSE(MATCH(RegimeExecucao,{"Unitário","Global"},0),IF($A108="S",$Y108/$X108,""),($Y108/$X108)*100),0)</f>
        <v>#NAME?</v>
      </c>
      <c r="X108" s="339" t="e">
        <f ca="1">IF($Y108&gt;0,CHOOSE(MATCH(RegimeExecucao,{"Unitário","Global"},0),IF($A108="S",ROUND($H108,ORÇAMENTO!$AF$10),""),ROUND($I108,ORÇAMENTO!$AF$11)),"")</f>
        <v>#NAME?</v>
      </c>
      <c r="Y108" s="339" t="e">
        <f t="shared" ca="1" si="14"/>
        <v>#NAME?</v>
      </c>
      <c r="Z108" s="473"/>
      <c r="AB108" s="337"/>
      <c r="AC108" s="437"/>
      <c r="AD108" s="437"/>
      <c r="AE108" s="437"/>
      <c r="AF108" s="437"/>
      <c r="AG108" s="437"/>
      <c r="AH108" s="437"/>
      <c r="AI108" s="437"/>
      <c r="AJ108" s="437"/>
      <c r="AK108" s="437"/>
      <c r="AL108" s="437"/>
      <c r="AM108" s="338"/>
      <c r="AO108" s="673">
        <f ca="1">IF($A108="S",IF(BM!$I108=0,0,CHOOSE(MATCH(RegimeExecucao,{"Global","Unitário"},0),ROUND(ROUND(BM.MEDAcumulado,15-13*BM!$A$9)/100*BM!$I108,15-13*ORÇAMENTO!$AF$11),ROUND(ROUND(BM.MEDAcumulado,15-13*BM!$A$9)*ROUND(BM!$H108,15-13*ORÇAMENTO!$AF$10),15-13*ORÇAMENTO!$AF$11))),IF($A108=0,0,ROUND(SomaAgrupBM,15-13*ORÇAMENTO!$AF$11)))</f>
        <v>0</v>
      </c>
    </row>
    <row r="109" spans="1:41" s="673" customFormat="1" ht="51" x14ac:dyDescent="0.2">
      <c r="A109" s="673" t="str">
        <f ca="1">ORÇAMENTO!C109</f>
        <v>S</v>
      </c>
      <c r="B109" s="673">
        <f ca="1">ORÇAMENTO!D109</f>
        <v>0</v>
      </c>
      <c r="C109" s="114" t="str">
        <f t="shared" ca="1" si="8"/>
        <v>F</v>
      </c>
      <c r="D109" s="117" t="str">
        <f ca="1">ORÇAMENTO!O109</f>
        <v>1.6.19.</v>
      </c>
      <c r="E109" s="163" t="str">
        <f t="shared" ca="1" si="9"/>
        <v>EMBOÇO OU MASSA ÚNICA EM ARGAMASSA TRAÇO 1:2:8, PREPARO MANUAL, APLICADA MANUALMENTE EM PANOS CEGOS DE FACHADA (SEM PRESENÇA DE VÃOS), ESPESSURA DE 25 MM. AF_09/2022</v>
      </c>
      <c r="F109" s="164" t="str">
        <f ca="1">IF(RegimeExecucao="Global","",ORÇAMENTO.Unidade)</f>
        <v>M2</v>
      </c>
      <c r="G109" s="122">
        <f ca="1">IF(RegimeExecucao="Global","",ORÇAMENTO!T109)</f>
        <v>25.69</v>
      </c>
      <c r="H109" s="122">
        <f ca="1">IF(RegimeExecucao="Global","",ORÇAMENTO!W109)</f>
        <v>62.83</v>
      </c>
      <c r="I109" s="125">
        <f ca="1">ORÇAMENTO!X109</f>
        <v>1614.1</v>
      </c>
      <c r="J109" s="333" t="e">
        <f t="array" aca="1" ref="J109" ca="1">_xlfn.SINGLE(IF($A109="S",IF(CAIXA.Modo,BM.AFAnterior,BM.MEDAnterior),IF(AND(_xlfn.SINGLE(RegimeExecucao)="Global",$I109&gt;0,COUNTIF($AB$13:$AM$13,BM.medicao-1)&gt;0),M109/$I109*100,0)))</f>
        <v>#NAME?</v>
      </c>
      <c r="K109" s="122" t="e">
        <f t="shared" ca="1" si="10"/>
        <v>#NAME?</v>
      </c>
      <c r="L109" s="334" t="e">
        <f t="array" aca="1" ref="L109" ca="1">_xlfn.SINGLE(IF($A109="S",IF(CAIXA.Modo,BM.AFAcumulado,BM.MEDAcumulado),IF(AND(_xlfn.SINGLE(RegimeExecucao)="Global",$I109&gt;0,COUNTIF($AB$13:$AM$13,BM.medicao)&gt;0),O109/$I109*100,0)))</f>
        <v>#NAME?</v>
      </c>
      <c r="M109" s="335" t="e">
        <f ca="1">IF($A109="S",VTOTALBM,IF($A109=0,0,ROUND(SomaAgrupBM,15-13*ORÇAMENTO!$AF$11)))</f>
        <v>#NAME?</v>
      </c>
      <c r="N109" s="336" t="e">
        <f t="shared" ca="1" si="11"/>
        <v>#NAME?</v>
      </c>
      <c r="O109" s="125" t="e">
        <f ca="1">IF($A109="S",VTOTALBM,IF($A109=0,0,ROUND(SomaAgrupBM,15-13*ORÇAMENTO!$AF$11)))</f>
        <v>#NAME?</v>
      </c>
      <c r="Q109" s="337"/>
      <c r="R109" s="338"/>
      <c r="T109" s="117" t="e">
        <f t="shared" ca="1" si="12"/>
        <v>#NAME?</v>
      </c>
      <c r="U109" s="163" t="e">
        <f t="shared" ca="1" si="13"/>
        <v>#NAME?</v>
      </c>
      <c r="V109" s="164" t="e">
        <f ca="1">IF(AND($W109&gt;0,RegimeExecucao="Unitário"),$F109,"")</f>
        <v>#NAME?</v>
      </c>
      <c r="W109" s="454" t="e">
        <f ca="1">IF($Y109&gt;0,CHOOSE(MATCH(RegimeExecucao,{"Unitário","Global"},0),IF($A109="S",$Y109/$X109,""),($Y109/$X109)*100),0)</f>
        <v>#NAME?</v>
      </c>
      <c r="X109" s="339" t="e">
        <f ca="1">IF($Y109&gt;0,CHOOSE(MATCH(RegimeExecucao,{"Unitário","Global"},0),IF($A109="S",ROUND($H109,ORÇAMENTO!$AF$10),""),ROUND($I109,ORÇAMENTO!$AF$11)),"")</f>
        <v>#NAME?</v>
      </c>
      <c r="Y109" s="339" t="e">
        <f t="shared" ca="1" si="14"/>
        <v>#NAME?</v>
      </c>
      <c r="Z109" s="473"/>
      <c r="AB109" s="337"/>
      <c r="AC109" s="437"/>
      <c r="AD109" s="437"/>
      <c r="AE109" s="437"/>
      <c r="AF109" s="437"/>
      <c r="AG109" s="437"/>
      <c r="AH109" s="437"/>
      <c r="AI109" s="437"/>
      <c r="AJ109" s="437"/>
      <c r="AK109" s="437"/>
      <c r="AL109" s="437"/>
      <c r="AM109" s="338"/>
      <c r="AO109" s="673">
        <f ca="1">IF($A109="S",IF(BM!$I109=0,0,CHOOSE(MATCH(RegimeExecucao,{"Global","Unitário"},0),ROUND(ROUND(BM.MEDAcumulado,15-13*BM!$A$9)/100*BM!$I109,15-13*ORÇAMENTO!$AF$11),ROUND(ROUND(BM.MEDAcumulado,15-13*BM!$A$9)*ROUND(BM!$H109,15-13*ORÇAMENTO!$AF$10),15-13*ORÇAMENTO!$AF$11))),IF($A109=0,0,ROUND(SomaAgrupBM,15-13*ORÇAMENTO!$AF$11)))</f>
        <v>0</v>
      </c>
    </row>
    <row r="110" spans="1:41" s="673" customFormat="1" ht="25.5" x14ac:dyDescent="0.2">
      <c r="A110" s="673" t="str">
        <f ca="1">ORÇAMENTO!C110</f>
        <v>S</v>
      </c>
      <c r="B110" s="673">
        <f ca="1">ORÇAMENTO!D110</f>
        <v>0</v>
      </c>
      <c r="C110" s="114" t="str">
        <f t="shared" ca="1" si="8"/>
        <v>F</v>
      </c>
      <c r="D110" s="117" t="str">
        <f ca="1">ORÇAMENTO!O110</f>
        <v>1.6.20.</v>
      </c>
      <c r="E110" s="163" t="str">
        <f t="shared" ca="1" si="9"/>
        <v>APLICAÇÃO MANUAL DE MASSA ACRÍLICA EM PAREDES EXTERNAS DE CASAS, DUAS DEMÃOS. AF_03/2024</v>
      </c>
      <c r="F110" s="164" t="str">
        <f ca="1">IF(RegimeExecucao="Global","",ORÇAMENTO.Unidade)</f>
        <v>M2</v>
      </c>
      <c r="G110" s="122">
        <f ca="1">IF(RegimeExecucao="Global","",ORÇAMENTO!T110)</f>
        <v>25.69</v>
      </c>
      <c r="H110" s="122">
        <f ca="1">IF(RegimeExecucao="Global","",ORÇAMENTO!W110)</f>
        <v>44.82</v>
      </c>
      <c r="I110" s="125">
        <f ca="1">ORÇAMENTO!X110</f>
        <v>1151.43</v>
      </c>
      <c r="J110" s="333" t="e">
        <f t="array" aca="1" ref="J110" ca="1">_xlfn.SINGLE(IF($A110="S",IF(CAIXA.Modo,BM.AFAnterior,BM.MEDAnterior),IF(AND(_xlfn.SINGLE(RegimeExecucao)="Global",$I110&gt;0,COUNTIF($AB$13:$AM$13,BM.medicao-1)&gt;0),M110/$I110*100,0)))</f>
        <v>#NAME?</v>
      </c>
      <c r="K110" s="122" t="e">
        <f t="shared" ca="1" si="10"/>
        <v>#NAME?</v>
      </c>
      <c r="L110" s="334" t="e">
        <f t="array" aca="1" ref="L110" ca="1">_xlfn.SINGLE(IF($A110="S",IF(CAIXA.Modo,BM.AFAcumulado,BM.MEDAcumulado),IF(AND(_xlfn.SINGLE(RegimeExecucao)="Global",$I110&gt;0,COUNTIF($AB$13:$AM$13,BM.medicao)&gt;0),O110/$I110*100,0)))</f>
        <v>#NAME?</v>
      </c>
      <c r="M110" s="335" t="e">
        <f ca="1">IF($A110="S",VTOTALBM,IF($A110=0,0,ROUND(SomaAgrupBM,15-13*ORÇAMENTO!$AF$11)))</f>
        <v>#NAME?</v>
      </c>
      <c r="N110" s="336" t="e">
        <f t="shared" ca="1" si="11"/>
        <v>#NAME?</v>
      </c>
      <c r="O110" s="125" t="e">
        <f ca="1">IF($A110="S",VTOTALBM,IF($A110=0,0,ROUND(SomaAgrupBM,15-13*ORÇAMENTO!$AF$11)))</f>
        <v>#NAME?</v>
      </c>
      <c r="Q110" s="337"/>
      <c r="R110" s="338"/>
      <c r="T110" s="117" t="e">
        <f t="shared" ca="1" si="12"/>
        <v>#NAME?</v>
      </c>
      <c r="U110" s="163" t="e">
        <f t="shared" ca="1" si="13"/>
        <v>#NAME?</v>
      </c>
      <c r="V110" s="164" t="e">
        <f ca="1">IF(AND($W110&gt;0,RegimeExecucao="Unitário"),$F110,"")</f>
        <v>#NAME?</v>
      </c>
      <c r="W110" s="454" t="e">
        <f ca="1">IF($Y110&gt;0,CHOOSE(MATCH(RegimeExecucao,{"Unitário","Global"},0),IF($A110="S",$Y110/$X110,""),($Y110/$X110)*100),0)</f>
        <v>#NAME?</v>
      </c>
      <c r="X110" s="339" t="e">
        <f ca="1">IF($Y110&gt;0,CHOOSE(MATCH(RegimeExecucao,{"Unitário","Global"},0),IF($A110="S",ROUND($H110,ORÇAMENTO!$AF$10),""),ROUND($I110,ORÇAMENTO!$AF$11)),"")</f>
        <v>#NAME?</v>
      </c>
      <c r="Y110" s="339" t="e">
        <f t="shared" ca="1" si="14"/>
        <v>#NAME?</v>
      </c>
      <c r="Z110" s="473"/>
      <c r="AB110" s="337"/>
      <c r="AC110" s="437"/>
      <c r="AD110" s="437"/>
      <c r="AE110" s="437"/>
      <c r="AF110" s="437"/>
      <c r="AG110" s="437"/>
      <c r="AH110" s="437"/>
      <c r="AI110" s="437"/>
      <c r="AJ110" s="437"/>
      <c r="AK110" s="437"/>
      <c r="AL110" s="437"/>
      <c r="AM110" s="338"/>
      <c r="AO110" s="673">
        <f ca="1">IF($A110="S",IF(BM!$I110=0,0,CHOOSE(MATCH(RegimeExecucao,{"Global","Unitário"},0),ROUND(ROUND(BM.MEDAcumulado,15-13*BM!$A$9)/100*BM!$I110,15-13*ORÇAMENTO!$AF$11),ROUND(ROUND(BM.MEDAcumulado,15-13*BM!$A$9)*ROUND(BM!$H110,15-13*ORÇAMENTO!$AF$10),15-13*ORÇAMENTO!$AF$11))),IF($A110=0,0,ROUND(SomaAgrupBM,15-13*ORÇAMENTO!$AF$11)))</f>
        <v>0</v>
      </c>
    </row>
    <row r="111" spans="1:41" s="673" customFormat="1" ht="25.5" x14ac:dyDescent="0.2">
      <c r="A111" s="673" t="str">
        <f ca="1">ORÇAMENTO!C111</f>
        <v>S</v>
      </c>
      <c r="B111" s="673">
        <f ca="1">ORÇAMENTO!D111</f>
        <v>0</v>
      </c>
      <c r="C111" s="114" t="str">
        <f t="shared" ca="1" si="8"/>
        <v>F</v>
      </c>
      <c r="D111" s="117" t="str">
        <f ca="1">ORÇAMENTO!O111</f>
        <v>1.6.21.</v>
      </c>
      <c r="E111" s="163" t="str">
        <f t="shared" ca="1" si="9"/>
        <v>APLICAÇÃO MANUAL DE TINTA LÁTEX ACRÍLICA EM PAREDE EXTERNAS DE CASAS, DUAS DEMÃOS. AF_03/2024</v>
      </c>
      <c r="F111" s="164" t="str">
        <f ca="1">IF(RegimeExecucao="Global","",ORÇAMENTO.Unidade)</f>
        <v>M2</v>
      </c>
      <c r="G111" s="122">
        <f ca="1">IF(RegimeExecucao="Global","",ORÇAMENTO!T111)</f>
        <v>25.69</v>
      </c>
      <c r="H111" s="122">
        <f ca="1">IF(RegimeExecucao="Global","",ORÇAMENTO!W111)</f>
        <v>23.2</v>
      </c>
      <c r="I111" s="125">
        <f ca="1">ORÇAMENTO!X111</f>
        <v>596.01</v>
      </c>
      <c r="J111" s="333" t="e">
        <f t="array" aca="1" ref="J111" ca="1">_xlfn.SINGLE(IF($A111="S",IF(CAIXA.Modo,BM.AFAnterior,BM.MEDAnterior),IF(AND(_xlfn.SINGLE(RegimeExecucao)="Global",$I111&gt;0,COUNTIF($AB$13:$AM$13,BM.medicao-1)&gt;0),M111/$I111*100,0)))</f>
        <v>#NAME?</v>
      </c>
      <c r="K111" s="122" t="e">
        <f t="shared" ca="1" si="10"/>
        <v>#NAME?</v>
      </c>
      <c r="L111" s="334" t="e">
        <f t="array" aca="1" ref="L111" ca="1">_xlfn.SINGLE(IF($A111="S",IF(CAIXA.Modo,BM.AFAcumulado,BM.MEDAcumulado),IF(AND(_xlfn.SINGLE(RegimeExecucao)="Global",$I111&gt;0,COUNTIF($AB$13:$AM$13,BM.medicao)&gt;0),O111/$I111*100,0)))</f>
        <v>#NAME?</v>
      </c>
      <c r="M111" s="335" t="e">
        <f ca="1">IF($A111="S",VTOTALBM,IF($A111=0,0,ROUND(SomaAgrupBM,15-13*ORÇAMENTO!$AF$11)))</f>
        <v>#NAME?</v>
      </c>
      <c r="N111" s="336" t="e">
        <f t="shared" ca="1" si="11"/>
        <v>#NAME?</v>
      </c>
      <c r="O111" s="125" t="e">
        <f ca="1">IF($A111="S",VTOTALBM,IF($A111=0,0,ROUND(SomaAgrupBM,15-13*ORÇAMENTO!$AF$11)))</f>
        <v>#NAME?</v>
      </c>
      <c r="Q111" s="337"/>
      <c r="R111" s="338"/>
      <c r="T111" s="117" t="e">
        <f t="shared" ca="1" si="12"/>
        <v>#NAME?</v>
      </c>
      <c r="U111" s="163" t="e">
        <f t="shared" ca="1" si="13"/>
        <v>#NAME?</v>
      </c>
      <c r="V111" s="164" t="e">
        <f ca="1">IF(AND($W111&gt;0,RegimeExecucao="Unitário"),$F111,"")</f>
        <v>#NAME?</v>
      </c>
      <c r="W111" s="454" t="e">
        <f ca="1">IF($Y111&gt;0,CHOOSE(MATCH(RegimeExecucao,{"Unitário","Global"},0),IF($A111="S",$Y111/$X111,""),($Y111/$X111)*100),0)</f>
        <v>#NAME?</v>
      </c>
      <c r="X111" s="339" t="e">
        <f ca="1">IF($Y111&gt;0,CHOOSE(MATCH(RegimeExecucao,{"Unitário","Global"},0),IF($A111="S",ROUND($H111,ORÇAMENTO!$AF$10),""),ROUND($I111,ORÇAMENTO!$AF$11)),"")</f>
        <v>#NAME?</v>
      </c>
      <c r="Y111" s="339" t="e">
        <f t="shared" ca="1" si="14"/>
        <v>#NAME?</v>
      </c>
      <c r="Z111" s="473"/>
      <c r="AB111" s="337"/>
      <c r="AC111" s="437"/>
      <c r="AD111" s="437"/>
      <c r="AE111" s="437"/>
      <c r="AF111" s="437"/>
      <c r="AG111" s="437"/>
      <c r="AH111" s="437"/>
      <c r="AI111" s="437"/>
      <c r="AJ111" s="437"/>
      <c r="AK111" s="437"/>
      <c r="AL111" s="437"/>
      <c r="AM111" s="338"/>
      <c r="AO111" s="673">
        <f ca="1">IF($A111="S",IF(BM!$I111=0,0,CHOOSE(MATCH(RegimeExecucao,{"Global","Unitário"},0),ROUND(ROUND(BM.MEDAcumulado,15-13*BM!$A$9)/100*BM!$I111,15-13*ORÇAMENTO!$AF$11),ROUND(ROUND(BM.MEDAcumulado,15-13*BM!$A$9)*ROUND(BM!$H111,15-13*ORÇAMENTO!$AF$10),15-13*ORÇAMENTO!$AF$11))),IF($A111=0,0,ROUND(SomaAgrupBM,15-13*ORÇAMENTO!$AF$11)))</f>
        <v>0</v>
      </c>
    </row>
    <row r="112" spans="1:41" s="673" customFormat="1" x14ac:dyDescent="0.2">
      <c r="A112" s="673" t="str">
        <f ca="1">ORÇAMENTO!C112</f>
        <v>S</v>
      </c>
      <c r="B112" s="673">
        <f ca="1">ORÇAMENTO!D112</f>
        <v>0</v>
      </c>
      <c r="C112" s="114" t="str">
        <f t="shared" ca="1" si="8"/>
        <v>F</v>
      </c>
      <c r="D112" s="117" t="str">
        <f ca="1">ORÇAMENTO!O112</f>
        <v>1.6.22.</v>
      </c>
      <c r="E112" s="163" t="str">
        <f t="shared" ca="1" si="9"/>
        <v>DP.05 - CORRIMÃO EM TUBO GALVANIZADO COM GUARDA CORPO</v>
      </c>
      <c r="F112" s="164" t="str">
        <f ca="1">IF(RegimeExecucao="Global","",ORÇAMENTO.Unidade)</f>
        <v>M</v>
      </c>
      <c r="G112" s="122">
        <f ca="1">IF(RegimeExecucao="Global","",ORÇAMENTO!T112)</f>
        <v>5.6</v>
      </c>
      <c r="H112" s="122">
        <f ca="1">IF(RegimeExecucao="Global","",ORÇAMENTO!W112)</f>
        <v>616.9</v>
      </c>
      <c r="I112" s="125">
        <f ca="1">ORÇAMENTO!X112</f>
        <v>3454.64</v>
      </c>
      <c r="J112" s="333" t="e">
        <f t="array" aca="1" ref="J112" ca="1">_xlfn.SINGLE(IF($A112="S",IF(CAIXA.Modo,BM.AFAnterior,BM.MEDAnterior),IF(AND(_xlfn.SINGLE(RegimeExecucao)="Global",$I112&gt;0,COUNTIF($AB$13:$AM$13,BM.medicao-1)&gt;0),M112/$I112*100,0)))</f>
        <v>#NAME?</v>
      </c>
      <c r="K112" s="122" t="e">
        <f t="shared" ca="1" si="10"/>
        <v>#NAME?</v>
      </c>
      <c r="L112" s="334" t="e">
        <f t="array" aca="1" ref="L112" ca="1">_xlfn.SINGLE(IF($A112="S",IF(CAIXA.Modo,BM.AFAcumulado,BM.MEDAcumulado),IF(AND(_xlfn.SINGLE(RegimeExecucao)="Global",$I112&gt;0,COUNTIF($AB$13:$AM$13,BM.medicao)&gt;0),O112/$I112*100,0)))</f>
        <v>#NAME?</v>
      </c>
      <c r="M112" s="335" t="e">
        <f ca="1">IF($A112="S",VTOTALBM,IF($A112=0,0,ROUND(SomaAgrupBM,15-13*ORÇAMENTO!$AF$11)))</f>
        <v>#NAME?</v>
      </c>
      <c r="N112" s="336" t="e">
        <f t="shared" ca="1" si="11"/>
        <v>#NAME?</v>
      </c>
      <c r="O112" s="125" t="e">
        <f ca="1">IF($A112="S",VTOTALBM,IF($A112=0,0,ROUND(SomaAgrupBM,15-13*ORÇAMENTO!$AF$11)))</f>
        <v>#NAME?</v>
      </c>
      <c r="Q112" s="337"/>
      <c r="R112" s="338"/>
      <c r="T112" s="117" t="e">
        <f t="shared" ca="1" si="12"/>
        <v>#NAME?</v>
      </c>
      <c r="U112" s="163" t="e">
        <f t="shared" ca="1" si="13"/>
        <v>#NAME?</v>
      </c>
      <c r="V112" s="164" t="e">
        <f ca="1">IF(AND($W112&gt;0,RegimeExecucao="Unitário"),$F112,"")</f>
        <v>#NAME?</v>
      </c>
      <c r="W112" s="454" t="e">
        <f ca="1">IF($Y112&gt;0,CHOOSE(MATCH(RegimeExecucao,{"Unitário","Global"},0),IF($A112="S",$Y112/$X112,""),($Y112/$X112)*100),0)</f>
        <v>#NAME?</v>
      </c>
      <c r="X112" s="339" t="e">
        <f ca="1">IF($Y112&gt;0,CHOOSE(MATCH(RegimeExecucao,{"Unitário","Global"},0),IF($A112="S",ROUND($H112,ORÇAMENTO!$AF$10),""),ROUND($I112,ORÇAMENTO!$AF$11)),"")</f>
        <v>#NAME?</v>
      </c>
      <c r="Y112" s="339" t="e">
        <f t="shared" ca="1" si="14"/>
        <v>#NAME?</v>
      </c>
      <c r="Z112" s="473"/>
      <c r="AB112" s="337"/>
      <c r="AC112" s="437"/>
      <c r="AD112" s="437"/>
      <c r="AE112" s="437"/>
      <c r="AF112" s="437"/>
      <c r="AG112" s="437"/>
      <c r="AH112" s="437"/>
      <c r="AI112" s="437"/>
      <c r="AJ112" s="437"/>
      <c r="AK112" s="437"/>
      <c r="AL112" s="437"/>
      <c r="AM112" s="338"/>
      <c r="AO112" s="673">
        <f ca="1">IF($A112="S",IF(BM!$I112=0,0,CHOOSE(MATCH(RegimeExecucao,{"Global","Unitário"},0),ROUND(ROUND(BM.MEDAcumulado,15-13*BM!$A$9)/100*BM!$I112,15-13*ORÇAMENTO!$AF$11),ROUND(ROUND(BM.MEDAcumulado,15-13*BM!$A$9)*ROUND(BM!$H112,15-13*ORÇAMENTO!$AF$10),15-13*ORÇAMENTO!$AF$11))),IF($A112=0,0,ROUND(SomaAgrupBM,15-13*ORÇAMENTO!$AF$11)))</f>
        <v>0</v>
      </c>
    </row>
    <row r="113" spans="1:41" s="673" customFormat="1" ht="51" x14ac:dyDescent="0.2">
      <c r="A113" s="673" t="str">
        <f ca="1">ORÇAMENTO!C113</f>
        <v>S</v>
      </c>
      <c r="B113" s="673">
        <f ca="1">ORÇAMENTO!D113</f>
        <v>0</v>
      </c>
      <c r="C113" s="114" t="str">
        <f t="shared" ca="1" si="8"/>
        <v>F</v>
      </c>
      <c r="D113" s="117" t="str">
        <f ca="1">ORÇAMENTO!O113</f>
        <v>1.6.23.</v>
      </c>
      <c r="E113" s="163" t="str">
        <f t="shared" ca="1" si="9"/>
        <v>CARGA, MANOBRA E DESCARGA DE ENTULHO EM CAMINHÃO BASCULANTE 18 M³ - CARGA COM ESCAVADEIRA HIDRÁULICA (CAÇAMBA DE 0,80 M³ / 111 HP) E DESCARGA LIVRE (UNIDADE: M3). AF_02/2026</v>
      </c>
      <c r="F113" s="164" t="str">
        <f ca="1">IF(RegimeExecucao="Global","",ORÇAMENTO.Unidade)</f>
        <v>M3</v>
      </c>
      <c r="G113" s="122">
        <f ca="1">IF(RegimeExecucao="Global","",ORÇAMENTO!T113)</f>
        <v>9.41</v>
      </c>
      <c r="H113" s="122">
        <f ca="1">IF(RegimeExecucao="Global","",ORÇAMENTO!W113)</f>
        <v>12.21</v>
      </c>
      <c r="I113" s="125">
        <f ca="1">ORÇAMENTO!X113</f>
        <v>114.9</v>
      </c>
      <c r="J113" s="333" t="e">
        <f t="array" aca="1" ref="J113" ca="1">_xlfn.SINGLE(IF($A113="S",IF(CAIXA.Modo,BM.AFAnterior,BM.MEDAnterior),IF(AND(_xlfn.SINGLE(RegimeExecucao)="Global",$I113&gt;0,COUNTIF($AB$13:$AM$13,BM.medicao-1)&gt;0),M113/$I113*100,0)))</f>
        <v>#NAME?</v>
      </c>
      <c r="K113" s="122" t="e">
        <f t="shared" ca="1" si="10"/>
        <v>#NAME?</v>
      </c>
      <c r="L113" s="334" t="e">
        <f t="array" aca="1" ref="L113" ca="1">_xlfn.SINGLE(IF($A113="S",IF(CAIXA.Modo,BM.AFAcumulado,BM.MEDAcumulado),IF(AND(_xlfn.SINGLE(RegimeExecucao)="Global",$I113&gt;0,COUNTIF($AB$13:$AM$13,BM.medicao)&gt;0),O113/$I113*100,0)))</f>
        <v>#NAME?</v>
      </c>
      <c r="M113" s="335" t="e">
        <f ca="1">IF($A113="S",VTOTALBM,IF($A113=0,0,ROUND(SomaAgrupBM,15-13*ORÇAMENTO!$AF$11)))</f>
        <v>#NAME?</v>
      </c>
      <c r="N113" s="336" t="e">
        <f t="shared" ca="1" si="11"/>
        <v>#NAME?</v>
      </c>
      <c r="O113" s="125" t="e">
        <f ca="1">IF($A113="S",VTOTALBM,IF($A113=0,0,ROUND(SomaAgrupBM,15-13*ORÇAMENTO!$AF$11)))</f>
        <v>#NAME?</v>
      </c>
      <c r="Q113" s="337"/>
      <c r="R113" s="338"/>
      <c r="T113" s="117" t="e">
        <f t="shared" ca="1" si="12"/>
        <v>#NAME?</v>
      </c>
      <c r="U113" s="163" t="e">
        <f t="shared" ca="1" si="13"/>
        <v>#NAME?</v>
      </c>
      <c r="V113" s="164" t="e">
        <f ca="1">IF(AND($W113&gt;0,RegimeExecucao="Unitário"),$F113,"")</f>
        <v>#NAME?</v>
      </c>
      <c r="W113" s="454" t="e">
        <f ca="1">IF($Y113&gt;0,CHOOSE(MATCH(RegimeExecucao,{"Unitário","Global"},0),IF($A113="S",$Y113/$X113,""),($Y113/$X113)*100),0)</f>
        <v>#NAME?</v>
      </c>
      <c r="X113" s="339" t="e">
        <f ca="1">IF($Y113&gt;0,CHOOSE(MATCH(RegimeExecucao,{"Unitário","Global"},0),IF($A113="S",ROUND($H113,ORÇAMENTO!$AF$10),""),ROUND($I113,ORÇAMENTO!$AF$11)),"")</f>
        <v>#NAME?</v>
      </c>
      <c r="Y113" s="339" t="e">
        <f t="shared" ca="1" si="14"/>
        <v>#NAME?</v>
      </c>
      <c r="Z113" s="473"/>
      <c r="AB113" s="337"/>
      <c r="AC113" s="437"/>
      <c r="AD113" s="437"/>
      <c r="AE113" s="437"/>
      <c r="AF113" s="437"/>
      <c r="AG113" s="437"/>
      <c r="AH113" s="437"/>
      <c r="AI113" s="437"/>
      <c r="AJ113" s="437"/>
      <c r="AK113" s="437"/>
      <c r="AL113" s="437"/>
      <c r="AM113" s="338"/>
      <c r="AO113" s="673">
        <f ca="1">IF($A113="S",IF(BM!$I113=0,0,CHOOSE(MATCH(RegimeExecucao,{"Global","Unitário"},0),ROUND(ROUND(BM.MEDAcumulado,15-13*BM!$A$9)/100*BM!$I113,15-13*ORÇAMENTO!$AF$11),ROUND(ROUND(BM.MEDAcumulado,15-13*BM!$A$9)*ROUND(BM!$H113,15-13*ORÇAMENTO!$AF$10),15-13*ORÇAMENTO!$AF$11))),IF($A113=0,0,ROUND(SomaAgrupBM,15-13*ORÇAMENTO!$AF$11)))</f>
        <v>0</v>
      </c>
    </row>
    <row r="114" spans="1:41" s="673" customFormat="1" ht="25.5" x14ac:dyDescent="0.2">
      <c r="A114" s="673" t="str">
        <f ca="1">ORÇAMENTO!C114</f>
        <v>S</v>
      </c>
      <c r="B114" s="673">
        <f ca="1">ORÇAMENTO!D114</f>
        <v>0</v>
      </c>
      <c r="C114" s="114" t="str">
        <f t="shared" ca="1" si="8"/>
        <v>F</v>
      </c>
      <c r="D114" s="117" t="str">
        <f ca="1">ORÇAMENTO!O114</f>
        <v>1.6.24.</v>
      </c>
      <c r="E114" s="163" t="str">
        <f t="shared" ca="1" si="9"/>
        <v>PISO PODOTÁTIL DE ALERTA OU DIRECIONAL, DE BORRACHA, ASSENTADO SOBRE ARGAMASSA. AF_02/2026</v>
      </c>
      <c r="F114" s="164" t="str">
        <f ca="1">IF(RegimeExecucao="Global","",ORÇAMENTO.Unidade)</f>
        <v>M</v>
      </c>
      <c r="G114" s="122">
        <f ca="1">IF(RegimeExecucao="Global","",ORÇAMENTO!T114)</f>
        <v>19.5</v>
      </c>
      <c r="H114" s="122">
        <f ca="1">IF(RegimeExecucao="Global","",ORÇAMENTO!W114)</f>
        <v>252.73</v>
      </c>
      <c r="I114" s="125">
        <f ca="1">ORÇAMENTO!X114</f>
        <v>4928.24</v>
      </c>
      <c r="J114" s="333" t="e">
        <f t="array" aca="1" ref="J114" ca="1">_xlfn.SINGLE(IF($A114="S",IF(CAIXA.Modo,BM.AFAnterior,BM.MEDAnterior),IF(AND(_xlfn.SINGLE(RegimeExecucao)="Global",$I114&gt;0,COUNTIF($AB$13:$AM$13,BM.medicao-1)&gt;0),M114/$I114*100,0)))</f>
        <v>#NAME?</v>
      </c>
      <c r="K114" s="122" t="e">
        <f t="shared" ca="1" si="10"/>
        <v>#NAME?</v>
      </c>
      <c r="L114" s="334" t="e">
        <f t="array" aca="1" ref="L114" ca="1">_xlfn.SINGLE(IF($A114="S",IF(CAIXA.Modo,BM.AFAcumulado,BM.MEDAcumulado),IF(AND(_xlfn.SINGLE(RegimeExecucao)="Global",$I114&gt;0,COUNTIF($AB$13:$AM$13,BM.medicao)&gt;0),O114/$I114*100,0)))</f>
        <v>#NAME?</v>
      </c>
      <c r="M114" s="335" t="e">
        <f ca="1">IF($A114="S",VTOTALBM,IF($A114=0,0,ROUND(SomaAgrupBM,15-13*ORÇAMENTO!$AF$11)))</f>
        <v>#NAME?</v>
      </c>
      <c r="N114" s="336" t="e">
        <f t="shared" ca="1" si="11"/>
        <v>#NAME?</v>
      </c>
      <c r="O114" s="125" t="e">
        <f ca="1">IF($A114="S",VTOTALBM,IF($A114=0,0,ROUND(SomaAgrupBM,15-13*ORÇAMENTO!$AF$11)))</f>
        <v>#NAME?</v>
      </c>
      <c r="Q114" s="337"/>
      <c r="R114" s="338"/>
      <c r="T114" s="117" t="e">
        <f t="shared" ca="1" si="12"/>
        <v>#NAME?</v>
      </c>
      <c r="U114" s="163" t="e">
        <f t="shared" ca="1" si="13"/>
        <v>#NAME?</v>
      </c>
      <c r="V114" s="164" t="e">
        <f ca="1">IF(AND($W114&gt;0,RegimeExecucao="Unitário"),$F114,"")</f>
        <v>#NAME?</v>
      </c>
      <c r="W114" s="454" t="e">
        <f ca="1">IF($Y114&gt;0,CHOOSE(MATCH(RegimeExecucao,{"Unitário","Global"},0),IF($A114="S",$Y114/$X114,""),($Y114/$X114)*100),0)</f>
        <v>#NAME?</v>
      </c>
      <c r="X114" s="339" t="e">
        <f ca="1">IF($Y114&gt;0,CHOOSE(MATCH(RegimeExecucao,{"Unitário","Global"},0),IF($A114="S",ROUND($H114,ORÇAMENTO!$AF$10),""),ROUND($I114,ORÇAMENTO!$AF$11)),"")</f>
        <v>#NAME?</v>
      </c>
      <c r="Y114" s="339" t="e">
        <f t="shared" ca="1" si="14"/>
        <v>#NAME?</v>
      </c>
      <c r="Z114" s="473"/>
      <c r="AB114" s="337"/>
      <c r="AC114" s="437"/>
      <c r="AD114" s="437"/>
      <c r="AE114" s="437"/>
      <c r="AF114" s="437"/>
      <c r="AG114" s="437"/>
      <c r="AH114" s="437"/>
      <c r="AI114" s="437"/>
      <c r="AJ114" s="437"/>
      <c r="AK114" s="437"/>
      <c r="AL114" s="437"/>
      <c r="AM114" s="338"/>
      <c r="AO114" s="673">
        <f ca="1">IF($A114="S",IF(BM!$I114=0,0,CHOOSE(MATCH(RegimeExecucao,{"Global","Unitário"},0),ROUND(ROUND(BM.MEDAcumulado,15-13*BM!$A$9)/100*BM!$I114,15-13*ORÇAMENTO!$AF$11),ROUND(ROUND(BM.MEDAcumulado,15-13*BM!$A$9)*ROUND(BM!$H114,15-13*ORÇAMENTO!$AF$10),15-13*ORÇAMENTO!$AF$11))),IF($A114=0,0,ROUND(SomaAgrupBM,15-13*ORÇAMENTO!$AF$11)))</f>
        <v>0</v>
      </c>
    </row>
    <row r="115" spans="1:41" s="673" customFormat="1" ht="25.5" x14ac:dyDescent="0.2">
      <c r="A115" s="673" t="str">
        <f ca="1">ORÇAMENTO!C115</f>
        <v>S</v>
      </c>
      <c r="B115" s="673">
        <f ca="1">ORÇAMENTO!D115</f>
        <v>0</v>
      </c>
      <c r="C115" s="114" t="str">
        <f t="shared" ca="1" si="8"/>
        <v>F</v>
      </c>
      <c r="D115" s="117" t="str">
        <f ca="1">ORÇAMENTO!O115</f>
        <v>1.6.25.</v>
      </c>
      <c r="E115" s="163" t="str">
        <f t="shared" ca="1" si="9"/>
        <v>Faixa em policarbonato para sinalização visual fotoluminescente, para degraus, comprimento de 20 cm</v>
      </c>
      <c r="F115" s="164" t="str">
        <f ca="1">IF(RegimeExecucao="Global","",ORÇAMENTO.Unidade)</f>
        <v>UN</v>
      </c>
      <c r="G115" s="122">
        <f ca="1">IF(RegimeExecucao="Global","",ORÇAMENTO!T115)</f>
        <v>120</v>
      </c>
      <c r="H115" s="122">
        <f ca="1">IF(RegimeExecucao="Global","",ORÇAMENTO!W115)</f>
        <v>7.66</v>
      </c>
      <c r="I115" s="125">
        <f ca="1">ORÇAMENTO!X115</f>
        <v>919.2</v>
      </c>
      <c r="J115" s="333" t="e">
        <f t="array" aca="1" ref="J115" ca="1">_xlfn.SINGLE(IF($A115="S",IF(CAIXA.Modo,BM.AFAnterior,BM.MEDAnterior),IF(AND(_xlfn.SINGLE(RegimeExecucao)="Global",$I115&gt;0,COUNTIF($AB$13:$AM$13,BM.medicao-1)&gt;0),M115/$I115*100,0)))</f>
        <v>#NAME?</v>
      </c>
      <c r="K115" s="122" t="e">
        <f t="shared" ca="1" si="10"/>
        <v>#NAME?</v>
      </c>
      <c r="L115" s="334" t="e">
        <f t="array" aca="1" ref="L115" ca="1">_xlfn.SINGLE(IF($A115="S",IF(CAIXA.Modo,BM.AFAcumulado,BM.MEDAcumulado),IF(AND(_xlfn.SINGLE(RegimeExecucao)="Global",$I115&gt;0,COUNTIF($AB$13:$AM$13,BM.medicao)&gt;0),O115/$I115*100,0)))</f>
        <v>#NAME?</v>
      </c>
      <c r="M115" s="335" t="e">
        <f ca="1">IF($A115="S",VTOTALBM,IF($A115=0,0,ROUND(SomaAgrupBM,15-13*ORÇAMENTO!$AF$11)))</f>
        <v>#NAME?</v>
      </c>
      <c r="N115" s="336" t="e">
        <f t="shared" ca="1" si="11"/>
        <v>#NAME?</v>
      </c>
      <c r="O115" s="125" t="e">
        <f ca="1">IF($A115="S",VTOTALBM,IF($A115=0,0,ROUND(SomaAgrupBM,15-13*ORÇAMENTO!$AF$11)))</f>
        <v>#NAME?</v>
      </c>
      <c r="Q115" s="337"/>
      <c r="R115" s="338"/>
      <c r="T115" s="117" t="e">
        <f t="shared" ca="1" si="12"/>
        <v>#NAME?</v>
      </c>
      <c r="U115" s="163" t="e">
        <f t="shared" ca="1" si="13"/>
        <v>#NAME?</v>
      </c>
      <c r="V115" s="164" t="e">
        <f ca="1">IF(AND($W115&gt;0,RegimeExecucao="Unitário"),$F115,"")</f>
        <v>#NAME?</v>
      </c>
      <c r="W115" s="454" t="e">
        <f ca="1">IF($Y115&gt;0,CHOOSE(MATCH(RegimeExecucao,{"Unitário","Global"},0),IF($A115="S",$Y115/$X115,""),($Y115/$X115)*100),0)</f>
        <v>#NAME?</v>
      </c>
      <c r="X115" s="339" t="e">
        <f ca="1">IF($Y115&gt;0,CHOOSE(MATCH(RegimeExecucao,{"Unitário","Global"},0),IF($A115="S",ROUND($H115,ORÇAMENTO!$AF$10),""),ROUND($I115,ORÇAMENTO!$AF$11)),"")</f>
        <v>#NAME?</v>
      </c>
      <c r="Y115" s="339" t="e">
        <f t="shared" ca="1" si="14"/>
        <v>#NAME?</v>
      </c>
      <c r="Z115" s="473"/>
      <c r="AB115" s="337"/>
      <c r="AC115" s="437"/>
      <c r="AD115" s="437"/>
      <c r="AE115" s="437"/>
      <c r="AF115" s="437"/>
      <c r="AG115" s="437"/>
      <c r="AH115" s="437"/>
      <c r="AI115" s="437"/>
      <c r="AJ115" s="437"/>
      <c r="AK115" s="437"/>
      <c r="AL115" s="437"/>
      <c r="AM115" s="338"/>
      <c r="AO115" s="673">
        <f ca="1">IF($A115="S",IF(BM!$I115=0,0,CHOOSE(MATCH(RegimeExecucao,{"Global","Unitário"},0),ROUND(ROUND(BM.MEDAcumulado,15-13*BM!$A$9)/100*BM!$I115,15-13*ORÇAMENTO!$AF$11),ROUND(ROUND(BM.MEDAcumulado,15-13*BM!$A$9)*ROUND(BM!$H115,15-13*ORÇAMENTO!$AF$10),15-13*ORÇAMENTO!$AF$11))),IF($A115=0,0,ROUND(SomaAgrupBM,15-13*ORÇAMENTO!$AF$11)))</f>
        <v>0</v>
      </c>
    </row>
    <row r="116" spans="1:41" s="673" customFormat="1" ht="25.5" x14ac:dyDescent="0.2">
      <c r="A116" s="673" t="str">
        <f ca="1">ORÇAMENTO!C116</f>
        <v>S</v>
      </c>
      <c r="B116" s="673">
        <f ca="1">ORÇAMENTO!D116</f>
        <v>0</v>
      </c>
      <c r="C116" s="114" t="str">
        <f t="shared" ca="1" si="8"/>
        <v>F</v>
      </c>
      <c r="D116" s="117" t="str">
        <f ca="1">ORÇAMENTO!O116</f>
        <v>1.6.26.</v>
      </c>
      <c r="E116" s="163" t="str">
        <f t="shared" ca="1" si="9"/>
        <v>PISO EM CONCRETO 20 MPA PREPARO MECÂNICO, ESPESSURA 7CM. AF_09/2020</v>
      </c>
      <c r="F116" s="164" t="str">
        <f ca="1">IF(RegimeExecucao="Global","",ORÇAMENTO.Unidade)</f>
        <v>M2</v>
      </c>
      <c r="G116" s="122">
        <f ca="1">IF(RegimeExecucao="Global","",ORÇAMENTO!T116)</f>
        <v>10.26</v>
      </c>
      <c r="H116" s="122">
        <f ca="1">IF(RegimeExecucao="Global","",ORÇAMENTO!W116)</f>
        <v>92.43</v>
      </c>
      <c r="I116" s="125">
        <f ca="1">ORÇAMENTO!X116</f>
        <v>948.33</v>
      </c>
      <c r="J116" s="333" t="e">
        <f t="array" aca="1" ref="J116" ca="1">_xlfn.SINGLE(IF($A116="S",IF(CAIXA.Modo,BM.AFAnterior,BM.MEDAnterior),IF(AND(_xlfn.SINGLE(RegimeExecucao)="Global",$I116&gt;0,COUNTIF($AB$13:$AM$13,BM.medicao-1)&gt;0),M116/$I116*100,0)))</f>
        <v>#NAME?</v>
      </c>
      <c r="K116" s="122" t="e">
        <f t="shared" ca="1" si="10"/>
        <v>#NAME?</v>
      </c>
      <c r="L116" s="334" t="e">
        <f t="array" aca="1" ref="L116" ca="1">_xlfn.SINGLE(IF($A116="S",IF(CAIXA.Modo,BM.AFAcumulado,BM.MEDAcumulado),IF(AND(_xlfn.SINGLE(RegimeExecucao)="Global",$I116&gt;0,COUNTIF($AB$13:$AM$13,BM.medicao)&gt;0),O116/$I116*100,0)))</f>
        <v>#NAME?</v>
      </c>
      <c r="M116" s="335" t="e">
        <f ca="1">IF($A116="S",VTOTALBM,IF($A116=0,0,ROUND(SomaAgrupBM,15-13*ORÇAMENTO!$AF$11)))</f>
        <v>#NAME?</v>
      </c>
      <c r="N116" s="336" t="e">
        <f t="shared" ca="1" si="11"/>
        <v>#NAME?</v>
      </c>
      <c r="O116" s="125" t="e">
        <f ca="1">IF($A116="S",VTOTALBM,IF($A116=0,0,ROUND(SomaAgrupBM,15-13*ORÇAMENTO!$AF$11)))</f>
        <v>#NAME?</v>
      </c>
      <c r="Q116" s="337"/>
      <c r="R116" s="338"/>
      <c r="T116" s="117" t="e">
        <f t="shared" ca="1" si="12"/>
        <v>#NAME?</v>
      </c>
      <c r="U116" s="163" t="e">
        <f t="shared" ca="1" si="13"/>
        <v>#NAME?</v>
      </c>
      <c r="V116" s="164" t="e">
        <f ca="1">IF(AND($W116&gt;0,RegimeExecucao="Unitário"),$F116,"")</f>
        <v>#NAME?</v>
      </c>
      <c r="W116" s="454" t="e">
        <f ca="1">IF($Y116&gt;0,CHOOSE(MATCH(RegimeExecucao,{"Unitário","Global"},0),IF($A116="S",$Y116/$X116,""),($Y116/$X116)*100),0)</f>
        <v>#NAME?</v>
      </c>
      <c r="X116" s="339" t="e">
        <f ca="1">IF($Y116&gt;0,CHOOSE(MATCH(RegimeExecucao,{"Unitário","Global"},0),IF($A116="S",ROUND($H116,ORÇAMENTO!$AF$10),""),ROUND($I116,ORÇAMENTO!$AF$11)),"")</f>
        <v>#NAME?</v>
      </c>
      <c r="Y116" s="339" t="e">
        <f t="shared" ca="1" si="14"/>
        <v>#NAME?</v>
      </c>
      <c r="Z116" s="473"/>
      <c r="AB116" s="337"/>
      <c r="AC116" s="437"/>
      <c r="AD116" s="437"/>
      <c r="AE116" s="437"/>
      <c r="AF116" s="437"/>
      <c r="AG116" s="437"/>
      <c r="AH116" s="437"/>
      <c r="AI116" s="437"/>
      <c r="AJ116" s="437"/>
      <c r="AK116" s="437"/>
      <c r="AL116" s="437"/>
      <c r="AM116" s="338"/>
      <c r="AO116" s="673">
        <f ca="1">IF($A116="S",IF(BM!$I116=0,0,CHOOSE(MATCH(RegimeExecucao,{"Global","Unitário"},0),ROUND(ROUND(BM.MEDAcumulado,15-13*BM!$A$9)/100*BM!$I116,15-13*ORÇAMENTO!$AF$11),ROUND(ROUND(BM.MEDAcumulado,15-13*BM!$A$9)*ROUND(BM!$H116,15-13*ORÇAMENTO!$AF$10),15-13*ORÇAMENTO!$AF$11))),IF($A116=0,0,ROUND(SomaAgrupBM,15-13*ORÇAMENTO!$AF$11)))</f>
        <v>0</v>
      </c>
    </row>
    <row r="117" spans="1:41" s="673" customFormat="1" ht="25.5" x14ac:dyDescent="0.2">
      <c r="A117" s="673" t="str">
        <f ca="1">ORÇAMENTO!C117</f>
        <v>S</v>
      </c>
      <c r="B117" s="673">
        <f ca="1">ORÇAMENTO!D117</f>
        <v>0</v>
      </c>
      <c r="C117" s="114" t="str">
        <f t="shared" ca="1" si="8"/>
        <v>F</v>
      </c>
      <c r="D117" s="117" t="str">
        <f ca="1">ORÇAMENTO!O117</f>
        <v>1.6.27.</v>
      </c>
      <c r="E117" s="163" t="str">
        <f t="shared" ca="1" si="9"/>
        <v>Corrimão duplo em tubo de aço inoxidável escovado, com diâmetro de 1 1/2´ e montantes com diâmetro de 2´</v>
      </c>
      <c r="F117" s="164" t="str">
        <f ca="1">IF(RegimeExecucao="Global","",ORÇAMENTO.Unidade)</f>
        <v>M</v>
      </c>
      <c r="G117" s="122">
        <f ca="1">IF(RegimeExecucao="Global","",ORÇAMENTO!T117)</f>
        <v>15.72</v>
      </c>
      <c r="H117" s="122">
        <f ca="1">IF(RegimeExecucao="Global","",ORÇAMENTO!W117)</f>
        <v>890.71</v>
      </c>
      <c r="I117" s="125">
        <f ca="1">ORÇAMENTO!X117</f>
        <v>14001.96</v>
      </c>
      <c r="J117" s="333" t="e">
        <f t="array" aca="1" ref="J117" ca="1">_xlfn.SINGLE(IF($A117="S",IF(CAIXA.Modo,BM.AFAnterior,BM.MEDAnterior),IF(AND(_xlfn.SINGLE(RegimeExecucao)="Global",$I117&gt;0,COUNTIF($AB$13:$AM$13,BM.medicao-1)&gt;0),M117/$I117*100,0)))</f>
        <v>#NAME?</v>
      </c>
      <c r="K117" s="122" t="e">
        <f t="shared" ca="1" si="10"/>
        <v>#NAME?</v>
      </c>
      <c r="L117" s="334" t="e">
        <f t="array" aca="1" ref="L117" ca="1">_xlfn.SINGLE(IF($A117="S",IF(CAIXA.Modo,BM.AFAcumulado,BM.MEDAcumulado),IF(AND(_xlfn.SINGLE(RegimeExecucao)="Global",$I117&gt;0,COUNTIF($AB$13:$AM$13,BM.medicao)&gt;0),O117/$I117*100,0)))</f>
        <v>#NAME?</v>
      </c>
      <c r="M117" s="335" t="e">
        <f ca="1">IF($A117="S",VTOTALBM,IF($A117=0,0,ROUND(SomaAgrupBM,15-13*ORÇAMENTO!$AF$11)))</f>
        <v>#NAME?</v>
      </c>
      <c r="N117" s="336" t="e">
        <f t="shared" ca="1" si="11"/>
        <v>#NAME?</v>
      </c>
      <c r="O117" s="125" t="e">
        <f ca="1">IF($A117="S",VTOTALBM,IF($A117=0,0,ROUND(SomaAgrupBM,15-13*ORÇAMENTO!$AF$11)))</f>
        <v>#NAME?</v>
      </c>
      <c r="Q117" s="337"/>
      <c r="R117" s="338"/>
      <c r="T117" s="117" t="e">
        <f t="shared" ca="1" si="12"/>
        <v>#NAME?</v>
      </c>
      <c r="U117" s="163" t="e">
        <f t="shared" ca="1" si="13"/>
        <v>#NAME?</v>
      </c>
      <c r="V117" s="164" t="e">
        <f ca="1">IF(AND($W117&gt;0,RegimeExecucao="Unitário"),$F117,"")</f>
        <v>#NAME?</v>
      </c>
      <c r="W117" s="454" t="e">
        <f ca="1">IF($Y117&gt;0,CHOOSE(MATCH(RegimeExecucao,{"Unitário","Global"},0),IF($A117="S",$Y117/$X117,""),($Y117/$X117)*100),0)</f>
        <v>#NAME?</v>
      </c>
      <c r="X117" s="339" t="e">
        <f ca="1">IF($Y117&gt;0,CHOOSE(MATCH(RegimeExecucao,{"Unitário","Global"},0),IF($A117="S",ROUND($H117,ORÇAMENTO!$AF$10),""),ROUND($I117,ORÇAMENTO!$AF$11)),"")</f>
        <v>#NAME?</v>
      </c>
      <c r="Y117" s="339" t="e">
        <f t="shared" ca="1" si="14"/>
        <v>#NAME?</v>
      </c>
      <c r="Z117" s="473"/>
      <c r="AB117" s="337"/>
      <c r="AC117" s="437"/>
      <c r="AD117" s="437"/>
      <c r="AE117" s="437"/>
      <c r="AF117" s="437"/>
      <c r="AG117" s="437"/>
      <c r="AH117" s="437"/>
      <c r="AI117" s="437"/>
      <c r="AJ117" s="437"/>
      <c r="AK117" s="437"/>
      <c r="AL117" s="437"/>
      <c r="AM117" s="338"/>
      <c r="AO117" s="673">
        <f ca="1">IF($A117="S",IF(BM!$I117=0,0,CHOOSE(MATCH(RegimeExecucao,{"Global","Unitário"},0),ROUND(ROUND(BM.MEDAcumulado,15-13*BM!$A$9)/100*BM!$I117,15-13*ORÇAMENTO!$AF$11),ROUND(ROUND(BM.MEDAcumulado,15-13*BM!$A$9)*ROUND(BM!$H117,15-13*ORÇAMENTO!$AF$10),15-13*ORÇAMENTO!$AF$11))),IF($A117=0,0,ROUND(SomaAgrupBM,15-13*ORÇAMENTO!$AF$11)))</f>
        <v>0</v>
      </c>
    </row>
    <row r="118" spans="1:41" s="673" customFormat="1" x14ac:dyDescent="0.2">
      <c r="A118" s="673">
        <f ca="1">ORÇAMENTO!C118</f>
        <v>2</v>
      </c>
      <c r="B118" s="673">
        <f ca="1">ORÇAMENTO!D118</f>
        <v>17</v>
      </c>
      <c r="C118" s="114" t="str">
        <f t="shared" ca="1" si="8"/>
        <v>F</v>
      </c>
      <c r="D118" s="117" t="str">
        <f ca="1">ORÇAMENTO!O118</f>
        <v>1.7.</v>
      </c>
      <c r="E118" s="163" t="str">
        <f t="shared" ca="1" si="9"/>
        <v>Muro de arrimo</v>
      </c>
      <c r="F118" s="164" t="str">
        <f ca="1">IF(RegimeExecucao="Global","",ORÇAMENTO.Unidade)</f>
        <v>-</v>
      </c>
      <c r="G118" s="122">
        <f ca="1">IF(RegimeExecucao="Global","",ORÇAMENTO!T118)</f>
        <v>0</v>
      </c>
      <c r="H118" s="122">
        <f ca="1">IF(RegimeExecucao="Global","",ORÇAMENTO!W118)</f>
        <v>0</v>
      </c>
      <c r="I118" s="125">
        <f ca="1">ORÇAMENTO!X118</f>
        <v>33926.54</v>
      </c>
      <c r="J118" s="333" t="e">
        <f t="array" aca="1" ref="J118" ca="1">_xlfn.SINGLE(IF($A118="S",IF(CAIXA.Modo,BM.AFAnterior,BM.MEDAnterior),IF(AND(_xlfn.SINGLE(RegimeExecucao)="Global",$I118&gt;0,COUNTIF($AB$13:$AM$13,BM.medicao-1)&gt;0),M118/$I118*100,0)))</f>
        <v>#NAME?</v>
      </c>
      <c r="K118" s="122" t="e">
        <f t="shared" ca="1" si="10"/>
        <v>#NAME?</v>
      </c>
      <c r="L118" s="334" t="e">
        <f t="array" aca="1" ref="L118" ca="1">_xlfn.SINGLE(IF($A118="S",IF(CAIXA.Modo,BM.AFAcumulado,BM.MEDAcumulado),IF(AND(_xlfn.SINGLE(RegimeExecucao)="Global",$I118&gt;0,COUNTIF($AB$13:$AM$13,BM.medicao)&gt;0),O118/$I118*100,0)))</f>
        <v>#NAME?</v>
      </c>
      <c r="M118" s="335" t="e">
        <f ca="1">IF($A118="S",VTOTALBM,IF($A118=0,0,ROUND(SomaAgrupBM,15-13*ORÇAMENTO!$AF$11)))</f>
        <v>#NAME?</v>
      </c>
      <c r="N118" s="336" t="e">
        <f t="shared" ca="1" si="11"/>
        <v>#NAME?</v>
      </c>
      <c r="O118" s="125" t="e">
        <f ca="1">IF($A118="S",VTOTALBM,IF($A118=0,0,ROUND(SomaAgrupBM,15-13*ORÇAMENTO!$AF$11)))</f>
        <v>#NAME?</v>
      </c>
      <c r="Q118" s="337"/>
      <c r="R118" s="338"/>
      <c r="T118" s="117" t="e">
        <f t="shared" ca="1" si="12"/>
        <v>#NAME?</v>
      </c>
      <c r="U118" s="163" t="e">
        <f t="shared" ca="1" si="13"/>
        <v>#NAME?</v>
      </c>
      <c r="V118" s="164" t="e">
        <f ca="1">IF(AND($W118&gt;0,RegimeExecucao="Unitário"),$F118,"")</f>
        <v>#NAME?</v>
      </c>
      <c r="W118" s="454" t="e">
        <f ca="1">IF($Y118&gt;0,CHOOSE(MATCH(RegimeExecucao,{"Unitário","Global"},0),IF($A118="S",$Y118/$X118,""),($Y118/$X118)*100),0)</f>
        <v>#NAME?</v>
      </c>
      <c r="X118" s="339" t="e">
        <f ca="1">IF($Y118&gt;0,CHOOSE(MATCH(RegimeExecucao,{"Unitário","Global"},0),IF($A118="S",ROUND($H118,ORÇAMENTO!$AF$10),""),ROUND($I118,ORÇAMENTO!$AF$11)),"")</f>
        <v>#NAME?</v>
      </c>
      <c r="Y118" s="339" t="e">
        <f t="shared" ca="1" si="14"/>
        <v>#NAME?</v>
      </c>
      <c r="Z118" s="473"/>
      <c r="AB118" s="337"/>
      <c r="AC118" s="437"/>
      <c r="AD118" s="437"/>
      <c r="AE118" s="437"/>
      <c r="AF118" s="437"/>
      <c r="AG118" s="437"/>
      <c r="AH118" s="437"/>
      <c r="AI118" s="437"/>
      <c r="AJ118" s="437"/>
      <c r="AK118" s="437"/>
      <c r="AL118" s="437"/>
      <c r="AM118" s="338"/>
      <c r="AO118" s="673">
        <f ca="1">IF($A118="S",IF(BM!$I118=0,0,CHOOSE(MATCH(RegimeExecucao,{"Global","Unitário"},0),ROUND(ROUND(BM.MEDAcumulado,15-13*BM!$A$9)/100*BM!$I118,15-13*ORÇAMENTO!$AF$11),ROUND(ROUND(BM.MEDAcumulado,15-13*BM!$A$9)*ROUND(BM!$H118,15-13*ORÇAMENTO!$AF$10),15-13*ORÇAMENTO!$AF$11))),IF($A118=0,0,ROUND(SomaAgrupBM,15-13*ORÇAMENTO!$AF$11)))</f>
        <v>0</v>
      </c>
    </row>
    <row r="119" spans="1:41" s="673" customFormat="1" ht="38.25" x14ac:dyDescent="0.2">
      <c r="A119" s="673" t="str">
        <f ca="1">ORÇAMENTO!C119</f>
        <v>S</v>
      </c>
      <c r="B119" s="673">
        <f ca="1">ORÇAMENTO!D119</f>
        <v>0</v>
      </c>
      <c r="C119" s="114" t="str">
        <f t="shared" ca="1" si="8"/>
        <v>F</v>
      </c>
      <c r="D119" s="117" t="str">
        <f ca="1">ORÇAMENTO!O119</f>
        <v>1.7.1.</v>
      </c>
      <c r="E119" s="163" t="str">
        <f t="shared" ca="1" si="9"/>
        <v>ESCAVAÇÃO MECANIZADA PARA VIGA BALDRAME OU SAPATA CORRIDA COM MINI-ESCAVADEIRA (INCLUINDO ESCAVAÇÃO PARA COLOCAÇÃO DE FÔRMAS). AF_01/2024</v>
      </c>
      <c r="F119" s="164" t="str">
        <f ca="1">IF(RegimeExecucao="Global","",ORÇAMENTO.Unidade)</f>
        <v>M3</v>
      </c>
      <c r="G119" s="122">
        <f ca="1">IF(RegimeExecucao="Global","",ORÇAMENTO!T119)</f>
        <v>14.21</v>
      </c>
      <c r="H119" s="122">
        <f ca="1">IF(RegimeExecucao="Global","",ORÇAMENTO!W119)</f>
        <v>83.14</v>
      </c>
      <c r="I119" s="125">
        <f ca="1">ORÇAMENTO!X119</f>
        <v>1181.42</v>
      </c>
      <c r="J119" s="333" t="e">
        <f t="array" aca="1" ref="J119" ca="1">_xlfn.SINGLE(IF($A119="S",IF(CAIXA.Modo,BM.AFAnterior,BM.MEDAnterior),IF(AND(_xlfn.SINGLE(RegimeExecucao)="Global",$I119&gt;0,COUNTIF($AB$13:$AM$13,BM.medicao-1)&gt;0),M119/$I119*100,0)))</f>
        <v>#NAME?</v>
      </c>
      <c r="K119" s="122" t="e">
        <f t="shared" ca="1" si="10"/>
        <v>#NAME?</v>
      </c>
      <c r="L119" s="334" t="e">
        <f t="array" aca="1" ref="L119" ca="1">_xlfn.SINGLE(IF($A119="S",IF(CAIXA.Modo,BM.AFAcumulado,BM.MEDAcumulado),IF(AND(_xlfn.SINGLE(RegimeExecucao)="Global",$I119&gt;0,COUNTIF($AB$13:$AM$13,BM.medicao)&gt;0),O119/$I119*100,0)))</f>
        <v>#NAME?</v>
      </c>
      <c r="M119" s="335" t="e">
        <f ca="1">IF($A119="S",VTOTALBM,IF($A119=0,0,ROUND(SomaAgrupBM,15-13*ORÇAMENTO!$AF$11)))</f>
        <v>#NAME?</v>
      </c>
      <c r="N119" s="336" t="e">
        <f t="shared" ca="1" si="11"/>
        <v>#NAME?</v>
      </c>
      <c r="O119" s="125" t="e">
        <f ca="1">IF($A119="S",VTOTALBM,IF($A119=0,0,ROUND(SomaAgrupBM,15-13*ORÇAMENTO!$AF$11)))</f>
        <v>#NAME?</v>
      </c>
      <c r="Q119" s="337"/>
      <c r="R119" s="338"/>
      <c r="T119" s="117" t="e">
        <f t="shared" ca="1" si="12"/>
        <v>#NAME?</v>
      </c>
      <c r="U119" s="163" t="e">
        <f t="shared" ca="1" si="13"/>
        <v>#NAME?</v>
      </c>
      <c r="V119" s="164" t="e">
        <f ca="1">IF(AND($W119&gt;0,RegimeExecucao="Unitário"),$F119,"")</f>
        <v>#NAME?</v>
      </c>
      <c r="W119" s="454" t="e">
        <f ca="1">IF($Y119&gt;0,CHOOSE(MATCH(RegimeExecucao,{"Unitário","Global"},0),IF($A119="S",$Y119/$X119,""),($Y119/$X119)*100),0)</f>
        <v>#NAME?</v>
      </c>
      <c r="X119" s="339" t="e">
        <f ca="1">IF($Y119&gt;0,CHOOSE(MATCH(RegimeExecucao,{"Unitário","Global"},0),IF($A119="S",ROUND($H119,ORÇAMENTO!$AF$10),""),ROUND($I119,ORÇAMENTO!$AF$11)),"")</f>
        <v>#NAME?</v>
      </c>
      <c r="Y119" s="339" t="e">
        <f t="shared" ca="1" si="14"/>
        <v>#NAME?</v>
      </c>
      <c r="Z119" s="473"/>
      <c r="AB119" s="337"/>
      <c r="AC119" s="437"/>
      <c r="AD119" s="437"/>
      <c r="AE119" s="437"/>
      <c r="AF119" s="437"/>
      <c r="AG119" s="437"/>
      <c r="AH119" s="437"/>
      <c r="AI119" s="437"/>
      <c r="AJ119" s="437"/>
      <c r="AK119" s="437"/>
      <c r="AL119" s="437"/>
      <c r="AM119" s="338"/>
      <c r="AO119" s="673">
        <f ca="1">IF($A119="S",IF(BM!$I119=0,0,CHOOSE(MATCH(RegimeExecucao,{"Global","Unitário"},0),ROUND(ROUND(BM.MEDAcumulado,15-13*BM!$A$9)/100*BM!$I119,15-13*ORÇAMENTO!$AF$11),ROUND(ROUND(BM.MEDAcumulado,15-13*BM!$A$9)*ROUND(BM!$H119,15-13*ORÇAMENTO!$AF$10),15-13*ORÇAMENTO!$AF$11))),IF($A119=0,0,ROUND(SomaAgrupBM,15-13*ORÇAMENTO!$AF$11)))</f>
        <v>0</v>
      </c>
    </row>
    <row r="120" spans="1:41" s="673" customFormat="1" ht="38.25" x14ac:dyDescent="0.2">
      <c r="A120" s="673" t="str">
        <f ca="1">ORÇAMENTO!C120</f>
        <v>S</v>
      </c>
      <c r="B120" s="673">
        <f ca="1">ORÇAMENTO!D120</f>
        <v>0</v>
      </c>
      <c r="C120" s="114" t="str">
        <f t="shared" ca="1" si="8"/>
        <v>F</v>
      </c>
      <c r="D120" s="117" t="str">
        <f ca="1">ORÇAMENTO!O120</f>
        <v>1.7.2.</v>
      </c>
      <c r="E120" s="163" t="str">
        <f t="shared" ca="1" si="9"/>
        <v>LASTRO COM MATERIAL GRANULAR (PEDRA BRITADA N.1 E PEDRA BRITADA N.2), APLICADO EM PISOS OU LAJES SOBRE SOLO, ESPESSURA DE *10 CM*. AF_01/2024</v>
      </c>
      <c r="F120" s="164" t="str">
        <f ca="1">IF(RegimeExecucao="Global","",ORÇAMENTO.Unidade)</f>
        <v>M3</v>
      </c>
      <c r="G120" s="122">
        <f ca="1">IF(RegimeExecucao="Global","",ORÇAMENTO!T120)</f>
        <v>2.0299999999999998</v>
      </c>
      <c r="H120" s="122">
        <f ca="1">IF(RegimeExecucao="Global","",ORÇAMENTO!W120)</f>
        <v>205.07</v>
      </c>
      <c r="I120" s="125">
        <f ca="1">ORÇAMENTO!X120</f>
        <v>416.29</v>
      </c>
      <c r="J120" s="333" t="e">
        <f t="array" aca="1" ref="J120" ca="1">_xlfn.SINGLE(IF($A120="S",IF(CAIXA.Modo,BM.AFAnterior,BM.MEDAnterior),IF(AND(_xlfn.SINGLE(RegimeExecucao)="Global",$I120&gt;0,COUNTIF($AB$13:$AM$13,BM.medicao-1)&gt;0),M120/$I120*100,0)))</f>
        <v>#NAME?</v>
      </c>
      <c r="K120" s="122" t="e">
        <f t="shared" ca="1" si="10"/>
        <v>#NAME?</v>
      </c>
      <c r="L120" s="334" t="e">
        <f t="array" aca="1" ref="L120" ca="1">_xlfn.SINGLE(IF($A120="S",IF(CAIXA.Modo,BM.AFAcumulado,BM.MEDAcumulado),IF(AND(_xlfn.SINGLE(RegimeExecucao)="Global",$I120&gt;0,COUNTIF($AB$13:$AM$13,BM.medicao)&gt;0),O120/$I120*100,0)))</f>
        <v>#NAME?</v>
      </c>
      <c r="M120" s="335" t="e">
        <f ca="1">IF($A120="S",VTOTALBM,IF($A120=0,0,ROUND(SomaAgrupBM,15-13*ORÇAMENTO!$AF$11)))</f>
        <v>#NAME?</v>
      </c>
      <c r="N120" s="336" t="e">
        <f t="shared" ca="1" si="11"/>
        <v>#NAME?</v>
      </c>
      <c r="O120" s="125" t="e">
        <f ca="1">IF($A120="S",VTOTALBM,IF($A120=0,0,ROUND(SomaAgrupBM,15-13*ORÇAMENTO!$AF$11)))</f>
        <v>#NAME?</v>
      </c>
      <c r="Q120" s="337"/>
      <c r="R120" s="338"/>
      <c r="T120" s="117" t="e">
        <f t="shared" ca="1" si="12"/>
        <v>#NAME?</v>
      </c>
      <c r="U120" s="163" t="e">
        <f t="shared" ca="1" si="13"/>
        <v>#NAME?</v>
      </c>
      <c r="V120" s="164" t="e">
        <f ca="1">IF(AND($W120&gt;0,RegimeExecucao="Unitário"),$F120,"")</f>
        <v>#NAME?</v>
      </c>
      <c r="W120" s="454" t="e">
        <f ca="1">IF($Y120&gt;0,CHOOSE(MATCH(RegimeExecucao,{"Unitário","Global"},0),IF($A120="S",$Y120/$X120,""),($Y120/$X120)*100),0)</f>
        <v>#NAME?</v>
      </c>
      <c r="X120" s="339" t="e">
        <f ca="1">IF($Y120&gt;0,CHOOSE(MATCH(RegimeExecucao,{"Unitário","Global"},0),IF($A120="S",ROUND($H120,ORÇAMENTO!$AF$10),""),ROUND($I120,ORÇAMENTO!$AF$11)),"")</f>
        <v>#NAME?</v>
      </c>
      <c r="Y120" s="339" t="e">
        <f t="shared" ca="1" si="14"/>
        <v>#NAME?</v>
      </c>
      <c r="Z120" s="473"/>
      <c r="AB120" s="337"/>
      <c r="AC120" s="437"/>
      <c r="AD120" s="437"/>
      <c r="AE120" s="437"/>
      <c r="AF120" s="437"/>
      <c r="AG120" s="437"/>
      <c r="AH120" s="437"/>
      <c r="AI120" s="437"/>
      <c r="AJ120" s="437"/>
      <c r="AK120" s="437"/>
      <c r="AL120" s="437"/>
      <c r="AM120" s="338"/>
      <c r="AO120" s="673">
        <f ca="1">IF($A120="S",IF(BM!$I120=0,0,CHOOSE(MATCH(RegimeExecucao,{"Global","Unitário"},0),ROUND(ROUND(BM.MEDAcumulado,15-13*BM!$A$9)/100*BM!$I120,15-13*ORÇAMENTO!$AF$11),ROUND(ROUND(BM.MEDAcumulado,15-13*BM!$A$9)*ROUND(BM!$H120,15-13*ORÇAMENTO!$AF$10),15-13*ORÇAMENTO!$AF$11))),IF($A120=0,0,ROUND(SomaAgrupBM,15-13*ORÇAMENTO!$AF$11)))</f>
        <v>0</v>
      </c>
    </row>
    <row r="121" spans="1:41" s="673" customFormat="1" ht="38.25" x14ac:dyDescent="0.2">
      <c r="A121" s="673" t="str">
        <f ca="1">ORÇAMENTO!C121</f>
        <v>S</v>
      </c>
      <c r="B121" s="673">
        <f ca="1">ORÇAMENTO!D121</f>
        <v>0</v>
      </c>
      <c r="C121" s="114" t="str">
        <f t="shared" ca="1" si="8"/>
        <v>F</v>
      </c>
      <c r="D121" s="117" t="str">
        <f ca="1">ORÇAMENTO!O121</f>
        <v>1.7.3.</v>
      </c>
      <c r="E121" s="163" t="str">
        <f t="shared" ca="1" si="9"/>
        <v>FABRICAÇÃO, MONTAGEM E DESMONTAGEM DE FÔRMA PARA VIGA BALDRAME, EM MADEIRA SERRADA, E=25 MM, 1 UTILIZAÇÃO. AF_01/2024</v>
      </c>
      <c r="F121" s="164" t="str">
        <f ca="1">IF(RegimeExecucao="Global","",ORÇAMENTO.Unidade)</f>
        <v>M2</v>
      </c>
      <c r="G121" s="122">
        <f ca="1">IF(RegimeExecucao="Global","",ORÇAMENTO!T121)</f>
        <v>29</v>
      </c>
      <c r="H121" s="122">
        <f ca="1">IF(RegimeExecucao="Global","",ORÇAMENTO!W121)</f>
        <v>193.01</v>
      </c>
      <c r="I121" s="125">
        <f ca="1">ORÇAMENTO!X121</f>
        <v>5597.29</v>
      </c>
      <c r="J121" s="333" t="e">
        <f t="array" aca="1" ref="J121" ca="1">_xlfn.SINGLE(IF($A121="S",IF(CAIXA.Modo,BM.AFAnterior,BM.MEDAnterior),IF(AND(_xlfn.SINGLE(RegimeExecucao)="Global",$I121&gt;0,COUNTIF($AB$13:$AM$13,BM.medicao-1)&gt;0),M121/$I121*100,0)))</f>
        <v>#NAME?</v>
      </c>
      <c r="K121" s="122" t="e">
        <f t="shared" ca="1" si="10"/>
        <v>#NAME?</v>
      </c>
      <c r="L121" s="334" t="e">
        <f t="array" aca="1" ref="L121" ca="1">_xlfn.SINGLE(IF($A121="S",IF(CAIXA.Modo,BM.AFAcumulado,BM.MEDAcumulado),IF(AND(_xlfn.SINGLE(RegimeExecucao)="Global",$I121&gt;0,COUNTIF($AB$13:$AM$13,BM.medicao)&gt;0),O121/$I121*100,0)))</f>
        <v>#NAME?</v>
      </c>
      <c r="M121" s="335" t="e">
        <f ca="1">IF($A121="S",VTOTALBM,IF($A121=0,0,ROUND(SomaAgrupBM,15-13*ORÇAMENTO!$AF$11)))</f>
        <v>#NAME?</v>
      </c>
      <c r="N121" s="336" t="e">
        <f t="shared" ca="1" si="11"/>
        <v>#NAME?</v>
      </c>
      <c r="O121" s="125" t="e">
        <f ca="1">IF($A121="S",VTOTALBM,IF($A121=0,0,ROUND(SomaAgrupBM,15-13*ORÇAMENTO!$AF$11)))</f>
        <v>#NAME?</v>
      </c>
      <c r="Q121" s="337"/>
      <c r="R121" s="338"/>
      <c r="T121" s="117" t="e">
        <f t="shared" ca="1" si="12"/>
        <v>#NAME?</v>
      </c>
      <c r="U121" s="163" t="e">
        <f t="shared" ca="1" si="13"/>
        <v>#NAME?</v>
      </c>
      <c r="V121" s="164" t="e">
        <f ca="1">IF(AND($W121&gt;0,RegimeExecucao="Unitário"),$F121,"")</f>
        <v>#NAME?</v>
      </c>
      <c r="W121" s="454" t="e">
        <f ca="1">IF($Y121&gt;0,CHOOSE(MATCH(RegimeExecucao,{"Unitário","Global"},0),IF($A121="S",$Y121/$X121,""),($Y121/$X121)*100),0)</f>
        <v>#NAME?</v>
      </c>
      <c r="X121" s="339" t="e">
        <f ca="1">IF($Y121&gt;0,CHOOSE(MATCH(RegimeExecucao,{"Unitário","Global"},0),IF($A121="S",ROUND($H121,ORÇAMENTO!$AF$10),""),ROUND($I121,ORÇAMENTO!$AF$11)),"")</f>
        <v>#NAME?</v>
      </c>
      <c r="Y121" s="339" t="e">
        <f t="shared" ca="1" si="14"/>
        <v>#NAME?</v>
      </c>
      <c r="Z121" s="473"/>
      <c r="AB121" s="337"/>
      <c r="AC121" s="437"/>
      <c r="AD121" s="437"/>
      <c r="AE121" s="437"/>
      <c r="AF121" s="437"/>
      <c r="AG121" s="437"/>
      <c r="AH121" s="437"/>
      <c r="AI121" s="437"/>
      <c r="AJ121" s="437"/>
      <c r="AK121" s="437"/>
      <c r="AL121" s="437"/>
      <c r="AM121" s="338"/>
      <c r="AO121" s="673">
        <f ca="1">IF($A121="S",IF(BM!$I121=0,0,CHOOSE(MATCH(RegimeExecucao,{"Global","Unitário"},0),ROUND(ROUND(BM.MEDAcumulado,15-13*BM!$A$9)/100*BM!$I121,15-13*ORÇAMENTO!$AF$11),ROUND(ROUND(BM.MEDAcumulado,15-13*BM!$A$9)*ROUND(BM!$H121,15-13*ORÇAMENTO!$AF$10),15-13*ORÇAMENTO!$AF$11))),IF($A121=0,0,ROUND(SomaAgrupBM,15-13*ORÇAMENTO!$AF$11)))</f>
        <v>0</v>
      </c>
    </row>
    <row r="122" spans="1:41" s="673" customFormat="1" ht="38.25" x14ac:dyDescent="0.2">
      <c r="A122" s="673" t="str">
        <f ca="1">ORÇAMENTO!C122</f>
        <v>S</v>
      </c>
      <c r="B122" s="673">
        <f ca="1">ORÇAMENTO!D122</f>
        <v>0</v>
      </c>
      <c r="C122" s="114" t="str">
        <f t="shared" ca="1" si="8"/>
        <v>F</v>
      </c>
      <c r="D122" s="117" t="str">
        <f ca="1">ORÇAMENTO!O122</f>
        <v>1.7.4.</v>
      </c>
      <c r="E122" s="163" t="str">
        <f t="shared" ca="1" si="9"/>
        <v>CONCRETAGEM DE BLOCO DE COROAMENTO OU VIGA BALDRAME, FCK 30 MPA, COM USO DE BOMBA - LANÇAMENTO, ADENSAMENTO E ACABAMENTO. AF_01/2024</v>
      </c>
      <c r="F122" s="164" t="str">
        <f ca="1">IF(RegimeExecucao="Global","",ORÇAMENTO.Unidade)</f>
        <v>M3</v>
      </c>
      <c r="G122" s="122">
        <f ca="1">IF(RegimeExecucao="Global","",ORÇAMENTO!T122)</f>
        <v>8.41</v>
      </c>
      <c r="H122" s="122">
        <f ca="1">IF(RegimeExecucao="Global","",ORÇAMENTO!W122)</f>
        <v>787.12</v>
      </c>
      <c r="I122" s="125">
        <f ca="1">ORÇAMENTO!X122</f>
        <v>6619.68</v>
      </c>
      <c r="J122" s="333" t="e">
        <f t="array" aca="1" ref="J122" ca="1">_xlfn.SINGLE(IF($A122="S",IF(CAIXA.Modo,BM.AFAnterior,BM.MEDAnterior),IF(AND(_xlfn.SINGLE(RegimeExecucao)="Global",$I122&gt;0,COUNTIF($AB$13:$AM$13,BM.medicao-1)&gt;0),M122/$I122*100,0)))</f>
        <v>#NAME?</v>
      </c>
      <c r="K122" s="122" t="e">
        <f t="shared" ca="1" si="10"/>
        <v>#NAME?</v>
      </c>
      <c r="L122" s="334" t="e">
        <f t="array" aca="1" ref="L122" ca="1">_xlfn.SINGLE(IF($A122="S",IF(CAIXA.Modo,BM.AFAcumulado,BM.MEDAcumulado),IF(AND(_xlfn.SINGLE(RegimeExecucao)="Global",$I122&gt;0,COUNTIF($AB$13:$AM$13,BM.medicao)&gt;0),O122/$I122*100,0)))</f>
        <v>#NAME?</v>
      </c>
      <c r="M122" s="335" t="e">
        <f ca="1">IF($A122="S",VTOTALBM,IF($A122=0,0,ROUND(SomaAgrupBM,15-13*ORÇAMENTO!$AF$11)))</f>
        <v>#NAME?</v>
      </c>
      <c r="N122" s="336" t="e">
        <f t="shared" ca="1" si="11"/>
        <v>#NAME?</v>
      </c>
      <c r="O122" s="125" t="e">
        <f ca="1">IF($A122="S",VTOTALBM,IF($A122=0,0,ROUND(SomaAgrupBM,15-13*ORÇAMENTO!$AF$11)))</f>
        <v>#NAME?</v>
      </c>
      <c r="Q122" s="337"/>
      <c r="R122" s="338"/>
      <c r="T122" s="117" t="e">
        <f t="shared" ca="1" si="12"/>
        <v>#NAME?</v>
      </c>
      <c r="U122" s="163" t="e">
        <f t="shared" ca="1" si="13"/>
        <v>#NAME?</v>
      </c>
      <c r="V122" s="164" t="e">
        <f ca="1">IF(AND($W122&gt;0,RegimeExecucao="Unitário"),$F122,"")</f>
        <v>#NAME?</v>
      </c>
      <c r="W122" s="454" t="e">
        <f ca="1">IF($Y122&gt;0,CHOOSE(MATCH(RegimeExecucao,{"Unitário","Global"},0),IF($A122="S",$Y122/$X122,""),($Y122/$X122)*100),0)</f>
        <v>#NAME?</v>
      </c>
      <c r="X122" s="339" t="e">
        <f ca="1">IF($Y122&gt;0,CHOOSE(MATCH(RegimeExecucao,{"Unitário","Global"},0),IF($A122="S",ROUND($H122,ORÇAMENTO!$AF$10),""),ROUND($I122,ORÇAMENTO!$AF$11)),"")</f>
        <v>#NAME?</v>
      </c>
      <c r="Y122" s="339" t="e">
        <f t="shared" ca="1" si="14"/>
        <v>#NAME?</v>
      </c>
      <c r="Z122" s="473"/>
      <c r="AB122" s="337"/>
      <c r="AC122" s="437"/>
      <c r="AD122" s="437"/>
      <c r="AE122" s="437"/>
      <c r="AF122" s="437"/>
      <c r="AG122" s="437"/>
      <c r="AH122" s="437"/>
      <c r="AI122" s="437"/>
      <c r="AJ122" s="437"/>
      <c r="AK122" s="437"/>
      <c r="AL122" s="437"/>
      <c r="AM122" s="338"/>
      <c r="AO122" s="673">
        <f ca="1">IF($A122="S",IF(BM!$I122=0,0,CHOOSE(MATCH(RegimeExecucao,{"Global","Unitário"},0),ROUND(ROUND(BM.MEDAcumulado,15-13*BM!$A$9)/100*BM!$I122,15-13*ORÇAMENTO!$AF$11),ROUND(ROUND(BM.MEDAcumulado,15-13*BM!$A$9)*ROUND(BM!$H122,15-13*ORÇAMENTO!$AF$10),15-13*ORÇAMENTO!$AF$11))),IF($A122=0,0,ROUND(SomaAgrupBM,15-13*ORÇAMENTO!$AF$11)))</f>
        <v>0</v>
      </c>
    </row>
    <row r="123" spans="1:41" s="673" customFormat="1" ht="63.75" x14ac:dyDescent="0.2">
      <c r="A123" s="673" t="str">
        <f ca="1">ORÇAMENTO!C123</f>
        <v>S</v>
      </c>
      <c r="B123" s="673">
        <f ca="1">ORÇAMENTO!D123</f>
        <v>0</v>
      </c>
      <c r="C123" s="114" t="str">
        <f t="shared" ca="1" si="8"/>
        <v>F</v>
      </c>
      <c r="D123" s="117" t="str">
        <f ca="1">ORÇAMENTO!O123</f>
        <v>1.7.5.</v>
      </c>
      <c r="E123" s="163" t="str">
        <f t="shared" ca="1" si="9"/>
        <v>REATERRO MECANIZADO DE VALA COM RETROESCAVADEIRA (CAPACIDADE DA CAÇAMBA DA RETRO: 0,26 M³/POTÊNCIA: 88 HP), LARGURA ATÉ 0,8 M, PROFUNDIDADE ATÉ 1,5 M, COM SOLO (SEM SUBSTITUIÇÃO) DE 1ª CATEGORIA, COM COMPACTADOR DE SOLOS DE PERCUSSÃO. AF_08/2023</v>
      </c>
      <c r="F123" s="164" t="str">
        <f ca="1">IF(RegimeExecucao="Global","",ORÇAMENTO.Unidade)</f>
        <v>M3</v>
      </c>
      <c r="G123" s="122">
        <f ca="1">IF(RegimeExecucao="Global","",ORÇAMENTO!T123)</f>
        <v>5.8</v>
      </c>
      <c r="H123" s="122">
        <f ca="1">IF(RegimeExecucao="Global","",ORÇAMENTO!W123)</f>
        <v>35.4</v>
      </c>
      <c r="I123" s="125">
        <f ca="1">ORÇAMENTO!X123</f>
        <v>205.32</v>
      </c>
      <c r="J123" s="333" t="e">
        <f t="array" aca="1" ref="J123" ca="1">_xlfn.SINGLE(IF($A123="S",IF(CAIXA.Modo,BM.AFAnterior,BM.MEDAnterior),IF(AND(_xlfn.SINGLE(RegimeExecucao)="Global",$I123&gt;0,COUNTIF($AB$13:$AM$13,BM.medicao-1)&gt;0),M123/$I123*100,0)))</f>
        <v>#NAME?</v>
      </c>
      <c r="K123" s="122" t="e">
        <f t="shared" ca="1" si="10"/>
        <v>#NAME?</v>
      </c>
      <c r="L123" s="334" t="e">
        <f t="array" aca="1" ref="L123" ca="1">_xlfn.SINGLE(IF($A123="S",IF(CAIXA.Modo,BM.AFAcumulado,BM.MEDAcumulado),IF(AND(_xlfn.SINGLE(RegimeExecucao)="Global",$I123&gt;0,COUNTIF($AB$13:$AM$13,BM.medicao)&gt;0),O123/$I123*100,0)))</f>
        <v>#NAME?</v>
      </c>
      <c r="M123" s="335" t="e">
        <f ca="1">IF($A123="S",VTOTALBM,IF($A123=0,0,ROUND(SomaAgrupBM,15-13*ORÇAMENTO!$AF$11)))</f>
        <v>#NAME?</v>
      </c>
      <c r="N123" s="336" t="e">
        <f t="shared" ca="1" si="11"/>
        <v>#NAME?</v>
      </c>
      <c r="O123" s="125" t="e">
        <f ca="1">IF($A123="S",VTOTALBM,IF($A123=0,0,ROUND(SomaAgrupBM,15-13*ORÇAMENTO!$AF$11)))</f>
        <v>#NAME?</v>
      </c>
      <c r="Q123" s="337"/>
      <c r="R123" s="338"/>
      <c r="T123" s="117" t="e">
        <f t="shared" ca="1" si="12"/>
        <v>#NAME?</v>
      </c>
      <c r="U123" s="163" t="e">
        <f t="shared" ca="1" si="13"/>
        <v>#NAME?</v>
      </c>
      <c r="V123" s="164" t="e">
        <f ca="1">IF(AND($W123&gt;0,RegimeExecucao="Unitário"),$F123,"")</f>
        <v>#NAME?</v>
      </c>
      <c r="W123" s="454" t="e">
        <f ca="1">IF($Y123&gt;0,CHOOSE(MATCH(RegimeExecucao,{"Unitário","Global"},0),IF($A123="S",$Y123/$X123,""),($Y123/$X123)*100),0)</f>
        <v>#NAME?</v>
      </c>
      <c r="X123" s="339" t="e">
        <f ca="1">IF($Y123&gt;0,CHOOSE(MATCH(RegimeExecucao,{"Unitário","Global"},0),IF($A123="S",ROUND($H123,ORÇAMENTO!$AF$10),""),ROUND($I123,ORÇAMENTO!$AF$11)),"")</f>
        <v>#NAME?</v>
      </c>
      <c r="Y123" s="339" t="e">
        <f t="shared" ca="1" si="14"/>
        <v>#NAME?</v>
      </c>
      <c r="Z123" s="473"/>
      <c r="AB123" s="337"/>
      <c r="AC123" s="437"/>
      <c r="AD123" s="437"/>
      <c r="AE123" s="437"/>
      <c r="AF123" s="437"/>
      <c r="AG123" s="437"/>
      <c r="AH123" s="437"/>
      <c r="AI123" s="437"/>
      <c r="AJ123" s="437"/>
      <c r="AK123" s="437"/>
      <c r="AL123" s="437"/>
      <c r="AM123" s="338"/>
      <c r="AO123" s="673">
        <f ca="1">IF($A123="S",IF(BM!$I123=0,0,CHOOSE(MATCH(RegimeExecucao,{"Global","Unitário"},0),ROUND(ROUND(BM.MEDAcumulado,15-13*BM!$A$9)/100*BM!$I123,15-13*ORÇAMENTO!$AF$11),ROUND(ROUND(BM.MEDAcumulado,15-13*BM!$A$9)*ROUND(BM!$H123,15-13*ORÇAMENTO!$AF$10),15-13*ORÇAMENTO!$AF$11))),IF($A123=0,0,ROUND(SomaAgrupBM,15-13*ORÇAMENTO!$AF$11)))</f>
        <v>0</v>
      </c>
    </row>
    <row r="124" spans="1:41" s="673" customFormat="1" ht="51" x14ac:dyDescent="0.2">
      <c r="A124" s="673" t="str">
        <f ca="1">ORÇAMENTO!C124</f>
        <v>S</v>
      </c>
      <c r="B124" s="673">
        <f ca="1">ORÇAMENTO!D124</f>
        <v>0</v>
      </c>
      <c r="C124" s="114" t="str">
        <f t="shared" ca="1" si="8"/>
        <v>F</v>
      </c>
      <c r="D124" s="117" t="str">
        <f ca="1">ORÇAMENTO!O124</f>
        <v>1.7.6.</v>
      </c>
      <c r="E124" s="163" t="str">
        <f t="shared" ca="1" si="9"/>
        <v>CARGA, MANOBRA E DESCARGA DE SOLOS E MATERIAIS GRANULARES EM CAMINHÃO BASCULANTE 18 M³ - CARGA COM ESCAVADEIRA HIDRÁULICA (CAÇAMBA DE 1,20 M³ / 155 HP) E DESCARGA LIVRE (UNIDADE: M3). AF_02/2026</v>
      </c>
      <c r="F124" s="164" t="str">
        <f ca="1">IF(RegimeExecucao="Global","",ORÇAMENTO.Unidade)</f>
        <v>M3</v>
      </c>
      <c r="G124" s="122">
        <f ca="1">IF(RegimeExecucao="Global","",ORÇAMENTO!T124)</f>
        <v>8.41</v>
      </c>
      <c r="H124" s="122">
        <f ca="1">IF(RegimeExecucao="Global","",ORÇAMENTO!W124)</f>
        <v>8.65</v>
      </c>
      <c r="I124" s="125">
        <f ca="1">ORÇAMENTO!X124</f>
        <v>72.75</v>
      </c>
      <c r="J124" s="333" t="e">
        <f t="array" aca="1" ref="J124" ca="1">_xlfn.SINGLE(IF($A124="S",IF(CAIXA.Modo,BM.AFAnterior,BM.MEDAnterior),IF(AND(_xlfn.SINGLE(RegimeExecucao)="Global",$I124&gt;0,COUNTIF($AB$13:$AM$13,BM.medicao-1)&gt;0),M124/$I124*100,0)))</f>
        <v>#NAME?</v>
      </c>
      <c r="K124" s="122" t="e">
        <f t="shared" ca="1" si="10"/>
        <v>#NAME?</v>
      </c>
      <c r="L124" s="334" t="e">
        <f t="array" aca="1" ref="L124" ca="1">_xlfn.SINGLE(IF($A124="S",IF(CAIXA.Modo,BM.AFAcumulado,BM.MEDAcumulado),IF(AND(_xlfn.SINGLE(RegimeExecucao)="Global",$I124&gt;0,COUNTIF($AB$13:$AM$13,BM.medicao)&gt;0),O124/$I124*100,0)))</f>
        <v>#NAME?</v>
      </c>
      <c r="M124" s="335" t="e">
        <f ca="1">IF($A124="S",VTOTALBM,IF($A124=0,0,ROUND(SomaAgrupBM,15-13*ORÇAMENTO!$AF$11)))</f>
        <v>#NAME?</v>
      </c>
      <c r="N124" s="336" t="e">
        <f t="shared" ca="1" si="11"/>
        <v>#NAME?</v>
      </c>
      <c r="O124" s="125" t="e">
        <f ca="1">IF($A124="S",VTOTALBM,IF($A124=0,0,ROUND(SomaAgrupBM,15-13*ORÇAMENTO!$AF$11)))</f>
        <v>#NAME?</v>
      </c>
      <c r="Q124" s="337"/>
      <c r="R124" s="338"/>
      <c r="T124" s="117" t="e">
        <f t="shared" ca="1" si="12"/>
        <v>#NAME?</v>
      </c>
      <c r="U124" s="163" t="e">
        <f t="shared" ca="1" si="13"/>
        <v>#NAME?</v>
      </c>
      <c r="V124" s="164" t="e">
        <f ca="1">IF(AND($W124&gt;0,RegimeExecucao="Unitário"),$F124,"")</f>
        <v>#NAME?</v>
      </c>
      <c r="W124" s="454" t="e">
        <f ca="1">IF($Y124&gt;0,CHOOSE(MATCH(RegimeExecucao,{"Unitário","Global"},0),IF($A124="S",$Y124/$X124,""),($Y124/$X124)*100),0)</f>
        <v>#NAME?</v>
      </c>
      <c r="X124" s="339" t="e">
        <f ca="1">IF($Y124&gt;0,CHOOSE(MATCH(RegimeExecucao,{"Unitário","Global"},0),IF($A124="S",ROUND($H124,ORÇAMENTO!$AF$10),""),ROUND($I124,ORÇAMENTO!$AF$11)),"")</f>
        <v>#NAME?</v>
      </c>
      <c r="Y124" s="339" t="e">
        <f t="shared" ca="1" si="14"/>
        <v>#NAME?</v>
      </c>
      <c r="Z124" s="473"/>
      <c r="AB124" s="337"/>
      <c r="AC124" s="437"/>
      <c r="AD124" s="437"/>
      <c r="AE124" s="437"/>
      <c r="AF124" s="437"/>
      <c r="AG124" s="437"/>
      <c r="AH124" s="437"/>
      <c r="AI124" s="437"/>
      <c r="AJ124" s="437"/>
      <c r="AK124" s="437"/>
      <c r="AL124" s="437"/>
      <c r="AM124" s="338"/>
      <c r="AO124" s="673">
        <f ca="1">IF($A124="S",IF(BM!$I124=0,0,CHOOSE(MATCH(RegimeExecucao,{"Global","Unitário"},0),ROUND(ROUND(BM.MEDAcumulado,15-13*BM!$A$9)/100*BM!$I124,15-13*ORÇAMENTO!$AF$11),ROUND(ROUND(BM.MEDAcumulado,15-13*BM!$A$9)*ROUND(BM!$H124,15-13*ORÇAMENTO!$AF$10),15-13*ORÇAMENTO!$AF$11))),IF($A124=0,0,ROUND(SomaAgrupBM,15-13*ORÇAMENTO!$AF$11)))</f>
        <v>0</v>
      </c>
    </row>
    <row r="125" spans="1:41" s="673" customFormat="1" ht="38.25" x14ac:dyDescent="0.2">
      <c r="A125" s="673" t="str">
        <f ca="1">ORÇAMENTO!C125</f>
        <v>S</v>
      </c>
      <c r="B125" s="673">
        <f ca="1">ORÇAMENTO!D125</f>
        <v>0</v>
      </c>
      <c r="C125" s="114" t="str">
        <f t="shared" ca="1" si="8"/>
        <v>F</v>
      </c>
      <c r="D125" s="117" t="str">
        <f ca="1">ORÇAMENTO!O125</f>
        <v>1.7.7.</v>
      </c>
      <c r="E125" s="163" t="str">
        <f t="shared" ca="1" si="9"/>
        <v>TRANSPORTE COM CAMINHÃO BASCULANTE DE 18 M³, EM VIA URBANA PAVIMENTADA, DMT ATÉ 30 KM (UNIDADE: M3XKM). AF_02/2026</v>
      </c>
      <c r="F125" s="164" t="str">
        <f ca="1">IF(RegimeExecucao="Global","",ORÇAMENTO.Unidade)</f>
        <v>M3XKM</v>
      </c>
      <c r="G125" s="122">
        <f ca="1">IF(RegimeExecucao="Global","",ORÇAMENTO!T125)</f>
        <v>58.87</v>
      </c>
      <c r="H125" s="122">
        <f ca="1">IF(RegimeExecucao="Global","",ORÇAMENTO!W125)</f>
        <v>2.67</v>
      </c>
      <c r="I125" s="125">
        <f ca="1">ORÇAMENTO!X125</f>
        <v>157.18</v>
      </c>
      <c r="J125" s="333" t="e">
        <f t="array" aca="1" ref="J125" ca="1">_xlfn.SINGLE(IF($A125="S",IF(CAIXA.Modo,BM.AFAnterior,BM.MEDAnterior),IF(AND(_xlfn.SINGLE(RegimeExecucao)="Global",$I125&gt;0,COUNTIF($AB$13:$AM$13,BM.medicao-1)&gt;0),M125/$I125*100,0)))</f>
        <v>#NAME?</v>
      </c>
      <c r="K125" s="122" t="e">
        <f t="shared" ca="1" si="10"/>
        <v>#NAME?</v>
      </c>
      <c r="L125" s="334" t="e">
        <f t="array" aca="1" ref="L125" ca="1">_xlfn.SINGLE(IF($A125="S",IF(CAIXA.Modo,BM.AFAcumulado,BM.MEDAcumulado),IF(AND(_xlfn.SINGLE(RegimeExecucao)="Global",$I125&gt;0,COUNTIF($AB$13:$AM$13,BM.medicao)&gt;0),O125/$I125*100,0)))</f>
        <v>#NAME?</v>
      </c>
      <c r="M125" s="335" t="e">
        <f ca="1">IF($A125="S",VTOTALBM,IF($A125=0,0,ROUND(SomaAgrupBM,15-13*ORÇAMENTO!$AF$11)))</f>
        <v>#NAME?</v>
      </c>
      <c r="N125" s="336" t="e">
        <f t="shared" ca="1" si="11"/>
        <v>#NAME?</v>
      </c>
      <c r="O125" s="125" t="e">
        <f ca="1">IF($A125="S",VTOTALBM,IF($A125=0,0,ROUND(SomaAgrupBM,15-13*ORÇAMENTO!$AF$11)))</f>
        <v>#NAME?</v>
      </c>
      <c r="Q125" s="337"/>
      <c r="R125" s="338"/>
      <c r="T125" s="117" t="e">
        <f t="shared" ca="1" si="12"/>
        <v>#NAME?</v>
      </c>
      <c r="U125" s="163" t="e">
        <f t="shared" ca="1" si="13"/>
        <v>#NAME?</v>
      </c>
      <c r="V125" s="164" t="e">
        <f ca="1">IF(AND($W125&gt;0,RegimeExecucao="Unitário"),$F125,"")</f>
        <v>#NAME?</v>
      </c>
      <c r="W125" s="454" t="e">
        <f ca="1">IF($Y125&gt;0,CHOOSE(MATCH(RegimeExecucao,{"Unitário","Global"},0),IF($A125="S",$Y125/$X125,""),($Y125/$X125)*100),0)</f>
        <v>#NAME?</v>
      </c>
      <c r="X125" s="339" t="e">
        <f ca="1">IF($Y125&gt;0,CHOOSE(MATCH(RegimeExecucao,{"Unitário","Global"},0),IF($A125="S",ROUND($H125,ORÇAMENTO!$AF$10),""),ROUND($I125,ORÇAMENTO!$AF$11)),"")</f>
        <v>#NAME?</v>
      </c>
      <c r="Y125" s="339" t="e">
        <f t="shared" ca="1" si="14"/>
        <v>#NAME?</v>
      </c>
      <c r="Z125" s="473"/>
      <c r="AB125" s="337"/>
      <c r="AC125" s="437"/>
      <c r="AD125" s="437"/>
      <c r="AE125" s="437"/>
      <c r="AF125" s="437"/>
      <c r="AG125" s="437"/>
      <c r="AH125" s="437"/>
      <c r="AI125" s="437"/>
      <c r="AJ125" s="437"/>
      <c r="AK125" s="437"/>
      <c r="AL125" s="437"/>
      <c r="AM125" s="338"/>
      <c r="AO125" s="673">
        <f ca="1">IF($A125="S",IF(BM!$I125=0,0,CHOOSE(MATCH(RegimeExecucao,{"Global","Unitário"},0),ROUND(ROUND(BM.MEDAcumulado,15-13*BM!$A$9)/100*BM!$I125,15-13*ORÇAMENTO!$AF$11),ROUND(ROUND(BM.MEDAcumulado,15-13*BM!$A$9)*ROUND(BM!$H125,15-13*ORÇAMENTO!$AF$10),15-13*ORÇAMENTO!$AF$11))),IF($A125=0,0,ROUND(SomaAgrupBM,15-13*ORÇAMENTO!$AF$11)))</f>
        <v>0</v>
      </c>
    </row>
    <row r="126" spans="1:41" s="673" customFormat="1" x14ac:dyDescent="0.2">
      <c r="A126" s="673" t="str">
        <f ca="1">ORÇAMENTO!C126</f>
        <v>S</v>
      </c>
      <c r="B126" s="673">
        <f ca="1">ORÇAMENTO!D126</f>
        <v>0</v>
      </c>
      <c r="C126" s="114" t="str">
        <f t="shared" ca="1" si="8"/>
        <v>F</v>
      </c>
      <c r="D126" s="117" t="str">
        <f ca="1">ORÇAMENTO!O126</f>
        <v>1.7.8.</v>
      </c>
      <c r="E126" s="163" t="str">
        <f t="shared" ca="1" si="9"/>
        <v>Taxa de destinação de resíduo sólido em aterro, tipo solo/terra</v>
      </c>
      <c r="F126" s="164" t="str">
        <f ca="1">IF(RegimeExecucao="Global","",ORÇAMENTO.Unidade)</f>
        <v>M3</v>
      </c>
      <c r="G126" s="122">
        <f ca="1">IF(RegimeExecucao="Global","",ORÇAMENTO!T126)</f>
        <v>8.41</v>
      </c>
      <c r="H126" s="122">
        <f ca="1">IF(RegimeExecucao="Global","",ORÇAMENTO!W126)</f>
        <v>37.56</v>
      </c>
      <c r="I126" s="125">
        <f ca="1">ORÇAMENTO!X126</f>
        <v>315.88</v>
      </c>
      <c r="J126" s="333" t="e">
        <f t="array" aca="1" ref="J126" ca="1">_xlfn.SINGLE(IF($A126="S",IF(CAIXA.Modo,BM.AFAnterior,BM.MEDAnterior),IF(AND(_xlfn.SINGLE(RegimeExecucao)="Global",$I126&gt;0,COUNTIF($AB$13:$AM$13,BM.medicao-1)&gt;0),M126/$I126*100,0)))</f>
        <v>#NAME?</v>
      </c>
      <c r="K126" s="122" t="e">
        <f t="shared" ca="1" si="10"/>
        <v>#NAME?</v>
      </c>
      <c r="L126" s="334" t="e">
        <f t="array" aca="1" ref="L126" ca="1">_xlfn.SINGLE(IF($A126="S",IF(CAIXA.Modo,BM.AFAcumulado,BM.MEDAcumulado),IF(AND(_xlfn.SINGLE(RegimeExecucao)="Global",$I126&gt;0,COUNTIF($AB$13:$AM$13,BM.medicao)&gt;0),O126/$I126*100,0)))</f>
        <v>#NAME?</v>
      </c>
      <c r="M126" s="335" t="e">
        <f ca="1">IF($A126="S",VTOTALBM,IF($A126=0,0,ROUND(SomaAgrupBM,15-13*ORÇAMENTO!$AF$11)))</f>
        <v>#NAME?</v>
      </c>
      <c r="N126" s="336" t="e">
        <f t="shared" ca="1" si="11"/>
        <v>#NAME?</v>
      </c>
      <c r="O126" s="125" t="e">
        <f ca="1">IF($A126="S",VTOTALBM,IF($A126=0,0,ROUND(SomaAgrupBM,15-13*ORÇAMENTO!$AF$11)))</f>
        <v>#NAME?</v>
      </c>
      <c r="Q126" s="337"/>
      <c r="R126" s="338"/>
      <c r="T126" s="117" t="e">
        <f t="shared" ca="1" si="12"/>
        <v>#NAME?</v>
      </c>
      <c r="U126" s="163" t="e">
        <f t="shared" ca="1" si="13"/>
        <v>#NAME?</v>
      </c>
      <c r="V126" s="164" t="e">
        <f ca="1">IF(AND($W126&gt;0,RegimeExecucao="Unitário"),$F126,"")</f>
        <v>#NAME?</v>
      </c>
      <c r="W126" s="454" t="e">
        <f ca="1">IF($Y126&gt;0,CHOOSE(MATCH(RegimeExecucao,{"Unitário","Global"},0),IF($A126="S",$Y126/$X126,""),($Y126/$X126)*100),0)</f>
        <v>#NAME?</v>
      </c>
      <c r="X126" s="339" t="e">
        <f ca="1">IF($Y126&gt;0,CHOOSE(MATCH(RegimeExecucao,{"Unitário","Global"},0),IF($A126="S",ROUND($H126,ORÇAMENTO!$AF$10),""),ROUND($I126,ORÇAMENTO!$AF$11)),"")</f>
        <v>#NAME?</v>
      </c>
      <c r="Y126" s="339" t="e">
        <f t="shared" ca="1" si="14"/>
        <v>#NAME?</v>
      </c>
      <c r="Z126" s="473"/>
      <c r="AB126" s="337"/>
      <c r="AC126" s="437"/>
      <c r="AD126" s="437"/>
      <c r="AE126" s="437"/>
      <c r="AF126" s="437"/>
      <c r="AG126" s="437"/>
      <c r="AH126" s="437"/>
      <c r="AI126" s="437"/>
      <c r="AJ126" s="437"/>
      <c r="AK126" s="437"/>
      <c r="AL126" s="437"/>
      <c r="AM126" s="338"/>
      <c r="AO126" s="673">
        <f ca="1">IF($A126="S",IF(BM!$I126=0,0,CHOOSE(MATCH(RegimeExecucao,{"Global","Unitário"},0),ROUND(ROUND(BM.MEDAcumulado,15-13*BM!$A$9)/100*BM!$I126,15-13*ORÇAMENTO!$AF$11),ROUND(ROUND(BM.MEDAcumulado,15-13*BM!$A$9)*ROUND(BM!$H126,15-13*ORÇAMENTO!$AF$10),15-13*ORÇAMENTO!$AF$11))),IF($A126=0,0,ROUND(SomaAgrupBM,15-13*ORÇAMENTO!$AF$11)))</f>
        <v>0</v>
      </c>
    </row>
    <row r="127" spans="1:41" s="673" customFormat="1" ht="25.5" x14ac:dyDescent="0.2">
      <c r="A127" s="673" t="str">
        <f ca="1">ORÇAMENTO!C127</f>
        <v>S</v>
      </c>
      <c r="B127" s="673">
        <f ca="1">ORÇAMENTO!D127</f>
        <v>0</v>
      </c>
      <c r="C127" s="114" t="str">
        <f t="shared" ca="1" si="8"/>
        <v>F</v>
      </c>
      <c r="D127" s="117" t="str">
        <f ca="1">ORÇAMENTO!O127</f>
        <v>1.7.9.</v>
      </c>
      <c r="E127" s="163" t="str">
        <f t="shared" ca="1" si="9"/>
        <v>IMPERMEABILIZAÇÃO DE SUPERFÍCIE COM EMULSÃO ASFÁLTICA, 2 DEMÃOS. AF_09/2023</v>
      </c>
      <c r="F127" s="164" t="str">
        <f ca="1">IF(RegimeExecucao="Global","",ORÇAMENTO.Unidade)</f>
        <v>M2</v>
      </c>
      <c r="G127" s="122">
        <f ca="1">IF(RegimeExecucao="Global","",ORÇAMENTO!T127)</f>
        <v>47.17</v>
      </c>
      <c r="H127" s="122">
        <f ca="1">IF(RegimeExecucao="Global","",ORÇAMENTO!W127)</f>
        <v>51.24</v>
      </c>
      <c r="I127" s="125">
        <f ca="1">ORÇAMENTO!X127</f>
        <v>2416.9899999999998</v>
      </c>
      <c r="J127" s="333" t="e">
        <f t="array" aca="1" ref="J127" ca="1">_xlfn.SINGLE(IF($A127="S",IF(CAIXA.Modo,BM.AFAnterior,BM.MEDAnterior),IF(AND(_xlfn.SINGLE(RegimeExecucao)="Global",$I127&gt;0,COUNTIF($AB$13:$AM$13,BM.medicao-1)&gt;0),M127/$I127*100,0)))</f>
        <v>#NAME?</v>
      </c>
      <c r="K127" s="122" t="e">
        <f t="shared" ca="1" si="10"/>
        <v>#NAME?</v>
      </c>
      <c r="L127" s="334" t="e">
        <f t="array" aca="1" ref="L127" ca="1">_xlfn.SINGLE(IF($A127="S",IF(CAIXA.Modo,BM.AFAcumulado,BM.MEDAcumulado),IF(AND(_xlfn.SINGLE(RegimeExecucao)="Global",$I127&gt;0,COUNTIF($AB$13:$AM$13,BM.medicao)&gt;0),O127/$I127*100,0)))</f>
        <v>#NAME?</v>
      </c>
      <c r="M127" s="335" t="e">
        <f ca="1">IF($A127="S",VTOTALBM,IF($A127=0,0,ROUND(SomaAgrupBM,15-13*ORÇAMENTO!$AF$11)))</f>
        <v>#NAME?</v>
      </c>
      <c r="N127" s="336" t="e">
        <f t="shared" ca="1" si="11"/>
        <v>#NAME?</v>
      </c>
      <c r="O127" s="125" t="e">
        <f ca="1">IF($A127="S",VTOTALBM,IF($A127=0,0,ROUND(SomaAgrupBM,15-13*ORÇAMENTO!$AF$11)))</f>
        <v>#NAME?</v>
      </c>
      <c r="Q127" s="337"/>
      <c r="R127" s="338"/>
      <c r="T127" s="117" t="e">
        <f t="shared" ca="1" si="12"/>
        <v>#NAME?</v>
      </c>
      <c r="U127" s="163" t="e">
        <f t="shared" ca="1" si="13"/>
        <v>#NAME?</v>
      </c>
      <c r="V127" s="164" t="e">
        <f ca="1">IF(AND($W127&gt;0,RegimeExecucao="Unitário"),$F127,"")</f>
        <v>#NAME?</v>
      </c>
      <c r="W127" s="454" t="e">
        <f ca="1">IF($Y127&gt;0,CHOOSE(MATCH(RegimeExecucao,{"Unitário","Global"},0),IF($A127="S",$Y127/$X127,""),($Y127/$X127)*100),0)</f>
        <v>#NAME?</v>
      </c>
      <c r="X127" s="339" t="e">
        <f ca="1">IF($Y127&gt;0,CHOOSE(MATCH(RegimeExecucao,{"Unitário","Global"},0),IF($A127="S",ROUND($H127,ORÇAMENTO!$AF$10),""),ROUND($I127,ORÇAMENTO!$AF$11)),"")</f>
        <v>#NAME?</v>
      </c>
      <c r="Y127" s="339" t="e">
        <f t="shared" ca="1" si="14"/>
        <v>#NAME?</v>
      </c>
      <c r="Z127" s="473"/>
      <c r="AB127" s="337"/>
      <c r="AC127" s="437"/>
      <c r="AD127" s="437"/>
      <c r="AE127" s="437"/>
      <c r="AF127" s="437"/>
      <c r="AG127" s="437"/>
      <c r="AH127" s="437"/>
      <c r="AI127" s="437"/>
      <c r="AJ127" s="437"/>
      <c r="AK127" s="437"/>
      <c r="AL127" s="437"/>
      <c r="AM127" s="338"/>
      <c r="AO127" s="673">
        <f ca="1">IF($A127="S",IF(BM!$I127=0,0,CHOOSE(MATCH(RegimeExecucao,{"Global","Unitário"},0),ROUND(ROUND(BM.MEDAcumulado,15-13*BM!$A$9)/100*BM!$I127,15-13*ORÇAMENTO!$AF$11),ROUND(ROUND(BM.MEDAcumulado,15-13*BM!$A$9)*ROUND(BM!$H127,15-13*ORÇAMENTO!$AF$10),15-13*ORÇAMENTO!$AF$11))),IF($A127=0,0,ROUND(SomaAgrupBM,15-13*ORÇAMENTO!$AF$11)))</f>
        <v>0</v>
      </c>
    </row>
    <row r="128" spans="1:41" s="673" customFormat="1" ht="38.25" x14ac:dyDescent="0.2">
      <c r="A128" s="673" t="str">
        <f ca="1">ORÇAMENTO!C128</f>
        <v>S</v>
      </c>
      <c r="B128" s="673">
        <f ca="1">ORÇAMENTO!D128</f>
        <v>0</v>
      </c>
      <c r="C128" s="114" t="str">
        <f t="shared" ca="1" si="8"/>
        <v>F</v>
      </c>
      <c r="D128" s="117" t="str">
        <f ca="1">ORÇAMENTO!O128</f>
        <v>1.7.10.</v>
      </c>
      <c r="E128" s="163" t="str">
        <f t="shared" ca="1" si="9"/>
        <v>CINTA DE AMARRAÇÃO DE ALVENARIA MOLDADA IN LOCO COM UTILIZAÇÃO DE BLOCOS CANALETA, ESPESSURA DE *15* CM. AF_03/2024</v>
      </c>
      <c r="F128" s="164" t="str">
        <f ca="1">IF(RegimeExecucao="Global","",ORÇAMENTO.Unidade)</f>
        <v>M</v>
      </c>
      <c r="G128" s="122">
        <f ca="1">IF(RegimeExecucao="Global","",ORÇAMENTO!T128)</f>
        <v>58</v>
      </c>
      <c r="H128" s="122">
        <f ca="1">IF(RegimeExecucao="Global","",ORÇAMENTO!W128)</f>
        <v>70.89</v>
      </c>
      <c r="I128" s="125">
        <f ca="1">ORÇAMENTO!X128</f>
        <v>4111.62</v>
      </c>
      <c r="J128" s="333" t="e">
        <f t="array" aca="1" ref="J128" ca="1">_xlfn.SINGLE(IF($A128="S",IF(CAIXA.Modo,BM.AFAnterior,BM.MEDAnterior),IF(AND(_xlfn.SINGLE(RegimeExecucao)="Global",$I128&gt;0,COUNTIF($AB$13:$AM$13,BM.medicao-1)&gt;0),M128/$I128*100,0)))</f>
        <v>#NAME?</v>
      </c>
      <c r="K128" s="122" t="e">
        <f t="shared" ca="1" si="10"/>
        <v>#NAME?</v>
      </c>
      <c r="L128" s="334" t="e">
        <f t="array" aca="1" ref="L128" ca="1">_xlfn.SINGLE(IF($A128="S",IF(CAIXA.Modo,BM.AFAcumulado,BM.MEDAcumulado),IF(AND(_xlfn.SINGLE(RegimeExecucao)="Global",$I128&gt;0,COUNTIF($AB$13:$AM$13,BM.medicao)&gt;0),O128/$I128*100,0)))</f>
        <v>#NAME?</v>
      </c>
      <c r="M128" s="335" t="e">
        <f ca="1">IF($A128="S",VTOTALBM,IF($A128=0,0,ROUND(SomaAgrupBM,15-13*ORÇAMENTO!$AF$11)))</f>
        <v>#NAME?</v>
      </c>
      <c r="N128" s="336" t="e">
        <f t="shared" ca="1" si="11"/>
        <v>#NAME?</v>
      </c>
      <c r="O128" s="125" t="e">
        <f ca="1">IF($A128="S",VTOTALBM,IF($A128=0,0,ROUND(SomaAgrupBM,15-13*ORÇAMENTO!$AF$11)))</f>
        <v>#NAME?</v>
      </c>
      <c r="Q128" s="337"/>
      <c r="R128" s="338"/>
      <c r="T128" s="117" t="e">
        <f t="shared" ca="1" si="12"/>
        <v>#NAME?</v>
      </c>
      <c r="U128" s="163" t="e">
        <f t="shared" ca="1" si="13"/>
        <v>#NAME?</v>
      </c>
      <c r="V128" s="164" t="e">
        <f ca="1">IF(AND($W128&gt;0,RegimeExecucao="Unitário"),$F128,"")</f>
        <v>#NAME?</v>
      </c>
      <c r="W128" s="454" t="e">
        <f ca="1">IF($Y128&gt;0,CHOOSE(MATCH(RegimeExecucao,{"Unitário","Global"},0),IF($A128="S",$Y128/$X128,""),($Y128/$X128)*100),0)</f>
        <v>#NAME?</v>
      </c>
      <c r="X128" s="339" t="e">
        <f ca="1">IF($Y128&gt;0,CHOOSE(MATCH(RegimeExecucao,{"Unitário","Global"},0),IF($A128="S",ROUND($H128,ORÇAMENTO!$AF$10),""),ROUND($I128,ORÇAMENTO!$AF$11)),"")</f>
        <v>#NAME?</v>
      </c>
      <c r="Y128" s="339" t="e">
        <f t="shared" ca="1" si="14"/>
        <v>#NAME?</v>
      </c>
      <c r="Z128" s="473"/>
      <c r="AB128" s="337"/>
      <c r="AC128" s="437"/>
      <c r="AD128" s="437"/>
      <c r="AE128" s="437"/>
      <c r="AF128" s="437"/>
      <c r="AG128" s="437"/>
      <c r="AH128" s="437"/>
      <c r="AI128" s="437"/>
      <c r="AJ128" s="437"/>
      <c r="AK128" s="437"/>
      <c r="AL128" s="437"/>
      <c r="AM128" s="338"/>
      <c r="AO128" s="673">
        <f ca="1">IF($A128="S",IF(BM!$I128=0,0,CHOOSE(MATCH(RegimeExecucao,{"Global","Unitário"},0),ROUND(ROUND(BM.MEDAcumulado,15-13*BM!$A$9)/100*BM!$I128,15-13*ORÇAMENTO!$AF$11),ROUND(ROUND(BM.MEDAcumulado,15-13*BM!$A$9)*ROUND(BM!$H128,15-13*ORÇAMENTO!$AF$10),15-13*ORÇAMENTO!$AF$11))),IF($A128=0,0,ROUND(SomaAgrupBM,15-13*ORÇAMENTO!$AF$11)))</f>
        <v>0</v>
      </c>
    </row>
    <row r="129" spans="1:41" s="673" customFormat="1" ht="38.25" x14ac:dyDescent="0.2">
      <c r="A129" s="673" t="str">
        <f ca="1">ORÇAMENTO!C129</f>
        <v>S</v>
      </c>
      <c r="B129" s="673">
        <f ca="1">ORÇAMENTO!D129</f>
        <v>0</v>
      </c>
      <c r="C129" s="114" t="str">
        <f t="shared" ca="1" si="8"/>
        <v>F</v>
      </c>
      <c r="D129" s="117" t="str">
        <f ca="1">ORÇAMENTO!O129</f>
        <v>1.7.11.</v>
      </c>
      <c r="E129" s="163" t="str">
        <f t="shared" ca="1" si="9"/>
        <v>ALVENARIA DE BLOCOS DE CONCRETO ESTRUTURAL 14X19X29 CM (ESPESSURA 14 CM), FBK = 14 MPA, UTILIZANDO COLHER DE PEDREIRO. AF_10/2022</v>
      </c>
      <c r="F129" s="164" t="str">
        <f ca="1">IF(RegimeExecucao="Global","",ORÇAMENTO.Unidade)</f>
        <v>M2</v>
      </c>
      <c r="G129" s="122">
        <f ca="1">IF(RegimeExecucao="Global","",ORÇAMENTO!T129)</f>
        <v>35.57</v>
      </c>
      <c r="H129" s="122">
        <f ca="1">IF(RegimeExecucao="Global","",ORÇAMENTO!W129)</f>
        <v>209.31</v>
      </c>
      <c r="I129" s="125">
        <f ca="1">ORÇAMENTO!X129</f>
        <v>7445.16</v>
      </c>
      <c r="J129" s="333" t="e">
        <f t="array" aca="1" ref="J129" ca="1">_xlfn.SINGLE(IF($A129="S",IF(CAIXA.Modo,BM.AFAnterior,BM.MEDAnterior),IF(AND(_xlfn.SINGLE(RegimeExecucao)="Global",$I129&gt;0,COUNTIF($AB$13:$AM$13,BM.medicao-1)&gt;0),M129/$I129*100,0)))</f>
        <v>#NAME?</v>
      </c>
      <c r="K129" s="122" t="e">
        <f t="shared" ca="1" si="10"/>
        <v>#NAME?</v>
      </c>
      <c r="L129" s="334" t="e">
        <f t="array" aca="1" ref="L129" ca="1">_xlfn.SINGLE(IF($A129="S",IF(CAIXA.Modo,BM.AFAcumulado,BM.MEDAcumulado),IF(AND(_xlfn.SINGLE(RegimeExecucao)="Global",$I129&gt;0,COUNTIF($AB$13:$AM$13,BM.medicao)&gt;0),O129/$I129*100,0)))</f>
        <v>#NAME?</v>
      </c>
      <c r="M129" s="335" t="e">
        <f ca="1">IF($A129="S",VTOTALBM,IF($A129=0,0,ROUND(SomaAgrupBM,15-13*ORÇAMENTO!$AF$11)))</f>
        <v>#NAME?</v>
      </c>
      <c r="N129" s="336" t="e">
        <f t="shared" ca="1" si="11"/>
        <v>#NAME?</v>
      </c>
      <c r="O129" s="125" t="e">
        <f ca="1">IF($A129="S",VTOTALBM,IF($A129=0,0,ROUND(SomaAgrupBM,15-13*ORÇAMENTO!$AF$11)))</f>
        <v>#NAME?</v>
      </c>
      <c r="Q129" s="337"/>
      <c r="R129" s="338"/>
      <c r="T129" s="117" t="e">
        <f t="shared" ca="1" si="12"/>
        <v>#NAME?</v>
      </c>
      <c r="U129" s="163" t="e">
        <f t="shared" ca="1" si="13"/>
        <v>#NAME?</v>
      </c>
      <c r="V129" s="164" t="e">
        <f ca="1">IF(AND($W129&gt;0,RegimeExecucao="Unitário"),$F129,"")</f>
        <v>#NAME?</v>
      </c>
      <c r="W129" s="454" t="e">
        <f ca="1">IF($Y129&gt;0,CHOOSE(MATCH(RegimeExecucao,{"Unitário","Global"},0),IF($A129="S",$Y129/$X129,""),($Y129/$X129)*100),0)</f>
        <v>#NAME?</v>
      </c>
      <c r="X129" s="339" t="e">
        <f ca="1">IF($Y129&gt;0,CHOOSE(MATCH(RegimeExecucao,{"Unitário","Global"},0),IF($A129="S",ROUND($H129,ORÇAMENTO!$AF$10),""),ROUND($I129,ORÇAMENTO!$AF$11)),"")</f>
        <v>#NAME?</v>
      </c>
      <c r="Y129" s="339" t="e">
        <f t="shared" ca="1" si="14"/>
        <v>#NAME?</v>
      </c>
      <c r="Z129" s="473"/>
      <c r="AB129" s="337"/>
      <c r="AC129" s="437"/>
      <c r="AD129" s="437"/>
      <c r="AE129" s="437"/>
      <c r="AF129" s="437"/>
      <c r="AG129" s="437"/>
      <c r="AH129" s="437"/>
      <c r="AI129" s="437"/>
      <c r="AJ129" s="437"/>
      <c r="AK129" s="437"/>
      <c r="AL129" s="437"/>
      <c r="AM129" s="338"/>
      <c r="AO129" s="673">
        <f ca="1">IF($A129="S",IF(BM!$I129=0,0,CHOOSE(MATCH(RegimeExecucao,{"Global","Unitário"},0),ROUND(ROUND(BM.MEDAcumulado,15-13*BM!$A$9)/100*BM!$I129,15-13*ORÇAMENTO!$AF$11),ROUND(ROUND(BM.MEDAcumulado,15-13*BM!$A$9)*ROUND(BM!$H129,15-13*ORÇAMENTO!$AF$10),15-13*ORÇAMENTO!$AF$11))),IF($A129=0,0,ROUND(SomaAgrupBM,15-13*ORÇAMENTO!$AF$11)))</f>
        <v>0</v>
      </c>
    </row>
    <row r="130" spans="1:41" s="673" customFormat="1" ht="38.25" x14ac:dyDescent="0.2">
      <c r="A130" s="673" t="str">
        <f ca="1">ORÇAMENTO!C130</f>
        <v>S</v>
      </c>
      <c r="B130" s="673">
        <f ca="1">ORÇAMENTO!D130</f>
        <v>0</v>
      </c>
      <c r="C130" s="114" t="str">
        <f t="shared" ca="1" si="8"/>
        <v>F</v>
      </c>
      <c r="D130" s="117" t="str">
        <f ca="1">ORÇAMENTO!O130</f>
        <v>1.7.12.</v>
      </c>
      <c r="E130" s="163" t="str">
        <f t="shared" ca="1" si="9"/>
        <v>CHAPISCO APLICADO EM ALVENARIAS E ESTRUTURAS DE CONCRETO INTERNAS, COM COLHER DE PEDREIRO. ARGAMASSA TRAÇO 1:3 COM PREPARO EM BETONEIRA 400L. AF_10/2022</v>
      </c>
      <c r="F130" s="164" t="str">
        <f ca="1">IF(RegimeExecucao="Global","",ORÇAMENTO.Unidade)</f>
        <v>M2</v>
      </c>
      <c r="G130" s="122">
        <f ca="1">IF(RegimeExecucao="Global","",ORÇAMENTO!T130)</f>
        <v>35.57</v>
      </c>
      <c r="H130" s="122">
        <f ca="1">IF(RegimeExecucao="Global","",ORÇAMENTO!W130)</f>
        <v>6.21</v>
      </c>
      <c r="I130" s="125">
        <f ca="1">ORÇAMENTO!X130</f>
        <v>220.89</v>
      </c>
      <c r="J130" s="333" t="e">
        <f t="array" aca="1" ref="J130" ca="1">_xlfn.SINGLE(IF($A130="S",IF(CAIXA.Modo,BM.AFAnterior,BM.MEDAnterior),IF(AND(_xlfn.SINGLE(RegimeExecucao)="Global",$I130&gt;0,COUNTIF($AB$13:$AM$13,BM.medicao-1)&gt;0),M130/$I130*100,0)))</f>
        <v>#NAME?</v>
      </c>
      <c r="K130" s="122" t="e">
        <f t="shared" ca="1" si="10"/>
        <v>#NAME?</v>
      </c>
      <c r="L130" s="334" t="e">
        <f t="array" aca="1" ref="L130" ca="1">_xlfn.SINGLE(IF($A130="S",IF(CAIXA.Modo,BM.AFAcumulado,BM.MEDAcumulado),IF(AND(_xlfn.SINGLE(RegimeExecucao)="Global",$I130&gt;0,COUNTIF($AB$13:$AM$13,BM.medicao)&gt;0),O130/$I130*100,0)))</f>
        <v>#NAME?</v>
      </c>
      <c r="M130" s="335" t="e">
        <f ca="1">IF($A130="S",VTOTALBM,IF($A130=0,0,ROUND(SomaAgrupBM,15-13*ORÇAMENTO!$AF$11)))</f>
        <v>#NAME?</v>
      </c>
      <c r="N130" s="336" t="e">
        <f t="shared" ca="1" si="11"/>
        <v>#NAME?</v>
      </c>
      <c r="O130" s="125" t="e">
        <f ca="1">IF($A130="S",VTOTALBM,IF($A130=0,0,ROUND(SomaAgrupBM,15-13*ORÇAMENTO!$AF$11)))</f>
        <v>#NAME?</v>
      </c>
      <c r="Q130" s="337"/>
      <c r="R130" s="338"/>
      <c r="T130" s="117" t="e">
        <f t="shared" ca="1" si="12"/>
        <v>#NAME?</v>
      </c>
      <c r="U130" s="163" t="e">
        <f t="shared" ca="1" si="13"/>
        <v>#NAME?</v>
      </c>
      <c r="V130" s="164" t="e">
        <f ca="1">IF(AND($W130&gt;0,RegimeExecucao="Unitário"),$F130,"")</f>
        <v>#NAME?</v>
      </c>
      <c r="W130" s="454" t="e">
        <f ca="1">IF($Y130&gt;0,CHOOSE(MATCH(RegimeExecucao,{"Unitário","Global"},0),IF($A130="S",$Y130/$X130,""),($Y130/$X130)*100),0)</f>
        <v>#NAME?</v>
      </c>
      <c r="X130" s="339" t="e">
        <f ca="1">IF($Y130&gt;0,CHOOSE(MATCH(RegimeExecucao,{"Unitário","Global"},0),IF($A130="S",ROUND($H130,ORÇAMENTO!$AF$10),""),ROUND($I130,ORÇAMENTO!$AF$11)),"")</f>
        <v>#NAME?</v>
      </c>
      <c r="Y130" s="339" t="e">
        <f t="shared" ca="1" si="14"/>
        <v>#NAME?</v>
      </c>
      <c r="Z130" s="473"/>
      <c r="AB130" s="337"/>
      <c r="AC130" s="437"/>
      <c r="AD130" s="437"/>
      <c r="AE130" s="437"/>
      <c r="AF130" s="437"/>
      <c r="AG130" s="437"/>
      <c r="AH130" s="437"/>
      <c r="AI130" s="437"/>
      <c r="AJ130" s="437"/>
      <c r="AK130" s="437"/>
      <c r="AL130" s="437"/>
      <c r="AM130" s="338"/>
      <c r="AO130" s="673">
        <f ca="1">IF($A130="S",IF(BM!$I130=0,0,CHOOSE(MATCH(RegimeExecucao,{"Global","Unitário"},0),ROUND(ROUND(BM.MEDAcumulado,15-13*BM!$A$9)/100*BM!$I130,15-13*ORÇAMENTO!$AF$11),ROUND(ROUND(BM.MEDAcumulado,15-13*BM!$A$9)*ROUND(BM!$H130,15-13*ORÇAMENTO!$AF$10),15-13*ORÇAMENTO!$AF$11))),IF($A130=0,0,ROUND(SomaAgrupBM,15-13*ORÇAMENTO!$AF$11)))</f>
        <v>0</v>
      </c>
    </row>
    <row r="131" spans="1:41" s="673" customFormat="1" ht="51" x14ac:dyDescent="0.2">
      <c r="A131" s="673" t="str">
        <f ca="1">ORÇAMENTO!C131</f>
        <v>S</v>
      </c>
      <c r="B131" s="673">
        <f ca="1">ORÇAMENTO!D131</f>
        <v>0</v>
      </c>
      <c r="C131" s="114" t="str">
        <f t="shared" ca="1" si="8"/>
        <v>F</v>
      </c>
      <c r="D131" s="117" t="str">
        <f ca="1">ORÇAMENTO!O131</f>
        <v>1.7.13.</v>
      </c>
      <c r="E131" s="163" t="str">
        <f t="shared" ca="1" si="9"/>
        <v>MASSA ÚNICA, EM ARGAMASSA TRAÇO 1:2:8, PREPARO MECÂNICO, APLICADA MANUALMENTE EM PAREDES INTERNAS DE AMBIENTES COM ÁREA ENTRE 5M² E 10M², E = 17,5MM, COM TALISCAS. AF_03/2024</v>
      </c>
      <c r="F131" s="164" t="str">
        <f ca="1">IF(RegimeExecucao="Global","",ORÇAMENTO.Unidade)</f>
        <v>M2</v>
      </c>
      <c r="G131" s="122">
        <f ca="1">IF(RegimeExecucao="Global","",ORÇAMENTO!T131)</f>
        <v>35.57</v>
      </c>
      <c r="H131" s="122">
        <f ca="1">IF(RegimeExecucao="Global","",ORÇAMENTO!W131)</f>
        <v>50.44</v>
      </c>
      <c r="I131" s="125">
        <f ca="1">ORÇAMENTO!X131</f>
        <v>1794.15</v>
      </c>
      <c r="J131" s="333" t="e">
        <f t="array" aca="1" ref="J131" ca="1">_xlfn.SINGLE(IF($A131="S",IF(CAIXA.Modo,BM.AFAnterior,BM.MEDAnterior),IF(AND(_xlfn.SINGLE(RegimeExecucao)="Global",$I131&gt;0,COUNTIF($AB$13:$AM$13,BM.medicao-1)&gt;0),M131/$I131*100,0)))</f>
        <v>#NAME?</v>
      </c>
      <c r="K131" s="122" t="e">
        <f t="shared" ca="1" si="10"/>
        <v>#NAME?</v>
      </c>
      <c r="L131" s="334" t="e">
        <f t="array" aca="1" ref="L131" ca="1">_xlfn.SINGLE(IF($A131="S",IF(CAIXA.Modo,BM.AFAcumulado,BM.MEDAcumulado),IF(AND(_xlfn.SINGLE(RegimeExecucao)="Global",$I131&gt;0,COUNTIF($AB$13:$AM$13,BM.medicao)&gt;0),O131/$I131*100,0)))</f>
        <v>#NAME?</v>
      </c>
      <c r="M131" s="335" t="e">
        <f ca="1">IF($A131="S",VTOTALBM,IF($A131=0,0,ROUND(SomaAgrupBM,15-13*ORÇAMENTO!$AF$11)))</f>
        <v>#NAME?</v>
      </c>
      <c r="N131" s="336" t="e">
        <f t="shared" ca="1" si="11"/>
        <v>#NAME?</v>
      </c>
      <c r="O131" s="125" t="e">
        <f ca="1">IF($A131="S",VTOTALBM,IF($A131=0,0,ROUND(SomaAgrupBM,15-13*ORÇAMENTO!$AF$11)))</f>
        <v>#NAME?</v>
      </c>
      <c r="Q131" s="337"/>
      <c r="R131" s="338"/>
      <c r="T131" s="117" t="e">
        <f t="shared" ca="1" si="12"/>
        <v>#NAME?</v>
      </c>
      <c r="U131" s="163" t="e">
        <f t="shared" ca="1" si="13"/>
        <v>#NAME?</v>
      </c>
      <c r="V131" s="164" t="e">
        <f ca="1">IF(AND($W131&gt;0,RegimeExecucao="Unitário"),$F131,"")</f>
        <v>#NAME?</v>
      </c>
      <c r="W131" s="454" t="e">
        <f ca="1">IF($Y131&gt;0,CHOOSE(MATCH(RegimeExecucao,{"Unitário","Global"},0),IF($A131="S",$Y131/$X131,""),($Y131/$X131)*100),0)</f>
        <v>#NAME?</v>
      </c>
      <c r="X131" s="339" t="e">
        <f ca="1">IF($Y131&gt;0,CHOOSE(MATCH(RegimeExecucao,{"Unitário","Global"},0),IF($A131="S",ROUND($H131,ORÇAMENTO!$AF$10),""),ROUND($I131,ORÇAMENTO!$AF$11)),"")</f>
        <v>#NAME?</v>
      </c>
      <c r="Y131" s="339" t="e">
        <f t="shared" ca="1" si="14"/>
        <v>#NAME?</v>
      </c>
      <c r="Z131" s="473"/>
      <c r="AB131" s="337"/>
      <c r="AC131" s="437"/>
      <c r="AD131" s="437"/>
      <c r="AE131" s="437"/>
      <c r="AF131" s="437"/>
      <c r="AG131" s="437"/>
      <c r="AH131" s="437"/>
      <c r="AI131" s="437"/>
      <c r="AJ131" s="437"/>
      <c r="AK131" s="437"/>
      <c r="AL131" s="437"/>
      <c r="AM131" s="338"/>
      <c r="AO131" s="673">
        <f ca="1">IF($A131="S",IF(BM!$I131=0,0,CHOOSE(MATCH(RegimeExecucao,{"Global","Unitário"},0),ROUND(ROUND(BM.MEDAcumulado,15-13*BM!$A$9)/100*BM!$I131,15-13*ORÇAMENTO!$AF$11),ROUND(ROUND(BM.MEDAcumulado,15-13*BM!$A$9)*ROUND(BM!$H131,15-13*ORÇAMENTO!$AF$10),15-13*ORÇAMENTO!$AF$11))),IF($A131=0,0,ROUND(SomaAgrupBM,15-13*ORÇAMENTO!$AF$11)))</f>
        <v>0</v>
      </c>
    </row>
    <row r="132" spans="1:41" s="673" customFormat="1" ht="25.5" x14ac:dyDescent="0.2">
      <c r="A132" s="673" t="str">
        <f ca="1">ORÇAMENTO!C132</f>
        <v>S</v>
      </c>
      <c r="B132" s="673">
        <f ca="1">ORÇAMENTO!D132</f>
        <v>0</v>
      </c>
      <c r="C132" s="114" t="str">
        <f t="shared" ca="1" si="8"/>
        <v>F</v>
      </c>
      <c r="D132" s="117" t="str">
        <f ca="1">ORÇAMENTO!O132</f>
        <v>1.7.14.</v>
      </c>
      <c r="E132" s="163" t="str">
        <f t="shared" ca="1" si="9"/>
        <v>FUNDO SELADOR ACRÍLICO, APLICAÇÃO MANUAL EM PAREDE, UMA DEMÃO. AF_04/2023</v>
      </c>
      <c r="F132" s="164" t="str">
        <f ca="1">IF(RegimeExecucao="Global","",ORÇAMENTO.Unidade)</f>
        <v>M2</v>
      </c>
      <c r="G132" s="122">
        <f ca="1">IF(RegimeExecucao="Global","",ORÇAMENTO!T132)</f>
        <v>35.57</v>
      </c>
      <c r="H132" s="122">
        <f ca="1">IF(RegimeExecucao="Global","",ORÇAMENTO!W132)</f>
        <v>6.36</v>
      </c>
      <c r="I132" s="125">
        <f ca="1">ORÇAMENTO!X132</f>
        <v>226.23</v>
      </c>
      <c r="J132" s="333" t="e">
        <f t="array" aca="1" ref="J132" ca="1">_xlfn.SINGLE(IF($A132="S",IF(CAIXA.Modo,BM.AFAnterior,BM.MEDAnterior),IF(AND(_xlfn.SINGLE(RegimeExecucao)="Global",$I132&gt;0,COUNTIF($AB$13:$AM$13,BM.medicao-1)&gt;0),M132/$I132*100,0)))</f>
        <v>#NAME?</v>
      </c>
      <c r="K132" s="122" t="e">
        <f t="shared" ca="1" si="10"/>
        <v>#NAME?</v>
      </c>
      <c r="L132" s="334" t="e">
        <f t="array" aca="1" ref="L132" ca="1">_xlfn.SINGLE(IF($A132="S",IF(CAIXA.Modo,BM.AFAcumulado,BM.MEDAcumulado),IF(AND(_xlfn.SINGLE(RegimeExecucao)="Global",$I132&gt;0,COUNTIF($AB$13:$AM$13,BM.medicao)&gt;0),O132/$I132*100,0)))</f>
        <v>#NAME?</v>
      </c>
      <c r="M132" s="335" t="e">
        <f ca="1">IF($A132="S",VTOTALBM,IF($A132=0,0,ROUND(SomaAgrupBM,15-13*ORÇAMENTO!$AF$11)))</f>
        <v>#NAME?</v>
      </c>
      <c r="N132" s="336" t="e">
        <f t="shared" ca="1" si="11"/>
        <v>#NAME?</v>
      </c>
      <c r="O132" s="125" t="e">
        <f ca="1">IF($A132="S",VTOTALBM,IF($A132=0,0,ROUND(SomaAgrupBM,15-13*ORÇAMENTO!$AF$11)))</f>
        <v>#NAME?</v>
      </c>
      <c r="Q132" s="337"/>
      <c r="R132" s="338"/>
      <c r="T132" s="117" t="e">
        <f t="shared" ca="1" si="12"/>
        <v>#NAME?</v>
      </c>
      <c r="U132" s="163" t="e">
        <f t="shared" ca="1" si="13"/>
        <v>#NAME?</v>
      </c>
      <c r="V132" s="164" t="e">
        <f ca="1">IF(AND($W132&gt;0,RegimeExecucao="Unitário"),$F132,"")</f>
        <v>#NAME?</v>
      </c>
      <c r="W132" s="454" t="e">
        <f ca="1">IF($Y132&gt;0,CHOOSE(MATCH(RegimeExecucao,{"Unitário","Global"},0),IF($A132="S",$Y132/$X132,""),($Y132/$X132)*100),0)</f>
        <v>#NAME?</v>
      </c>
      <c r="X132" s="339" t="e">
        <f ca="1">IF($Y132&gt;0,CHOOSE(MATCH(RegimeExecucao,{"Unitário","Global"},0),IF($A132="S",ROUND($H132,ORÇAMENTO!$AF$10),""),ROUND($I132,ORÇAMENTO!$AF$11)),"")</f>
        <v>#NAME?</v>
      </c>
      <c r="Y132" s="339" t="e">
        <f t="shared" ca="1" si="14"/>
        <v>#NAME?</v>
      </c>
      <c r="Z132" s="473"/>
      <c r="AB132" s="337"/>
      <c r="AC132" s="437"/>
      <c r="AD132" s="437"/>
      <c r="AE132" s="437"/>
      <c r="AF132" s="437"/>
      <c r="AG132" s="437"/>
      <c r="AH132" s="437"/>
      <c r="AI132" s="437"/>
      <c r="AJ132" s="437"/>
      <c r="AK132" s="437"/>
      <c r="AL132" s="437"/>
      <c r="AM132" s="338"/>
      <c r="AO132" s="673">
        <f ca="1">IF($A132="S",IF(BM!$I132=0,0,CHOOSE(MATCH(RegimeExecucao,{"Global","Unitário"},0),ROUND(ROUND(BM.MEDAcumulado,15-13*BM!$A$9)/100*BM!$I132,15-13*ORÇAMENTO!$AF$11),ROUND(ROUND(BM.MEDAcumulado,15-13*BM!$A$9)*ROUND(BM!$H132,15-13*ORÇAMENTO!$AF$10),15-13*ORÇAMENTO!$AF$11))),IF($A132=0,0,ROUND(SomaAgrupBM,15-13*ORÇAMENTO!$AF$11)))</f>
        <v>0</v>
      </c>
    </row>
    <row r="133" spans="1:41" s="673" customFormat="1" ht="25.5" x14ac:dyDescent="0.2">
      <c r="A133" s="673" t="str">
        <f ca="1">ORÇAMENTO!C133</f>
        <v>S</v>
      </c>
      <c r="B133" s="673">
        <f ca="1">ORÇAMENTO!D133</f>
        <v>0</v>
      </c>
      <c r="C133" s="114" t="str">
        <f t="shared" ca="1" si="8"/>
        <v>F</v>
      </c>
      <c r="D133" s="117" t="str">
        <f ca="1">ORÇAMENTO!O133</f>
        <v>1.7.15.</v>
      </c>
      <c r="E133" s="163" t="str">
        <f t="shared" ca="1" si="9"/>
        <v>PINTURA LÁTEX ACRÍLICA STANDARD, APLICAÇÃO MANUAL EM PAREDES, DUAS DEMÃOS. AF_04/2023</v>
      </c>
      <c r="F133" s="164" t="str">
        <f ca="1">IF(RegimeExecucao="Global","",ORÇAMENTO.Unidade)</f>
        <v>M2</v>
      </c>
      <c r="G133" s="122">
        <f ca="1">IF(RegimeExecucao="Global","",ORÇAMENTO!T133)</f>
        <v>35.57</v>
      </c>
      <c r="H133" s="122">
        <f ca="1">IF(RegimeExecucao="Global","",ORÇAMENTO!W133)</f>
        <v>15.07</v>
      </c>
      <c r="I133" s="125">
        <f ca="1">ORÇAMENTO!X133</f>
        <v>536.04</v>
      </c>
      <c r="J133" s="333" t="e">
        <f t="array" aca="1" ref="J133" ca="1">_xlfn.SINGLE(IF($A133="S",IF(CAIXA.Modo,BM.AFAnterior,BM.MEDAnterior),IF(AND(_xlfn.SINGLE(RegimeExecucao)="Global",$I133&gt;0,COUNTIF($AB$13:$AM$13,BM.medicao-1)&gt;0),M133/$I133*100,0)))</f>
        <v>#NAME?</v>
      </c>
      <c r="K133" s="122" t="e">
        <f t="shared" ca="1" si="10"/>
        <v>#NAME?</v>
      </c>
      <c r="L133" s="334" t="e">
        <f t="array" aca="1" ref="L133" ca="1">_xlfn.SINGLE(IF($A133="S",IF(CAIXA.Modo,BM.AFAcumulado,BM.MEDAcumulado),IF(AND(_xlfn.SINGLE(RegimeExecucao)="Global",$I133&gt;0,COUNTIF($AB$13:$AM$13,BM.medicao)&gt;0),O133/$I133*100,0)))</f>
        <v>#NAME?</v>
      </c>
      <c r="M133" s="335" t="e">
        <f ca="1">IF($A133="S",VTOTALBM,IF($A133=0,0,ROUND(SomaAgrupBM,15-13*ORÇAMENTO!$AF$11)))</f>
        <v>#NAME?</v>
      </c>
      <c r="N133" s="336" t="e">
        <f t="shared" ca="1" si="11"/>
        <v>#NAME?</v>
      </c>
      <c r="O133" s="125" t="e">
        <f ca="1">IF($A133="S",VTOTALBM,IF($A133=0,0,ROUND(SomaAgrupBM,15-13*ORÇAMENTO!$AF$11)))</f>
        <v>#NAME?</v>
      </c>
      <c r="Q133" s="337"/>
      <c r="R133" s="338"/>
      <c r="T133" s="117" t="e">
        <f t="shared" ca="1" si="12"/>
        <v>#NAME?</v>
      </c>
      <c r="U133" s="163" t="e">
        <f t="shared" ca="1" si="13"/>
        <v>#NAME?</v>
      </c>
      <c r="V133" s="164" t="e">
        <f ca="1">IF(AND($W133&gt;0,RegimeExecucao="Unitário"),$F133,"")</f>
        <v>#NAME?</v>
      </c>
      <c r="W133" s="454" t="e">
        <f ca="1">IF($Y133&gt;0,CHOOSE(MATCH(RegimeExecucao,{"Unitário","Global"},0),IF($A133="S",$Y133/$X133,""),($Y133/$X133)*100),0)</f>
        <v>#NAME?</v>
      </c>
      <c r="X133" s="339" t="e">
        <f ca="1">IF($Y133&gt;0,CHOOSE(MATCH(RegimeExecucao,{"Unitário","Global"},0),IF($A133="S",ROUND($H133,ORÇAMENTO!$AF$10),""),ROUND($I133,ORÇAMENTO!$AF$11)),"")</f>
        <v>#NAME?</v>
      </c>
      <c r="Y133" s="339" t="e">
        <f t="shared" ca="1" si="14"/>
        <v>#NAME?</v>
      </c>
      <c r="Z133" s="473"/>
      <c r="AB133" s="337"/>
      <c r="AC133" s="437"/>
      <c r="AD133" s="437"/>
      <c r="AE133" s="437"/>
      <c r="AF133" s="437"/>
      <c r="AG133" s="437"/>
      <c r="AH133" s="437"/>
      <c r="AI133" s="437"/>
      <c r="AJ133" s="437"/>
      <c r="AK133" s="437"/>
      <c r="AL133" s="437"/>
      <c r="AM133" s="338"/>
      <c r="AO133" s="673">
        <f ca="1">IF($A133="S",IF(BM!$I133=0,0,CHOOSE(MATCH(RegimeExecucao,{"Global","Unitário"},0),ROUND(ROUND(BM.MEDAcumulado,15-13*BM!$A$9)/100*BM!$I133,15-13*ORÇAMENTO!$AF$11),ROUND(ROUND(BM.MEDAcumulado,15-13*BM!$A$9)*ROUND(BM!$H133,15-13*ORÇAMENTO!$AF$10),15-13*ORÇAMENTO!$AF$11))),IF($A133=0,0,ROUND(SomaAgrupBM,15-13*ORÇAMENTO!$AF$11)))</f>
        <v>0</v>
      </c>
    </row>
    <row r="134" spans="1:41" s="673" customFormat="1" ht="25.5" x14ac:dyDescent="0.2">
      <c r="A134" s="673" t="str">
        <f ca="1">ORÇAMENTO!C134</f>
        <v>S</v>
      </c>
      <c r="B134" s="673">
        <f ca="1">ORÇAMENTO!D134</f>
        <v>0</v>
      </c>
      <c r="C134" s="114" t="str">
        <f t="shared" ca="1" si="8"/>
        <v>F</v>
      </c>
      <c r="D134" s="117" t="str">
        <f ca="1">ORÇAMENTO!O134</f>
        <v>1.7.16.</v>
      </c>
      <c r="E134" s="163" t="str">
        <f t="shared" ca="1" si="9"/>
        <v>DRENO BARBACÃ, DN 50 MM, COM MATERIAL DRENANTE. AF_07/2021</v>
      </c>
      <c r="F134" s="164" t="str">
        <f ca="1">IF(RegimeExecucao="Global","",ORÇAMENTO.Unidade)</f>
        <v>UN</v>
      </c>
      <c r="G134" s="122">
        <f ca="1">IF(RegimeExecucao="Global","",ORÇAMENTO!T134)</f>
        <v>67</v>
      </c>
      <c r="H134" s="122">
        <f ca="1">IF(RegimeExecucao="Global","",ORÇAMENTO!W134)</f>
        <v>38.950000000000003</v>
      </c>
      <c r="I134" s="125">
        <f ca="1">ORÇAMENTO!X134</f>
        <v>2609.65</v>
      </c>
      <c r="J134" s="333" t="e">
        <f t="array" aca="1" ref="J134" ca="1">_xlfn.SINGLE(IF($A134="S",IF(CAIXA.Modo,BM.AFAnterior,BM.MEDAnterior),IF(AND(_xlfn.SINGLE(RegimeExecucao)="Global",$I134&gt;0,COUNTIF($AB$13:$AM$13,BM.medicao-1)&gt;0),M134/$I134*100,0)))</f>
        <v>#NAME?</v>
      </c>
      <c r="K134" s="122" t="e">
        <f t="shared" ca="1" si="10"/>
        <v>#NAME?</v>
      </c>
      <c r="L134" s="334" t="e">
        <f t="array" aca="1" ref="L134" ca="1">_xlfn.SINGLE(IF($A134="S",IF(CAIXA.Modo,BM.AFAcumulado,BM.MEDAcumulado),IF(AND(_xlfn.SINGLE(RegimeExecucao)="Global",$I134&gt;0,COUNTIF($AB$13:$AM$13,BM.medicao)&gt;0),O134/$I134*100,0)))</f>
        <v>#NAME?</v>
      </c>
      <c r="M134" s="335" t="e">
        <f ca="1">IF($A134="S",VTOTALBM,IF($A134=0,0,ROUND(SomaAgrupBM,15-13*ORÇAMENTO!$AF$11)))</f>
        <v>#NAME?</v>
      </c>
      <c r="N134" s="336" t="e">
        <f t="shared" ca="1" si="11"/>
        <v>#NAME?</v>
      </c>
      <c r="O134" s="125" t="e">
        <f ca="1">IF($A134="S",VTOTALBM,IF($A134=0,0,ROUND(SomaAgrupBM,15-13*ORÇAMENTO!$AF$11)))</f>
        <v>#NAME?</v>
      </c>
      <c r="Q134" s="337"/>
      <c r="R134" s="338"/>
      <c r="T134" s="117" t="e">
        <f t="shared" ca="1" si="12"/>
        <v>#NAME?</v>
      </c>
      <c r="U134" s="163" t="e">
        <f t="shared" ca="1" si="13"/>
        <v>#NAME?</v>
      </c>
      <c r="V134" s="164" t="e">
        <f ca="1">IF(AND($W134&gt;0,RegimeExecucao="Unitário"),$F134,"")</f>
        <v>#NAME?</v>
      </c>
      <c r="W134" s="454" t="e">
        <f ca="1">IF($Y134&gt;0,CHOOSE(MATCH(RegimeExecucao,{"Unitário","Global"},0),IF($A134="S",$Y134/$X134,""),($Y134/$X134)*100),0)</f>
        <v>#NAME?</v>
      </c>
      <c r="X134" s="339" t="e">
        <f ca="1">IF($Y134&gt;0,CHOOSE(MATCH(RegimeExecucao,{"Unitário","Global"},0),IF($A134="S",ROUND($H134,ORÇAMENTO!$AF$10),""),ROUND($I134,ORÇAMENTO!$AF$11)),"")</f>
        <v>#NAME?</v>
      </c>
      <c r="Y134" s="339" t="e">
        <f t="shared" ca="1" si="14"/>
        <v>#NAME?</v>
      </c>
      <c r="Z134" s="473"/>
      <c r="AB134" s="337"/>
      <c r="AC134" s="437"/>
      <c r="AD134" s="437"/>
      <c r="AE134" s="437"/>
      <c r="AF134" s="437"/>
      <c r="AG134" s="437"/>
      <c r="AH134" s="437"/>
      <c r="AI134" s="437"/>
      <c r="AJ134" s="437"/>
      <c r="AK134" s="437"/>
      <c r="AL134" s="437"/>
      <c r="AM134" s="338"/>
      <c r="AO134" s="673">
        <f ca="1">IF($A134="S",IF(BM!$I134=0,0,CHOOSE(MATCH(RegimeExecucao,{"Global","Unitário"},0),ROUND(ROUND(BM.MEDAcumulado,15-13*BM!$A$9)/100*BM!$I134,15-13*ORÇAMENTO!$AF$11),ROUND(ROUND(BM.MEDAcumulado,15-13*BM!$A$9)*ROUND(BM!$H134,15-13*ORÇAMENTO!$AF$10),15-13*ORÇAMENTO!$AF$11))),IF($A134=0,0,ROUND(SomaAgrupBM,15-13*ORÇAMENTO!$AF$11)))</f>
        <v>0</v>
      </c>
    </row>
    <row r="135" spans="1:41" s="673" customFormat="1" x14ac:dyDescent="0.2">
      <c r="A135" s="673">
        <f ca="1">ORÇAMENTO!C135</f>
        <v>2</v>
      </c>
      <c r="B135" s="673">
        <f ca="1">ORÇAMENTO!D135</f>
        <v>10</v>
      </c>
      <c r="C135" s="114" t="str">
        <f t="shared" ca="1" si="8"/>
        <v>F</v>
      </c>
      <c r="D135" s="117" t="str">
        <f ca="1">ORÇAMENTO!O135</f>
        <v>1.8.</v>
      </c>
      <c r="E135" s="163" t="str">
        <f t="shared" ca="1" si="9"/>
        <v>Novo Passeio Externo</v>
      </c>
      <c r="F135" s="164" t="str">
        <f ca="1">IF(RegimeExecucao="Global","",ORÇAMENTO.Unidade)</f>
        <v>-</v>
      </c>
      <c r="G135" s="122">
        <f ca="1">IF(RegimeExecucao="Global","",ORÇAMENTO!T135)</f>
        <v>0</v>
      </c>
      <c r="H135" s="122">
        <f ca="1">IF(RegimeExecucao="Global","",ORÇAMENTO!W135)</f>
        <v>0</v>
      </c>
      <c r="I135" s="125">
        <f ca="1">ORÇAMENTO!X135</f>
        <v>44578.94</v>
      </c>
      <c r="J135" s="333" t="e">
        <f t="array" aca="1" ref="J135" ca="1">_xlfn.SINGLE(IF($A135="S",IF(CAIXA.Modo,BM.AFAnterior,BM.MEDAnterior),IF(AND(_xlfn.SINGLE(RegimeExecucao)="Global",$I135&gt;0,COUNTIF($AB$13:$AM$13,BM.medicao-1)&gt;0),M135/$I135*100,0)))</f>
        <v>#NAME?</v>
      </c>
      <c r="K135" s="122" t="e">
        <f t="shared" ca="1" si="10"/>
        <v>#NAME?</v>
      </c>
      <c r="L135" s="334" t="e">
        <f t="array" aca="1" ref="L135" ca="1">_xlfn.SINGLE(IF($A135="S",IF(CAIXA.Modo,BM.AFAcumulado,BM.MEDAcumulado),IF(AND(_xlfn.SINGLE(RegimeExecucao)="Global",$I135&gt;0,COUNTIF($AB$13:$AM$13,BM.medicao)&gt;0),O135/$I135*100,0)))</f>
        <v>#NAME?</v>
      </c>
      <c r="M135" s="335" t="e">
        <f ca="1">IF($A135="S",VTOTALBM,IF($A135=0,0,ROUND(SomaAgrupBM,15-13*ORÇAMENTO!$AF$11)))</f>
        <v>#NAME?</v>
      </c>
      <c r="N135" s="336" t="e">
        <f t="shared" ca="1" si="11"/>
        <v>#NAME?</v>
      </c>
      <c r="O135" s="125" t="e">
        <f ca="1">IF($A135="S",VTOTALBM,IF($A135=0,0,ROUND(SomaAgrupBM,15-13*ORÇAMENTO!$AF$11)))</f>
        <v>#NAME?</v>
      </c>
      <c r="Q135" s="337"/>
      <c r="R135" s="338"/>
      <c r="T135" s="117" t="e">
        <f t="shared" ca="1" si="12"/>
        <v>#NAME?</v>
      </c>
      <c r="U135" s="163" t="e">
        <f t="shared" ca="1" si="13"/>
        <v>#NAME?</v>
      </c>
      <c r="V135" s="164" t="e">
        <f ca="1">IF(AND($W135&gt;0,RegimeExecucao="Unitário"),$F135,"")</f>
        <v>#NAME?</v>
      </c>
      <c r="W135" s="454" t="e">
        <f ca="1">IF($Y135&gt;0,CHOOSE(MATCH(RegimeExecucao,{"Unitário","Global"},0),IF($A135="S",$Y135/$X135,""),($Y135/$X135)*100),0)</f>
        <v>#NAME?</v>
      </c>
      <c r="X135" s="339" t="e">
        <f ca="1">IF($Y135&gt;0,CHOOSE(MATCH(RegimeExecucao,{"Unitário","Global"},0),IF($A135="S",ROUND($H135,ORÇAMENTO!$AF$10),""),ROUND($I135,ORÇAMENTO!$AF$11)),"")</f>
        <v>#NAME?</v>
      </c>
      <c r="Y135" s="339" t="e">
        <f t="shared" ca="1" si="14"/>
        <v>#NAME?</v>
      </c>
      <c r="Z135" s="473"/>
      <c r="AB135" s="337"/>
      <c r="AC135" s="437"/>
      <c r="AD135" s="437"/>
      <c r="AE135" s="437"/>
      <c r="AF135" s="437"/>
      <c r="AG135" s="437"/>
      <c r="AH135" s="437"/>
      <c r="AI135" s="437"/>
      <c r="AJ135" s="437"/>
      <c r="AK135" s="437"/>
      <c r="AL135" s="437"/>
      <c r="AM135" s="338"/>
      <c r="AO135" s="673">
        <f ca="1">IF($A135="S",IF(BM!$I135=0,0,CHOOSE(MATCH(RegimeExecucao,{"Global","Unitário"},0),ROUND(ROUND(BM.MEDAcumulado,15-13*BM!$A$9)/100*BM!$I135,15-13*ORÇAMENTO!$AF$11),ROUND(ROUND(BM.MEDAcumulado,15-13*BM!$A$9)*ROUND(BM!$H135,15-13*ORÇAMENTO!$AF$10),15-13*ORÇAMENTO!$AF$11))),IF($A135=0,0,ROUND(SomaAgrupBM,15-13*ORÇAMENTO!$AF$11)))</f>
        <v>0</v>
      </c>
    </row>
    <row r="136" spans="1:41" s="673" customFormat="1" ht="38.25" x14ac:dyDescent="0.2">
      <c r="A136" s="673" t="str">
        <f ca="1">ORÇAMENTO!C136</f>
        <v>S</v>
      </c>
      <c r="B136" s="673">
        <f ca="1">ORÇAMENTO!D136</f>
        <v>0</v>
      </c>
      <c r="C136" s="114" t="str">
        <f t="shared" ca="1" si="8"/>
        <v>F</v>
      </c>
      <c r="D136" s="117" t="str">
        <f ca="1">ORÇAMENTO!O136</f>
        <v>1.8.1.</v>
      </c>
      <c r="E136" s="163" t="str">
        <f t="shared" ca="1" si="9"/>
        <v>LASTRO COM MATERIAL GRANULAR (PEDRA BRITADA N.2), APLICADO EM PISOS OU LAJES SOBRE SOLO, ESPESSURA DE *10 CM*. AF_01/2024</v>
      </c>
      <c r="F136" s="164" t="str">
        <f ca="1">IF(RegimeExecucao="Global","",ORÇAMENTO.Unidade)</f>
        <v>M3</v>
      </c>
      <c r="G136" s="122">
        <f ca="1">IF(RegimeExecucao="Global","",ORÇAMENTO!T136)</f>
        <v>7.02</v>
      </c>
      <c r="H136" s="122">
        <f ca="1">IF(RegimeExecucao="Global","",ORÇAMENTO!W136)</f>
        <v>205.37</v>
      </c>
      <c r="I136" s="125">
        <f ca="1">ORÇAMENTO!X136</f>
        <v>1441.7</v>
      </c>
      <c r="J136" s="333" t="e">
        <f t="array" aca="1" ref="J136" ca="1">_xlfn.SINGLE(IF($A136="S",IF(CAIXA.Modo,BM.AFAnterior,BM.MEDAnterior),IF(AND(_xlfn.SINGLE(RegimeExecucao)="Global",$I136&gt;0,COUNTIF($AB$13:$AM$13,BM.medicao-1)&gt;0),M136/$I136*100,0)))</f>
        <v>#NAME?</v>
      </c>
      <c r="K136" s="122" t="e">
        <f t="shared" ca="1" si="10"/>
        <v>#NAME?</v>
      </c>
      <c r="L136" s="334" t="e">
        <f t="array" aca="1" ref="L136" ca="1">_xlfn.SINGLE(IF($A136="S",IF(CAIXA.Modo,BM.AFAcumulado,BM.MEDAcumulado),IF(AND(_xlfn.SINGLE(RegimeExecucao)="Global",$I136&gt;0,COUNTIF($AB$13:$AM$13,BM.medicao)&gt;0),O136/$I136*100,0)))</f>
        <v>#NAME?</v>
      </c>
      <c r="M136" s="335" t="e">
        <f ca="1">IF($A136="S",VTOTALBM,IF($A136=0,0,ROUND(SomaAgrupBM,15-13*ORÇAMENTO!$AF$11)))</f>
        <v>#NAME?</v>
      </c>
      <c r="N136" s="336" t="e">
        <f t="shared" ca="1" si="11"/>
        <v>#NAME?</v>
      </c>
      <c r="O136" s="125" t="e">
        <f ca="1">IF($A136="S",VTOTALBM,IF($A136=0,0,ROUND(SomaAgrupBM,15-13*ORÇAMENTO!$AF$11)))</f>
        <v>#NAME?</v>
      </c>
      <c r="Q136" s="337"/>
      <c r="R136" s="338"/>
      <c r="T136" s="117" t="e">
        <f t="shared" ca="1" si="12"/>
        <v>#NAME?</v>
      </c>
      <c r="U136" s="163" t="e">
        <f t="shared" ca="1" si="13"/>
        <v>#NAME?</v>
      </c>
      <c r="V136" s="164" t="e">
        <f ca="1">IF(AND($W136&gt;0,RegimeExecucao="Unitário"),$F136,"")</f>
        <v>#NAME?</v>
      </c>
      <c r="W136" s="454" t="e">
        <f ca="1">IF($Y136&gt;0,CHOOSE(MATCH(RegimeExecucao,{"Unitário","Global"},0),IF($A136="S",$Y136/$X136,""),($Y136/$X136)*100),0)</f>
        <v>#NAME?</v>
      </c>
      <c r="X136" s="339" t="e">
        <f ca="1">IF($Y136&gt;0,CHOOSE(MATCH(RegimeExecucao,{"Unitário","Global"},0),IF($A136="S",ROUND($H136,ORÇAMENTO!$AF$10),""),ROUND($I136,ORÇAMENTO!$AF$11)),"")</f>
        <v>#NAME?</v>
      </c>
      <c r="Y136" s="339" t="e">
        <f t="shared" ca="1" si="14"/>
        <v>#NAME?</v>
      </c>
      <c r="Z136" s="473"/>
      <c r="AB136" s="337"/>
      <c r="AC136" s="437"/>
      <c r="AD136" s="437"/>
      <c r="AE136" s="437"/>
      <c r="AF136" s="437"/>
      <c r="AG136" s="437"/>
      <c r="AH136" s="437"/>
      <c r="AI136" s="437"/>
      <c r="AJ136" s="437"/>
      <c r="AK136" s="437"/>
      <c r="AL136" s="437"/>
      <c r="AM136" s="338"/>
      <c r="AO136" s="673">
        <f ca="1">IF($A136="S",IF(BM!$I136=0,0,CHOOSE(MATCH(RegimeExecucao,{"Global","Unitário"},0),ROUND(ROUND(BM.MEDAcumulado,15-13*BM!$A$9)/100*BM!$I136,15-13*ORÇAMENTO!$AF$11),ROUND(ROUND(BM.MEDAcumulado,15-13*BM!$A$9)*ROUND(BM!$H136,15-13*ORÇAMENTO!$AF$10),15-13*ORÇAMENTO!$AF$11))),IF($A136=0,0,ROUND(SomaAgrupBM,15-13*ORÇAMENTO!$AF$11)))</f>
        <v>0</v>
      </c>
    </row>
    <row r="137" spans="1:41" s="673" customFormat="1" ht="25.5" x14ac:dyDescent="0.2">
      <c r="A137" s="673" t="str">
        <f ca="1">ORÇAMENTO!C137</f>
        <v>S</v>
      </c>
      <c r="B137" s="673">
        <f ca="1">ORÇAMENTO!D137</f>
        <v>0</v>
      </c>
      <c r="C137" s="114" t="str">
        <f t="shared" ca="1" si="8"/>
        <v>F</v>
      </c>
      <c r="D137" s="117" t="str">
        <f ca="1">ORÇAMENTO!O137</f>
        <v>1.8.2.</v>
      </c>
      <c r="E137" s="163" t="str">
        <f t="shared" ca="1" si="9"/>
        <v>LASTRO DE CONCRETO MAGRO, APLICADO EM PISOS, LAJES SOBRE SOLO OU RADIERS, ESPESSURA DE 3 CM. AF_01/2024</v>
      </c>
      <c r="F137" s="164" t="str">
        <f ca="1">IF(RegimeExecucao="Global","",ORÇAMENTO.Unidade)</f>
        <v>M2</v>
      </c>
      <c r="G137" s="122">
        <f ca="1">IF(RegimeExecucao="Global","",ORÇAMENTO!T137)</f>
        <v>233.88</v>
      </c>
      <c r="H137" s="122">
        <f ca="1">IF(RegimeExecucao="Global","",ORÇAMENTO!W137)</f>
        <v>24.02</v>
      </c>
      <c r="I137" s="125">
        <f ca="1">ORÇAMENTO!X137</f>
        <v>5617.8</v>
      </c>
      <c r="J137" s="333" t="e">
        <f t="array" aca="1" ref="J137" ca="1">_xlfn.SINGLE(IF($A137="S",IF(CAIXA.Modo,BM.AFAnterior,BM.MEDAnterior),IF(AND(_xlfn.SINGLE(RegimeExecucao)="Global",$I137&gt;0,COUNTIF($AB$13:$AM$13,BM.medicao-1)&gt;0),M137/$I137*100,0)))</f>
        <v>#NAME?</v>
      </c>
      <c r="K137" s="122" t="e">
        <f t="shared" ca="1" si="10"/>
        <v>#NAME?</v>
      </c>
      <c r="L137" s="334" t="e">
        <f t="array" aca="1" ref="L137" ca="1">_xlfn.SINGLE(IF($A137="S",IF(CAIXA.Modo,BM.AFAcumulado,BM.MEDAcumulado),IF(AND(_xlfn.SINGLE(RegimeExecucao)="Global",$I137&gt;0,COUNTIF($AB$13:$AM$13,BM.medicao)&gt;0),O137/$I137*100,0)))</f>
        <v>#NAME?</v>
      </c>
      <c r="M137" s="335" t="e">
        <f ca="1">IF($A137="S",VTOTALBM,IF($A137=0,0,ROUND(SomaAgrupBM,15-13*ORÇAMENTO!$AF$11)))</f>
        <v>#NAME?</v>
      </c>
      <c r="N137" s="336" t="e">
        <f t="shared" ca="1" si="11"/>
        <v>#NAME?</v>
      </c>
      <c r="O137" s="125" t="e">
        <f ca="1">IF($A137="S",VTOTALBM,IF($A137=0,0,ROUND(SomaAgrupBM,15-13*ORÇAMENTO!$AF$11)))</f>
        <v>#NAME?</v>
      </c>
      <c r="Q137" s="337"/>
      <c r="R137" s="338"/>
      <c r="T137" s="117" t="e">
        <f t="shared" ca="1" si="12"/>
        <v>#NAME?</v>
      </c>
      <c r="U137" s="163" t="e">
        <f t="shared" ca="1" si="13"/>
        <v>#NAME?</v>
      </c>
      <c r="V137" s="164" t="e">
        <f ca="1">IF(AND($W137&gt;0,RegimeExecucao="Unitário"),$F137,"")</f>
        <v>#NAME?</v>
      </c>
      <c r="W137" s="454" t="e">
        <f ca="1">IF($Y137&gt;0,CHOOSE(MATCH(RegimeExecucao,{"Unitário","Global"},0),IF($A137="S",$Y137/$X137,""),($Y137/$X137)*100),0)</f>
        <v>#NAME?</v>
      </c>
      <c r="X137" s="339" t="e">
        <f ca="1">IF($Y137&gt;0,CHOOSE(MATCH(RegimeExecucao,{"Unitário","Global"},0),IF($A137="S",ROUND($H137,ORÇAMENTO!$AF$10),""),ROUND($I137,ORÇAMENTO!$AF$11)),"")</f>
        <v>#NAME?</v>
      </c>
      <c r="Y137" s="339" t="e">
        <f t="shared" ca="1" si="14"/>
        <v>#NAME?</v>
      </c>
      <c r="Z137" s="473"/>
      <c r="AB137" s="337"/>
      <c r="AC137" s="437"/>
      <c r="AD137" s="437"/>
      <c r="AE137" s="437"/>
      <c r="AF137" s="437"/>
      <c r="AG137" s="437"/>
      <c r="AH137" s="437"/>
      <c r="AI137" s="437"/>
      <c r="AJ137" s="437"/>
      <c r="AK137" s="437"/>
      <c r="AL137" s="437"/>
      <c r="AM137" s="338"/>
      <c r="AO137" s="673">
        <f ca="1">IF($A137="S",IF(BM!$I137=0,0,CHOOSE(MATCH(RegimeExecucao,{"Global","Unitário"},0),ROUND(ROUND(BM.MEDAcumulado,15-13*BM!$A$9)/100*BM!$I137,15-13*ORÇAMENTO!$AF$11),ROUND(ROUND(BM.MEDAcumulado,15-13*BM!$A$9)*ROUND(BM!$H137,15-13*ORÇAMENTO!$AF$10),15-13*ORÇAMENTO!$AF$11))),IF($A137=0,0,ROUND(SomaAgrupBM,15-13*ORÇAMENTO!$AF$11)))</f>
        <v>0</v>
      </c>
    </row>
    <row r="138" spans="1:41" s="673" customFormat="1" ht="38.25" x14ac:dyDescent="0.2">
      <c r="A138" s="673" t="str">
        <f ca="1">ORÇAMENTO!C138</f>
        <v>S</v>
      </c>
      <c r="B138" s="673">
        <f ca="1">ORÇAMENTO!D138</f>
        <v>0</v>
      </c>
      <c r="C138" s="114" t="str">
        <f t="shared" ca="1" si="8"/>
        <v>F</v>
      </c>
      <c r="D138" s="117" t="str">
        <f ca="1">ORÇAMENTO!O138</f>
        <v>1.8.3.</v>
      </c>
      <c r="E138" s="163" t="str">
        <f t="shared" ca="1" si="9"/>
        <v>CONCRETO FCK = 15MPA, TRAÇO 1:3,4:3,5 (EM MASSA SECA DE CIMENTO/ AREIA MÉDIA/ BRITA 1) - PREPARO MECÂNICO COM BETONEIRA 400 L. AF_05/2021</v>
      </c>
      <c r="F138" s="164" t="str">
        <f ca="1">IF(RegimeExecucao="Global","",ORÇAMENTO.Unidade)</f>
        <v>M3</v>
      </c>
      <c r="G138" s="122">
        <f ca="1">IF(RegimeExecucao="Global","",ORÇAMENTO!T138)</f>
        <v>2.2400000000000002</v>
      </c>
      <c r="H138" s="122">
        <f ca="1">IF(RegimeExecucao="Global","",ORÇAMENTO!W138)</f>
        <v>505.69</v>
      </c>
      <c r="I138" s="125">
        <f ca="1">ORÇAMENTO!X138</f>
        <v>1132.75</v>
      </c>
      <c r="J138" s="333" t="e">
        <f t="array" aca="1" ref="J138" ca="1">_xlfn.SINGLE(IF($A138="S",IF(CAIXA.Modo,BM.AFAnterior,BM.MEDAnterior),IF(AND(_xlfn.SINGLE(RegimeExecucao)="Global",$I138&gt;0,COUNTIF($AB$13:$AM$13,BM.medicao-1)&gt;0),M138/$I138*100,0)))</f>
        <v>#NAME?</v>
      </c>
      <c r="K138" s="122" t="e">
        <f t="shared" ca="1" si="10"/>
        <v>#NAME?</v>
      </c>
      <c r="L138" s="334" t="e">
        <f t="array" aca="1" ref="L138" ca="1">_xlfn.SINGLE(IF($A138="S",IF(CAIXA.Modo,BM.AFAcumulado,BM.MEDAcumulado),IF(AND(_xlfn.SINGLE(RegimeExecucao)="Global",$I138&gt;0,COUNTIF($AB$13:$AM$13,BM.medicao)&gt;0),O138/$I138*100,0)))</f>
        <v>#NAME?</v>
      </c>
      <c r="M138" s="335" t="e">
        <f ca="1">IF($A138="S",VTOTALBM,IF($A138=0,0,ROUND(SomaAgrupBM,15-13*ORÇAMENTO!$AF$11)))</f>
        <v>#NAME?</v>
      </c>
      <c r="N138" s="336" t="e">
        <f t="shared" ca="1" si="11"/>
        <v>#NAME?</v>
      </c>
      <c r="O138" s="125" t="e">
        <f ca="1">IF($A138="S",VTOTALBM,IF($A138=0,0,ROUND(SomaAgrupBM,15-13*ORÇAMENTO!$AF$11)))</f>
        <v>#NAME?</v>
      </c>
      <c r="Q138" s="337"/>
      <c r="R138" s="338"/>
      <c r="T138" s="117" t="e">
        <f t="shared" ca="1" si="12"/>
        <v>#NAME?</v>
      </c>
      <c r="U138" s="163" t="e">
        <f t="shared" ca="1" si="13"/>
        <v>#NAME?</v>
      </c>
      <c r="V138" s="164" t="e">
        <f ca="1">IF(AND($W138&gt;0,RegimeExecucao="Unitário"),$F138,"")</f>
        <v>#NAME?</v>
      </c>
      <c r="W138" s="454" t="e">
        <f ca="1">IF($Y138&gt;0,CHOOSE(MATCH(RegimeExecucao,{"Unitário","Global"},0),IF($A138="S",$Y138/$X138,""),($Y138/$X138)*100),0)</f>
        <v>#NAME?</v>
      </c>
      <c r="X138" s="339" t="e">
        <f ca="1">IF($Y138&gt;0,CHOOSE(MATCH(RegimeExecucao,{"Unitário","Global"},0),IF($A138="S",ROUND($H138,ORÇAMENTO!$AF$10),""),ROUND($I138,ORÇAMENTO!$AF$11)),"")</f>
        <v>#NAME?</v>
      </c>
      <c r="Y138" s="339" t="e">
        <f t="shared" ca="1" si="14"/>
        <v>#NAME?</v>
      </c>
      <c r="Z138" s="473"/>
      <c r="AB138" s="337"/>
      <c r="AC138" s="437"/>
      <c r="AD138" s="437"/>
      <c r="AE138" s="437"/>
      <c r="AF138" s="437"/>
      <c r="AG138" s="437"/>
      <c r="AH138" s="437"/>
      <c r="AI138" s="437"/>
      <c r="AJ138" s="437"/>
      <c r="AK138" s="437"/>
      <c r="AL138" s="437"/>
      <c r="AM138" s="338"/>
      <c r="AO138" s="673">
        <f ca="1">IF($A138="S",IF(BM!$I138=0,0,CHOOSE(MATCH(RegimeExecucao,{"Global","Unitário"},0),ROUND(ROUND(BM.MEDAcumulado,15-13*BM!$A$9)/100*BM!$I138,15-13*ORÇAMENTO!$AF$11),ROUND(ROUND(BM.MEDAcumulado,15-13*BM!$A$9)*ROUND(BM!$H138,15-13*ORÇAMENTO!$AF$10),15-13*ORÇAMENTO!$AF$11))),IF($A138=0,0,ROUND(SomaAgrupBM,15-13*ORÇAMENTO!$AF$11)))</f>
        <v>0</v>
      </c>
    </row>
    <row r="139" spans="1:41" s="673" customFormat="1" x14ac:dyDescent="0.2">
      <c r="A139" s="673" t="str">
        <f ca="1">ORÇAMENTO!C139</f>
        <v>S</v>
      </c>
      <c r="B139" s="673">
        <f ca="1">ORÇAMENTO!D139</f>
        <v>0</v>
      </c>
      <c r="C139" s="114" t="str">
        <f t="shared" ca="1" si="8"/>
        <v>F</v>
      </c>
      <c r="D139" s="117" t="str">
        <f ca="1">ORÇAMENTO!O139</f>
        <v>1.8.4.</v>
      </c>
      <c r="E139" s="163" t="str">
        <f t="shared" ca="1" si="9"/>
        <v>FORMA COMUM DE TÁBUAS DE PINUS</v>
      </c>
      <c r="F139" s="164" t="str">
        <f ca="1">IF(RegimeExecucao="Global","",ORÇAMENTO.Unidade)</f>
        <v>M2</v>
      </c>
      <c r="G139" s="122">
        <f ca="1">IF(RegimeExecucao="Global","",ORÇAMENTO!T139)</f>
        <v>22.44</v>
      </c>
      <c r="H139" s="122">
        <f ca="1">IF(RegimeExecucao="Global","",ORÇAMENTO!W139)</f>
        <v>109.67</v>
      </c>
      <c r="I139" s="125">
        <f ca="1">ORÇAMENTO!X139</f>
        <v>2460.9899999999998</v>
      </c>
      <c r="J139" s="333" t="e">
        <f t="array" aca="1" ref="J139" ca="1">_xlfn.SINGLE(IF($A139="S",IF(CAIXA.Modo,BM.AFAnterior,BM.MEDAnterior),IF(AND(_xlfn.SINGLE(RegimeExecucao)="Global",$I139&gt;0,COUNTIF($AB$13:$AM$13,BM.medicao-1)&gt;0),M139/$I139*100,0)))</f>
        <v>#NAME?</v>
      </c>
      <c r="K139" s="122" t="e">
        <f t="shared" ca="1" si="10"/>
        <v>#NAME?</v>
      </c>
      <c r="L139" s="334" t="e">
        <f t="array" aca="1" ref="L139" ca="1">_xlfn.SINGLE(IF($A139="S",IF(CAIXA.Modo,BM.AFAcumulado,BM.MEDAcumulado),IF(AND(_xlfn.SINGLE(RegimeExecucao)="Global",$I139&gt;0,COUNTIF($AB$13:$AM$13,BM.medicao)&gt;0),O139/$I139*100,0)))</f>
        <v>#NAME?</v>
      </c>
      <c r="M139" s="335" t="e">
        <f ca="1">IF($A139="S",VTOTALBM,IF($A139=0,0,ROUND(SomaAgrupBM,15-13*ORÇAMENTO!$AF$11)))</f>
        <v>#NAME?</v>
      </c>
      <c r="N139" s="336" t="e">
        <f t="shared" ca="1" si="11"/>
        <v>#NAME?</v>
      </c>
      <c r="O139" s="125" t="e">
        <f ca="1">IF($A139="S",VTOTALBM,IF($A139=0,0,ROUND(SomaAgrupBM,15-13*ORÇAMENTO!$AF$11)))</f>
        <v>#NAME?</v>
      </c>
      <c r="Q139" s="337"/>
      <c r="R139" s="338"/>
      <c r="T139" s="117" t="e">
        <f t="shared" ca="1" si="12"/>
        <v>#NAME?</v>
      </c>
      <c r="U139" s="163" t="e">
        <f t="shared" ca="1" si="13"/>
        <v>#NAME?</v>
      </c>
      <c r="V139" s="164" t="e">
        <f ca="1">IF(AND($W139&gt;0,RegimeExecucao="Unitário"),$F139,"")</f>
        <v>#NAME?</v>
      </c>
      <c r="W139" s="454" t="e">
        <f ca="1">IF($Y139&gt;0,CHOOSE(MATCH(RegimeExecucao,{"Unitário","Global"},0),IF($A139="S",$Y139/$X139,""),($Y139/$X139)*100),0)</f>
        <v>#NAME?</v>
      </c>
      <c r="X139" s="339" t="e">
        <f ca="1">IF($Y139&gt;0,CHOOSE(MATCH(RegimeExecucao,{"Unitário","Global"},0),IF($A139="S",ROUND($H139,ORÇAMENTO!$AF$10),""),ROUND($I139,ORÇAMENTO!$AF$11)),"")</f>
        <v>#NAME?</v>
      </c>
      <c r="Y139" s="339" t="e">
        <f t="shared" ca="1" si="14"/>
        <v>#NAME?</v>
      </c>
      <c r="Z139" s="473"/>
      <c r="AB139" s="337"/>
      <c r="AC139" s="437"/>
      <c r="AD139" s="437"/>
      <c r="AE139" s="437"/>
      <c r="AF139" s="437"/>
      <c r="AG139" s="437"/>
      <c r="AH139" s="437"/>
      <c r="AI139" s="437"/>
      <c r="AJ139" s="437"/>
      <c r="AK139" s="437"/>
      <c r="AL139" s="437"/>
      <c r="AM139" s="338"/>
      <c r="AO139" s="673">
        <f ca="1">IF($A139="S",IF(BM!$I139=0,0,CHOOSE(MATCH(RegimeExecucao,{"Global","Unitário"},0),ROUND(ROUND(BM.MEDAcumulado,15-13*BM!$A$9)/100*BM!$I139,15-13*ORÇAMENTO!$AF$11),ROUND(ROUND(BM.MEDAcumulado,15-13*BM!$A$9)*ROUND(BM!$H139,15-13*ORÇAMENTO!$AF$10),15-13*ORÇAMENTO!$AF$11))),IF($A139=0,0,ROUND(SomaAgrupBM,15-13*ORÇAMENTO!$AF$11)))</f>
        <v>0</v>
      </c>
    </row>
    <row r="140" spans="1:41" s="673" customFormat="1" ht="38.25" x14ac:dyDescent="0.2">
      <c r="A140" s="673" t="str">
        <f ca="1">ORÇAMENTO!C140</f>
        <v>S</v>
      </c>
      <c r="B140" s="673">
        <f ca="1">ORÇAMENTO!D140</f>
        <v>0</v>
      </c>
      <c r="C140" s="114" t="str">
        <f t="shared" ca="1" si="8"/>
        <v>F</v>
      </c>
      <c r="D140" s="117" t="str">
        <f ca="1">ORÇAMENTO!O140</f>
        <v>1.8.5.</v>
      </c>
      <c r="E140" s="163" t="str">
        <f t="shared" ca="1" si="9"/>
        <v>EXECUÇÃO DE PASSEIO (CALÇADA) OU PISO DE CONCRETO COM CONCRETO MOLDADO IN LOCO, USINADO C20, ACABAMENTO CONVENCIONAL, NÃO ARMADO. AF_08/2022</v>
      </c>
      <c r="F140" s="164" t="str">
        <f ca="1">IF(RegimeExecucao="Global","",ORÇAMENTO.Unidade)</f>
        <v>M3</v>
      </c>
      <c r="G140" s="122">
        <f ca="1">IF(RegimeExecucao="Global","",ORÇAMENTO!T140)</f>
        <v>11.66</v>
      </c>
      <c r="H140" s="122">
        <f ca="1">IF(RegimeExecucao="Global","",ORÇAMENTO!W140)</f>
        <v>829.12</v>
      </c>
      <c r="I140" s="125">
        <f ca="1">ORÇAMENTO!X140</f>
        <v>9667.5400000000009</v>
      </c>
      <c r="J140" s="333" t="e">
        <f t="array" aca="1" ref="J140" ca="1">_xlfn.SINGLE(IF($A140="S",IF(CAIXA.Modo,BM.AFAnterior,BM.MEDAnterior),IF(AND(_xlfn.SINGLE(RegimeExecucao)="Global",$I140&gt;0,COUNTIF($AB$13:$AM$13,BM.medicao-1)&gt;0),M140/$I140*100,0)))</f>
        <v>#NAME?</v>
      </c>
      <c r="K140" s="122" t="e">
        <f t="shared" ca="1" si="10"/>
        <v>#NAME?</v>
      </c>
      <c r="L140" s="334" t="e">
        <f t="array" aca="1" ref="L140" ca="1">_xlfn.SINGLE(IF($A140="S",IF(CAIXA.Modo,BM.AFAcumulado,BM.MEDAcumulado),IF(AND(_xlfn.SINGLE(RegimeExecucao)="Global",$I140&gt;0,COUNTIF($AB$13:$AM$13,BM.medicao)&gt;0),O140/$I140*100,0)))</f>
        <v>#NAME?</v>
      </c>
      <c r="M140" s="335" t="e">
        <f ca="1">IF($A140="S",VTOTALBM,IF($A140=0,0,ROUND(SomaAgrupBM,15-13*ORÇAMENTO!$AF$11)))</f>
        <v>#NAME?</v>
      </c>
      <c r="N140" s="336" t="e">
        <f t="shared" ca="1" si="11"/>
        <v>#NAME?</v>
      </c>
      <c r="O140" s="125" t="e">
        <f ca="1">IF($A140="S",VTOTALBM,IF($A140=0,0,ROUND(SomaAgrupBM,15-13*ORÇAMENTO!$AF$11)))</f>
        <v>#NAME?</v>
      </c>
      <c r="Q140" s="337"/>
      <c r="R140" s="338"/>
      <c r="T140" s="117" t="e">
        <f t="shared" ca="1" si="12"/>
        <v>#NAME?</v>
      </c>
      <c r="U140" s="163" t="e">
        <f t="shared" ca="1" si="13"/>
        <v>#NAME?</v>
      </c>
      <c r="V140" s="164" t="e">
        <f ca="1">IF(AND($W140&gt;0,RegimeExecucao="Unitário"),$F140,"")</f>
        <v>#NAME?</v>
      </c>
      <c r="W140" s="454" t="e">
        <f ca="1">IF($Y140&gt;0,CHOOSE(MATCH(RegimeExecucao,{"Unitário","Global"},0),IF($A140="S",$Y140/$X140,""),($Y140/$X140)*100),0)</f>
        <v>#NAME?</v>
      </c>
      <c r="X140" s="339" t="e">
        <f ca="1">IF($Y140&gt;0,CHOOSE(MATCH(RegimeExecucao,{"Unitário","Global"},0),IF($A140="S",ROUND($H140,ORÇAMENTO!$AF$10),""),ROUND($I140,ORÇAMENTO!$AF$11)),"")</f>
        <v>#NAME?</v>
      </c>
      <c r="Y140" s="339" t="e">
        <f t="shared" ca="1" si="14"/>
        <v>#NAME?</v>
      </c>
      <c r="Z140" s="473"/>
      <c r="AB140" s="337"/>
      <c r="AC140" s="437"/>
      <c r="AD140" s="437"/>
      <c r="AE140" s="437"/>
      <c r="AF140" s="437"/>
      <c r="AG140" s="437"/>
      <c r="AH140" s="437"/>
      <c r="AI140" s="437"/>
      <c r="AJ140" s="437"/>
      <c r="AK140" s="437"/>
      <c r="AL140" s="437"/>
      <c r="AM140" s="338"/>
      <c r="AO140" s="673">
        <f ca="1">IF($A140="S",IF(BM!$I140=0,0,CHOOSE(MATCH(RegimeExecucao,{"Global","Unitário"},0),ROUND(ROUND(BM.MEDAcumulado,15-13*BM!$A$9)/100*BM!$I140,15-13*ORÇAMENTO!$AF$11),ROUND(ROUND(BM.MEDAcumulado,15-13*BM!$A$9)*ROUND(BM!$H140,15-13*ORÇAMENTO!$AF$10),15-13*ORÇAMENTO!$AF$11))),IF($A140=0,0,ROUND(SomaAgrupBM,15-13*ORÇAMENTO!$AF$11)))</f>
        <v>0</v>
      </c>
    </row>
    <row r="141" spans="1:41" s="673" customFormat="1" ht="25.5" x14ac:dyDescent="0.2">
      <c r="A141" s="673" t="str">
        <f ca="1">ORÇAMENTO!C141</f>
        <v>S</v>
      </c>
      <c r="B141" s="673">
        <f ca="1">ORÇAMENTO!D141</f>
        <v>0</v>
      </c>
      <c r="C141" s="114" t="str">
        <f t="shared" ca="1" si="8"/>
        <v>F</v>
      </c>
      <c r="D141" s="117" t="str">
        <f ca="1">ORÇAMENTO!O141</f>
        <v>1.8.6.</v>
      </c>
      <c r="E141" s="163" t="str">
        <f t="shared" ca="1" si="9"/>
        <v>CORTE DE CONCRETO COM DISCO DIAMANTADO ATÉ PROFUNDIDADE DE 13CM</v>
      </c>
      <c r="F141" s="164" t="str">
        <f ca="1">IF(RegimeExecucao="Global","",ORÇAMENTO.Unidade)</f>
        <v>M2</v>
      </c>
      <c r="G141" s="122">
        <f ca="1">IF(RegimeExecucao="Global","",ORÇAMENTO!T141)</f>
        <v>3.38</v>
      </c>
      <c r="H141" s="122">
        <f ca="1">IF(RegimeExecucao="Global","",ORÇAMENTO!W141)</f>
        <v>188.19</v>
      </c>
      <c r="I141" s="125">
        <f ca="1">ORÇAMENTO!X141</f>
        <v>636.08000000000004</v>
      </c>
      <c r="J141" s="333" t="e">
        <f t="array" aca="1" ref="J141" ca="1">_xlfn.SINGLE(IF($A141="S",IF(CAIXA.Modo,BM.AFAnterior,BM.MEDAnterior),IF(AND(_xlfn.SINGLE(RegimeExecucao)="Global",$I141&gt;0,COUNTIF($AB$13:$AM$13,BM.medicao-1)&gt;0),M141/$I141*100,0)))</f>
        <v>#NAME?</v>
      </c>
      <c r="K141" s="122" t="e">
        <f t="shared" ca="1" si="10"/>
        <v>#NAME?</v>
      </c>
      <c r="L141" s="334" t="e">
        <f t="array" aca="1" ref="L141" ca="1">_xlfn.SINGLE(IF($A141="S",IF(CAIXA.Modo,BM.AFAcumulado,BM.MEDAcumulado),IF(AND(_xlfn.SINGLE(RegimeExecucao)="Global",$I141&gt;0,COUNTIF($AB$13:$AM$13,BM.medicao)&gt;0),O141/$I141*100,0)))</f>
        <v>#NAME?</v>
      </c>
      <c r="M141" s="335" t="e">
        <f ca="1">IF($A141="S",VTOTALBM,IF($A141=0,0,ROUND(SomaAgrupBM,15-13*ORÇAMENTO!$AF$11)))</f>
        <v>#NAME?</v>
      </c>
      <c r="N141" s="336" t="e">
        <f t="shared" ca="1" si="11"/>
        <v>#NAME?</v>
      </c>
      <c r="O141" s="125" t="e">
        <f ca="1">IF($A141="S",VTOTALBM,IF($A141=0,0,ROUND(SomaAgrupBM,15-13*ORÇAMENTO!$AF$11)))</f>
        <v>#NAME?</v>
      </c>
      <c r="Q141" s="337"/>
      <c r="R141" s="338"/>
      <c r="T141" s="117" t="e">
        <f t="shared" ca="1" si="12"/>
        <v>#NAME?</v>
      </c>
      <c r="U141" s="163" t="e">
        <f t="shared" ca="1" si="13"/>
        <v>#NAME?</v>
      </c>
      <c r="V141" s="164" t="e">
        <f ca="1">IF(AND($W141&gt;0,RegimeExecucao="Unitário"),$F141,"")</f>
        <v>#NAME?</v>
      </c>
      <c r="W141" s="454" t="e">
        <f ca="1">IF($Y141&gt;0,CHOOSE(MATCH(RegimeExecucao,{"Unitário","Global"},0),IF($A141="S",$Y141/$X141,""),($Y141/$X141)*100),0)</f>
        <v>#NAME?</v>
      </c>
      <c r="X141" s="339" t="e">
        <f ca="1">IF($Y141&gt;0,CHOOSE(MATCH(RegimeExecucao,{"Unitário","Global"},0),IF($A141="S",ROUND($H141,ORÇAMENTO!$AF$10),""),ROUND($I141,ORÇAMENTO!$AF$11)),"")</f>
        <v>#NAME?</v>
      </c>
      <c r="Y141" s="339" t="e">
        <f t="shared" ca="1" si="14"/>
        <v>#NAME?</v>
      </c>
      <c r="Z141" s="473"/>
      <c r="AB141" s="337"/>
      <c r="AC141" s="437"/>
      <c r="AD141" s="437"/>
      <c r="AE141" s="437"/>
      <c r="AF141" s="437"/>
      <c r="AG141" s="437"/>
      <c r="AH141" s="437"/>
      <c r="AI141" s="437"/>
      <c r="AJ141" s="437"/>
      <c r="AK141" s="437"/>
      <c r="AL141" s="437"/>
      <c r="AM141" s="338"/>
      <c r="AO141" s="673">
        <f ca="1">IF($A141="S",IF(BM!$I141=0,0,CHOOSE(MATCH(RegimeExecucao,{"Global","Unitário"},0),ROUND(ROUND(BM.MEDAcumulado,15-13*BM!$A$9)/100*BM!$I141,15-13*ORÇAMENTO!$AF$11),ROUND(ROUND(BM.MEDAcumulado,15-13*BM!$A$9)*ROUND(BM!$H141,15-13*ORÇAMENTO!$AF$10),15-13*ORÇAMENTO!$AF$11))),IF($A141=0,0,ROUND(SomaAgrupBM,15-13*ORÇAMENTO!$AF$11)))</f>
        <v>0</v>
      </c>
    </row>
    <row r="142" spans="1:41" s="673" customFormat="1" ht="51" x14ac:dyDescent="0.2">
      <c r="A142" s="673" t="str">
        <f ca="1">ORÇAMENTO!C142</f>
        <v>S</v>
      </c>
      <c r="B142" s="673">
        <f ca="1">ORÇAMENTO!D142</f>
        <v>0</v>
      </c>
      <c r="C142" s="114" t="str">
        <f t="shared" ca="1" si="8"/>
        <v>F</v>
      </c>
      <c r="D142" s="117" t="str">
        <f ca="1">ORÇAMENTO!O142</f>
        <v>1.8.7.</v>
      </c>
      <c r="E142" s="163" t="str">
        <f t="shared" ca="1" si="9"/>
        <v>ASSENTAMENTO DE GUIA (MEIO-FIO) EM TRECHO RETO, CONFECCIONADA EM CONCRETO PRÉ-FABRICADO, DIMENSÕES 100X15X13X30 CM (COMPRIMENTO X BASE INFERIOR X BASE SUPERIOR X ALTURA). AF_01/2024</v>
      </c>
      <c r="F142" s="164" t="str">
        <f ca="1">IF(RegimeExecucao="Global","",ORÇAMENTO.Unidade)</f>
        <v>M</v>
      </c>
      <c r="G142" s="122">
        <f ca="1">IF(RegimeExecucao="Global","",ORÇAMENTO!T142)</f>
        <v>224.38</v>
      </c>
      <c r="H142" s="122">
        <f ca="1">IF(RegimeExecucao="Global","",ORÇAMENTO!W142)</f>
        <v>56.57</v>
      </c>
      <c r="I142" s="125">
        <f ca="1">ORÇAMENTO!X142</f>
        <v>12693.18</v>
      </c>
      <c r="J142" s="333" t="e">
        <f t="array" aca="1" ref="J142" ca="1">_xlfn.SINGLE(IF($A142="S",IF(CAIXA.Modo,BM.AFAnterior,BM.MEDAnterior),IF(AND(_xlfn.SINGLE(RegimeExecucao)="Global",$I142&gt;0,COUNTIF($AB$13:$AM$13,BM.medicao-1)&gt;0),M142/$I142*100,0)))</f>
        <v>#NAME?</v>
      </c>
      <c r="K142" s="122" t="e">
        <f t="shared" ca="1" si="10"/>
        <v>#NAME?</v>
      </c>
      <c r="L142" s="334" t="e">
        <f t="array" aca="1" ref="L142" ca="1">_xlfn.SINGLE(IF($A142="S",IF(CAIXA.Modo,BM.AFAcumulado,BM.MEDAcumulado),IF(AND(_xlfn.SINGLE(RegimeExecucao)="Global",$I142&gt;0,COUNTIF($AB$13:$AM$13,BM.medicao)&gt;0),O142/$I142*100,0)))</f>
        <v>#NAME?</v>
      </c>
      <c r="M142" s="335" t="e">
        <f ca="1">IF($A142="S",VTOTALBM,IF($A142=0,0,ROUND(SomaAgrupBM,15-13*ORÇAMENTO!$AF$11)))</f>
        <v>#NAME?</v>
      </c>
      <c r="N142" s="336" t="e">
        <f t="shared" ca="1" si="11"/>
        <v>#NAME?</v>
      </c>
      <c r="O142" s="125" t="e">
        <f ca="1">IF($A142="S",VTOTALBM,IF($A142=0,0,ROUND(SomaAgrupBM,15-13*ORÇAMENTO!$AF$11)))</f>
        <v>#NAME?</v>
      </c>
      <c r="Q142" s="337"/>
      <c r="R142" s="338"/>
      <c r="T142" s="117" t="e">
        <f t="shared" ca="1" si="12"/>
        <v>#NAME?</v>
      </c>
      <c r="U142" s="163" t="e">
        <f t="shared" ca="1" si="13"/>
        <v>#NAME?</v>
      </c>
      <c r="V142" s="164" t="e">
        <f ca="1">IF(AND($W142&gt;0,RegimeExecucao="Unitário"),$F142,"")</f>
        <v>#NAME?</v>
      </c>
      <c r="W142" s="454" t="e">
        <f ca="1">IF($Y142&gt;0,CHOOSE(MATCH(RegimeExecucao,{"Unitário","Global"},0),IF($A142="S",$Y142/$X142,""),($Y142/$X142)*100),0)</f>
        <v>#NAME?</v>
      </c>
      <c r="X142" s="339" t="e">
        <f ca="1">IF($Y142&gt;0,CHOOSE(MATCH(RegimeExecucao,{"Unitário","Global"},0),IF($A142="S",ROUND($H142,ORÇAMENTO!$AF$10),""),ROUND($I142,ORÇAMENTO!$AF$11)),"")</f>
        <v>#NAME?</v>
      </c>
      <c r="Y142" s="339" t="e">
        <f t="shared" ca="1" si="14"/>
        <v>#NAME?</v>
      </c>
      <c r="Z142" s="473"/>
      <c r="AB142" s="337"/>
      <c r="AC142" s="437"/>
      <c r="AD142" s="437"/>
      <c r="AE142" s="437"/>
      <c r="AF142" s="437"/>
      <c r="AG142" s="437"/>
      <c r="AH142" s="437"/>
      <c r="AI142" s="437"/>
      <c r="AJ142" s="437"/>
      <c r="AK142" s="437"/>
      <c r="AL142" s="437"/>
      <c r="AM142" s="338"/>
      <c r="AO142" s="673">
        <f ca="1">IF($A142="S",IF(BM!$I142=0,0,CHOOSE(MATCH(RegimeExecucao,{"Global","Unitário"},0),ROUND(ROUND(BM.MEDAcumulado,15-13*BM!$A$9)/100*BM!$I142,15-13*ORÇAMENTO!$AF$11),ROUND(ROUND(BM.MEDAcumulado,15-13*BM!$A$9)*ROUND(BM!$H142,15-13*ORÇAMENTO!$AF$10),15-13*ORÇAMENTO!$AF$11))),IF($A142=0,0,ROUND(SomaAgrupBM,15-13*ORÇAMENTO!$AF$11)))</f>
        <v>0</v>
      </c>
    </row>
    <row r="143" spans="1:41" s="673" customFormat="1" ht="25.5" x14ac:dyDescent="0.2">
      <c r="A143" s="673" t="str">
        <f ca="1">ORÇAMENTO!C143</f>
        <v>S</v>
      </c>
      <c r="B143" s="673">
        <f ca="1">ORÇAMENTO!D143</f>
        <v>0</v>
      </c>
      <c r="C143" s="114" t="str">
        <f t="shared" ref="C143:C206" ca="1" si="15">IF(OR($I143&gt;0,$A143=1,$A143=2,$A143=3,$A143=4),"F","")</f>
        <v>F</v>
      </c>
      <c r="D143" s="117" t="str">
        <f ca="1">ORÇAMENTO!O143</f>
        <v>1.8.8.</v>
      </c>
      <c r="E143" s="163" t="str">
        <f t="shared" ref="E143:E206" ca="1" si="16">ORÇAMENTO.Descricao</f>
        <v>EXECUÇÃO DE SARJETA DE CONCRETO USINADO, MOLDADA IN LOCO EM TRECHO RETO, 30 CM BASE X 15 CM ALTURA. AF_01/2024</v>
      </c>
      <c r="F143" s="164" t="str">
        <f ca="1">IF(RegimeExecucao="Global","",ORÇAMENTO.Unidade)</f>
        <v>M</v>
      </c>
      <c r="G143" s="122">
        <f ca="1">IF(RegimeExecucao="Global","",ORÇAMENTO!T143)</f>
        <v>112.19</v>
      </c>
      <c r="H143" s="122">
        <f ca="1">IF(RegimeExecucao="Global","",ORÇAMENTO!W143)</f>
        <v>54.09</v>
      </c>
      <c r="I143" s="125">
        <f ca="1">ORÇAMENTO!X143</f>
        <v>6068.36</v>
      </c>
      <c r="J143" s="333" t="e">
        <f t="array" aca="1" ref="J143" ca="1">_xlfn.SINGLE(IF($A143="S",IF(CAIXA.Modo,BM.AFAnterior,BM.MEDAnterior),IF(AND(_xlfn.SINGLE(RegimeExecucao)="Global",$I143&gt;0,COUNTIF($AB$13:$AM$13,BM.medicao-1)&gt;0),M143/$I143*100,0)))</f>
        <v>#NAME?</v>
      </c>
      <c r="K143" s="122" t="e">
        <f t="shared" ref="K143:K206" ca="1" si="17">L143-J143</f>
        <v>#NAME?</v>
      </c>
      <c r="L143" s="334" t="e">
        <f t="array" aca="1" ref="L143" ca="1">_xlfn.SINGLE(IF($A143="S",IF(CAIXA.Modo,BM.AFAcumulado,BM.MEDAcumulado),IF(AND(_xlfn.SINGLE(RegimeExecucao)="Global",$I143&gt;0,COUNTIF($AB$13:$AM$13,BM.medicao)&gt;0),O143/$I143*100,0)))</f>
        <v>#NAME?</v>
      </c>
      <c r="M143" s="335" t="e">
        <f ca="1">IF($A143="S",VTOTALBM,IF($A143=0,0,ROUND(SomaAgrupBM,15-13*ORÇAMENTO!$AF$11)))</f>
        <v>#NAME?</v>
      </c>
      <c r="N143" s="336" t="e">
        <f t="shared" ref="N143:N206" ca="1" si="18">O143-M143</f>
        <v>#NAME?</v>
      </c>
      <c r="O143" s="125" t="e">
        <f ca="1">IF($A143="S",VTOTALBM,IF($A143=0,0,ROUND(SomaAgrupBM,15-13*ORÇAMENTO!$AF$11)))</f>
        <v>#NAME?</v>
      </c>
      <c r="Q143" s="337"/>
      <c r="R143" s="338"/>
      <c r="T143" s="117" t="e">
        <f t="shared" ref="T143:T206" ca="1" si="19">IF($W143&gt;0,$D143,"")</f>
        <v>#NAME?</v>
      </c>
      <c r="U143" s="163" t="e">
        <f t="shared" ref="U143:U206" ca="1" si="20">IF($W143&gt;0,$E143,"")</f>
        <v>#NAME?</v>
      </c>
      <c r="V143" s="164" t="e">
        <f ca="1">IF(AND($W143&gt;0,RegimeExecucao="Unitário"),$F143,"")</f>
        <v>#NAME?</v>
      </c>
      <c r="W143" s="454" t="e">
        <f ca="1">IF($Y143&gt;0,CHOOSE(MATCH(RegimeExecucao,{"Unitário","Global"},0),IF($A143="S",$Y143/$X143,""),($Y143/$X143)*100),0)</f>
        <v>#NAME?</v>
      </c>
      <c r="X143" s="339" t="e">
        <f ca="1">IF($Y143&gt;0,CHOOSE(MATCH(RegimeExecucao,{"Unitário","Global"},0),IF($A143="S",ROUND($H143,ORÇAMENTO!$AF$10),""),ROUND($I143,ORÇAMENTO!$AF$11)),"")</f>
        <v>#NAME?</v>
      </c>
      <c r="Y143" s="339" t="e">
        <f t="shared" ref="Y143:Y206" ca="1" si="21">AO143-O143</f>
        <v>#NAME?</v>
      </c>
      <c r="Z143" s="473"/>
      <c r="AB143" s="337"/>
      <c r="AC143" s="437"/>
      <c r="AD143" s="437"/>
      <c r="AE143" s="437"/>
      <c r="AF143" s="437"/>
      <c r="AG143" s="437"/>
      <c r="AH143" s="437"/>
      <c r="AI143" s="437"/>
      <c r="AJ143" s="437"/>
      <c r="AK143" s="437"/>
      <c r="AL143" s="437"/>
      <c r="AM143" s="338"/>
      <c r="AO143" s="673">
        <f ca="1">IF($A143="S",IF(BM!$I143=0,0,CHOOSE(MATCH(RegimeExecucao,{"Global","Unitário"},0),ROUND(ROUND(BM.MEDAcumulado,15-13*BM!$A$9)/100*BM!$I143,15-13*ORÇAMENTO!$AF$11),ROUND(ROUND(BM.MEDAcumulado,15-13*BM!$A$9)*ROUND(BM!$H143,15-13*ORÇAMENTO!$AF$10),15-13*ORÇAMENTO!$AF$11))),IF($A143=0,0,ROUND(SomaAgrupBM,15-13*ORÇAMENTO!$AF$11)))</f>
        <v>0</v>
      </c>
    </row>
    <row r="144" spans="1:41" s="673" customFormat="1" ht="25.5" x14ac:dyDescent="0.2">
      <c r="A144" s="673" t="str">
        <f ca="1">ORÇAMENTO!C144</f>
        <v>S</v>
      </c>
      <c r="B144" s="673">
        <f ca="1">ORÇAMENTO!D144</f>
        <v>0</v>
      </c>
      <c r="C144" s="114" t="str">
        <f t="shared" ca="1" si="15"/>
        <v>F</v>
      </c>
      <c r="D144" s="117" t="str">
        <f ca="1">ORÇAMENTO!O144</f>
        <v>1.8.9.</v>
      </c>
      <c r="E144" s="163" t="str">
        <f t="shared" ca="1" si="16"/>
        <v>Piso em ladrilho hidráulico podotátil várias cores (25x25cm), assentado com argamassa mista</v>
      </c>
      <c r="F144" s="164" t="str">
        <f ca="1">IF(RegimeExecucao="Global","",ORÇAMENTO.Unidade)</f>
        <v>M2</v>
      </c>
      <c r="G144" s="122">
        <f ca="1">IF(RegimeExecucao="Global","",ORÇAMENTO!T144)</f>
        <v>28.31</v>
      </c>
      <c r="H144" s="122">
        <f ca="1">IF(RegimeExecucao="Global","",ORÇAMENTO!W144)</f>
        <v>171.69</v>
      </c>
      <c r="I144" s="125">
        <f ca="1">ORÇAMENTO!X144</f>
        <v>4860.54</v>
      </c>
      <c r="J144" s="333" t="e">
        <f t="array" aca="1" ref="J144" ca="1">_xlfn.SINGLE(IF($A144="S",IF(CAIXA.Modo,BM.AFAnterior,BM.MEDAnterior),IF(AND(_xlfn.SINGLE(RegimeExecucao)="Global",$I144&gt;0,COUNTIF($AB$13:$AM$13,BM.medicao-1)&gt;0),M144/$I144*100,0)))</f>
        <v>#NAME?</v>
      </c>
      <c r="K144" s="122" t="e">
        <f t="shared" ca="1" si="17"/>
        <v>#NAME?</v>
      </c>
      <c r="L144" s="334" t="e">
        <f t="array" aca="1" ref="L144" ca="1">_xlfn.SINGLE(IF($A144="S",IF(CAIXA.Modo,BM.AFAcumulado,BM.MEDAcumulado),IF(AND(_xlfn.SINGLE(RegimeExecucao)="Global",$I144&gt;0,COUNTIF($AB$13:$AM$13,BM.medicao)&gt;0),O144/$I144*100,0)))</f>
        <v>#NAME?</v>
      </c>
      <c r="M144" s="335" t="e">
        <f ca="1">IF($A144="S",VTOTALBM,IF($A144=0,0,ROUND(SomaAgrupBM,15-13*ORÇAMENTO!$AF$11)))</f>
        <v>#NAME?</v>
      </c>
      <c r="N144" s="336" t="e">
        <f t="shared" ca="1" si="18"/>
        <v>#NAME?</v>
      </c>
      <c r="O144" s="125" t="e">
        <f ca="1">IF($A144="S",VTOTALBM,IF($A144=0,0,ROUND(SomaAgrupBM,15-13*ORÇAMENTO!$AF$11)))</f>
        <v>#NAME?</v>
      </c>
      <c r="Q144" s="337"/>
      <c r="R144" s="338"/>
      <c r="T144" s="117" t="e">
        <f t="shared" ca="1" si="19"/>
        <v>#NAME?</v>
      </c>
      <c r="U144" s="163" t="e">
        <f t="shared" ca="1" si="20"/>
        <v>#NAME?</v>
      </c>
      <c r="V144" s="164" t="e">
        <f ca="1">IF(AND($W144&gt;0,RegimeExecucao="Unitário"),$F144,"")</f>
        <v>#NAME?</v>
      </c>
      <c r="W144" s="454" t="e">
        <f ca="1">IF($Y144&gt;0,CHOOSE(MATCH(RegimeExecucao,{"Unitário","Global"},0),IF($A144="S",$Y144/$X144,""),($Y144/$X144)*100),0)</f>
        <v>#NAME?</v>
      </c>
      <c r="X144" s="339" t="e">
        <f ca="1">IF($Y144&gt;0,CHOOSE(MATCH(RegimeExecucao,{"Unitário","Global"},0),IF($A144="S",ROUND($H144,ORÇAMENTO!$AF$10),""),ROUND($I144,ORÇAMENTO!$AF$11)),"")</f>
        <v>#NAME?</v>
      </c>
      <c r="Y144" s="339" t="e">
        <f t="shared" ca="1" si="21"/>
        <v>#NAME?</v>
      </c>
      <c r="Z144" s="473"/>
      <c r="AB144" s="337"/>
      <c r="AC144" s="437"/>
      <c r="AD144" s="437"/>
      <c r="AE144" s="437"/>
      <c r="AF144" s="437"/>
      <c r="AG144" s="437"/>
      <c r="AH144" s="437"/>
      <c r="AI144" s="437"/>
      <c r="AJ144" s="437"/>
      <c r="AK144" s="437"/>
      <c r="AL144" s="437"/>
      <c r="AM144" s="338"/>
      <c r="AO144" s="673">
        <f ca="1">IF($A144="S",IF(BM!$I144=0,0,CHOOSE(MATCH(RegimeExecucao,{"Global","Unitário"},0),ROUND(ROUND(BM.MEDAcumulado,15-13*BM!$A$9)/100*BM!$I144,15-13*ORÇAMENTO!$AF$11),ROUND(ROUND(BM.MEDAcumulado,15-13*BM!$A$9)*ROUND(BM!$H144,15-13*ORÇAMENTO!$AF$10),15-13*ORÇAMENTO!$AF$11))),IF($A144=0,0,ROUND(SomaAgrupBM,15-13*ORÇAMENTO!$AF$11)))</f>
        <v>0</v>
      </c>
    </row>
    <row r="145" spans="1:41" s="673" customFormat="1" x14ac:dyDescent="0.2">
      <c r="A145" s="673">
        <f ca="1">ORÇAMENTO!C145</f>
        <v>2</v>
      </c>
      <c r="B145" s="673">
        <f ca="1">ORÇAMENTO!D145</f>
        <v>14</v>
      </c>
      <c r="C145" s="114" t="str">
        <f t="shared" ca="1" si="15"/>
        <v>F</v>
      </c>
      <c r="D145" s="117" t="str">
        <f ca="1">ORÇAMENTO!O145</f>
        <v>1.9.</v>
      </c>
      <c r="E145" s="163" t="str">
        <f t="shared" ca="1" si="16"/>
        <v>Equipamentos Diversos</v>
      </c>
      <c r="F145" s="164" t="str">
        <f ca="1">IF(RegimeExecucao="Global","",ORÇAMENTO.Unidade)</f>
        <v>-</v>
      </c>
      <c r="G145" s="122">
        <f ca="1">IF(RegimeExecucao="Global","",ORÇAMENTO!T145)</f>
        <v>0</v>
      </c>
      <c r="H145" s="122">
        <f ca="1">IF(RegimeExecucao="Global","",ORÇAMENTO!W145)</f>
        <v>0</v>
      </c>
      <c r="I145" s="125">
        <f ca="1">ORÇAMENTO!X145</f>
        <v>78077.73</v>
      </c>
      <c r="J145" s="333" t="e">
        <f t="array" aca="1" ref="J145" ca="1">_xlfn.SINGLE(IF($A145="S",IF(CAIXA.Modo,BM.AFAnterior,BM.MEDAnterior),IF(AND(_xlfn.SINGLE(RegimeExecucao)="Global",$I145&gt;0,COUNTIF($AB$13:$AM$13,BM.medicao-1)&gt;0),M145/$I145*100,0)))</f>
        <v>#NAME?</v>
      </c>
      <c r="K145" s="122" t="e">
        <f t="shared" ca="1" si="17"/>
        <v>#NAME?</v>
      </c>
      <c r="L145" s="334" t="e">
        <f t="array" aca="1" ref="L145" ca="1">_xlfn.SINGLE(IF($A145="S",IF(CAIXA.Modo,BM.AFAcumulado,BM.MEDAcumulado),IF(AND(_xlfn.SINGLE(RegimeExecucao)="Global",$I145&gt;0,COUNTIF($AB$13:$AM$13,BM.medicao)&gt;0),O145/$I145*100,0)))</f>
        <v>#NAME?</v>
      </c>
      <c r="M145" s="335" t="e">
        <f ca="1">IF($A145="S",VTOTALBM,IF($A145=0,0,ROUND(SomaAgrupBM,15-13*ORÇAMENTO!$AF$11)))</f>
        <v>#NAME?</v>
      </c>
      <c r="N145" s="336" t="e">
        <f t="shared" ca="1" si="18"/>
        <v>#NAME?</v>
      </c>
      <c r="O145" s="125" t="e">
        <f ca="1">IF($A145="S",VTOTALBM,IF($A145=0,0,ROUND(SomaAgrupBM,15-13*ORÇAMENTO!$AF$11)))</f>
        <v>#NAME?</v>
      </c>
      <c r="Q145" s="337"/>
      <c r="R145" s="338"/>
      <c r="T145" s="117" t="e">
        <f t="shared" ca="1" si="19"/>
        <v>#NAME?</v>
      </c>
      <c r="U145" s="163" t="e">
        <f t="shared" ca="1" si="20"/>
        <v>#NAME?</v>
      </c>
      <c r="V145" s="164" t="e">
        <f ca="1">IF(AND($W145&gt;0,RegimeExecucao="Unitário"),$F145,"")</f>
        <v>#NAME?</v>
      </c>
      <c r="W145" s="454" t="e">
        <f ca="1">IF($Y145&gt;0,CHOOSE(MATCH(RegimeExecucao,{"Unitário","Global"},0),IF($A145="S",$Y145/$X145,""),($Y145/$X145)*100),0)</f>
        <v>#NAME?</v>
      </c>
      <c r="X145" s="339" t="e">
        <f ca="1">IF($Y145&gt;0,CHOOSE(MATCH(RegimeExecucao,{"Unitário","Global"},0),IF($A145="S",ROUND($H145,ORÇAMENTO!$AF$10),""),ROUND($I145,ORÇAMENTO!$AF$11)),"")</f>
        <v>#NAME?</v>
      </c>
      <c r="Y145" s="339" t="e">
        <f t="shared" ca="1" si="21"/>
        <v>#NAME?</v>
      </c>
      <c r="Z145" s="473"/>
      <c r="AB145" s="337"/>
      <c r="AC145" s="437"/>
      <c r="AD145" s="437"/>
      <c r="AE145" s="437"/>
      <c r="AF145" s="437"/>
      <c r="AG145" s="437"/>
      <c r="AH145" s="437"/>
      <c r="AI145" s="437"/>
      <c r="AJ145" s="437"/>
      <c r="AK145" s="437"/>
      <c r="AL145" s="437"/>
      <c r="AM145" s="338"/>
      <c r="AO145" s="673">
        <f ca="1">IF($A145="S",IF(BM!$I145=0,0,CHOOSE(MATCH(RegimeExecucao,{"Global","Unitário"},0),ROUND(ROUND(BM.MEDAcumulado,15-13*BM!$A$9)/100*BM!$I145,15-13*ORÇAMENTO!$AF$11),ROUND(ROUND(BM.MEDAcumulado,15-13*BM!$A$9)*ROUND(BM!$H145,15-13*ORÇAMENTO!$AF$10),15-13*ORÇAMENTO!$AF$11))),IF($A145=0,0,ROUND(SomaAgrupBM,15-13*ORÇAMENTO!$AF$11)))</f>
        <v>0</v>
      </c>
    </row>
    <row r="146" spans="1:41" s="673" customFormat="1" ht="25.5" x14ac:dyDescent="0.2">
      <c r="A146" s="673" t="str">
        <f ca="1">ORÇAMENTO!C146</f>
        <v>S</v>
      </c>
      <c r="B146" s="673">
        <f ca="1">ORÇAMENTO!D146</f>
        <v>0</v>
      </c>
      <c r="C146" s="114" t="str">
        <f t="shared" ca="1" si="15"/>
        <v>F</v>
      </c>
      <c r="D146" s="117" t="str">
        <f ca="1">ORÇAMENTO!O146</f>
        <v>1.9.1.</v>
      </c>
      <c r="E146" s="163" t="str">
        <f t="shared" ca="1" si="16"/>
        <v>Bicicletário modelo U invertido em tubo circular de aço Ø 2", com acabamento em pintura eletrostática, para fixação chumbado/parafusado</v>
      </c>
      <c r="F146" s="164" t="str">
        <f ca="1">IF(RegimeExecucao="Global","",ORÇAMENTO.Unidade)</f>
        <v>UN</v>
      </c>
      <c r="G146" s="122">
        <f ca="1">IF(RegimeExecucao="Global","",ORÇAMENTO!T146)</f>
        <v>1</v>
      </c>
      <c r="H146" s="122">
        <f ca="1">IF(RegimeExecucao="Global","",ORÇAMENTO!W146)</f>
        <v>734.4</v>
      </c>
      <c r="I146" s="125">
        <f ca="1">ORÇAMENTO!X146</f>
        <v>734.4</v>
      </c>
      <c r="J146" s="333" t="e">
        <f t="array" aca="1" ref="J146" ca="1">_xlfn.SINGLE(IF($A146="S",IF(CAIXA.Modo,BM.AFAnterior,BM.MEDAnterior),IF(AND(_xlfn.SINGLE(RegimeExecucao)="Global",$I146&gt;0,COUNTIF($AB$13:$AM$13,BM.medicao-1)&gt;0),M146/$I146*100,0)))</f>
        <v>#NAME?</v>
      </c>
      <c r="K146" s="122" t="e">
        <f t="shared" ca="1" si="17"/>
        <v>#NAME?</v>
      </c>
      <c r="L146" s="334" t="e">
        <f t="array" aca="1" ref="L146" ca="1">_xlfn.SINGLE(IF($A146="S",IF(CAIXA.Modo,BM.AFAcumulado,BM.MEDAcumulado),IF(AND(_xlfn.SINGLE(RegimeExecucao)="Global",$I146&gt;0,COUNTIF($AB$13:$AM$13,BM.medicao)&gt;0),O146/$I146*100,0)))</f>
        <v>#NAME?</v>
      </c>
      <c r="M146" s="335" t="e">
        <f ca="1">IF($A146="S",VTOTALBM,IF($A146=0,0,ROUND(SomaAgrupBM,15-13*ORÇAMENTO!$AF$11)))</f>
        <v>#NAME?</v>
      </c>
      <c r="N146" s="336" t="e">
        <f t="shared" ca="1" si="18"/>
        <v>#NAME?</v>
      </c>
      <c r="O146" s="125" t="e">
        <f ca="1">IF($A146="S",VTOTALBM,IF($A146=0,0,ROUND(SomaAgrupBM,15-13*ORÇAMENTO!$AF$11)))</f>
        <v>#NAME?</v>
      </c>
      <c r="Q146" s="337"/>
      <c r="R146" s="338"/>
      <c r="T146" s="117" t="e">
        <f t="shared" ca="1" si="19"/>
        <v>#NAME?</v>
      </c>
      <c r="U146" s="163" t="e">
        <f t="shared" ca="1" si="20"/>
        <v>#NAME?</v>
      </c>
      <c r="V146" s="164" t="e">
        <f ca="1">IF(AND($W146&gt;0,RegimeExecucao="Unitário"),$F146,"")</f>
        <v>#NAME?</v>
      </c>
      <c r="W146" s="454" t="e">
        <f ca="1">IF($Y146&gt;0,CHOOSE(MATCH(RegimeExecucao,{"Unitário","Global"},0),IF($A146="S",$Y146/$X146,""),($Y146/$X146)*100),0)</f>
        <v>#NAME?</v>
      </c>
      <c r="X146" s="339" t="e">
        <f ca="1">IF($Y146&gt;0,CHOOSE(MATCH(RegimeExecucao,{"Unitário","Global"},0),IF($A146="S",ROUND($H146,ORÇAMENTO!$AF$10),""),ROUND($I146,ORÇAMENTO!$AF$11)),"")</f>
        <v>#NAME?</v>
      </c>
      <c r="Y146" s="339" t="e">
        <f t="shared" ca="1" si="21"/>
        <v>#NAME?</v>
      </c>
      <c r="Z146" s="473"/>
      <c r="AB146" s="337"/>
      <c r="AC146" s="437"/>
      <c r="AD146" s="437"/>
      <c r="AE146" s="437"/>
      <c r="AF146" s="437"/>
      <c r="AG146" s="437"/>
      <c r="AH146" s="437"/>
      <c r="AI146" s="437"/>
      <c r="AJ146" s="437"/>
      <c r="AK146" s="437"/>
      <c r="AL146" s="437"/>
      <c r="AM146" s="338"/>
      <c r="AO146" s="673">
        <f ca="1">IF($A146="S",IF(BM!$I146=0,0,CHOOSE(MATCH(RegimeExecucao,{"Global","Unitário"},0),ROUND(ROUND(BM.MEDAcumulado,15-13*BM!$A$9)/100*BM!$I146,15-13*ORÇAMENTO!$AF$11),ROUND(ROUND(BM.MEDAcumulado,15-13*BM!$A$9)*ROUND(BM!$H146,15-13*ORÇAMENTO!$AF$10),15-13*ORÇAMENTO!$AF$11))),IF($A146=0,0,ROUND(SomaAgrupBM,15-13*ORÇAMENTO!$AF$11)))</f>
        <v>0</v>
      </c>
    </row>
    <row r="147" spans="1:41" s="673" customFormat="1" x14ac:dyDescent="0.2">
      <c r="A147" s="673" t="str">
        <f ca="1">ORÇAMENTO!C147</f>
        <v>S</v>
      </c>
      <c r="B147" s="673">
        <f ca="1">ORÇAMENTO!D147</f>
        <v>0</v>
      </c>
      <c r="C147" s="114" t="str">
        <f t="shared" ca="1" si="15"/>
        <v>F</v>
      </c>
      <c r="D147" s="117" t="str">
        <f ca="1">ORÇAMENTO!O147</f>
        <v>1.9.2.</v>
      </c>
      <c r="E147" s="163" t="str">
        <f t="shared" ca="1" si="16"/>
        <v>ESQUI DUPLO CONJUGADO</v>
      </c>
      <c r="F147" s="164" t="str">
        <f ca="1">IF(RegimeExecucao="Global","",ORÇAMENTO.Unidade)</f>
        <v>UN</v>
      </c>
      <c r="G147" s="122">
        <f ca="1">IF(RegimeExecucao="Global","",ORÇAMENTO!T147)</f>
        <v>1</v>
      </c>
      <c r="H147" s="122">
        <f ca="1">IF(RegimeExecucao="Global","",ORÇAMENTO!W147)</f>
        <v>6148.89</v>
      </c>
      <c r="I147" s="125">
        <f ca="1">ORÇAMENTO!X147</f>
        <v>6148.89</v>
      </c>
      <c r="J147" s="333" t="e">
        <f t="array" aca="1" ref="J147" ca="1">_xlfn.SINGLE(IF($A147="S",IF(CAIXA.Modo,BM.AFAnterior,BM.MEDAnterior),IF(AND(_xlfn.SINGLE(RegimeExecucao)="Global",$I147&gt;0,COUNTIF($AB$13:$AM$13,BM.medicao-1)&gt;0),M147/$I147*100,0)))</f>
        <v>#NAME?</v>
      </c>
      <c r="K147" s="122" t="e">
        <f t="shared" ca="1" si="17"/>
        <v>#NAME?</v>
      </c>
      <c r="L147" s="334" t="e">
        <f t="array" aca="1" ref="L147" ca="1">_xlfn.SINGLE(IF($A147="S",IF(CAIXA.Modo,BM.AFAcumulado,BM.MEDAcumulado),IF(AND(_xlfn.SINGLE(RegimeExecucao)="Global",$I147&gt;0,COUNTIF($AB$13:$AM$13,BM.medicao)&gt;0),O147/$I147*100,0)))</f>
        <v>#NAME?</v>
      </c>
      <c r="M147" s="335" t="e">
        <f ca="1">IF($A147="S",VTOTALBM,IF($A147=0,0,ROUND(SomaAgrupBM,15-13*ORÇAMENTO!$AF$11)))</f>
        <v>#NAME?</v>
      </c>
      <c r="N147" s="336" t="e">
        <f t="shared" ca="1" si="18"/>
        <v>#NAME?</v>
      </c>
      <c r="O147" s="125" t="e">
        <f ca="1">IF($A147="S",VTOTALBM,IF($A147=0,0,ROUND(SomaAgrupBM,15-13*ORÇAMENTO!$AF$11)))</f>
        <v>#NAME?</v>
      </c>
      <c r="Q147" s="337"/>
      <c r="R147" s="338"/>
      <c r="T147" s="117" t="e">
        <f t="shared" ca="1" si="19"/>
        <v>#NAME?</v>
      </c>
      <c r="U147" s="163" t="e">
        <f t="shared" ca="1" si="20"/>
        <v>#NAME?</v>
      </c>
      <c r="V147" s="164" t="e">
        <f ca="1">IF(AND($W147&gt;0,RegimeExecucao="Unitário"),$F147,"")</f>
        <v>#NAME?</v>
      </c>
      <c r="W147" s="454" t="e">
        <f ca="1">IF($Y147&gt;0,CHOOSE(MATCH(RegimeExecucao,{"Unitário","Global"},0),IF($A147="S",$Y147/$X147,""),($Y147/$X147)*100),0)</f>
        <v>#NAME?</v>
      </c>
      <c r="X147" s="339" t="e">
        <f ca="1">IF($Y147&gt;0,CHOOSE(MATCH(RegimeExecucao,{"Unitário","Global"},0),IF($A147="S",ROUND($H147,ORÇAMENTO!$AF$10),""),ROUND($I147,ORÇAMENTO!$AF$11)),"")</f>
        <v>#NAME?</v>
      </c>
      <c r="Y147" s="339" t="e">
        <f t="shared" ca="1" si="21"/>
        <v>#NAME?</v>
      </c>
      <c r="Z147" s="473"/>
      <c r="AB147" s="337"/>
      <c r="AC147" s="437"/>
      <c r="AD147" s="437"/>
      <c r="AE147" s="437"/>
      <c r="AF147" s="437"/>
      <c r="AG147" s="437"/>
      <c r="AH147" s="437"/>
      <c r="AI147" s="437"/>
      <c r="AJ147" s="437"/>
      <c r="AK147" s="437"/>
      <c r="AL147" s="437"/>
      <c r="AM147" s="338"/>
      <c r="AO147" s="673">
        <f ca="1">IF($A147="S",IF(BM!$I147=0,0,CHOOSE(MATCH(RegimeExecucao,{"Global","Unitário"},0),ROUND(ROUND(BM.MEDAcumulado,15-13*BM!$A$9)/100*BM!$I147,15-13*ORÇAMENTO!$AF$11),ROUND(ROUND(BM.MEDAcumulado,15-13*BM!$A$9)*ROUND(BM!$H147,15-13*ORÇAMENTO!$AF$10),15-13*ORÇAMENTO!$AF$11))),IF($A147=0,0,ROUND(SomaAgrupBM,15-13*ORÇAMENTO!$AF$11)))</f>
        <v>0</v>
      </c>
    </row>
    <row r="148" spans="1:41" s="673" customFormat="1" x14ac:dyDescent="0.2">
      <c r="A148" s="673" t="str">
        <f ca="1">ORÇAMENTO!C148</f>
        <v>S</v>
      </c>
      <c r="B148" s="673">
        <f ca="1">ORÇAMENTO!D148</f>
        <v>0</v>
      </c>
      <c r="C148" s="114" t="str">
        <f t="shared" ca="1" si="15"/>
        <v>F</v>
      </c>
      <c r="D148" s="117" t="str">
        <f ca="1">ORÇAMENTO!O148</f>
        <v>1.9.3.</v>
      </c>
      <c r="E148" s="163" t="str">
        <f t="shared" ca="1" si="16"/>
        <v>SIMULADOR DE CAMINHADA TRIPLO CONJUGADO</v>
      </c>
      <c r="F148" s="164" t="str">
        <f ca="1">IF(RegimeExecucao="Global","",ORÇAMENTO.Unidade)</f>
        <v>UN</v>
      </c>
      <c r="G148" s="122">
        <f ca="1">IF(RegimeExecucao="Global","",ORÇAMENTO!T148)</f>
        <v>1</v>
      </c>
      <c r="H148" s="122">
        <f ca="1">IF(RegimeExecucao="Global","",ORÇAMENTO!W148)</f>
        <v>6791.86</v>
      </c>
      <c r="I148" s="125">
        <f ca="1">ORÇAMENTO!X148</f>
        <v>6791.86</v>
      </c>
      <c r="J148" s="333" t="e">
        <f t="array" aca="1" ref="J148" ca="1">_xlfn.SINGLE(IF($A148="S",IF(CAIXA.Modo,BM.AFAnterior,BM.MEDAnterior),IF(AND(_xlfn.SINGLE(RegimeExecucao)="Global",$I148&gt;0,COUNTIF($AB$13:$AM$13,BM.medicao-1)&gt;0),M148/$I148*100,0)))</f>
        <v>#NAME?</v>
      </c>
      <c r="K148" s="122" t="e">
        <f t="shared" ca="1" si="17"/>
        <v>#NAME?</v>
      </c>
      <c r="L148" s="334" t="e">
        <f t="array" aca="1" ref="L148" ca="1">_xlfn.SINGLE(IF($A148="S",IF(CAIXA.Modo,BM.AFAcumulado,BM.MEDAcumulado),IF(AND(_xlfn.SINGLE(RegimeExecucao)="Global",$I148&gt;0,COUNTIF($AB$13:$AM$13,BM.medicao)&gt;0),O148/$I148*100,0)))</f>
        <v>#NAME?</v>
      </c>
      <c r="M148" s="335" t="e">
        <f ca="1">IF($A148="S",VTOTALBM,IF($A148=0,0,ROUND(SomaAgrupBM,15-13*ORÇAMENTO!$AF$11)))</f>
        <v>#NAME?</v>
      </c>
      <c r="N148" s="336" t="e">
        <f t="shared" ca="1" si="18"/>
        <v>#NAME?</v>
      </c>
      <c r="O148" s="125" t="e">
        <f ca="1">IF($A148="S",VTOTALBM,IF($A148=0,0,ROUND(SomaAgrupBM,15-13*ORÇAMENTO!$AF$11)))</f>
        <v>#NAME?</v>
      </c>
      <c r="Q148" s="337"/>
      <c r="R148" s="338"/>
      <c r="T148" s="117" t="e">
        <f t="shared" ca="1" si="19"/>
        <v>#NAME?</v>
      </c>
      <c r="U148" s="163" t="e">
        <f t="shared" ca="1" si="20"/>
        <v>#NAME?</v>
      </c>
      <c r="V148" s="164" t="e">
        <f ca="1">IF(AND($W148&gt;0,RegimeExecucao="Unitário"),$F148,"")</f>
        <v>#NAME?</v>
      </c>
      <c r="W148" s="454" t="e">
        <f ca="1">IF($Y148&gt;0,CHOOSE(MATCH(RegimeExecucao,{"Unitário","Global"},0),IF($A148="S",$Y148/$X148,""),($Y148/$X148)*100),0)</f>
        <v>#NAME?</v>
      </c>
      <c r="X148" s="339" t="e">
        <f ca="1">IF($Y148&gt;0,CHOOSE(MATCH(RegimeExecucao,{"Unitário","Global"},0),IF($A148="S",ROUND($H148,ORÇAMENTO!$AF$10),""),ROUND($I148,ORÇAMENTO!$AF$11)),"")</f>
        <v>#NAME?</v>
      </c>
      <c r="Y148" s="339" t="e">
        <f t="shared" ca="1" si="21"/>
        <v>#NAME?</v>
      </c>
      <c r="Z148" s="473"/>
      <c r="AB148" s="337"/>
      <c r="AC148" s="437"/>
      <c r="AD148" s="437"/>
      <c r="AE148" s="437"/>
      <c r="AF148" s="437"/>
      <c r="AG148" s="437"/>
      <c r="AH148" s="437"/>
      <c r="AI148" s="437"/>
      <c r="AJ148" s="437"/>
      <c r="AK148" s="437"/>
      <c r="AL148" s="437"/>
      <c r="AM148" s="338"/>
      <c r="AO148" s="673">
        <f ca="1">IF($A148="S",IF(BM!$I148=0,0,CHOOSE(MATCH(RegimeExecucao,{"Global","Unitário"},0),ROUND(ROUND(BM.MEDAcumulado,15-13*BM!$A$9)/100*BM!$I148,15-13*ORÇAMENTO!$AF$11),ROUND(ROUND(BM.MEDAcumulado,15-13*BM!$A$9)*ROUND(BM!$H148,15-13*ORÇAMENTO!$AF$10),15-13*ORÇAMENTO!$AF$11))),IF($A148=0,0,ROUND(SomaAgrupBM,15-13*ORÇAMENTO!$AF$11)))</f>
        <v>0</v>
      </c>
    </row>
    <row r="149" spans="1:41" s="673" customFormat="1" x14ac:dyDescent="0.2">
      <c r="A149" s="673" t="str">
        <f ca="1">ORÇAMENTO!C149</f>
        <v>S</v>
      </c>
      <c r="B149" s="673">
        <f ca="1">ORÇAMENTO!D149</f>
        <v>0</v>
      </c>
      <c r="C149" s="114" t="str">
        <f t="shared" ca="1" si="15"/>
        <v>F</v>
      </c>
      <c r="D149" s="117" t="str">
        <f ca="1">ORÇAMENTO!O149</f>
        <v>1.9.4.</v>
      </c>
      <c r="E149" s="163" t="str">
        <f t="shared" ca="1" si="16"/>
        <v>IC.02 - CONJUNTO MESA E BANCOS EM CONCRETO</v>
      </c>
      <c r="F149" s="164" t="str">
        <f ca="1">IF(RegimeExecucao="Global","",ORÇAMENTO.Unidade)</f>
        <v>CJ</v>
      </c>
      <c r="G149" s="122">
        <f ca="1">IF(RegimeExecucao="Global","",ORÇAMENTO!T149)</f>
        <v>6</v>
      </c>
      <c r="H149" s="122">
        <f ca="1">IF(RegimeExecucao="Global","",ORÇAMENTO!W149)</f>
        <v>2333.5700000000002</v>
      </c>
      <c r="I149" s="125">
        <f ca="1">ORÇAMENTO!X149</f>
        <v>14001.42</v>
      </c>
      <c r="J149" s="333" t="e">
        <f t="array" aca="1" ref="J149" ca="1">_xlfn.SINGLE(IF($A149="S",IF(CAIXA.Modo,BM.AFAnterior,BM.MEDAnterior),IF(AND(_xlfn.SINGLE(RegimeExecucao)="Global",$I149&gt;0,COUNTIF($AB$13:$AM$13,BM.medicao-1)&gt;0),M149/$I149*100,0)))</f>
        <v>#NAME?</v>
      </c>
      <c r="K149" s="122" t="e">
        <f t="shared" ca="1" si="17"/>
        <v>#NAME?</v>
      </c>
      <c r="L149" s="334" t="e">
        <f t="array" aca="1" ref="L149" ca="1">_xlfn.SINGLE(IF($A149="S",IF(CAIXA.Modo,BM.AFAcumulado,BM.MEDAcumulado),IF(AND(_xlfn.SINGLE(RegimeExecucao)="Global",$I149&gt;0,COUNTIF($AB$13:$AM$13,BM.medicao)&gt;0),O149/$I149*100,0)))</f>
        <v>#NAME?</v>
      </c>
      <c r="M149" s="335" t="e">
        <f ca="1">IF($A149="S",VTOTALBM,IF($A149=0,0,ROUND(SomaAgrupBM,15-13*ORÇAMENTO!$AF$11)))</f>
        <v>#NAME?</v>
      </c>
      <c r="N149" s="336" t="e">
        <f t="shared" ca="1" si="18"/>
        <v>#NAME?</v>
      </c>
      <c r="O149" s="125" t="e">
        <f ca="1">IF($A149="S",VTOTALBM,IF($A149=0,0,ROUND(SomaAgrupBM,15-13*ORÇAMENTO!$AF$11)))</f>
        <v>#NAME?</v>
      </c>
      <c r="Q149" s="337"/>
      <c r="R149" s="338"/>
      <c r="T149" s="117" t="e">
        <f t="shared" ca="1" si="19"/>
        <v>#NAME?</v>
      </c>
      <c r="U149" s="163" t="e">
        <f t="shared" ca="1" si="20"/>
        <v>#NAME?</v>
      </c>
      <c r="V149" s="164" t="e">
        <f ca="1">IF(AND($W149&gt;0,RegimeExecucao="Unitário"),$F149,"")</f>
        <v>#NAME?</v>
      </c>
      <c r="W149" s="454" t="e">
        <f ca="1">IF($Y149&gt;0,CHOOSE(MATCH(RegimeExecucao,{"Unitário","Global"},0),IF($A149="S",$Y149/$X149,""),($Y149/$X149)*100),0)</f>
        <v>#NAME?</v>
      </c>
      <c r="X149" s="339" t="e">
        <f ca="1">IF($Y149&gt;0,CHOOSE(MATCH(RegimeExecucao,{"Unitário","Global"},0),IF($A149="S",ROUND($H149,ORÇAMENTO!$AF$10),""),ROUND($I149,ORÇAMENTO!$AF$11)),"")</f>
        <v>#NAME?</v>
      </c>
      <c r="Y149" s="339" t="e">
        <f t="shared" ca="1" si="21"/>
        <v>#NAME?</v>
      </c>
      <c r="Z149" s="473"/>
      <c r="AB149" s="337"/>
      <c r="AC149" s="437"/>
      <c r="AD149" s="437"/>
      <c r="AE149" s="437"/>
      <c r="AF149" s="437"/>
      <c r="AG149" s="437"/>
      <c r="AH149" s="437"/>
      <c r="AI149" s="437"/>
      <c r="AJ149" s="437"/>
      <c r="AK149" s="437"/>
      <c r="AL149" s="437"/>
      <c r="AM149" s="338"/>
      <c r="AO149" s="673">
        <f ca="1">IF($A149="S",IF(BM!$I149=0,0,CHOOSE(MATCH(RegimeExecucao,{"Global","Unitário"},0),ROUND(ROUND(BM.MEDAcumulado,15-13*BM!$A$9)/100*BM!$I149,15-13*ORÇAMENTO!$AF$11),ROUND(ROUND(BM.MEDAcumulado,15-13*BM!$A$9)*ROUND(BM!$H149,15-13*ORÇAMENTO!$AF$10),15-13*ORÇAMENTO!$AF$11))),IF($A149=0,0,ROUND(SomaAgrupBM,15-13*ORÇAMENTO!$AF$11)))</f>
        <v>0</v>
      </c>
    </row>
    <row r="150" spans="1:41" s="673" customFormat="1" x14ac:dyDescent="0.2">
      <c r="A150" s="673" t="str">
        <f ca="1">ORÇAMENTO!C150</f>
        <v>S</v>
      </c>
      <c r="B150" s="673">
        <f ca="1">ORÇAMENTO!D150</f>
        <v>0</v>
      </c>
      <c r="C150" s="114" t="str">
        <f t="shared" ca="1" si="15"/>
        <v>F</v>
      </c>
      <c r="D150" s="117" t="str">
        <f ca="1">ORÇAMENTO!O150</f>
        <v>1.9.5.</v>
      </c>
      <c r="E150" s="163" t="str">
        <f t="shared" ca="1" si="16"/>
        <v>APARELHOS DE GINÁTICA EM MADEIRA - BARRAS PARALELAS</v>
      </c>
      <c r="F150" s="164" t="str">
        <f ca="1">IF(RegimeExecucao="Global","",ORÇAMENTO.Unidade)</f>
        <v>UN</v>
      </c>
      <c r="G150" s="122">
        <f ca="1">IF(RegimeExecucao="Global","",ORÇAMENTO!T150)</f>
        <v>1</v>
      </c>
      <c r="H150" s="122">
        <f ca="1">IF(RegimeExecucao="Global","",ORÇAMENTO!W150)</f>
        <v>2062.59</v>
      </c>
      <c r="I150" s="125">
        <f ca="1">ORÇAMENTO!X150</f>
        <v>2062.59</v>
      </c>
      <c r="J150" s="333" t="e">
        <f t="array" aca="1" ref="J150" ca="1">_xlfn.SINGLE(IF($A150="S",IF(CAIXA.Modo,BM.AFAnterior,BM.MEDAnterior),IF(AND(_xlfn.SINGLE(RegimeExecucao)="Global",$I150&gt;0,COUNTIF($AB$13:$AM$13,BM.medicao-1)&gt;0),M150/$I150*100,0)))</f>
        <v>#NAME?</v>
      </c>
      <c r="K150" s="122" t="e">
        <f t="shared" ca="1" si="17"/>
        <v>#NAME?</v>
      </c>
      <c r="L150" s="334" t="e">
        <f t="array" aca="1" ref="L150" ca="1">_xlfn.SINGLE(IF($A150="S",IF(CAIXA.Modo,BM.AFAcumulado,BM.MEDAcumulado),IF(AND(_xlfn.SINGLE(RegimeExecucao)="Global",$I150&gt;0,COUNTIF($AB$13:$AM$13,BM.medicao)&gt;0),O150/$I150*100,0)))</f>
        <v>#NAME?</v>
      </c>
      <c r="M150" s="335" t="e">
        <f ca="1">IF($A150="S",VTOTALBM,IF($A150=0,0,ROUND(SomaAgrupBM,15-13*ORÇAMENTO!$AF$11)))</f>
        <v>#NAME?</v>
      </c>
      <c r="N150" s="336" t="e">
        <f t="shared" ca="1" si="18"/>
        <v>#NAME?</v>
      </c>
      <c r="O150" s="125" t="e">
        <f ca="1">IF($A150="S",VTOTALBM,IF($A150=0,0,ROUND(SomaAgrupBM,15-13*ORÇAMENTO!$AF$11)))</f>
        <v>#NAME?</v>
      </c>
      <c r="Q150" s="337"/>
      <c r="R150" s="338"/>
      <c r="T150" s="117" t="e">
        <f t="shared" ca="1" si="19"/>
        <v>#NAME?</v>
      </c>
      <c r="U150" s="163" t="e">
        <f t="shared" ca="1" si="20"/>
        <v>#NAME?</v>
      </c>
      <c r="V150" s="164" t="e">
        <f ca="1">IF(AND($W150&gt;0,RegimeExecucao="Unitário"),$F150,"")</f>
        <v>#NAME?</v>
      </c>
      <c r="W150" s="454" t="e">
        <f ca="1">IF($Y150&gt;0,CHOOSE(MATCH(RegimeExecucao,{"Unitário","Global"},0),IF($A150="S",$Y150/$X150,""),($Y150/$X150)*100),0)</f>
        <v>#NAME?</v>
      </c>
      <c r="X150" s="339" t="e">
        <f ca="1">IF($Y150&gt;0,CHOOSE(MATCH(RegimeExecucao,{"Unitário","Global"},0),IF($A150="S",ROUND($H150,ORÇAMENTO!$AF$10),""),ROUND($I150,ORÇAMENTO!$AF$11)),"")</f>
        <v>#NAME?</v>
      </c>
      <c r="Y150" s="339" t="e">
        <f t="shared" ca="1" si="21"/>
        <v>#NAME?</v>
      </c>
      <c r="Z150" s="473"/>
      <c r="AB150" s="337"/>
      <c r="AC150" s="437"/>
      <c r="AD150" s="437"/>
      <c r="AE150" s="437"/>
      <c r="AF150" s="437"/>
      <c r="AG150" s="437"/>
      <c r="AH150" s="437"/>
      <c r="AI150" s="437"/>
      <c r="AJ150" s="437"/>
      <c r="AK150" s="437"/>
      <c r="AL150" s="437"/>
      <c r="AM150" s="338"/>
      <c r="AO150" s="673">
        <f ca="1">IF($A150="S",IF(BM!$I150=0,0,CHOOSE(MATCH(RegimeExecucao,{"Global","Unitário"},0),ROUND(ROUND(BM.MEDAcumulado,15-13*BM!$A$9)/100*BM!$I150,15-13*ORÇAMENTO!$AF$11),ROUND(ROUND(BM.MEDAcumulado,15-13*BM!$A$9)*ROUND(BM!$H150,15-13*ORÇAMENTO!$AF$10),15-13*ORÇAMENTO!$AF$11))),IF($A150=0,0,ROUND(SomaAgrupBM,15-13*ORÇAMENTO!$AF$11)))</f>
        <v>0</v>
      </c>
    </row>
    <row r="151" spans="1:41" s="673" customFormat="1" ht="25.5" x14ac:dyDescent="0.2">
      <c r="A151" s="673" t="str">
        <f ca="1">ORÇAMENTO!C151</f>
        <v>S</v>
      </c>
      <c r="B151" s="673">
        <f ca="1">ORÇAMENTO!D151</f>
        <v>0</v>
      </c>
      <c r="C151" s="114" t="str">
        <f t="shared" ca="1" si="15"/>
        <v>F</v>
      </c>
      <c r="D151" s="117" t="str">
        <f ca="1">ORÇAMENTO!O151</f>
        <v>1.9.6.</v>
      </c>
      <c r="E151" s="163" t="str">
        <f t="shared" ca="1" si="16"/>
        <v>APARELHOS DE GINÁTICA EM MADEIRA - BARRA DUPLA EM DOIS NIVEIS</v>
      </c>
      <c r="F151" s="164" t="str">
        <f ca="1">IF(RegimeExecucao="Global","",ORÇAMENTO.Unidade)</f>
        <v>UN</v>
      </c>
      <c r="G151" s="122">
        <f ca="1">IF(RegimeExecucao="Global","",ORÇAMENTO!T151)</f>
        <v>1</v>
      </c>
      <c r="H151" s="122">
        <f ca="1">IF(RegimeExecucao="Global","",ORÇAMENTO!W151)</f>
        <v>1927.62</v>
      </c>
      <c r="I151" s="125">
        <f ca="1">ORÇAMENTO!X151</f>
        <v>1927.62</v>
      </c>
      <c r="J151" s="333" t="e">
        <f t="array" aca="1" ref="J151" ca="1">_xlfn.SINGLE(IF($A151="S",IF(CAIXA.Modo,BM.AFAnterior,BM.MEDAnterior),IF(AND(_xlfn.SINGLE(RegimeExecucao)="Global",$I151&gt;0,COUNTIF($AB$13:$AM$13,BM.medicao-1)&gt;0),M151/$I151*100,0)))</f>
        <v>#NAME?</v>
      </c>
      <c r="K151" s="122" t="e">
        <f t="shared" ca="1" si="17"/>
        <v>#NAME?</v>
      </c>
      <c r="L151" s="334" t="e">
        <f t="array" aca="1" ref="L151" ca="1">_xlfn.SINGLE(IF($A151="S",IF(CAIXA.Modo,BM.AFAcumulado,BM.MEDAcumulado),IF(AND(_xlfn.SINGLE(RegimeExecucao)="Global",$I151&gt;0,COUNTIF($AB$13:$AM$13,BM.medicao)&gt;0),O151/$I151*100,0)))</f>
        <v>#NAME?</v>
      </c>
      <c r="M151" s="335" t="e">
        <f ca="1">IF($A151="S",VTOTALBM,IF($A151=0,0,ROUND(SomaAgrupBM,15-13*ORÇAMENTO!$AF$11)))</f>
        <v>#NAME?</v>
      </c>
      <c r="N151" s="336" t="e">
        <f t="shared" ca="1" si="18"/>
        <v>#NAME?</v>
      </c>
      <c r="O151" s="125" t="e">
        <f ca="1">IF($A151="S",VTOTALBM,IF($A151=0,0,ROUND(SomaAgrupBM,15-13*ORÇAMENTO!$AF$11)))</f>
        <v>#NAME?</v>
      </c>
      <c r="Q151" s="337"/>
      <c r="R151" s="338"/>
      <c r="T151" s="117" t="e">
        <f t="shared" ca="1" si="19"/>
        <v>#NAME?</v>
      </c>
      <c r="U151" s="163" t="e">
        <f t="shared" ca="1" si="20"/>
        <v>#NAME?</v>
      </c>
      <c r="V151" s="164" t="e">
        <f ca="1">IF(AND($W151&gt;0,RegimeExecucao="Unitário"),$F151,"")</f>
        <v>#NAME?</v>
      </c>
      <c r="W151" s="454" t="e">
        <f ca="1">IF($Y151&gt;0,CHOOSE(MATCH(RegimeExecucao,{"Unitário","Global"},0),IF($A151="S",$Y151/$X151,""),($Y151/$X151)*100),0)</f>
        <v>#NAME?</v>
      </c>
      <c r="X151" s="339" t="e">
        <f ca="1">IF($Y151&gt;0,CHOOSE(MATCH(RegimeExecucao,{"Unitário","Global"},0),IF($A151="S",ROUND($H151,ORÇAMENTO!$AF$10),""),ROUND($I151,ORÇAMENTO!$AF$11)),"")</f>
        <v>#NAME?</v>
      </c>
      <c r="Y151" s="339" t="e">
        <f t="shared" ca="1" si="21"/>
        <v>#NAME?</v>
      </c>
      <c r="Z151" s="473"/>
      <c r="AB151" s="337"/>
      <c r="AC151" s="437"/>
      <c r="AD151" s="437"/>
      <c r="AE151" s="437"/>
      <c r="AF151" s="437"/>
      <c r="AG151" s="437"/>
      <c r="AH151" s="437"/>
      <c r="AI151" s="437"/>
      <c r="AJ151" s="437"/>
      <c r="AK151" s="437"/>
      <c r="AL151" s="437"/>
      <c r="AM151" s="338"/>
      <c r="AO151" s="673">
        <f ca="1">IF($A151="S",IF(BM!$I151=0,0,CHOOSE(MATCH(RegimeExecucao,{"Global","Unitário"},0),ROUND(ROUND(BM.MEDAcumulado,15-13*BM!$A$9)/100*BM!$I151,15-13*ORÇAMENTO!$AF$11),ROUND(ROUND(BM.MEDAcumulado,15-13*BM!$A$9)*ROUND(BM!$H151,15-13*ORÇAMENTO!$AF$10),15-13*ORÇAMENTO!$AF$11))),IF($A151=0,0,ROUND(SomaAgrupBM,15-13*ORÇAMENTO!$AF$11)))</f>
        <v>0</v>
      </c>
    </row>
    <row r="152" spans="1:41" s="673" customFormat="1" x14ac:dyDescent="0.2">
      <c r="A152" s="673" t="str">
        <f ca="1">ORÇAMENTO!C152</f>
        <v>S</v>
      </c>
      <c r="B152" s="673">
        <f ca="1">ORÇAMENTO!D152</f>
        <v>0</v>
      </c>
      <c r="C152" s="114" t="str">
        <f t="shared" ca="1" si="15"/>
        <v>F</v>
      </c>
      <c r="D152" s="117" t="str">
        <f ca="1">ORÇAMENTO!O152</f>
        <v>1.9.7.</v>
      </c>
      <c r="E152" s="163" t="str">
        <f t="shared" ca="1" si="16"/>
        <v>SURF DUPLO CONJUGADO (EXERCITADOR PARA IDOSOS)</v>
      </c>
      <c r="F152" s="164" t="str">
        <f ca="1">IF(RegimeExecucao="Global","",ORÇAMENTO.Unidade)</f>
        <v>UN</v>
      </c>
      <c r="G152" s="122">
        <f ca="1">IF(RegimeExecucao="Global","",ORÇAMENTO!T152)</f>
        <v>2</v>
      </c>
      <c r="H152" s="122">
        <f ca="1">IF(RegimeExecucao="Global","",ORÇAMENTO!W152)</f>
        <v>2887.81</v>
      </c>
      <c r="I152" s="125">
        <f ca="1">ORÇAMENTO!X152</f>
        <v>5775.62</v>
      </c>
      <c r="J152" s="333" t="e">
        <f t="array" aca="1" ref="J152" ca="1">_xlfn.SINGLE(IF($A152="S",IF(CAIXA.Modo,BM.AFAnterior,BM.MEDAnterior),IF(AND(_xlfn.SINGLE(RegimeExecucao)="Global",$I152&gt;0,COUNTIF($AB$13:$AM$13,BM.medicao-1)&gt;0),M152/$I152*100,0)))</f>
        <v>#NAME?</v>
      </c>
      <c r="K152" s="122" t="e">
        <f t="shared" ca="1" si="17"/>
        <v>#NAME?</v>
      </c>
      <c r="L152" s="334" t="e">
        <f t="array" aca="1" ref="L152" ca="1">_xlfn.SINGLE(IF($A152="S",IF(CAIXA.Modo,BM.AFAcumulado,BM.MEDAcumulado),IF(AND(_xlfn.SINGLE(RegimeExecucao)="Global",$I152&gt;0,COUNTIF($AB$13:$AM$13,BM.medicao)&gt;0),O152/$I152*100,0)))</f>
        <v>#NAME?</v>
      </c>
      <c r="M152" s="335" t="e">
        <f ca="1">IF($A152="S",VTOTALBM,IF($A152=0,0,ROUND(SomaAgrupBM,15-13*ORÇAMENTO!$AF$11)))</f>
        <v>#NAME?</v>
      </c>
      <c r="N152" s="336" t="e">
        <f t="shared" ca="1" si="18"/>
        <v>#NAME?</v>
      </c>
      <c r="O152" s="125" t="e">
        <f ca="1">IF($A152="S",VTOTALBM,IF($A152=0,0,ROUND(SomaAgrupBM,15-13*ORÇAMENTO!$AF$11)))</f>
        <v>#NAME?</v>
      </c>
      <c r="Q152" s="337"/>
      <c r="R152" s="338"/>
      <c r="T152" s="117" t="e">
        <f t="shared" ca="1" si="19"/>
        <v>#NAME?</v>
      </c>
      <c r="U152" s="163" t="e">
        <f t="shared" ca="1" si="20"/>
        <v>#NAME?</v>
      </c>
      <c r="V152" s="164" t="e">
        <f ca="1">IF(AND($W152&gt;0,RegimeExecucao="Unitário"),$F152,"")</f>
        <v>#NAME?</v>
      </c>
      <c r="W152" s="454" t="e">
        <f ca="1">IF($Y152&gt;0,CHOOSE(MATCH(RegimeExecucao,{"Unitário","Global"},0),IF($A152="S",$Y152/$X152,""),($Y152/$X152)*100),0)</f>
        <v>#NAME?</v>
      </c>
      <c r="X152" s="339" t="e">
        <f ca="1">IF($Y152&gt;0,CHOOSE(MATCH(RegimeExecucao,{"Unitário","Global"},0),IF($A152="S",ROUND($H152,ORÇAMENTO!$AF$10),""),ROUND($I152,ORÇAMENTO!$AF$11)),"")</f>
        <v>#NAME?</v>
      </c>
      <c r="Y152" s="339" t="e">
        <f t="shared" ca="1" si="21"/>
        <v>#NAME?</v>
      </c>
      <c r="Z152" s="473"/>
      <c r="AB152" s="337"/>
      <c r="AC152" s="437"/>
      <c r="AD152" s="437"/>
      <c r="AE152" s="437"/>
      <c r="AF152" s="437"/>
      <c r="AG152" s="437"/>
      <c r="AH152" s="437"/>
      <c r="AI152" s="437"/>
      <c r="AJ152" s="437"/>
      <c r="AK152" s="437"/>
      <c r="AL152" s="437"/>
      <c r="AM152" s="338"/>
      <c r="AO152" s="673">
        <f ca="1">IF($A152="S",IF(BM!$I152=0,0,CHOOSE(MATCH(RegimeExecucao,{"Global","Unitário"},0),ROUND(ROUND(BM.MEDAcumulado,15-13*BM!$A$9)/100*BM!$I152,15-13*ORÇAMENTO!$AF$11),ROUND(ROUND(BM.MEDAcumulado,15-13*BM!$A$9)*ROUND(BM!$H152,15-13*ORÇAMENTO!$AF$10),15-13*ORÇAMENTO!$AF$11))),IF($A152=0,0,ROUND(SomaAgrupBM,15-13*ORÇAMENTO!$AF$11)))</f>
        <v>0</v>
      </c>
    </row>
    <row r="153" spans="1:41" s="673" customFormat="1" x14ac:dyDescent="0.2">
      <c r="A153" s="673" t="str">
        <f ca="1">ORÇAMENTO!C153</f>
        <v>S</v>
      </c>
      <c r="B153" s="673">
        <f ca="1">ORÇAMENTO!D153</f>
        <v>0</v>
      </c>
      <c r="C153" s="114" t="str">
        <f t="shared" ca="1" si="15"/>
        <v>F</v>
      </c>
      <c r="D153" s="117" t="str">
        <f ca="1">ORÇAMENTO!O153</f>
        <v>1.9.8.</v>
      </c>
      <c r="E153" s="163" t="str">
        <f t="shared" ca="1" si="16"/>
        <v>IC.03 - BANCO EM CONCRETO APARENTE - L=40CM</v>
      </c>
      <c r="F153" s="164" t="str">
        <f ca="1">IF(RegimeExecucao="Global","",ORÇAMENTO.Unidade)</f>
        <v>M</v>
      </c>
      <c r="G153" s="122">
        <f ca="1">IF(RegimeExecucao="Global","",ORÇAMENTO!T153)</f>
        <v>14</v>
      </c>
      <c r="H153" s="122">
        <f ca="1">IF(RegimeExecucao="Global","",ORÇAMENTO!W153)</f>
        <v>375.38</v>
      </c>
      <c r="I153" s="125">
        <f ca="1">ORÇAMENTO!X153</f>
        <v>5255.32</v>
      </c>
      <c r="J153" s="333" t="e">
        <f t="array" aca="1" ref="J153" ca="1">_xlfn.SINGLE(IF($A153="S",IF(CAIXA.Modo,BM.AFAnterior,BM.MEDAnterior),IF(AND(_xlfn.SINGLE(RegimeExecucao)="Global",$I153&gt;0,COUNTIF($AB$13:$AM$13,BM.medicao-1)&gt;0),M153/$I153*100,0)))</f>
        <v>#NAME?</v>
      </c>
      <c r="K153" s="122" t="e">
        <f t="shared" ca="1" si="17"/>
        <v>#NAME?</v>
      </c>
      <c r="L153" s="334" t="e">
        <f t="array" aca="1" ref="L153" ca="1">_xlfn.SINGLE(IF($A153="S",IF(CAIXA.Modo,BM.AFAcumulado,BM.MEDAcumulado),IF(AND(_xlfn.SINGLE(RegimeExecucao)="Global",$I153&gt;0,COUNTIF($AB$13:$AM$13,BM.medicao)&gt;0),O153/$I153*100,0)))</f>
        <v>#NAME?</v>
      </c>
      <c r="M153" s="335" t="e">
        <f ca="1">IF($A153="S",VTOTALBM,IF($A153=0,0,ROUND(SomaAgrupBM,15-13*ORÇAMENTO!$AF$11)))</f>
        <v>#NAME?</v>
      </c>
      <c r="N153" s="336" t="e">
        <f t="shared" ca="1" si="18"/>
        <v>#NAME?</v>
      </c>
      <c r="O153" s="125" t="e">
        <f ca="1">IF($A153="S",VTOTALBM,IF($A153=0,0,ROUND(SomaAgrupBM,15-13*ORÇAMENTO!$AF$11)))</f>
        <v>#NAME?</v>
      </c>
      <c r="Q153" s="337"/>
      <c r="R153" s="338"/>
      <c r="T153" s="117" t="e">
        <f t="shared" ca="1" si="19"/>
        <v>#NAME?</v>
      </c>
      <c r="U153" s="163" t="e">
        <f t="shared" ca="1" si="20"/>
        <v>#NAME?</v>
      </c>
      <c r="V153" s="164" t="e">
        <f ca="1">IF(AND($W153&gt;0,RegimeExecucao="Unitário"),$F153,"")</f>
        <v>#NAME?</v>
      </c>
      <c r="W153" s="454" t="e">
        <f ca="1">IF($Y153&gt;0,CHOOSE(MATCH(RegimeExecucao,{"Unitário","Global"},0),IF($A153="S",$Y153/$X153,""),($Y153/$X153)*100),0)</f>
        <v>#NAME?</v>
      </c>
      <c r="X153" s="339" t="e">
        <f ca="1">IF($Y153&gt;0,CHOOSE(MATCH(RegimeExecucao,{"Unitário","Global"},0),IF($A153="S",ROUND($H153,ORÇAMENTO!$AF$10),""),ROUND($I153,ORÇAMENTO!$AF$11)),"")</f>
        <v>#NAME?</v>
      </c>
      <c r="Y153" s="339" t="e">
        <f t="shared" ca="1" si="21"/>
        <v>#NAME?</v>
      </c>
      <c r="Z153" s="473"/>
      <c r="AB153" s="337"/>
      <c r="AC153" s="437"/>
      <c r="AD153" s="437"/>
      <c r="AE153" s="437"/>
      <c r="AF153" s="437"/>
      <c r="AG153" s="437"/>
      <c r="AH153" s="437"/>
      <c r="AI153" s="437"/>
      <c r="AJ153" s="437"/>
      <c r="AK153" s="437"/>
      <c r="AL153" s="437"/>
      <c r="AM153" s="338"/>
      <c r="AO153" s="673">
        <f ca="1">IF($A153="S",IF(BM!$I153=0,0,CHOOSE(MATCH(RegimeExecucao,{"Global","Unitário"},0),ROUND(ROUND(BM.MEDAcumulado,15-13*BM!$A$9)/100*BM!$I153,15-13*ORÇAMENTO!$AF$11),ROUND(ROUND(BM.MEDAcumulado,15-13*BM!$A$9)*ROUND(BM!$H153,15-13*ORÇAMENTO!$AF$10),15-13*ORÇAMENTO!$AF$11))),IF($A153=0,0,ROUND(SomaAgrupBM,15-13*ORÇAMENTO!$AF$11)))</f>
        <v>0</v>
      </c>
    </row>
    <row r="154" spans="1:41" s="673" customFormat="1" ht="25.5" x14ac:dyDescent="0.2">
      <c r="A154" s="673" t="str">
        <f ca="1">ORÇAMENTO!C154</f>
        <v>S</v>
      </c>
      <c r="B154" s="673">
        <f ca="1">ORÇAMENTO!D154</f>
        <v>0</v>
      </c>
      <c r="C154" s="114" t="str">
        <f t="shared" ca="1" si="15"/>
        <v>F</v>
      </c>
      <c r="D154" s="117" t="str">
        <f ca="1">ORÇAMENTO!O154</f>
        <v>1.9.9.</v>
      </c>
      <c r="E154" s="163" t="str">
        <f t="shared" ca="1" si="16"/>
        <v>Conjunto de 4 lixeiras para coleta seletiva, com tampa basculante, capacidade 50 litros</v>
      </c>
      <c r="F154" s="164" t="str">
        <f ca="1">IF(RegimeExecucao="Global","",ORÇAMENTO.Unidade)</f>
        <v>UN</v>
      </c>
      <c r="G154" s="122">
        <f ca="1">IF(RegimeExecucao="Global","",ORÇAMENTO!T154)</f>
        <v>2</v>
      </c>
      <c r="H154" s="122">
        <f ca="1">IF(RegimeExecucao="Global","",ORÇAMENTO!W154)</f>
        <v>1557.79</v>
      </c>
      <c r="I154" s="125">
        <f ca="1">ORÇAMENTO!X154</f>
        <v>3115.58</v>
      </c>
      <c r="J154" s="333" t="e">
        <f t="array" aca="1" ref="J154" ca="1">_xlfn.SINGLE(IF($A154="S",IF(CAIXA.Modo,BM.AFAnterior,BM.MEDAnterior),IF(AND(_xlfn.SINGLE(RegimeExecucao)="Global",$I154&gt;0,COUNTIF($AB$13:$AM$13,BM.medicao-1)&gt;0),M154/$I154*100,0)))</f>
        <v>#NAME?</v>
      </c>
      <c r="K154" s="122" t="e">
        <f t="shared" ca="1" si="17"/>
        <v>#NAME?</v>
      </c>
      <c r="L154" s="334" t="e">
        <f t="array" aca="1" ref="L154" ca="1">_xlfn.SINGLE(IF($A154="S",IF(CAIXA.Modo,BM.AFAcumulado,BM.MEDAcumulado),IF(AND(_xlfn.SINGLE(RegimeExecucao)="Global",$I154&gt;0,COUNTIF($AB$13:$AM$13,BM.medicao)&gt;0),O154/$I154*100,0)))</f>
        <v>#NAME?</v>
      </c>
      <c r="M154" s="335" t="e">
        <f ca="1">IF($A154="S",VTOTALBM,IF($A154=0,0,ROUND(SomaAgrupBM,15-13*ORÇAMENTO!$AF$11)))</f>
        <v>#NAME?</v>
      </c>
      <c r="N154" s="336" t="e">
        <f t="shared" ca="1" si="18"/>
        <v>#NAME?</v>
      </c>
      <c r="O154" s="125" t="e">
        <f ca="1">IF($A154="S",VTOTALBM,IF($A154=0,0,ROUND(SomaAgrupBM,15-13*ORÇAMENTO!$AF$11)))</f>
        <v>#NAME?</v>
      </c>
      <c r="Q154" s="337"/>
      <c r="R154" s="338"/>
      <c r="T154" s="117" t="e">
        <f t="shared" ca="1" si="19"/>
        <v>#NAME?</v>
      </c>
      <c r="U154" s="163" t="e">
        <f t="shared" ca="1" si="20"/>
        <v>#NAME?</v>
      </c>
      <c r="V154" s="164" t="e">
        <f ca="1">IF(AND($W154&gt;0,RegimeExecucao="Unitário"),$F154,"")</f>
        <v>#NAME?</v>
      </c>
      <c r="W154" s="454" t="e">
        <f ca="1">IF($Y154&gt;0,CHOOSE(MATCH(RegimeExecucao,{"Unitário","Global"},0),IF($A154="S",$Y154/$X154,""),($Y154/$X154)*100),0)</f>
        <v>#NAME?</v>
      </c>
      <c r="X154" s="339" t="e">
        <f ca="1">IF($Y154&gt;0,CHOOSE(MATCH(RegimeExecucao,{"Unitário","Global"},0),IF($A154="S",ROUND($H154,ORÇAMENTO!$AF$10),""),ROUND($I154,ORÇAMENTO!$AF$11)),"")</f>
        <v>#NAME?</v>
      </c>
      <c r="Y154" s="339" t="e">
        <f t="shared" ca="1" si="21"/>
        <v>#NAME?</v>
      </c>
      <c r="Z154" s="473"/>
      <c r="AB154" s="337"/>
      <c r="AC154" s="437"/>
      <c r="AD154" s="437"/>
      <c r="AE154" s="437"/>
      <c r="AF154" s="437"/>
      <c r="AG154" s="437"/>
      <c r="AH154" s="437"/>
      <c r="AI154" s="437"/>
      <c r="AJ154" s="437"/>
      <c r="AK154" s="437"/>
      <c r="AL154" s="437"/>
      <c r="AM154" s="338"/>
      <c r="AO154" s="673">
        <f ca="1">IF($A154="S",IF(BM!$I154=0,0,CHOOSE(MATCH(RegimeExecucao,{"Global","Unitário"},0),ROUND(ROUND(BM.MEDAcumulado,15-13*BM!$A$9)/100*BM!$I154,15-13*ORÇAMENTO!$AF$11),ROUND(ROUND(BM.MEDAcumulado,15-13*BM!$A$9)*ROUND(BM!$H154,15-13*ORÇAMENTO!$AF$10),15-13*ORÇAMENTO!$AF$11))),IF($A154=0,0,ROUND(SomaAgrupBM,15-13*ORÇAMENTO!$AF$11)))</f>
        <v>0</v>
      </c>
    </row>
    <row r="155" spans="1:41" s="673" customFormat="1" x14ac:dyDescent="0.2">
      <c r="A155" s="673" t="str">
        <f ca="1">ORÇAMENTO!C155</f>
        <v>S</v>
      </c>
      <c r="B155" s="673">
        <f ca="1">ORÇAMENTO!D155</f>
        <v>0</v>
      </c>
      <c r="C155" s="114" t="str">
        <f t="shared" ca="1" si="15"/>
        <v>F</v>
      </c>
      <c r="D155" s="117" t="str">
        <f ca="1">ORÇAMENTO!O155</f>
        <v>1.9.10.</v>
      </c>
      <c r="E155" s="163" t="str">
        <f t="shared" ca="1" si="16"/>
        <v>BALANÇO ACESSÍVEL PMR</v>
      </c>
      <c r="F155" s="164" t="str">
        <f ca="1">IF(RegimeExecucao="Global","",ORÇAMENTO.Unidade)</f>
        <v>UN</v>
      </c>
      <c r="G155" s="122">
        <f ca="1">IF(RegimeExecucao="Global","",ORÇAMENTO!T155)</f>
        <v>1</v>
      </c>
      <c r="H155" s="122">
        <f ca="1">IF(RegimeExecucao="Global","",ORÇAMENTO!W155)</f>
        <v>13554.17</v>
      </c>
      <c r="I155" s="125">
        <f ca="1">ORÇAMENTO!X155</f>
        <v>13554.17</v>
      </c>
      <c r="J155" s="333" t="e">
        <f t="array" aca="1" ref="J155" ca="1">_xlfn.SINGLE(IF($A155="S",IF(CAIXA.Modo,BM.AFAnterior,BM.MEDAnterior),IF(AND(_xlfn.SINGLE(RegimeExecucao)="Global",$I155&gt;0,COUNTIF($AB$13:$AM$13,BM.medicao-1)&gt;0),M155/$I155*100,0)))</f>
        <v>#NAME?</v>
      </c>
      <c r="K155" s="122" t="e">
        <f t="shared" ca="1" si="17"/>
        <v>#NAME?</v>
      </c>
      <c r="L155" s="334" t="e">
        <f t="array" aca="1" ref="L155" ca="1">_xlfn.SINGLE(IF($A155="S",IF(CAIXA.Modo,BM.AFAcumulado,BM.MEDAcumulado),IF(AND(_xlfn.SINGLE(RegimeExecucao)="Global",$I155&gt;0,COUNTIF($AB$13:$AM$13,BM.medicao)&gt;0),O155/$I155*100,0)))</f>
        <v>#NAME?</v>
      </c>
      <c r="M155" s="335" t="e">
        <f ca="1">IF($A155="S",VTOTALBM,IF($A155=0,0,ROUND(SomaAgrupBM,15-13*ORÇAMENTO!$AF$11)))</f>
        <v>#NAME?</v>
      </c>
      <c r="N155" s="336" t="e">
        <f t="shared" ca="1" si="18"/>
        <v>#NAME?</v>
      </c>
      <c r="O155" s="125" t="e">
        <f ca="1">IF($A155="S",VTOTALBM,IF($A155=0,0,ROUND(SomaAgrupBM,15-13*ORÇAMENTO!$AF$11)))</f>
        <v>#NAME?</v>
      </c>
      <c r="Q155" s="337"/>
      <c r="R155" s="338"/>
      <c r="T155" s="117" t="e">
        <f t="shared" ca="1" si="19"/>
        <v>#NAME?</v>
      </c>
      <c r="U155" s="163" t="e">
        <f t="shared" ca="1" si="20"/>
        <v>#NAME?</v>
      </c>
      <c r="V155" s="164" t="e">
        <f ca="1">IF(AND($W155&gt;0,RegimeExecucao="Unitário"),$F155,"")</f>
        <v>#NAME?</v>
      </c>
      <c r="W155" s="454" t="e">
        <f ca="1">IF($Y155&gt;0,CHOOSE(MATCH(RegimeExecucao,{"Unitário","Global"},0),IF($A155="S",$Y155/$X155,""),($Y155/$X155)*100),0)</f>
        <v>#NAME?</v>
      </c>
      <c r="X155" s="339" t="e">
        <f ca="1">IF($Y155&gt;0,CHOOSE(MATCH(RegimeExecucao,{"Unitário","Global"},0),IF($A155="S",ROUND($H155,ORÇAMENTO!$AF$10),""),ROUND($I155,ORÇAMENTO!$AF$11)),"")</f>
        <v>#NAME?</v>
      </c>
      <c r="Y155" s="339" t="e">
        <f t="shared" ca="1" si="21"/>
        <v>#NAME?</v>
      </c>
      <c r="Z155" s="473"/>
      <c r="AB155" s="337"/>
      <c r="AC155" s="437"/>
      <c r="AD155" s="437"/>
      <c r="AE155" s="437"/>
      <c r="AF155" s="437"/>
      <c r="AG155" s="437"/>
      <c r="AH155" s="437"/>
      <c r="AI155" s="437"/>
      <c r="AJ155" s="437"/>
      <c r="AK155" s="437"/>
      <c r="AL155" s="437"/>
      <c r="AM155" s="338"/>
      <c r="AO155" s="673">
        <f ca="1">IF($A155="S",IF(BM!$I155=0,0,CHOOSE(MATCH(RegimeExecucao,{"Global","Unitário"},0),ROUND(ROUND(BM.MEDAcumulado,15-13*BM!$A$9)/100*BM!$I155,15-13*ORÇAMENTO!$AF$11),ROUND(ROUND(BM.MEDAcumulado,15-13*BM!$A$9)*ROUND(BM!$H155,15-13*ORÇAMENTO!$AF$10),15-13*ORÇAMENTO!$AF$11))),IF($A155=0,0,ROUND(SomaAgrupBM,15-13*ORÇAMENTO!$AF$11)))</f>
        <v>0</v>
      </c>
    </row>
    <row r="156" spans="1:41" s="673" customFormat="1" x14ac:dyDescent="0.2">
      <c r="A156" s="673" t="str">
        <f ca="1">ORÇAMENTO!C156</f>
        <v>S</v>
      </c>
      <c r="B156" s="673">
        <f ca="1">ORÇAMENTO!D156</f>
        <v>0</v>
      </c>
      <c r="C156" s="114" t="str">
        <f t="shared" ca="1" si="15"/>
        <v>F</v>
      </c>
      <c r="D156" s="117" t="str">
        <f ca="1">ORÇAMENTO!O156</f>
        <v>1.9.11.</v>
      </c>
      <c r="E156" s="163" t="str">
        <f t="shared" ca="1" si="16"/>
        <v>BALANÇO DUPLO</v>
      </c>
      <c r="F156" s="164" t="str">
        <f ca="1">IF(RegimeExecucao="Global","",ORÇAMENTO.Unidade)</f>
        <v>UN</v>
      </c>
      <c r="G156" s="122">
        <f ca="1">IF(RegimeExecucao="Global","",ORÇAMENTO!T156)</f>
        <v>1</v>
      </c>
      <c r="H156" s="122">
        <f ca="1">IF(RegimeExecucao="Global","",ORÇAMENTO!W156)</f>
        <v>1738.12</v>
      </c>
      <c r="I156" s="125">
        <f ca="1">ORÇAMENTO!X156</f>
        <v>1738.12</v>
      </c>
      <c r="J156" s="333" t="e">
        <f t="array" aca="1" ref="J156" ca="1">_xlfn.SINGLE(IF($A156="S",IF(CAIXA.Modo,BM.AFAnterior,BM.MEDAnterior),IF(AND(_xlfn.SINGLE(RegimeExecucao)="Global",$I156&gt;0,COUNTIF($AB$13:$AM$13,BM.medicao-1)&gt;0),M156/$I156*100,0)))</f>
        <v>#NAME?</v>
      </c>
      <c r="K156" s="122" t="e">
        <f t="shared" ca="1" si="17"/>
        <v>#NAME?</v>
      </c>
      <c r="L156" s="334" t="e">
        <f t="array" aca="1" ref="L156" ca="1">_xlfn.SINGLE(IF($A156="S",IF(CAIXA.Modo,BM.AFAcumulado,BM.MEDAcumulado),IF(AND(_xlfn.SINGLE(RegimeExecucao)="Global",$I156&gt;0,COUNTIF($AB$13:$AM$13,BM.medicao)&gt;0),O156/$I156*100,0)))</f>
        <v>#NAME?</v>
      </c>
      <c r="M156" s="335" t="e">
        <f ca="1">IF($A156="S",VTOTALBM,IF($A156=0,0,ROUND(SomaAgrupBM,15-13*ORÇAMENTO!$AF$11)))</f>
        <v>#NAME?</v>
      </c>
      <c r="N156" s="336" t="e">
        <f t="shared" ca="1" si="18"/>
        <v>#NAME?</v>
      </c>
      <c r="O156" s="125" t="e">
        <f ca="1">IF($A156="S",VTOTALBM,IF($A156=0,0,ROUND(SomaAgrupBM,15-13*ORÇAMENTO!$AF$11)))</f>
        <v>#NAME?</v>
      </c>
      <c r="Q156" s="337"/>
      <c r="R156" s="338"/>
      <c r="T156" s="117" t="e">
        <f t="shared" ca="1" si="19"/>
        <v>#NAME?</v>
      </c>
      <c r="U156" s="163" t="e">
        <f t="shared" ca="1" si="20"/>
        <v>#NAME?</v>
      </c>
      <c r="V156" s="164" t="e">
        <f ca="1">IF(AND($W156&gt;0,RegimeExecucao="Unitário"),$F156,"")</f>
        <v>#NAME?</v>
      </c>
      <c r="W156" s="454" t="e">
        <f ca="1">IF($Y156&gt;0,CHOOSE(MATCH(RegimeExecucao,{"Unitário","Global"},0),IF($A156="S",$Y156/$X156,""),($Y156/$X156)*100),0)</f>
        <v>#NAME?</v>
      </c>
      <c r="X156" s="339" t="e">
        <f ca="1">IF($Y156&gt;0,CHOOSE(MATCH(RegimeExecucao,{"Unitário","Global"},0),IF($A156="S",ROUND($H156,ORÇAMENTO!$AF$10),""),ROUND($I156,ORÇAMENTO!$AF$11)),"")</f>
        <v>#NAME?</v>
      </c>
      <c r="Y156" s="339" t="e">
        <f t="shared" ca="1" si="21"/>
        <v>#NAME?</v>
      </c>
      <c r="Z156" s="473"/>
      <c r="AB156" s="337"/>
      <c r="AC156" s="437"/>
      <c r="AD156" s="437"/>
      <c r="AE156" s="437"/>
      <c r="AF156" s="437"/>
      <c r="AG156" s="437"/>
      <c r="AH156" s="437"/>
      <c r="AI156" s="437"/>
      <c r="AJ156" s="437"/>
      <c r="AK156" s="437"/>
      <c r="AL156" s="437"/>
      <c r="AM156" s="338"/>
      <c r="AO156" s="673">
        <f ca="1">IF($A156="S",IF(BM!$I156=0,0,CHOOSE(MATCH(RegimeExecucao,{"Global","Unitário"},0),ROUND(ROUND(BM.MEDAcumulado,15-13*BM!$A$9)/100*BM!$I156,15-13*ORÇAMENTO!$AF$11),ROUND(ROUND(BM.MEDAcumulado,15-13*BM!$A$9)*ROUND(BM!$H156,15-13*ORÇAMENTO!$AF$10),15-13*ORÇAMENTO!$AF$11))),IF($A156=0,0,ROUND(SomaAgrupBM,15-13*ORÇAMENTO!$AF$11)))</f>
        <v>0</v>
      </c>
    </row>
    <row r="157" spans="1:41" s="673" customFormat="1" x14ac:dyDescent="0.2">
      <c r="A157" s="673" t="str">
        <f ca="1">ORÇAMENTO!C157</f>
        <v>S</v>
      </c>
      <c r="B157" s="673">
        <f ca="1">ORÇAMENTO!D157</f>
        <v>0</v>
      </c>
      <c r="C157" s="114" t="str">
        <f t="shared" ca="1" si="15"/>
        <v>F</v>
      </c>
      <c r="D157" s="117" t="str">
        <f ca="1">ORÇAMENTO!O157</f>
        <v>1.9.12.</v>
      </c>
      <c r="E157" s="163" t="str">
        <f t="shared" ca="1" si="16"/>
        <v>GANCORRA DUPLA</v>
      </c>
      <c r="F157" s="164" t="str">
        <f ca="1">IF(RegimeExecucao="Global","",ORÇAMENTO.Unidade)</f>
        <v>UN</v>
      </c>
      <c r="G157" s="122">
        <f ca="1">IF(RegimeExecucao="Global","",ORÇAMENTO!T157)</f>
        <v>1</v>
      </c>
      <c r="H157" s="122">
        <f ca="1">IF(RegimeExecucao="Global","",ORÇAMENTO!W157)</f>
        <v>1765.3</v>
      </c>
      <c r="I157" s="125">
        <f ca="1">ORÇAMENTO!X157</f>
        <v>1765.3</v>
      </c>
      <c r="J157" s="333" t="e">
        <f t="array" aca="1" ref="J157" ca="1">_xlfn.SINGLE(IF($A157="S",IF(CAIXA.Modo,BM.AFAnterior,BM.MEDAnterior),IF(AND(_xlfn.SINGLE(RegimeExecucao)="Global",$I157&gt;0,COUNTIF($AB$13:$AM$13,BM.medicao-1)&gt;0),M157/$I157*100,0)))</f>
        <v>#NAME?</v>
      </c>
      <c r="K157" s="122" t="e">
        <f t="shared" ca="1" si="17"/>
        <v>#NAME?</v>
      </c>
      <c r="L157" s="334" t="e">
        <f t="array" aca="1" ref="L157" ca="1">_xlfn.SINGLE(IF($A157="S",IF(CAIXA.Modo,BM.AFAcumulado,BM.MEDAcumulado),IF(AND(_xlfn.SINGLE(RegimeExecucao)="Global",$I157&gt;0,COUNTIF($AB$13:$AM$13,BM.medicao)&gt;0),O157/$I157*100,0)))</f>
        <v>#NAME?</v>
      </c>
      <c r="M157" s="335" t="e">
        <f ca="1">IF($A157="S",VTOTALBM,IF($A157=0,0,ROUND(SomaAgrupBM,15-13*ORÇAMENTO!$AF$11)))</f>
        <v>#NAME?</v>
      </c>
      <c r="N157" s="336" t="e">
        <f t="shared" ca="1" si="18"/>
        <v>#NAME?</v>
      </c>
      <c r="O157" s="125" t="e">
        <f ca="1">IF($A157="S",VTOTALBM,IF($A157=0,0,ROUND(SomaAgrupBM,15-13*ORÇAMENTO!$AF$11)))</f>
        <v>#NAME?</v>
      </c>
      <c r="Q157" s="337"/>
      <c r="R157" s="338"/>
      <c r="T157" s="117" t="e">
        <f t="shared" ca="1" si="19"/>
        <v>#NAME?</v>
      </c>
      <c r="U157" s="163" t="e">
        <f t="shared" ca="1" si="20"/>
        <v>#NAME?</v>
      </c>
      <c r="V157" s="164" t="e">
        <f ca="1">IF(AND($W157&gt;0,RegimeExecucao="Unitário"),$F157,"")</f>
        <v>#NAME?</v>
      </c>
      <c r="W157" s="454" t="e">
        <f ca="1">IF($Y157&gt;0,CHOOSE(MATCH(RegimeExecucao,{"Unitário","Global"},0),IF($A157="S",$Y157/$X157,""),($Y157/$X157)*100),0)</f>
        <v>#NAME?</v>
      </c>
      <c r="X157" s="339" t="e">
        <f ca="1">IF($Y157&gt;0,CHOOSE(MATCH(RegimeExecucao,{"Unitário","Global"},0),IF($A157="S",ROUND($H157,ORÇAMENTO!$AF$10),""),ROUND($I157,ORÇAMENTO!$AF$11)),"")</f>
        <v>#NAME?</v>
      </c>
      <c r="Y157" s="339" t="e">
        <f t="shared" ca="1" si="21"/>
        <v>#NAME?</v>
      </c>
      <c r="Z157" s="473"/>
      <c r="AB157" s="337"/>
      <c r="AC157" s="437"/>
      <c r="AD157" s="437"/>
      <c r="AE157" s="437"/>
      <c r="AF157" s="437"/>
      <c r="AG157" s="437"/>
      <c r="AH157" s="437"/>
      <c r="AI157" s="437"/>
      <c r="AJ157" s="437"/>
      <c r="AK157" s="437"/>
      <c r="AL157" s="437"/>
      <c r="AM157" s="338"/>
      <c r="AO157" s="673">
        <f ca="1">IF($A157="S",IF(BM!$I157=0,0,CHOOSE(MATCH(RegimeExecucao,{"Global","Unitário"},0),ROUND(ROUND(BM.MEDAcumulado,15-13*BM!$A$9)/100*BM!$I157,15-13*ORÇAMENTO!$AF$11),ROUND(ROUND(BM.MEDAcumulado,15-13*BM!$A$9)*ROUND(BM!$H157,15-13*ORÇAMENTO!$AF$10),15-13*ORÇAMENTO!$AF$11))),IF($A157=0,0,ROUND(SomaAgrupBM,15-13*ORÇAMENTO!$AF$11)))</f>
        <v>0</v>
      </c>
    </row>
    <row r="158" spans="1:41" s="673" customFormat="1" x14ac:dyDescent="0.2">
      <c r="A158" s="673" t="str">
        <f ca="1">ORÇAMENTO!C158</f>
        <v>S</v>
      </c>
      <c r="B158" s="673">
        <f ca="1">ORÇAMENTO!D158</f>
        <v>0</v>
      </c>
      <c r="C158" s="114" t="str">
        <f t="shared" ca="1" si="15"/>
        <v>F</v>
      </c>
      <c r="D158" s="117" t="str">
        <f ca="1">ORÇAMENTO!O158</f>
        <v>1.9.13.</v>
      </c>
      <c r="E158" s="163" t="str">
        <f t="shared" ca="1" si="16"/>
        <v>PLAYGROUND EM MADEIRA PLÁSTICA, CONFORME PROJETO</v>
      </c>
      <c r="F158" s="164" t="str">
        <f ca="1">IF(RegimeExecucao="Global","",ORÇAMENTO.Unidade)</f>
        <v>UN</v>
      </c>
      <c r="G158" s="122">
        <f ca="1">IF(RegimeExecucao="Global","",ORÇAMENTO!T158)</f>
        <v>1</v>
      </c>
      <c r="H158" s="122">
        <f ca="1">IF(RegimeExecucao="Global","",ORÇAMENTO!W158)</f>
        <v>15206.84</v>
      </c>
      <c r="I158" s="125">
        <f ca="1">ORÇAMENTO!X158</f>
        <v>15206.84</v>
      </c>
      <c r="J158" s="333" t="e">
        <f t="array" aca="1" ref="J158" ca="1">_xlfn.SINGLE(IF($A158="S",IF(CAIXA.Modo,BM.AFAnterior,BM.MEDAnterior),IF(AND(_xlfn.SINGLE(RegimeExecucao)="Global",$I158&gt;0,COUNTIF($AB$13:$AM$13,BM.medicao-1)&gt;0),M158/$I158*100,0)))</f>
        <v>#NAME?</v>
      </c>
      <c r="K158" s="122" t="e">
        <f t="shared" ca="1" si="17"/>
        <v>#NAME?</v>
      </c>
      <c r="L158" s="334" t="e">
        <f t="array" aca="1" ref="L158" ca="1">_xlfn.SINGLE(IF($A158="S",IF(CAIXA.Modo,BM.AFAcumulado,BM.MEDAcumulado),IF(AND(_xlfn.SINGLE(RegimeExecucao)="Global",$I158&gt;0,COUNTIF($AB$13:$AM$13,BM.medicao)&gt;0),O158/$I158*100,0)))</f>
        <v>#NAME?</v>
      </c>
      <c r="M158" s="335" t="e">
        <f ca="1">IF($A158="S",VTOTALBM,IF($A158=0,0,ROUND(SomaAgrupBM,15-13*ORÇAMENTO!$AF$11)))</f>
        <v>#NAME?</v>
      </c>
      <c r="N158" s="336" t="e">
        <f t="shared" ca="1" si="18"/>
        <v>#NAME?</v>
      </c>
      <c r="O158" s="125" t="e">
        <f ca="1">IF($A158="S",VTOTALBM,IF($A158=0,0,ROUND(SomaAgrupBM,15-13*ORÇAMENTO!$AF$11)))</f>
        <v>#NAME?</v>
      </c>
      <c r="Q158" s="337"/>
      <c r="R158" s="338"/>
      <c r="T158" s="117" t="e">
        <f t="shared" ca="1" si="19"/>
        <v>#NAME?</v>
      </c>
      <c r="U158" s="163" t="e">
        <f t="shared" ca="1" si="20"/>
        <v>#NAME?</v>
      </c>
      <c r="V158" s="164" t="e">
        <f ca="1">IF(AND($W158&gt;0,RegimeExecucao="Unitário"),$F158,"")</f>
        <v>#NAME?</v>
      </c>
      <c r="W158" s="454" t="e">
        <f ca="1">IF($Y158&gt;0,CHOOSE(MATCH(RegimeExecucao,{"Unitário","Global"},0),IF($A158="S",$Y158/$X158,""),($Y158/$X158)*100),0)</f>
        <v>#NAME?</v>
      </c>
      <c r="X158" s="339" t="e">
        <f ca="1">IF($Y158&gt;0,CHOOSE(MATCH(RegimeExecucao,{"Unitário","Global"},0),IF($A158="S",ROUND($H158,ORÇAMENTO!$AF$10),""),ROUND($I158,ORÇAMENTO!$AF$11)),"")</f>
        <v>#NAME?</v>
      </c>
      <c r="Y158" s="339" t="e">
        <f t="shared" ca="1" si="21"/>
        <v>#NAME?</v>
      </c>
      <c r="Z158" s="473"/>
      <c r="AB158" s="337"/>
      <c r="AC158" s="437"/>
      <c r="AD158" s="437"/>
      <c r="AE158" s="437"/>
      <c r="AF158" s="437"/>
      <c r="AG158" s="437"/>
      <c r="AH158" s="437"/>
      <c r="AI158" s="437"/>
      <c r="AJ158" s="437"/>
      <c r="AK158" s="437"/>
      <c r="AL158" s="437"/>
      <c r="AM158" s="338"/>
      <c r="AO158" s="673">
        <f ca="1">IF($A158="S",IF(BM!$I158=0,0,CHOOSE(MATCH(RegimeExecucao,{"Global","Unitário"},0),ROUND(ROUND(BM.MEDAcumulado,15-13*BM!$A$9)/100*BM!$I158,15-13*ORÇAMENTO!$AF$11),ROUND(ROUND(BM.MEDAcumulado,15-13*BM!$A$9)*ROUND(BM!$H158,15-13*ORÇAMENTO!$AF$10),15-13*ORÇAMENTO!$AF$11))),IF($A158=0,0,ROUND(SomaAgrupBM,15-13*ORÇAMENTO!$AF$11)))</f>
        <v>0</v>
      </c>
    </row>
    <row r="159" spans="1:41" s="673" customFormat="1" x14ac:dyDescent="0.2">
      <c r="A159" s="673">
        <f ca="1">ORÇAMENTO!C159</f>
        <v>2</v>
      </c>
      <c r="B159" s="673">
        <f ca="1">ORÇAMENTO!D159</f>
        <v>7</v>
      </c>
      <c r="C159" s="114" t="str">
        <f t="shared" ca="1" si="15"/>
        <v>F</v>
      </c>
      <c r="D159" s="117" t="str">
        <f ca="1">ORÇAMENTO!O159</f>
        <v>1.10.</v>
      </c>
      <c r="E159" s="163" t="str">
        <f t="shared" ca="1" si="16"/>
        <v>Canteiro de Plantio</v>
      </c>
      <c r="F159" s="164" t="str">
        <f ca="1">IF(RegimeExecucao="Global","",ORÇAMENTO.Unidade)</f>
        <v>-</v>
      </c>
      <c r="G159" s="122">
        <f ca="1">IF(RegimeExecucao="Global","",ORÇAMENTO!T159)</f>
        <v>0</v>
      </c>
      <c r="H159" s="122">
        <f ca="1">IF(RegimeExecucao="Global","",ORÇAMENTO!W159)</f>
        <v>0</v>
      </c>
      <c r="I159" s="125">
        <f ca="1">ORÇAMENTO!X159</f>
        <v>17288.66</v>
      </c>
      <c r="J159" s="333" t="e">
        <f t="array" aca="1" ref="J159" ca="1">_xlfn.SINGLE(IF($A159="S",IF(CAIXA.Modo,BM.AFAnterior,BM.MEDAnterior),IF(AND(_xlfn.SINGLE(RegimeExecucao)="Global",$I159&gt;0,COUNTIF($AB$13:$AM$13,BM.medicao-1)&gt;0),M159/$I159*100,0)))</f>
        <v>#NAME?</v>
      </c>
      <c r="K159" s="122" t="e">
        <f t="shared" ca="1" si="17"/>
        <v>#NAME?</v>
      </c>
      <c r="L159" s="334" t="e">
        <f t="array" aca="1" ref="L159" ca="1">_xlfn.SINGLE(IF($A159="S",IF(CAIXA.Modo,BM.AFAcumulado,BM.MEDAcumulado),IF(AND(_xlfn.SINGLE(RegimeExecucao)="Global",$I159&gt;0,COUNTIF($AB$13:$AM$13,BM.medicao)&gt;0),O159/$I159*100,0)))</f>
        <v>#NAME?</v>
      </c>
      <c r="M159" s="335" t="e">
        <f ca="1">IF($A159="S",VTOTALBM,IF($A159=0,0,ROUND(SomaAgrupBM,15-13*ORÇAMENTO!$AF$11)))</f>
        <v>#NAME?</v>
      </c>
      <c r="N159" s="336" t="e">
        <f t="shared" ca="1" si="18"/>
        <v>#NAME?</v>
      </c>
      <c r="O159" s="125" t="e">
        <f ca="1">IF($A159="S",VTOTALBM,IF($A159=0,0,ROUND(SomaAgrupBM,15-13*ORÇAMENTO!$AF$11)))</f>
        <v>#NAME?</v>
      </c>
      <c r="Q159" s="337"/>
      <c r="R159" s="338"/>
      <c r="T159" s="117" t="e">
        <f t="shared" ca="1" si="19"/>
        <v>#NAME?</v>
      </c>
      <c r="U159" s="163" t="e">
        <f t="shared" ca="1" si="20"/>
        <v>#NAME?</v>
      </c>
      <c r="V159" s="164" t="e">
        <f ca="1">IF(AND($W159&gt;0,RegimeExecucao="Unitário"),$F159,"")</f>
        <v>#NAME?</v>
      </c>
      <c r="W159" s="454" t="e">
        <f ca="1">IF($Y159&gt;0,CHOOSE(MATCH(RegimeExecucao,{"Unitário","Global"},0),IF($A159="S",$Y159/$X159,""),($Y159/$X159)*100),0)</f>
        <v>#NAME?</v>
      </c>
      <c r="X159" s="339" t="e">
        <f ca="1">IF($Y159&gt;0,CHOOSE(MATCH(RegimeExecucao,{"Unitário","Global"},0),IF($A159="S",ROUND($H159,ORÇAMENTO!$AF$10),""),ROUND($I159,ORÇAMENTO!$AF$11)),"")</f>
        <v>#NAME?</v>
      </c>
      <c r="Y159" s="339" t="e">
        <f t="shared" ca="1" si="21"/>
        <v>#NAME?</v>
      </c>
      <c r="Z159" s="473"/>
      <c r="AB159" s="337"/>
      <c r="AC159" s="437"/>
      <c r="AD159" s="437"/>
      <c r="AE159" s="437"/>
      <c r="AF159" s="437"/>
      <c r="AG159" s="437"/>
      <c r="AH159" s="437"/>
      <c r="AI159" s="437"/>
      <c r="AJ159" s="437"/>
      <c r="AK159" s="437"/>
      <c r="AL159" s="437"/>
      <c r="AM159" s="338"/>
      <c r="AO159" s="673">
        <f ca="1">IF($A159="S",IF(BM!$I159=0,0,CHOOSE(MATCH(RegimeExecucao,{"Global","Unitário"},0),ROUND(ROUND(BM.MEDAcumulado,15-13*BM!$A$9)/100*BM!$I159,15-13*ORÇAMENTO!$AF$11),ROUND(ROUND(BM.MEDAcumulado,15-13*BM!$A$9)*ROUND(BM!$H159,15-13*ORÇAMENTO!$AF$10),15-13*ORÇAMENTO!$AF$11))),IF($A159=0,0,ROUND(SomaAgrupBM,15-13*ORÇAMENTO!$AF$11)))</f>
        <v>0</v>
      </c>
    </row>
    <row r="160" spans="1:41" s="673" customFormat="1" ht="63.75" x14ac:dyDescent="0.2">
      <c r="A160" s="673" t="str">
        <f ca="1">ORÇAMENTO!C160</f>
        <v>S</v>
      </c>
      <c r="B160" s="673">
        <f ca="1">ORÇAMENTO!D160</f>
        <v>0</v>
      </c>
      <c r="C160" s="114" t="str">
        <f t="shared" ca="1" si="15"/>
        <v>F</v>
      </c>
      <c r="D160" s="117" t="str">
        <f ca="1">ORÇAMENTO!O160</f>
        <v>1.10.1.</v>
      </c>
      <c r="E160" s="163" t="str">
        <f t="shared" ca="1" si="16"/>
        <v>ESCAVAÇÃO MECANIZADA DE VALA COM PROF. ATÉ 1,5 M (MÉDIA MONTANTE E JUSANTE/UMA COMPOSIÇÃO POR TRECHO), ESCAVADEIRA (0,8 M3), LARG. DE 1,5 M A 2,5 M, EM SOLO DE 1A CATEGORIA, LOCAIS COM BAIXO NÍVEL DE INTERFERÊNCIA. AF_09/2024</v>
      </c>
      <c r="F160" s="164" t="str">
        <f ca="1">IF(RegimeExecucao="Global","",ORÇAMENTO.Unidade)</f>
        <v>M3</v>
      </c>
      <c r="G160" s="122">
        <f ca="1">IF(RegimeExecucao="Global","",ORÇAMENTO!T160)</f>
        <v>7.86</v>
      </c>
      <c r="H160" s="122">
        <f ca="1">IF(RegimeExecucao="Global","",ORÇAMENTO!W160)</f>
        <v>8.61</v>
      </c>
      <c r="I160" s="125">
        <f ca="1">ORÇAMENTO!X160</f>
        <v>67.67</v>
      </c>
      <c r="J160" s="333" t="e">
        <f t="array" aca="1" ref="J160" ca="1">_xlfn.SINGLE(IF($A160="S",IF(CAIXA.Modo,BM.AFAnterior,BM.MEDAnterior),IF(AND(_xlfn.SINGLE(RegimeExecucao)="Global",$I160&gt;0,COUNTIF($AB$13:$AM$13,BM.medicao-1)&gt;0),M160/$I160*100,0)))</f>
        <v>#NAME?</v>
      </c>
      <c r="K160" s="122" t="e">
        <f t="shared" ca="1" si="17"/>
        <v>#NAME?</v>
      </c>
      <c r="L160" s="334" t="e">
        <f t="array" aca="1" ref="L160" ca="1">_xlfn.SINGLE(IF($A160="S",IF(CAIXA.Modo,BM.AFAcumulado,BM.MEDAcumulado),IF(AND(_xlfn.SINGLE(RegimeExecucao)="Global",$I160&gt;0,COUNTIF($AB$13:$AM$13,BM.medicao)&gt;0),O160/$I160*100,0)))</f>
        <v>#NAME?</v>
      </c>
      <c r="M160" s="335" t="e">
        <f ca="1">IF($A160="S",VTOTALBM,IF($A160=0,0,ROUND(SomaAgrupBM,15-13*ORÇAMENTO!$AF$11)))</f>
        <v>#NAME?</v>
      </c>
      <c r="N160" s="336" t="e">
        <f t="shared" ca="1" si="18"/>
        <v>#NAME?</v>
      </c>
      <c r="O160" s="125" t="e">
        <f ca="1">IF($A160="S",VTOTALBM,IF($A160=0,0,ROUND(SomaAgrupBM,15-13*ORÇAMENTO!$AF$11)))</f>
        <v>#NAME?</v>
      </c>
      <c r="Q160" s="337"/>
      <c r="R160" s="338"/>
      <c r="T160" s="117" t="e">
        <f t="shared" ca="1" si="19"/>
        <v>#NAME?</v>
      </c>
      <c r="U160" s="163" t="e">
        <f t="shared" ca="1" si="20"/>
        <v>#NAME?</v>
      </c>
      <c r="V160" s="164" t="e">
        <f ca="1">IF(AND($W160&gt;0,RegimeExecucao="Unitário"),$F160,"")</f>
        <v>#NAME?</v>
      </c>
      <c r="W160" s="454" t="e">
        <f ca="1">IF($Y160&gt;0,CHOOSE(MATCH(RegimeExecucao,{"Unitário","Global"},0),IF($A160="S",$Y160/$X160,""),($Y160/$X160)*100),0)</f>
        <v>#NAME?</v>
      </c>
      <c r="X160" s="339" t="e">
        <f ca="1">IF($Y160&gt;0,CHOOSE(MATCH(RegimeExecucao,{"Unitário","Global"},0),IF($A160="S",ROUND($H160,ORÇAMENTO!$AF$10),""),ROUND($I160,ORÇAMENTO!$AF$11)),"")</f>
        <v>#NAME?</v>
      </c>
      <c r="Y160" s="339" t="e">
        <f t="shared" ca="1" si="21"/>
        <v>#NAME?</v>
      </c>
      <c r="Z160" s="473"/>
      <c r="AB160" s="337"/>
      <c r="AC160" s="437"/>
      <c r="AD160" s="437"/>
      <c r="AE160" s="437"/>
      <c r="AF160" s="437"/>
      <c r="AG160" s="437"/>
      <c r="AH160" s="437"/>
      <c r="AI160" s="437"/>
      <c r="AJ160" s="437"/>
      <c r="AK160" s="437"/>
      <c r="AL160" s="437"/>
      <c r="AM160" s="338"/>
      <c r="AO160" s="673">
        <f ca="1">IF($A160="S",IF(BM!$I160=0,0,CHOOSE(MATCH(RegimeExecucao,{"Global","Unitário"},0),ROUND(ROUND(BM.MEDAcumulado,15-13*BM!$A$9)/100*BM!$I160,15-13*ORÇAMENTO!$AF$11),ROUND(ROUND(BM.MEDAcumulado,15-13*BM!$A$9)*ROUND(BM!$H160,15-13*ORÇAMENTO!$AF$10),15-13*ORÇAMENTO!$AF$11))),IF($A160=0,0,ROUND(SomaAgrupBM,15-13*ORÇAMENTO!$AF$11)))</f>
        <v>0</v>
      </c>
    </row>
    <row r="161" spans="1:41" s="673" customFormat="1" ht="38.25" x14ac:dyDescent="0.2">
      <c r="A161" s="673" t="str">
        <f ca="1">ORÇAMENTO!C161</f>
        <v>S</v>
      </c>
      <c r="B161" s="673">
        <f ca="1">ORÇAMENTO!D161</f>
        <v>0</v>
      </c>
      <c r="C161" s="114" t="str">
        <f t="shared" ca="1" si="15"/>
        <v>F</v>
      </c>
      <c r="D161" s="117" t="str">
        <f ca="1">ORÇAMENTO!O161</f>
        <v>1.10.2.</v>
      </c>
      <c r="E161" s="163" t="str">
        <f t="shared" ca="1" si="16"/>
        <v>PREPARO DE FUNDO DE VALA COM LARGURA MENOR QUE 1,5 M (ACERTO DO SOLO NATURAL), EM LOCAL COM NÍVEL BAIXO DE INTERFERÊNCIA. AF_01/2026</v>
      </c>
      <c r="F161" s="164" t="str">
        <f ca="1">IF(RegimeExecucao="Global","",ORÇAMENTO.Unidade)</f>
        <v>M2</v>
      </c>
      <c r="G161" s="122">
        <f ca="1">IF(RegimeExecucao="Global","",ORÇAMENTO!T161)</f>
        <v>19.64</v>
      </c>
      <c r="H161" s="122">
        <f ca="1">IF(RegimeExecucao="Global","",ORÇAMENTO!W161)</f>
        <v>12.4</v>
      </c>
      <c r="I161" s="125">
        <f ca="1">ORÇAMENTO!X161</f>
        <v>243.54</v>
      </c>
      <c r="J161" s="333" t="e">
        <f t="array" aca="1" ref="J161" ca="1">_xlfn.SINGLE(IF($A161="S",IF(CAIXA.Modo,BM.AFAnterior,BM.MEDAnterior),IF(AND(_xlfn.SINGLE(RegimeExecucao)="Global",$I161&gt;0,COUNTIF($AB$13:$AM$13,BM.medicao-1)&gt;0),M161/$I161*100,0)))</f>
        <v>#NAME?</v>
      </c>
      <c r="K161" s="122" t="e">
        <f t="shared" ca="1" si="17"/>
        <v>#NAME?</v>
      </c>
      <c r="L161" s="334" t="e">
        <f t="array" aca="1" ref="L161" ca="1">_xlfn.SINGLE(IF($A161="S",IF(CAIXA.Modo,BM.AFAcumulado,BM.MEDAcumulado),IF(AND(_xlfn.SINGLE(RegimeExecucao)="Global",$I161&gt;0,COUNTIF($AB$13:$AM$13,BM.medicao)&gt;0),O161/$I161*100,0)))</f>
        <v>#NAME?</v>
      </c>
      <c r="M161" s="335" t="e">
        <f ca="1">IF($A161="S",VTOTALBM,IF($A161=0,0,ROUND(SomaAgrupBM,15-13*ORÇAMENTO!$AF$11)))</f>
        <v>#NAME?</v>
      </c>
      <c r="N161" s="336" t="e">
        <f t="shared" ca="1" si="18"/>
        <v>#NAME?</v>
      </c>
      <c r="O161" s="125" t="e">
        <f ca="1">IF($A161="S",VTOTALBM,IF($A161=0,0,ROUND(SomaAgrupBM,15-13*ORÇAMENTO!$AF$11)))</f>
        <v>#NAME?</v>
      </c>
      <c r="Q161" s="337"/>
      <c r="R161" s="338"/>
      <c r="T161" s="117" t="e">
        <f t="shared" ca="1" si="19"/>
        <v>#NAME?</v>
      </c>
      <c r="U161" s="163" t="e">
        <f t="shared" ca="1" si="20"/>
        <v>#NAME?</v>
      </c>
      <c r="V161" s="164" t="e">
        <f ca="1">IF(AND($W161&gt;0,RegimeExecucao="Unitário"),$F161,"")</f>
        <v>#NAME?</v>
      </c>
      <c r="W161" s="454" t="e">
        <f ca="1">IF($Y161&gt;0,CHOOSE(MATCH(RegimeExecucao,{"Unitário","Global"},0),IF($A161="S",$Y161/$X161,""),($Y161/$X161)*100),0)</f>
        <v>#NAME?</v>
      </c>
      <c r="X161" s="339" t="e">
        <f ca="1">IF($Y161&gt;0,CHOOSE(MATCH(RegimeExecucao,{"Unitário","Global"},0),IF($A161="S",ROUND($H161,ORÇAMENTO!$AF$10),""),ROUND($I161,ORÇAMENTO!$AF$11)),"")</f>
        <v>#NAME?</v>
      </c>
      <c r="Y161" s="339" t="e">
        <f t="shared" ca="1" si="21"/>
        <v>#NAME?</v>
      </c>
      <c r="Z161" s="473"/>
      <c r="AB161" s="337"/>
      <c r="AC161" s="437"/>
      <c r="AD161" s="437"/>
      <c r="AE161" s="437"/>
      <c r="AF161" s="437"/>
      <c r="AG161" s="437"/>
      <c r="AH161" s="437"/>
      <c r="AI161" s="437"/>
      <c r="AJ161" s="437"/>
      <c r="AK161" s="437"/>
      <c r="AL161" s="437"/>
      <c r="AM161" s="338"/>
      <c r="AO161" s="673">
        <f ca="1">IF($A161="S",IF(BM!$I161=0,0,CHOOSE(MATCH(RegimeExecucao,{"Global","Unitário"},0),ROUND(ROUND(BM.MEDAcumulado,15-13*BM!$A$9)/100*BM!$I161,15-13*ORÇAMENTO!$AF$11),ROUND(ROUND(BM.MEDAcumulado,15-13*BM!$A$9)*ROUND(BM!$H161,15-13*ORÇAMENTO!$AF$10),15-13*ORÇAMENTO!$AF$11))),IF($A161=0,0,ROUND(SomaAgrupBM,15-13*ORÇAMENTO!$AF$11)))</f>
        <v>0</v>
      </c>
    </row>
    <row r="162" spans="1:41" s="673" customFormat="1" x14ac:dyDescent="0.2">
      <c r="A162" s="673" t="str">
        <f ca="1">ORÇAMENTO!C162</f>
        <v>S</v>
      </c>
      <c r="B162" s="673">
        <f ca="1">ORÇAMENTO!D162</f>
        <v>0</v>
      </c>
      <c r="C162" s="114" t="str">
        <f t="shared" ca="1" si="15"/>
        <v>F</v>
      </c>
      <c r="D162" s="117" t="str">
        <f ca="1">ORÇAMENTO!O162</f>
        <v>1.10.3.</v>
      </c>
      <c r="E162" s="163" t="str">
        <f t="shared" ca="1" si="16"/>
        <v>ALVENARIA DE EMBASAMENTO - TIJOLOS MACIÇOS COMUNS</v>
      </c>
      <c r="F162" s="164" t="str">
        <f ca="1">IF(RegimeExecucao="Global","",ORÇAMENTO.Unidade)</f>
        <v>M3</v>
      </c>
      <c r="G162" s="122">
        <f ca="1">IF(RegimeExecucao="Global","",ORÇAMENTO!T162)</f>
        <v>3.54</v>
      </c>
      <c r="H162" s="122">
        <f ca="1">IF(RegimeExecucao="Global","",ORÇAMENTO!W162)</f>
        <v>1401.61</v>
      </c>
      <c r="I162" s="125">
        <f ca="1">ORÇAMENTO!X162</f>
        <v>4961.7</v>
      </c>
      <c r="J162" s="333" t="e">
        <f t="array" aca="1" ref="J162" ca="1">_xlfn.SINGLE(IF($A162="S",IF(CAIXA.Modo,BM.AFAnterior,BM.MEDAnterior),IF(AND(_xlfn.SINGLE(RegimeExecucao)="Global",$I162&gt;0,COUNTIF($AB$13:$AM$13,BM.medicao-1)&gt;0),M162/$I162*100,0)))</f>
        <v>#NAME?</v>
      </c>
      <c r="K162" s="122" t="e">
        <f t="shared" ca="1" si="17"/>
        <v>#NAME?</v>
      </c>
      <c r="L162" s="334" t="e">
        <f t="array" aca="1" ref="L162" ca="1">_xlfn.SINGLE(IF($A162="S",IF(CAIXA.Modo,BM.AFAcumulado,BM.MEDAcumulado),IF(AND(_xlfn.SINGLE(RegimeExecucao)="Global",$I162&gt;0,COUNTIF($AB$13:$AM$13,BM.medicao)&gt;0),O162/$I162*100,0)))</f>
        <v>#NAME?</v>
      </c>
      <c r="M162" s="335" t="e">
        <f ca="1">IF($A162="S",VTOTALBM,IF($A162=0,0,ROUND(SomaAgrupBM,15-13*ORÇAMENTO!$AF$11)))</f>
        <v>#NAME?</v>
      </c>
      <c r="N162" s="336" t="e">
        <f t="shared" ca="1" si="18"/>
        <v>#NAME?</v>
      </c>
      <c r="O162" s="125" t="e">
        <f ca="1">IF($A162="S",VTOTALBM,IF($A162=0,0,ROUND(SomaAgrupBM,15-13*ORÇAMENTO!$AF$11)))</f>
        <v>#NAME?</v>
      </c>
      <c r="Q162" s="337"/>
      <c r="R162" s="338"/>
      <c r="T162" s="117" t="e">
        <f t="shared" ca="1" si="19"/>
        <v>#NAME?</v>
      </c>
      <c r="U162" s="163" t="e">
        <f t="shared" ca="1" si="20"/>
        <v>#NAME?</v>
      </c>
      <c r="V162" s="164" t="e">
        <f ca="1">IF(AND($W162&gt;0,RegimeExecucao="Unitário"),$F162,"")</f>
        <v>#NAME?</v>
      </c>
      <c r="W162" s="454" t="e">
        <f ca="1">IF($Y162&gt;0,CHOOSE(MATCH(RegimeExecucao,{"Unitário","Global"},0),IF($A162="S",$Y162/$X162,""),($Y162/$X162)*100),0)</f>
        <v>#NAME?</v>
      </c>
      <c r="X162" s="339" t="e">
        <f ca="1">IF($Y162&gt;0,CHOOSE(MATCH(RegimeExecucao,{"Unitário","Global"},0),IF($A162="S",ROUND($H162,ORÇAMENTO!$AF$10),""),ROUND($I162,ORÇAMENTO!$AF$11)),"")</f>
        <v>#NAME?</v>
      </c>
      <c r="Y162" s="339" t="e">
        <f t="shared" ca="1" si="21"/>
        <v>#NAME?</v>
      </c>
      <c r="Z162" s="473"/>
      <c r="AB162" s="337"/>
      <c r="AC162" s="437"/>
      <c r="AD162" s="437"/>
      <c r="AE162" s="437"/>
      <c r="AF162" s="437"/>
      <c r="AG162" s="437"/>
      <c r="AH162" s="437"/>
      <c r="AI162" s="437"/>
      <c r="AJ162" s="437"/>
      <c r="AK162" s="437"/>
      <c r="AL162" s="437"/>
      <c r="AM162" s="338"/>
      <c r="AO162" s="673">
        <f ca="1">IF($A162="S",IF(BM!$I162=0,0,CHOOSE(MATCH(RegimeExecucao,{"Global","Unitário"},0),ROUND(ROUND(BM.MEDAcumulado,15-13*BM!$A$9)/100*BM!$I162,15-13*ORÇAMENTO!$AF$11),ROUND(ROUND(BM.MEDAcumulado,15-13*BM!$A$9)*ROUND(BM!$H162,15-13*ORÇAMENTO!$AF$10),15-13*ORÇAMENTO!$AF$11))),IF($A162=0,0,ROUND(SomaAgrupBM,15-13*ORÇAMENTO!$AF$11)))</f>
        <v>0</v>
      </c>
    </row>
    <row r="163" spans="1:41" s="673" customFormat="1" ht="38.25" x14ac:dyDescent="0.2">
      <c r="A163" s="673" t="str">
        <f ca="1">ORÇAMENTO!C163</f>
        <v>S</v>
      </c>
      <c r="B163" s="673">
        <f ca="1">ORÇAMENTO!D163</f>
        <v>0</v>
      </c>
      <c r="C163" s="114" t="str">
        <f t="shared" ca="1" si="15"/>
        <v>F</v>
      </c>
      <c r="D163" s="117" t="str">
        <f ca="1">ORÇAMENTO!O163</f>
        <v>1.10.4.</v>
      </c>
      <c r="E163" s="163" t="str">
        <f t="shared" ca="1" si="16"/>
        <v>ALVENARIA DE VEDAÇÃO DE BLOCOS CERÂMICOS MACIÇOS DE 5X10X20CM (ESPESSURA 10CM) E ARGAMASSA DE ASSENTAMENTO COM PREPARO EM BETONEIRA. AF_05/2020</v>
      </c>
      <c r="F163" s="164" t="str">
        <f ca="1">IF(RegimeExecucao="Global","",ORÇAMENTO.Unidade)</f>
        <v>M2</v>
      </c>
      <c r="G163" s="122">
        <f ca="1">IF(RegimeExecucao="Global","",ORÇAMENTO!T163)</f>
        <v>39.28</v>
      </c>
      <c r="H163" s="122">
        <f ca="1">IF(RegimeExecucao="Global","",ORÇAMENTO!W163)</f>
        <v>189.86</v>
      </c>
      <c r="I163" s="125">
        <f ca="1">ORÇAMENTO!X163</f>
        <v>7457.7</v>
      </c>
      <c r="J163" s="333" t="e">
        <f t="array" aca="1" ref="J163" ca="1">_xlfn.SINGLE(IF($A163="S",IF(CAIXA.Modo,BM.AFAnterior,BM.MEDAnterior),IF(AND(_xlfn.SINGLE(RegimeExecucao)="Global",$I163&gt;0,COUNTIF($AB$13:$AM$13,BM.medicao-1)&gt;0),M163/$I163*100,0)))</f>
        <v>#NAME?</v>
      </c>
      <c r="K163" s="122" t="e">
        <f t="shared" ca="1" si="17"/>
        <v>#NAME?</v>
      </c>
      <c r="L163" s="334" t="e">
        <f t="array" aca="1" ref="L163" ca="1">_xlfn.SINGLE(IF($A163="S",IF(CAIXA.Modo,BM.AFAcumulado,BM.MEDAcumulado),IF(AND(_xlfn.SINGLE(RegimeExecucao)="Global",$I163&gt;0,COUNTIF($AB$13:$AM$13,BM.medicao)&gt;0),O163/$I163*100,0)))</f>
        <v>#NAME?</v>
      </c>
      <c r="M163" s="335" t="e">
        <f ca="1">IF($A163="S",VTOTALBM,IF($A163=0,0,ROUND(SomaAgrupBM,15-13*ORÇAMENTO!$AF$11)))</f>
        <v>#NAME?</v>
      </c>
      <c r="N163" s="336" t="e">
        <f t="shared" ca="1" si="18"/>
        <v>#NAME?</v>
      </c>
      <c r="O163" s="125" t="e">
        <f ca="1">IF($A163="S",VTOTALBM,IF($A163=0,0,ROUND(SomaAgrupBM,15-13*ORÇAMENTO!$AF$11)))</f>
        <v>#NAME?</v>
      </c>
      <c r="Q163" s="337"/>
      <c r="R163" s="338"/>
      <c r="T163" s="117" t="e">
        <f t="shared" ca="1" si="19"/>
        <v>#NAME?</v>
      </c>
      <c r="U163" s="163" t="e">
        <f t="shared" ca="1" si="20"/>
        <v>#NAME?</v>
      </c>
      <c r="V163" s="164" t="e">
        <f ca="1">IF(AND($W163&gt;0,RegimeExecucao="Unitário"),$F163,"")</f>
        <v>#NAME?</v>
      </c>
      <c r="W163" s="454" t="e">
        <f ca="1">IF($Y163&gt;0,CHOOSE(MATCH(RegimeExecucao,{"Unitário","Global"},0),IF($A163="S",$Y163/$X163,""),($Y163/$X163)*100),0)</f>
        <v>#NAME?</v>
      </c>
      <c r="X163" s="339" t="e">
        <f ca="1">IF($Y163&gt;0,CHOOSE(MATCH(RegimeExecucao,{"Unitário","Global"},0),IF($A163="S",ROUND($H163,ORÇAMENTO!$AF$10),""),ROUND($I163,ORÇAMENTO!$AF$11)),"")</f>
        <v>#NAME?</v>
      </c>
      <c r="Y163" s="339" t="e">
        <f t="shared" ca="1" si="21"/>
        <v>#NAME?</v>
      </c>
      <c r="Z163" s="473"/>
      <c r="AB163" s="337"/>
      <c r="AC163" s="437"/>
      <c r="AD163" s="437"/>
      <c r="AE163" s="437"/>
      <c r="AF163" s="437"/>
      <c r="AG163" s="437"/>
      <c r="AH163" s="437"/>
      <c r="AI163" s="437"/>
      <c r="AJ163" s="437"/>
      <c r="AK163" s="437"/>
      <c r="AL163" s="437"/>
      <c r="AM163" s="338"/>
      <c r="AO163" s="673">
        <f ca="1">IF($A163="S",IF(BM!$I163=0,0,CHOOSE(MATCH(RegimeExecucao,{"Global","Unitário"},0),ROUND(ROUND(BM.MEDAcumulado,15-13*BM!$A$9)/100*BM!$I163,15-13*ORÇAMENTO!$AF$11),ROUND(ROUND(BM.MEDAcumulado,15-13*BM!$A$9)*ROUND(BM!$H163,15-13*ORÇAMENTO!$AF$10),15-13*ORÇAMENTO!$AF$11))),IF($A163=0,0,ROUND(SomaAgrupBM,15-13*ORÇAMENTO!$AF$11)))</f>
        <v>0</v>
      </c>
    </row>
    <row r="164" spans="1:41" s="673" customFormat="1" x14ac:dyDescent="0.2">
      <c r="A164" s="673" t="str">
        <f ca="1">ORÇAMENTO!C164</f>
        <v>S</v>
      </c>
      <c r="B164" s="673">
        <f ca="1">ORÇAMENTO!D164</f>
        <v>0</v>
      </c>
      <c r="C164" s="114" t="str">
        <f t="shared" ca="1" si="15"/>
        <v>F</v>
      </c>
      <c r="D164" s="117" t="str">
        <f ca="1">ORÇAMENTO!O164</f>
        <v>1.10.5.</v>
      </c>
      <c r="E164" s="163" t="str">
        <f t="shared" ca="1" si="16"/>
        <v>VERNIZ ACRÍLICO - CONCRETO APARENTE/ ALVENARIA</v>
      </c>
      <c r="F164" s="164" t="str">
        <f ca="1">IF(RegimeExecucao="Global","",ORÇAMENTO.Unidade)</f>
        <v>M2</v>
      </c>
      <c r="G164" s="122">
        <f ca="1">IF(RegimeExecucao="Global","",ORÇAMENTO!T164)</f>
        <v>39.28</v>
      </c>
      <c r="H164" s="122">
        <f ca="1">IF(RegimeExecucao="Global","",ORÇAMENTO!W164)</f>
        <v>45.42</v>
      </c>
      <c r="I164" s="125">
        <f ca="1">ORÇAMENTO!X164</f>
        <v>1784.1</v>
      </c>
      <c r="J164" s="333" t="e">
        <f t="array" aca="1" ref="J164" ca="1">_xlfn.SINGLE(IF($A164="S",IF(CAIXA.Modo,BM.AFAnterior,BM.MEDAnterior),IF(AND(_xlfn.SINGLE(RegimeExecucao)="Global",$I164&gt;0,COUNTIF($AB$13:$AM$13,BM.medicao-1)&gt;0),M164/$I164*100,0)))</f>
        <v>#NAME?</v>
      </c>
      <c r="K164" s="122" t="e">
        <f t="shared" ca="1" si="17"/>
        <v>#NAME?</v>
      </c>
      <c r="L164" s="334" t="e">
        <f t="array" aca="1" ref="L164" ca="1">_xlfn.SINGLE(IF($A164="S",IF(CAIXA.Modo,BM.AFAcumulado,BM.MEDAcumulado),IF(AND(_xlfn.SINGLE(RegimeExecucao)="Global",$I164&gt;0,COUNTIF($AB$13:$AM$13,BM.medicao)&gt;0),O164/$I164*100,0)))</f>
        <v>#NAME?</v>
      </c>
      <c r="M164" s="335" t="e">
        <f ca="1">IF($A164="S",VTOTALBM,IF($A164=0,0,ROUND(SomaAgrupBM,15-13*ORÇAMENTO!$AF$11)))</f>
        <v>#NAME?</v>
      </c>
      <c r="N164" s="336" t="e">
        <f t="shared" ca="1" si="18"/>
        <v>#NAME?</v>
      </c>
      <c r="O164" s="125" t="e">
        <f ca="1">IF($A164="S",VTOTALBM,IF($A164=0,0,ROUND(SomaAgrupBM,15-13*ORÇAMENTO!$AF$11)))</f>
        <v>#NAME?</v>
      </c>
      <c r="Q164" s="337"/>
      <c r="R164" s="338"/>
      <c r="T164" s="117" t="e">
        <f t="shared" ca="1" si="19"/>
        <v>#NAME?</v>
      </c>
      <c r="U164" s="163" t="e">
        <f t="shared" ca="1" si="20"/>
        <v>#NAME?</v>
      </c>
      <c r="V164" s="164" t="e">
        <f ca="1">IF(AND($W164&gt;0,RegimeExecucao="Unitário"),$F164,"")</f>
        <v>#NAME?</v>
      </c>
      <c r="W164" s="454" t="e">
        <f ca="1">IF($Y164&gt;0,CHOOSE(MATCH(RegimeExecucao,{"Unitário","Global"},0),IF($A164="S",$Y164/$X164,""),($Y164/$X164)*100),0)</f>
        <v>#NAME?</v>
      </c>
      <c r="X164" s="339" t="e">
        <f ca="1">IF($Y164&gt;0,CHOOSE(MATCH(RegimeExecucao,{"Unitário","Global"},0),IF($A164="S",ROUND($H164,ORÇAMENTO!$AF$10),""),ROUND($I164,ORÇAMENTO!$AF$11)),"")</f>
        <v>#NAME?</v>
      </c>
      <c r="Y164" s="339" t="e">
        <f t="shared" ca="1" si="21"/>
        <v>#NAME?</v>
      </c>
      <c r="Z164" s="473"/>
      <c r="AB164" s="337"/>
      <c r="AC164" s="437"/>
      <c r="AD164" s="437"/>
      <c r="AE164" s="437"/>
      <c r="AF164" s="437"/>
      <c r="AG164" s="437"/>
      <c r="AH164" s="437"/>
      <c r="AI164" s="437"/>
      <c r="AJ164" s="437"/>
      <c r="AK164" s="437"/>
      <c r="AL164" s="437"/>
      <c r="AM164" s="338"/>
      <c r="AO164" s="673">
        <f ca="1">IF($A164="S",IF(BM!$I164=0,0,CHOOSE(MATCH(RegimeExecucao,{"Global","Unitário"},0),ROUND(ROUND(BM.MEDAcumulado,15-13*BM!$A$9)/100*BM!$I164,15-13*ORÇAMENTO!$AF$11),ROUND(ROUND(BM.MEDAcumulado,15-13*BM!$A$9)*ROUND(BM!$H164,15-13*ORÇAMENTO!$AF$10),15-13*ORÇAMENTO!$AF$11))),IF($A164=0,0,ROUND(SomaAgrupBM,15-13*ORÇAMENTO!$AF$11)))</f>
        <v>0</v>
      </c>
    </row>
    <row r="165" spans="1:41" s="673" customFormat="1" ht="38.25" x14ac:dyDescent="0.2">
      <c r="A165" s="673" t="str">
        <f ca="1">ORÇAMENTO!C165</f>
        <v>S</v>
      </c>
      <c r="B165" s="673">
        <f ca="1">ORÇAMENTO!D165</f>
        <v>0</v>
      </c>
      <c r="C165" s="114" t="str">
        <f t="shared" ca="1" si="15"/>
        <v>F</v>
      </c>
      <c r="D165" s="117" t="str">
        <f ca="1">ORÇAMENTO!O165</f>
        <v>1.10.6.</v>
      </c>
      <c r="E165" s="163" t="str">
        <f t="shared" ca="1" si="16"/>
        <v>IMPERMEABILIZAÇÃO DE SUPERFÍCIE COM ARGAMASSA DE CIMENTO E AREIA, COM ADITIVO IMPERMEABILIZANTE, E = 1,5CM. AF_09/2023</v>
      </c>
      <c r="F165" s="164" t="str">
        <f ca="1">IF(RegimeExecucao="Global","",ORÇAMENTO.Unidade)</f>
        <v>M2</v>
      </c>
      <c r="G165" s="122">
        <f ca="1">IF(RegimeExecucao="Global","",ORÇAMENTO!T165)</f>
        <v>39.28</v>
      </c>
      <c r="H165" s="122">
        <f ca="1">IF(RegimeExecucao="Global","",ORÇAMENTO!W165)</f>
        <v>70.62</v>
      </c>
      <c r="I165" s="125">
        <f ca="1">ORÇAMENTO!X165</f>
        <v>2773.95</v>
      </c>
      <c r="J165" s="333" t="e">
        <f t="array" aca="1" ref="J165" ca="1">_xlfn.SINGLE(IF($A165="S",IF(CAIXA.Modo,BM.AFAnterior,BM.MEDAnterior),IF(AND(_xlfn.SINGLE(RegimeExecucao)="Global",$I165&gt;0,COUNTIF($AB$13:$AM$13,BM.medicao-1)&gt;0),M165/$I165*100,0)))</f>
        <v>#NAME?</v>
      </c>
      <c r="K165" s="122" t="e">
        <f t="shared" ca="1" si="17"/>
        <v>#NAME?</v>
      </c>
      <c r="L165" s="334" t="e">
        <f t="array" aca="1" ref="L165" ca="1">_xlfn.SINGLE(IF($A165="S",IF(CAIXA.Modo,BM.AFAcumulado,BM.MEDAcumulado),IF(AND(_xlfn.SINGLE(RegimeExecucao)="Global",$I165&gt;0,COUNTIF($AB$13:$AM$13,BM.medicao)&gt;0),O165/$I165*100,0)))</f>
        <v>#NAME?</v>
      </c>
      <c r="M165" s="335" t="e">
        <f ca="1">IF($A165="S",VTOTALBM,IF($A165=0,0,ROUND(SomaAgrupBM,15-13*ORÇAMENTO!$AF$11)))</f>
        <v>#NAME?</v>
      </c>
      <c r="N165" s="336" t="e">
        <f t="shared" ca="1" si="18"/>
        <v>#NAME?</v>
      </c>
      <c r="O165" s="125" t="e">
        <f ca="1">IF($A165="S",VTOTALBM,IF($A165=0,0,ROUND(SomaAgrupBM,15-13*ORÇAMENTO!$AF$11)))</f>
        <v>#NAME?</v>
      </c>
      <c r="Q165" s="337"/>
      <c r="R165" s="338"/>
      <c r="T165" s="117" t="e">
        <f t="shared" ca="1" si="19"/>
        <v>#NAME?</v>
      </c>
      <c r="U165" s="163" t="e">
        <f t="shared" ca="1" si="20"/>
        <v>#NAME?</v>
      </c>
      <c r="V165" s="164" t="e">
        <f ca="1">IF(AND($W165&gt;0,RegimeExecucao="Unitário"),$F165,"")</f>
        <v>#NAME?</v>
      </c>
      <c r="W165" s="454" t="e">
        <f ca="1">IF($Y165&gt;0,CHOOSE(MATCH(RegimeExecucao,{"Unitário","Global"},0),IF($A165="S",$Y165/$X165,""),($Y165/$X165)*100),0)</f>
        <v>#NAME?</v>
      </c>
      <c r="X165" s="339" t="e">
        <f ca="1">IF($Y165&gt;0,CHOOSE(MATCH(RegimeExecucao,{"Unitário","Global"},0),IF($A165="S",ROUND($H165,ORÇAMENTO!$AF$10),""),ROUND($I165,ORÇAMENTO!$AF$11)),"")</f>
        <v>#NAME?</v>
      </c>
      <c r="Y165" s="339" t="e">
        <f t="shared" ca="1" si="21"/>
        <v>#NAME?</v>
      </c>
      <c r="Z165" s="473"/>
      <c r="AB165" s="337"/>
      <c r="AC165" s="437"/>
      <c r="AD165" s="437"/>
      <c r="AE165" s="437"/>
      <c r="AF165" s="437"/>
      <c r="AG165" s="437"/>
      <c r="AH165" s="437"/>
      <c r="AI165" s="437"/>
      <c r="AJ165" s="437"/>
      <c r="AK165" s="437"/>
      <c r="AL165" s="437"/>
      <c r="AM165" s="338"/>
      <c r="AO165" s="673">
        <f ca="1">IF($A165="S",IF(BM!$I165=0,0,CHOOSE(MATCH(RegimeExecucao,{"Global","Unitário"},0),ROUND(ROUND(BM.MEDAcumulado,15-13*BM!$A$9)/100*BM!$I165,15-13*ORÇAMENTO!$AF$11),ROUND(ROUND(BM.MEDAcumulado,15-13*BM!$A$9)*ROUND(BM!$H165,15-13*ORÇAMENTO!$AF$10),15-13*ORÇAMENTO!$AF$11))),IF($A165=0,0,ROUND(SomaAgrupBM,15-13*ORÇAMENTO!$AF$11)))</f>
        <v>0</v>
      </c>
    </row>
    <row r="166" spans="1:41" s="673" customFormat="1" x14ac:dyDescent="0.2">
      <c r="A166" s="673">
        <f ca="1">ORÇAMENTO!C166</f>
        <v>2</v>
      </c>
      <c r="B166" s="673">
        <f ca="1">ORÇAMENTO!D166</f>
        <v>51</v>
      </c>
      <c r="C166" s="114" t="str">
        <f t="shared" ca="1" si="15"/>
        <v>F</v>
      </c>
      <c r="D166" s="117" t="str">
        <f ca="1">ORÇAMENTO!O166</f>
        <v>1.11.</v>
      </c>
      <c r="E166" s="163" t="str">
        <f t="shared" ca="1" si="16"/>
        <v>Instalações Elétrica</v>
      </c>
      <c r="F166" s="164" t="str">
        <f ca="1">IF(RegimeExecucao="Global","",ORÇAMENTO.Unidade)</f>
        <v>-</v>
      </c>
      <c r="G166" s="122">
        <f ca="1">IF(RegimeExecucao="Global","",ORÇAMENTO!T166)</f>
        <v>0</v>
      </c>
      <c r="H166" s="122">
        <f ca="1">IF(RegimeExecucao="Global","",ORÇAMENTO!W166)</f>
        <v>0</v>
      </c>
      <c r="I166" s="125">
        <f ca="1">ORÇAMENTO!X166</f>
        <v>121009.55</v>
      </c>
      <c r="J166" s="333" t="e">
        <f t="array" aca="1" ref="J166" ca="1">_xlfn.SINGLE(IF($A166="S",IF(CAIXA.Modo,BM.AFAnterior,BM.MEDAnterior),IF(AND(_xlfn.SINGLE(RegimeExecucao)="Global",$I166&gt;0,COUNTIF($AB$13:$AM$13,BM.medicao-1)&gt;0),M166/$I166*100,0)))</f>
        <v>#NAME?</v>
      </c>
      <c r="K166" s="122" t="e">
        <f t="shared" ca="1" si="17"/>
        <v>#NAME?</v>
      </c>
      <c r="L166" s="334" t="e">
        <f t="array" aca="1" ref="L166" ca="1">_xlfn.SINGLE(IF($A166="S",IF(CAIXA.Modo,BM.AFAcumulado,BM.MEDAcumulado),IF(AND(_xlfn.SINGLE(RegimeExecucao)="Global",$I166&gt;0,COUNTIF($AB$13:$AM$13,BM.medicao)&gt;0),O166/$I166*100,0)))</f>
        <v>#NAME?</v>
      </c>
      <c r="M166" s="335" t="e">
        <f ca="1">IF($A166="S",VTOTALBM,IF($A166=0,0,ROUND(SomaAgrupBM,15-13*ORÇAMENTO!$AF$11)))</f>
        <v>#NAME?</v>
      </c>
      <c r="N166" s="336" t="e">
        <f t="shared" ca="1" si="18"/>
        <v>#NAME?</v>
      </c>
      <c r="O166" s="125" t="e">
        <f ca="1">IF($A166="S",VTOTALBM,IF($A166=0,0,ROUND(SomaAgrupBM,15-13*ORÇAMENTO!$AF$11)))</f>
        <v>#NAME?</v>
      </c>
      <c r="Q166" s="337"/>
      <c r="R166" s="338"/>
      <c r="T166" s="117" t="e">
        <f t="shared" ca="1" si="19"/>
        <v>#NAME?</v>
      </c>
      <c r="U166" s="163" t="e">
        <f t="shared" ca="1" si="20"/>
        <v>#NAME?</v>
      </c>
      <c r="V166" s="164" t="e">
        <f ca="1">IF(AND($W166&gt;0,RegimeExecucao="Unitário"),$F166,"")</f>
        <v>#NAME?</v>
      </c>
      <c r="W166" s="454" t="e">
        <f ca="1">IF($Y166&gt;0,CHOOSE(MATCH(RegimeExecucao,{"Unitário","Global"},0),IF($A166="S",$Y166/$X166,""),($Y166/$X166)*100),0)</f>
        <v>#NAME?</v>
      </c>
      <c r="X166" s="339" t="e">
        <f ca="1">IF($Y166&gt;0,CHOOSE(MATCH(RegimeExecucao,{"Unitário","Global"},0),IF($A166="S",ROUND($H166,ORÇAMENTO!$AF$10),""),ROUND($I166,ORÇAMENTO!$AF$11)),"")</f>
        <v>#NAME?</v>
      </c>
      <c r="Y166" s="339" t="e">
        <f t="shared" ca="1" si="21"/>
        <v>#NAME?</v>
      </c>
      <c r="Z166" s="473"/>
      <c r="AB166" s="337"/>
      <c r="AC166" s="437"/>
      <c r="AD166" s="437"/>
      <c r="AE166" s="437"/>
      <c r="AF166" s="437"/>
      <c r="AG166" s="437"/>
      <c r="AH166" s="437"/>
      <c r="AI166" s="437"/>
      <c r="AJ166" s="437"/>
      <c r="AK166" s="437"/>
      <c r="AL166" s="437"/>
      <c r="AM166" s="338"/>
      <c r="AO166" s="673">
        <f ca="1">IF($A166="S",IF(BM!$I166=0,0,CHOOSE(MATCH(RegimeExecucao,{"Global","Unitário"},0),ROUND(ROUND(BM.MEDAcumulado,15-13*BM!$A$9)/100*BM!$I166,15-13*ORÇAMENTO!$AF$11),ROUND(ROUND(BM.MEDAcumulado,15-13*BM!$A$9)*ROUND(BM!$H166,15-13*ORÇAMENTO!$AF$10),15-13*ORÇAMENTO!$AF$11))),IF($A166=0,0,ROUND(SomaAgrupBM,15-13*ORÇAMENTO!$AF$11)))</f>
        <v>0</v>
      </c>
    </row>
    <row r="167" spans="1:41" s="673" customFormat="1" ht="38.25" x14ac:dyDescent="0.2">
      <c r="A167" s="673" t="str">
        <f ca="1">ORÇAMENTO!C167</f>
        <v>S</v>
      </c>
      <c r="B167" s="673">
        <f ca="1">ORÇAMENTO!D167</f>
        <v>0</v>
      </c>
      <c r="C167" s="114" t="str">
        <f t="shared" ca="1" si="15"/>
        <v>F</v>
      </c>
      <c r="D167" s="117" t="str">
        <f ca="1">ORÇAMENTO!O167</f>
        <v>1.11.1.</v>
      </c>
      <c r="E167" s="163" t="str">
        <f t="shared" ca="1" si="16"/>
        <v>ESCAVAÇÃO MANUAL PARA VIGA BALDRAME OU SAPATA CORRIDA (INCLUINDO ESCAVAÇÃO PARA COLOCAÇÃO DE FÔRMAS). AF_01/2024</v>
      </c>
      <c r="F167" s="164" t="str">
        <f ca="1">IF(RegimeExecucao="Global","",ORÇAMENTO.Unidade)</f>
        <v>M3</v>
      </c>
      <c r="G167" s="122">
        <f ca="1">IF(RegimeExecucao="Global","",ORÇAMENTO!T167)</f>
        <v>0.75</v>
      </c>
      <c r="H167" s="122">
        <f ca="1">IF(RegimeExecucao="Global","",ORÇAMENTO!W167)</f>
        <v>176.01</v>
      </c>
      <c r="I167" s="125">
        <f ca="1">ORÇAMENTO!X167</f>
        <v>132.01</v>
      </c>
      <c r="J167" s="333" t="e">
        <f t="array" aca="1" ref="J167" ca="1">_xlfn.SINGLE(IF($A167="S",IF(CAIXA.Modo,BM.AFAnterior,BM.MEDAnterior),IF(AND(_xlfn.SINGLE(RegimeExecucao)="Global",$I167&gt;0,COUNTIF($AB$13:$AM$13,BM.medicao-1)&gt;0),M167/$I167*100,0)))</f>
        <v>#NAME?</v>
      </c>
      <c r="K167" s="122" t="e">
        <f t="shared" ca="1" si="17"/>
        <v>#NAME?</v>
      </c>
      <c r="L167" s="334" t="e">
        <f t="array" aca="1" ref="L167" ca="1">_xlfn.SINGLE(IF($A167="S",IF(CAIXA.Modo,BM.AFAcumulado,BM.MEDAcumulado),IF(AND(_xlfn.SINGLE(RegimeExecucao)="Global",$I167&gt;0,COUNTIF($AB$13:$AM$13,BM.medicao)&gt;0),O167/$I167*100,0)))</f>
        <v>#NAME?</v>
      </c>
      <c r="M167" s="335" t="e">
        <f ca="1">IF($A167="S",VTOTALBM,IF($A167=0,0,ROUND(SomaAgrupBM,15-13*ORÇAMENTO!$AF$11)))</f>
        <v>#NAME?</v>
      </c>
      <c r="N167" s="336" t="e">
        <f t="shared" ca="1" si="18"/>
        <v>#NAME?</v>
      </c>
      <c r="O167" s="125" t="e">
        <f ca="1">IF($A167="S",VTOTALBM,IF($A167=0,0,ROUND(SomaAgrupBM,15-13*ORÇAMENTO!$AF$11)))</f>
        <v>#NAME?</v>
      </c>
      <c r="Q167" s="337"/>
      <c r="R167" s="338"/>
      <c r="T167" s="117" t="e">
        <f t="shared" ca="1" si="19"/>
        <v>#NAME?</v>
      </c>
      <c r="U167" s="163" t="e">
        <f t="shared" ca="1" si="20"/>
        <v>#NAME?</v>
      </c>
      <c r="V167" s="164" t="e">
        <f ca="1">IF(AND($W167&gt;0,RegimeExecucao="Unitário"),$F167,"")</f>
        <v>#NAME?</v>
      </c>
      <c r="W167" s="454" t="e">
        <f ca="1">IF($Y167&gt;0,CHOOSE(MATCH(RegimeExecucao,{"Unitário","Global"},0),IF($A167="S",$Y167/$X167,""),($Y167/$X167)*100),0)</f>
        <v>#NAME?</v>
      </c>
      <c r="X167" s="339" t="e">
        <f ca="1">IF($Y167&gt;0,CHOOSE(MATCH(RegimeExecucao,{"Unitário","Global"},0),IF($A167="S",ROUND($H167,ORÇAMENTO!$AF$10),""),ROUND($I167,ORÇAMENTO!$AF$11)),"")</f>
        <v>#NAME?</v>
      </c>
      <c r="Y167" s="339" t="e">
        <f t="shared" ca="1" si="21"/>
        <v>#NAME?</v>
      </c>
      <c r="Z167" s="473"/>
      <c r="AB167" s="337"/>
      <c r="AC167" s="437"/>
      <c r="AD167" s="437"/>
      <c r="AE167" s="437"/>
      <c r="AF167" s="437"/>
      <c r="AG167" s="437"/>
      <c r="AH167" s="437"/>
      <c r="AI167" s="437"/>
      <c r="AJ167" s="437"/>
      <c r="AK167" s="437"/>
      <c r="AL167" s="437"/>
      <c r="AM167" s="338"/>
      <c r="AO167" s="673">
        <f ca="1">IF($A167="S",IF(BM!$I167=0,0,CHOOSE(MATCH(RegimeExecucao,{"Global","Unitário"},0),ROUND(ROUND(BM.MEDAcumulado,15-13*BM!$A$9)/100*BM!$I167,15-13*ORÇAMENTO!$AF$11),ROUND(ROUND(BM.MEDAcumulado,15-13*BM!$A$9)*ROUND(BM!$H167,15-13*ORÇAMENTO!$AF$10),15-13*ORÇAMENTO!$AF$11))),IF($A167=0,0,ROUND(SomaAgrupBM,15-13*ORÇAMENTO!$AF$11)))</f>
        <v>0</v>
      </c>
    </row>
    <row r="168" spans="1:41" s="673" customFormat="1" x14ac:dyDescent="0.2">
      <c r="A168" s="673" t="str">
        <f ca="1">ORÇAMENTO!C168</f>
        <v>S</v>
      </c>
      <c r="B168" s="673">
        <f ca="1">ORÇAMENTO!D168</f>
        <v>0</v>
      </c>
      <c r="C168" s="114" t="str">
        <f t="shared" ca="1" si="15"/>
        <v>F</v>
      </c>
      <c r="D168" s="117" t="str">
        <f ca="1">ORÇAMENTO!O168</f>
        <v>1.11.2.</v>
      </c>
      <c r="E168" s="163" t="str">
        <f t="shared" ca="1" si="16"/>
        <v>BROCA DE CONCRETO - DIÂMETRO DE 20CM</v>
      </c>
      <c r="F168" s="164" t="str">
        <f ca="1">IF(RegimeExecucao="Global","",ORÇAMENTO.Unidade)</f>
        <v>M</v>
      </c>
      <c r="G168" s="122">
        <f ca="1">IF(RegimeExecucao="Global","",ORÇAMENTO!T168)</f>
        <v>2</v>
      </c>
      <c r="H168" s="122">
        <f ca="1">IF(RegimeExecucao="Global","",ORÇAMENTO!W168)</f>
        <v>78.209999999999994</v>
      </c>
      <c r="I168" s="125">
        <f ca="1">ORÇAMENTO!X168</f>
        <v>156.41999999999999</v>
      </c>
      <c r="J168" s="333" t="e">
        <f t="array" aca="1" ref="J168" ca="1">_xlfn.SINGLE(IF($A168="S",IF(CAIXA.Modo,BM.AFAnterior,BM.MEDAnterior),IF(AND(_xlfn.SINGLE(RegimeExecucao)="Global",$I168&gt;0,COUNTIF($AB$13:$AM$13,BM.medicao-1)&gt;0),M168/$I168*100,0)))</f>
        <v>#NAME?</v>
      </c>
      <c r="K168" s="122" t="e">
        <f t="shared" ca="1" si="17"/>
        <v>#NAME?</v>
      </c>
      <c r="L168" s="334" t="e">
        <f t="array" aca="1" ref="L168" ca="1">_xlfn.SINGLE(IF($A168="S",IF(CAIXA.Modo,BM.AFAcumulado,BM.MEDAcumulado),IF(AND(_xlfn.SINGLE(RegimeExecucao)="Global",$I168&gt;0,COUNTIF($AB$13:$AM$13,BM.medicao)&gt;0),O168/$I168*100,0)))</f>
        <v>#NAME?</v>
      </c>
      <c r="M168" s="335" t="e">
        <f ca="1">IF($A168="S",VTOTALBM,IF($A168=0,0,ROUND(SomaAgrupBM,15-13*ORÇAMENTO!$AF$11)))</f>
        <v>#NAME?</v>
      </c>
      <c r="N168" s="336" t="e">
        <f t="shared" ca="1" si="18"/>
        <v>#NAME?</v>
      </c>
      <c r="O168" s="125" t="e">
        <f ca="1">IF($A168="S",VTOTALBM,IF($A168=0,0,ROUND(SomaAgrupBM,15-13*ORÇAMENTO!$AF$11)))</f>
        <v>#NAME?</v>
      </c>
      <c r="Q168" s="337"/>
      <c r="R168" s="338"/>
      <c r="T168" s="117" t="e">
        <f t="shared" ca="1" si="19"/>
        <v>#NAME?</v>
      </c>
      <c r="U168" s="163" t="e">
        <f t="shared" ca="1" si="20"/>
        <v>#NAME?</v>
      </c>
      <c r="V168" s="164" t="e">
        <f ca="1">IF(AND($W168&gt;0,RegimeExecucao="Unitário"),$F168,"")</f>
        <v>#NAME?</v>
      </c>
      <c r="W168" s="454" t="e">
        <f ca="1">IF($Y168&gt;0,CHOOSE(MATCH(RegimeExecucao,{"Unitário","Global"},0),IF($A168="S",$Y168/$X168,""),($Y168/$X168)*100),0)</f>
        <v>#NAME?</v>
      </c>
      <c r="X168" s="339" t="e">
        <f ca="1">IF($Y168&gt;0,CHOOSE(MATCH(RegimeExecucao,{"Unitário","Global"},0),IF($A168="S",ROUND($H168,ORÇAMENTO!$AF$10),""),ROUND($I168,ORÇAMENTO!$AF$11)),"")</f>
        <v>#NAME?</v>
      </c>
      <c r="Y168" s="339" t="e">
        <f t="shared" ca="1" si="21"/>
        <v>#NAME?</v>
      </c>
      <c r="Z168" s="473"/>
      <c r="AB168" s="337"/>
      <c r="AC168" s="437"/>
      <c r="AD168" s="437"/>
      <c r="AE168" s="437"/>
      <c r="AF168" s="437"/>
      <c r="AG168" s="437"/>
      <c r="AH168" s="437"/>
      <c r="AI168" s="437"/>
      <c r="AJ168" s="437"/>
      <c r="AK168" s="437"/>
      <c r="AL168" s="437"/>
      <c r="AM168" s="338"/>
      <c r="AO168" s="673">
        <f ca="1">IF($A168="S",IF(BM!$I168=0,0,CHOOSE(MATCH(RegimeExecucao,{"Global","Unitário"},0),ROUND(ROUND(BM.MEDAcumulado,15-13*BM!$A$9)/100*BM!$I168,15-13*ORÇAMENTO!$AF$11),ROUND(ROUND(BM.MEDAcumulado,15-13*BM!$A$9)*ROUND(BM!$H168,15-13*ORÇAMENTO!$AF$10),15-13*ORÇAMENTO!$AF$11))),IF($A168=0,0,ROUND(SomaAgrupBM,15-13*ORÇAMENTO!$AF$11)))</f>
        <v>0</v>
      </c>
    </row>
    <row r="169" spans="1:41" s="673" customFormat="1" ht="38.25" x14ac:dyDescent="0.2">
      <c r="A169" s="673" t="str">
        <f ca="1">ORÇAMENTO!C169</f>
        <v>S</v>
      </c>
      <c r="B169" s="673">
        <f ca="1">ORÇAMENTO!D169</f>
        <v>0</v>
      </c>
      <c r="C169" s="114" t="str">
        <f t="shared" ca="1" si="15"/>
        <v>F</v>
      </c>
      <c r="D169" s="117" t="str">
        <f ca="1">ORÇAMENTO!O169</f>
        <v>1.11.3.</v>
      </c>
      <c r="E169" s="163" t="str">
        <f t="shared" ca="1" si="16"/>
        <v>PREPARO DE FUNDO DE VALA COM LARGURA MENOR QUE 1,5 M (ACERTO DO SOLO NATURAL), EM LOCAL COM NÍVEL BAIXO DE INTERFERÊNCIA. AF_01/2026</v>
      </c>
      <c r="F169" s="164" t="str">
        <f ca="1">IF(RegimeExecucao="Global","",ORÇAMENTO.Unidade)</f>
        <v>M2</v>
      </c>
      <c r="G169" s="122">
        <f ca="1">IF(RegimeExecucao="Global","",ORÇAMENTO!T169)</f>
        <v>1.5</v>
      </c>
      <c r="H169" s="122">
        <f ca="1">IF(RegimeExecucao="Global","",ORÇAMENTO!W169)</f>
        <v>12.4</v>
      </c>
      <c r="I169" s="125">
        <f ca="1">ORÇAMENTO!X169</f>
        <v>18.600000000000001</v>
      </c>
      <c r="J169" s="333" t="e">
        <f t="array" aca="1" ref="J169" ca="1">_xlfn.SINGLE(IF($A169="S",IF(CAIXA.Modo,BM.AFAnterior,BM.MEDAnterior),IF(AND(_xlfn.SINGLE(RegimeExecucao)="Global",$I169&gt;0,COUNTIF($AB$13:$AM$13,BM.medicao-1)&gt;0),M169/$I169*100,0)))</f>
        <v>#NAME?</v>
      </c>
      <c r="K169" s="122" t="e">
        <f t="shared" ca="1" si="17"/>
        <v>#NAME?</v>
      </c>
      <c r="L169" s="334" t="e">
        <f t="array" aca="1" ref="L169" ca="1">_xlfn.SINGLE(IF($A169="S",IF(CAIXA.Modo,BM.AFAcumulado,BM.MEDAcumulado),IF(AND(_xlfn.SINGLE(RegimeExecucao)="Global",$I169&gt;0,COUNTIF($AB$13:$AM$13,BM.medicao)&gt;0),O169/$I169*100,0)))</f>
        <v>#NAME?</v>
      </c>
      <c r="M169" s="335" t="e">
        <f ca="1">IF($A169="S",VTOTALBM,IF($A169=0,0,ROUND(SomaAgrupBM,15-13*ORÇAMENTO!$AF$11)))</f>
        <v>#NAME?</v>
      </c>
      <c r="N169" s="336" t="e">
        <f t="shared" ca="1" si="18"/>
        <v>#NAME?</v>
      </c>
      <c r="O169" s="125" t="e">
        <f ca="1">IF($A169="S",VTOTALBM,IF($A169=0,0,ROUND(SomaAgrupBM,15-13*ORÇAMENTO!$AF$11)))</f>
        <v>#NAME?</v>
      </c>
      <c r="Q169" s="337"/>
      <c r="R169" s="338"/>
      <c r="T169" s="117" t="e">
        <f t="shared" ca="1" si="19"/>
        <v>#NAME?</v>
      </c>
      <c r="U169" s="163" t="e">
        <f t="shared" ca="1" si="20"/>
        <v>#NAME?</v>
      </c>
      <c r="V169" s="164" t="e">
        <f ca="1">IF(AND($W169&gt;0,RegimeExecucao="Unitário"),$F169,"")</f>
        <v>#NAME?</v>
      </c>
      <c r="W169" s="454" t="e">
        <f ca="1">IF($Y169&gt;0,CHOOSE(MATCH(RegimeExecucao,{"Unitário","Global"},0),IF($A169="S",$Y169/$X169,""),($Y169/$X169)*100),0)</f>
        <v>#NAME?</v>
      </c>
      <c r="X169" s="339" t="e">
        <f ca="1">IF($Y169&gt;0,CHOOSE(MATCH(RegimeExecucao,{"Unitário","Global"},0),IF($A169="S",ROUND($H169,ORÇAMENTO!$AF$10),""),ROUND($I169,ORÇAMENTO!$AF$11)),"")</f>
        <v>#NAME?</v>
      </c>
      <c r="Y169" s="339" t="e">
        <f t="shared" ca="1" si="21"/>
        <v>#NAME?</v>
      </c>
      <c r="Z169" s="473"/>
      <c r="AB169" s="337"/>
      <c r="AC169" s="437"/>
      <c r="AD169" s="437"/>
      <c r="AE169" s="437"/>
      <c r="AF169" s="437"/>
      <c r="AG169" s="437"/>
      <c r="AH169" s="437"/>
      <c r="AI169" s="437"/>
      <c r="AJ169" s="437"/>
      <c r="AK169" s="437"/>
      <c r="AL169" s="437"/>
      <c r="AM169" s="338"/>
      <c r="AO169" s="673">
        <f ca="1">IF($A169="S",IF(BM!$I169=0,0,CHOOSE(MATCH(RegimeExecucao,{"Global","Unitário"},0),ROUND(ROUND(BM.MEDAcumulado,15-13*BM!$A$9)/100*BM!$I169,15-13*ORÇAMENTO!$AF$11),ROUND(ROUND(BM.MEDAcumulado,15-13*BM!$A$9)*ROUND(BM!$H169,15-13*ORÇAMENTO!$AF$10),15-13*ORÇAMENTO!$AF$11))),IF($A169=0,0,ROUND(SomaAgrupBM,15-13*ORÇAMENTO!$AF$11)))</f>
        <v>0</v>
      </c>
    </row>
    <row r="170" spans="1:41" s="673" customFormat="1" ht="25.5" x14ac:dyDescent="0.2">
      <c r="A170" s="673" t="str">
        <f ca="1">ORÇAMENTO!C170</f>
        <v>S</v>
      </c>
      <c r="B170" s="673">
        <f ca="1">ORÇAMENTO!D170</f>
        <v>0</v>
      </c>
      <c r="C170" s="114" t="str">
        <f t="shared" ca="1" si="15"/>
        <v>F</v>
      </c>
      <c r="D170" s="117" t="str">
        <f ca="1">ORÇAMENTO!O170</f>
        <v>1.11.4.</v>
      </c>
      <c r="E170" s="163" t="str">
        <f t="shared" ca="1" si="16"/>
        <v>LASTRO DE CONCRETO MAGRO, APLICADO EM PISOS, LAJES SOBRE SOLO OU RADIERS, ESPESSURA DE 5 CM. AF_01/2024</v>
      </c>
      <c r="F170" s="164" t="str">
        <f ca="1">IF(RegimeExecucao="Global","",ORÇAMENTO.Unidade)</f>
        <v>M2</v>
      </c>
      <c r="G170" s="122">
        <f ca="1">IF(RegimeExecucao="Global","",ORÇAMENTO!T170)</f>
        <v>1.2</v>
      </c>
      <c r="H170" s="122">
        <f ca="1">IF(RegimeExecucao="Global","",ORÇAMENTO!W170)</f>
        <v>45.58</v>
      </c>
      <c r="I170" s="125">
        <f ca="1">ORÇAMENTO!X170</f>
        <v>54.7</v>
      </c>
      <c r="J170" s="333" t="e">
        <f t="array" aca="1" ref="J170" ca="1">_xlfn.SINGLE(IF($A170="S",IF(CAIXA.Modo,BM.AFAnterior,BM.MEDAnterior),IF(AND(_xlfn.SINGLE(RegimeExecucao)="Global",$I170&gt;0,COUNTIF($AB$13:$AM$13,BM.medicao-1)&gt;0),M170/$I170*100,0)))</f>
        <v>#NAME?</v>
      </c>
      <c r="K170" s="122" t="e">
        <f t="shared" ca="1" si="17"/>
        <v>#NAME?</v>
      </c>
      <c r="L170" s="334" t="e">
        <f t="array" aca="1" ref="L170" ca="1">_xlfn.SINGLE(IF($A170="S",IF(CAIXA.Modo,BM.AFAcumulado,BM.MEDAcumulado),IF(AND(_xlfn.SINGLE(RegimeExecucao)="Global",$I170&gt;0,COUNTIF($AB$13:$AM$13,BM.medicao)&gt;0),O170/$I170*100,0)))</f>
        <v>#NAME?</v>
      </c>
      <c r="M170" s="335" t="e">
        <f ca="1">IF($A170="S",VTOTALBM,IF($A170=0,0,ROUND(SomaAgrupBM,15-13*ORÇAMENTO!$AF$11)))</f>
        <v>#NAME?</v>
      </c>
      <c r="N170" s="336" t="e">
        <f t="shared" ca="1" si="18"/>
        <v>#NAME?</v>
      </c>
      <c r="O170" s="125" t="e">
        <f ca="1">IF($A170="S",VTOTALBM,IF($A170=0,0,ROUND(SomaAgrupBM,15-13*ORÇAMENTO!$AF$11)))</f>
        <v>#NAME?</v>
      </c>
      <c r="Q170" s="337"/>
      <c r="R170" s="338"/>
      <c r="T170" s="117" t="e">
        <f t="shared" ca="1" si="19"/>
        <v>#NAME?</v>
      </c>
      <c r="U170" s="163" t="e">
        <f t="shared" ca="1" si="20"/>
        <v>#NAME?</v>
      </c>
      <c r="V170" s="164" t="e">
        <f ca="1">IF(AND($W170&gt;0,RegimeExecucao="Unitário"),$F170,"")</f>
        <v>#NAME?</v>
      </c>
      <c r="W170" s="454" t="e">
        <f ca="1">IF($Y170&gt;0,CHOOSE(MATCH(RegimeExecucao,{"Unitário","Global"},0),IF($A170="S",$Y170/$X170,""),($Y170/$X170)*100),0)</f>
        <v>#NAME?</v>
      </c>
      <c r="X170" s="339" t="e">
        <f ca="1">IF($Y170&gt;0,CHOOSE(MATCH(RegimeExecucao,{"Unitário","Global"},0),IF($A170="S",ROUND($H170,ORÇAMENTO!$AF$10),""),ROUND($I170,ORÇAMENTO!$AF$11)),"")</f>
        <v>#NAME?</v>
      </c>
      <c r="Y170" s="339" t="e">
        <f t="shared" ca="1" si="21"/>
        <v>#NAME?</v>
      </c>
      <c r="Z170" s="473"/>
      <c r="AB170" s="337"/>
      <c r="AC170" s="437"/>
      <c r="AD170" s="437"/>
      <c r="AE170" s="437"/>
      <c r="AF170" s="437"/>
      <c r="AG170" s="437"/>
      <c r="AH170" s="437"/>
      <c r="AI170" s="437"/>
      <c r="AJ170" s="437"/>
      <c r="AK170" s="437"/>
      <c r="AL170" s="437"/>
      <c r="AM170" s="338"/>
      <c r="AO170" s="673">
        <f ca="1">IF($A170="S",IF(BM!$I170=0,0,CHOOSE(MATCH(RegimeExecucao,{"Global","Unitário"},0),ROUND(ROUND(BM.MEDAcumulado,15-13*BM!$A$9)/100*BM!$I170,15-13*ORÇAMENTO!$AF$11),ROUND(ROUND(BM.MEDAcumulado,15-13*BM!$A$9)*ROUND(BM!$H170,15-13*ORÇAMENTO!$AF$10),15-13*ORÇAMENTO!$AF$11))),IF($A170=0,0,ROUND(SomaAgrupBM,15-13*ORÇAMENTO!$AF$11)))</f>
        <v>0</v>
      </c>
    </row>
    <row r="171" spans="1:41" s="673" customFormat="1" ht="38.25" x14ac:dyDescent="0.2">
      <c r="A171" s="673" t="str">
        <f ca="1">ORÇAMENTO!C171</f>
        <v>S</v>
      </c>
      <c r="B171" s="673">
        <f ca="1">ORÇAMENTO!D171</f>
        <v>0</v>
      </c>
      <c r="C171" s="114" t="str">
        <f t="shared" ca="1" si="15"/>
        <v>F</v>
      </c>
      <c r="D171" s="117" t="str">
        <f ca="1">ORÇAMENTO!O171</f>
        <v>1.11.5.</v>
      </c>
      <c r="E171" s="163" t="str">
        <f t="shared" ca="1" si="16"/>
        <v>FABRICAÇÃO, MONTAGEM E DESMONTAGEM DE FÔRMA PARA VIGA BALDRAME, EM MADEIRA SERRADA, E=25 MM, 2 UTILIZAÇÕES. AF_01/2024</v>
      </c>
      <c r="F171" s="164" t="str">
        <f ca="1">IF(RegimeExecucao="Global","",ORÇAMENTO.Unidade)</f>
        <v>M2</v>
      </c>
      <c r="G171" s="122">
        <f ca="1">IF(RegimeExecucao="Global","",ORÇAMENTO!T171)</f>
        <v>1.8</v>
      </c>
      <c r="H171" s="122">
        <f ca="1">IF(RegimeExecucao="Global","",ORÇAMENTO!W171)</f>
        <v>129.63999999999999</v>
      </c>
      <c r="I171" s="125">
        <f ca="1">ORÇAMENTO!X171</f>
        <v>233.35</v>
      </c>
      <c r="J171" s="333" t="e">
        <f t="array" aca="1" ref="J171" ca="1">_xlfn.SINGLE(IF($A171="S",IF(CAIXA.Modo,BM.AFAnterior,BM.MEDAnterior),IF(AND(_xlfn.SINGLE(RegimeExecucao)="Global",$I171&gt;0,COUNTIF($AB$13:$AM$13,BM.medicao-1)&gt;0),M171/$I171*100,0)))</f>
        <v>#NAME?</v>
      </c>
      <c r="K171" s="122" t="e">
        <f t="shared" ca="1" si="17"/>
        <v>#NAME?</v>
      </c>
      <c r="L171" s="334" t="e">
        <f t="array" aca="1" ref="L171" ca="1">_xlfn.SINGLE(IF($A171="S",IF(CAIXA.Modo,BM.AFAcumulado,BM.MEDAcumulado),IF(AND(_xlfn.SINGLE(RegimeExecucao)="Global",$I171&gt;0,COUNTIF($AB$13:$AM$13,BM.medicao)&gt;0),O171/$I171*100,0)))</f>
        <v>#NAME?</v>
      </c>
      <c r="M171" s="335" t="e">
        <f ca="1">IF($A171="S",VTOTALBM,IF($A171=0,0,ROUND(SomaAgrupBM,15-13*ORÇAMENTO!$AF$11)))</f>
        <v>#NAME?</v>
      </c>
      <c r="N171" s="336" t="e">
        <f t="shared" ca="1" si="18"/>
        <v>#NAME?</v>
      </c>
      <c r="O171" s="125" t="e">
        <f ca="1">IF($A171="S",VTOTALBM,IF($A171=0,0,ROUND(SomaAgrupBM,15-13*ORÇAMENTO!$AF$11)))</f>
        <v>#NAME?</v>
      </c>
      <c r="Q171" s="337"/>
      <c r="R171" s="338"/>
      <c r="T171" s="117" t="e">
        <f t="shared" ca="1" si="19"/>
        <v>#NAME?</v>
      </c>
      <c r="U171" s="163" t="e">
        <f t="shared" ca="1" si="20"/>
        <v>#NAME?</v>
      </c>
      <c r="V171" s="164" t="e">
        <f ca="1">IF(AND($W171&gt;0,RegimeExecucao="Unitário"),$F171,"")</f>
        <v>#NAME?</v>
      </c>
      <c r="W171" s="454" t="e">
        <f ca="1">IF($Y171&gt;0,CHOOSE(MATCH(RegimeExecucao,{"Unitário","Global"},0),IF($A171="S",$Y171/$X171,""),($Y171/$X171)*100),0)</f>
        <v>#NAME?</v>
      </c>
      <c r="X171" s="339" t="e">
        <f ca="1">IF($Y171&gt;0,CHOOSE(MATCH(RegimeExecucao,{"Unitário","Global"},0),IF($A171="S",ROUND($H171,ORÇAMENTO!$AF$10),""),ROUND($I171,ORÇAMENTO!$AF$11)),"")</f>
        <v>#NAME?</v>
      </c>
      <c r="Y171" s="339" t="e">
        <f t="shared" ca="1" si="21"/>
        <v>#NAME?</v>
      </c>
      <c r="Z171" s="473"/>
      <c r="AB171" s="337"/>
      <c r="AC171" s="437"/>
      <c r="AD171" s="437"/>
      <c r="AE171" s="437"/>
      <c r="AF171" s="437"/>
      <c r="AG171" s="437"/>
      <c r="AH171" s="437"/>
      <c r="AI171" s="437"/>
      <c r="AJ171" s="437"/>
      <c r="AK171" s="437"/>
      <c r="AL171" s="437"/>
      <c r="AM171" s="338"/>
      <c r="AO171" s="673">
        <f ca="1">IF($A171="S",IF(BM!$I171=0,0,CHOOSE(MATCH(RegimeExecucao,{"Global","Unitário"},0),ROUND(ROUND(BM.MEDAcumulado,15-13*BM!$A$9)/100*BM!$I171,15-13*ORÇAMENTO!$AF$11),ROUND(ROUND(BM.MEDAcumulado,15-13*BM!$A$9)*ROUND(BM!$H171,15-13*ORÇAMENTO!$AF$10),15-13*ORÇAMENTO!$AF$11))),IF($A171=0,0,ROUND(SomaAgrupBM,15-13*ORÇAMENTO!$AF$11)))</f>
        <v>0</v>
      </c>
    </row>
    <row r="172" spans="1:41" s="673" customFormat="1" ht="38.25" x14ac:dyDescent="0.2">
      <c r="A172" s="673" t="str">
        <f ca="1">ORÇAMENTO!C172</f>
        <v>S</v>
      </c>
      <c r="B172" s="673">
        <f ca="1">ORÇAMENTO!D172</f>
        <v>0</v>
      </c>
      <c r="C172" s="114" t="str">
        <f t="shared" ca="1" si="15"/>
        <v>F</v>
      </c>
      <c r="D172" s="117" t="str">
        <f ca="1">ORÇAMENTO!O172</f>
        <v>1.11.6.</v>
      </c>
      <c r="E172" s="163" t="str">
        <f t="shared" ca="1" si="16"/>
        <v>CONCRETAGEM DE BLOCO DE COROAMENTO OU VIGA BALDRAME, FCK 30 MPA, COM USO DE BOMBA - LANÇAMENTO, ADENSAMENTO E ACABAMENTO. AF_01/2024</v>
      </c>
      <c r="F172" s="164" t="str">
        <f ca="1">IF(RegimeExecucao="Global","",ORÇAMENTO.Unidade)</f>
        <v>M3</v>
      </c>
      <c r="G172" s="122">
        <f ca="1">IF(RegimeExecucao="Global","",ORÇAMENTO!T172)</f>
        <v>0.18</v>
      </c>
      <c r="H172" s="122">
        <f ca="1">IF(RegimeExecucao="Global","",ORÇAMENTO!W172)</f>
        <v>787.12</v>
      </c>
      <c r="I172" s="125">
        <f ca="1">ORÇAMENTO!X172</f>
        <v>141.68</v>
      </c>
      <c r="J172" s="333" t="e">
        <f t="array" aca="1" ref="J172" ca="1">_xlfn.SINGLE(IF($A172="S",IF(CAIXA.Modo,BM.AFAnterior,BM.MEDAnterior),IF(AND(_xlfn.SINGLE(RegimeExecucao)="Global",$I172&gt;0,COUNTIF($AB$13:$AM$13,BM.medicao-1)&gt;0),M172/$I172*100,0)))</f>
        <v>#NAME?</v>
      </c>
      <c r="K172" s="122" t="e">
        <f t="shared" ca="1" si="17"/>
        <v>#NAME?</v>
      </c>
      <c r="L172" s="334" t="e">
        <f t="array" aca="1" ref="L172" ca="1">_xlfn.SINGLE(IF($A172="S",IF(CAIXA.Modo,BM.AFAcumulado,BM.MEDAcumulado),IF(AND(_xlfn.SINGLE(RegimeExecucao)="Global",$I172&gt;0,COUNTIF($AB$13:$AM$13,BM.medicao)&gt;0),O172/$I172*100,0)))</f>
        <v>#NAME?</v>
      </c>
      <c r="M172" s="335" t="e">
        <f ca="1">IF($A172="S",VTOTALBM,IF($A172=0,0,ROUND(SomaAgrupBM,15-13*ORÇAMENTO!$AF$11)))</f>
        <v>#NAME?</v>
      </c>
      <c r="N172" s="336" t="e">
        <f t="shared" ca="1" si="18"/>
        <v>#NAME?</v>
      </c>
      <c r="O172" s="125" t="e">
        <f ca="1">IF($A172="S",VTOTALBM,IF($A172=0,0,ROUND(SomaAgrupBM,15-13*ORÇAMENTO!$AF$11)))</f>
        <v>#NAME?</v>
      </c>
      <c r="Q172" s="337"/>
      <c r="R172" s="338"/>
      <c r="T172" s="117" t="e">
        <f t="shared" ca="1" si="19"/>
        <v>#NAME?</v>
      </c>
      <c r="U172" s="163" t="e">
        <f t="shared" ca="1" si="20"/>
        <v>#NAME?</v>
      </c>
      <c r="V172" s="164" t="e">
        <f ca="1">IF(AND($W172&gt;0,RegimeExecucao="Unitário"),$F172,"")</f>
        <v>#NAME?</v>
      </c>
      <c r="W172" s="454" t="e">
        <f ca="1">IF($Y172&gt;0,CHOOSE(MATCH(RegimeExecucao,{"Unitário","Global"},0),IF($A172="S",$Y172/$X172,""),($Y172/$X172)*100),0)</f>
        <v>#NAME?</v>
      </c>
      <c r="X172" s="339" t="e">
        <f ca="1">IF($Y172&gt;0,CHOOSE(MATCH(RegimeExecucao,{"Unitário","Global"},0),IF($A172="S",ROUND($H172,ORÇAMENTO!$AF$10),""),ROUND($I172,ORÇAMENTO!$AF$11)),"")</f>
        <v>#NAME?</v>
      </c>
      <c r="Y172" s="339" t="e">
        <f t="shared" ca="1" si="21"/>
        <v>#NAME?</v>
      </c>
      <c r="Z172" s="473"/>
      <c r="AB172" s="337"/>
      <c r="AC172" s="437"/>
      <c r="AD172" s="437"/>
      <c r="AE172" s="437"/>
      <c r="AF172" s="437"/>
      <c r="AG172" s="437"/>
      <c r="AH172" s="437"/>
      <c r="AI172" s="437"/>
      <c r="AJ172" s="437"/>
      <c r="AK172" s="437"/>
      <c r="AL172" s="437"/>
      <c r="AM172" s="338"/>
      <c r="AO172" s="673">
        <f ca="1">IF($A172="S",IF(BM!$I172=0,0,CHOOSE(MATCH(RegimeExecucao,{"Global","Unitário"},0),ROUND(ROUND(BM.MEDAcumulado,15-13*BM!$A$9)/100*BM!$I172,15-13*ORÇAMENTO!$AF$11),ROUND(ROUND(BM.MEDAcumulado,15-13*BM!$A$9)*ROUND(BM!$H172,15-13*ORÇAMENTO!$AF$10),15-13*ORÇAMENTO!$AF$11))),IF($A172=0,0,ROUND(SomaAgrupBM,15-13*ORÇAMENTO!$AF$11)))</f>
        <v>0</v>
      </c>
    </row>
    <row r="173" spans="1:41" s="673" customFormat="1" x14ac:dyDescent="0.2">
      <c r="A173" s="673" t="str">
        <f ca="1">ORÇAMENTO!C173</f>
        <v>S</v>
      </c>
      <c r="B173" s="673">
        <f ca="1">ORÇAMENTO!D173</f>
        <v>0</v>
      </c>
      <c r="C173" s="114" t="str">
        <f t="shared" ca="1" si="15"/>
        <v>F</v>
      </c>
      <c r="D173" s="117" t="str">
        <f ca="1">ORÇAMENTO!O173</f>
        <v>1.11.7.</v>
      </c>
      <c r="E173" s="163" t="str">
        <f t="shared" ca="1" si="16"/>
        <v>ARMADURA EM AÇO CA-50</v>
      </c>
      <c r="F173" s="164" t="str">
        <f ca="1">IF(RegimeExecucao="Global","",ORÇAMENTO.Unidade)</f>
        <v>KG</v>
      </c>
      <c r="G173" s="122">
        <f ca="1">IF(RegimeExecucao="Global","",ORÇAMENTO!T173)</f>
        <v>14.4</v>
      </c>
      <c r="H173" s="122">
        <f ca="1">IF(RegimeExecucao="Global","",ORÇAMENTO!W173)</f>
        <v>12.56</v>
      </c>
      <c r="I173" s="125">
        <f ca="1">ORÇAMENTO!X173</f>
        <v>180.86</v>
      </c>
      <c r="J173" s="333" t="e">
        <f t="array" aca="1" ref="J173" ca="1">_xlfn.SINGLE(IF($A173="S",IF(CAIXA.Modo,BM.AFAnterior,BM.MEDAnterior),IF(AND(_xlfn.SINGLE(RegimeExecucao)="Global",$I173&gt;0,COUNTIF($AB$13:$AM$13,BM.medicao-1)&gt;0),M173/$I173*100,0)))</f>
        <v>#NAME?</v>
      </c>
      <c r="K173" s="122" t="e">
        <f t="shared" ca="1" si="17"/>
        <v>#NAME?</v>
      </c>
      <c r="L173" s="334" t="e">
        <f t="array" aca="1" ref="L173" ca="1">_xlfn.SINGLE(IF($A173="S",IF(CAIXA.Modo,BM.AFAcumulado,BM.MEDAcumulado),IF(AND(_xlfn.SINGLE(RegimeExecucao)="Global",$I173&gt;0,COUNTIF($AB$13:$AM$13,BM.medicao)&gt;0),O173/$I173*100,0)))</f>
        <v>#NAME?</v>
      </c>
      <c r="M173" s="335" t="e">
        <f ca="1">IF($A173="S",VTOTALBM,IF($A173=0,0,ROUND(SomaAgrupBM,15-13*ORÇAMENTO!$AF$11)))</f>
        <v>#NAME?</v>
      </c>
      <c r="N173" s="336" t="e">
        <f t="shared" ca="1" si="18"/>
        <v>#NAME?</v>
      </c>
      <c r="O173" s="125" t="e">
        <f ca="1">IF($A173="S",VTOTALBM,IF($A173=0,0,ROUND(SomaAgrupBM,15-13*ORÇAMENTO!$AF$11)))</f>
        <v>#NAME?</v>
      </c>
      <c r="Q173" s="337"/>
      <c r="R173" s="338"/>
      <c r="T173" s="117" t="e">
        <f t="shared" ca="1" si="19"/>
        <v>#NAME?</v>
      </c>
      <c r="U173" s="163" t="e">
        <f t="shared" ca="1" si="20"/>
        <v>#NAME?</v>
      </c>
      <c r="V173" s="164" t="e">
        <f ca="1">IF(AND($W173&gt;0,RegimeExecucao="Unitário"),$F173,"")</f>
        <v>#NAME?</v>
      </c>
      <c r="W173" s="454" t="e">
        <f ca="1">IF($Y173&gt;0,CHOOSE(MATCH(RegimeExecucao,{"Unitário","Global"},0),IF($A173="S",$Y173/$X173,""),($Y173/$X173)*100),0)</f>
        <v>#NAME?</v>
      </c>
      <c r="X173" s="339" t="e">
        <f ca="1">IF($Y173&gt;0,CHOOSE(MATCH(RegimeExecucao,{"Unitário","Global"},0),IF($A173="S",ROUND($H173,ORÇAMENTO!$AF$10),""),ROUND($I173,ORÇAMENTO!$AF$11)),"")</f>
        <v>#NAME?</v>
      </c>
      <c r="Y173" s="339" t="e">
        <f t="shared" ca="1" si="21"/>
        <v>#NAME?</v>
      </c>
      <c r="Z173" s="473"/>
      <c r="AB173" s="337"/>
      <c r="AC173" s="437"/>
      <c r="AD173" s="437"/>
      <c r="AE173" s="437"/>
      <c r="AF173" s="437"/>
      <c r="AG173" s="437"/>
      <c r="AH173" s="437"/>
      <c r="AI173" s="437"/>
      <c r="AJ173" s="437"/>
      <c r="AK173" s="437"/>
      <c r="AL173" s="437"/>
      <c r="AM173" s="338"/>
      <c r="AO173" s="673">
        <f ca="1">IF($A173="S",IF(BM!$I173=0,0,CHOOSE(MATCH(RegimeExecucao,{"Global","Unitário"},0),ROUND(ROUND(BM.MEDAcumulado,15-13*BM!$A$9)/100*BM!$I173,15-13*ORÇAMENTO!$AF$11),ROUND(ROUND(BM.MEDAcumulado,15-13*BM!$A$9)*ROUND(BM!$H173,15-13*ORÇAMENTO!$AF$10),15-13*ORÇAMENTO!$AF$11))),IF($A173=0,0,ROUND(SomaAgrupBM,15-13*ORÇAMENTO!$AF$11)))</f>
        <v>0</v>
      </c>
    </row>
    <row r="174" spans="1:41" s="673" customFormat="1" ht="38.25" x14ac:dyDescent="0.2">
      <c r="A174" s="673" t="str">
        <f ca="1">ORÇAMENTO!C174</f>
        <v>S</v>
      </c>
      <c r="B174" s="673">
        <f ca="1">ORÇAMENTO!D174</f>
        <v>0</v>
      </c>
      <c r="C174" s="114" t="str">
        <f t="shared" ca="1" si="15"/>
        <v>F</v>
      </c>
      <c r="D174" s="117" t="str">
        <f ca="1">ORÇAMENTO!O174</f>
        <v>1.11.8.</v>
      </c>
      <c r="E174" s="163" t="str">
        <f t="shared" ca="1" si="16"/>
        <v>IMPERMEABILIZAÇÃO DE SUPERFÍCIE COM ARGAMASSA DE CIMENTO E AREIA, COM ADITIVO IMPERMEABILIZANTE, E = 1,5CM. AF_09/2023</v>
      </c>
      <c r="F174" s="164" t="str">
        <f ca="1">IF(RegimeExecucao="Global","",ORÇAMENTO.Unidade)</f>
        <v>M2</v>
      </c>
      <c r="G174" s="122">
        <f ca="1">IF(RegimeExecucao="Global","",ORÇAMENTO!T174)</f>
        <v>1.8</v>
      </c>
      <c r="H174" s="122">
        <f ca="1">IF(RegimeExecucao="Global","",ORÇAMENTO!W174)</f>
        <v>70.62</v>
      </c>
      <c r="I174" s="125">
        <f ca="1">ORÇAMENTO!X174</f>
        <v>127.12</v>
      </c>
      <c r="J174" s="333" t="e">
        <f t="array" aca="1" ref="J174" ca="1">_xlfn.SINGLE(IF($A174="S",IF(CAIXA.Modo,BM.AFAnterior,BM.MEDAnterior),IF(AND(_xlfn.SINGLE(RegimeExecucao)="Global",$I174&gt;0,COUNTIF($AB$13:$AM$13,BM.medicao-1)&gt;0),M174/$I174*100,0)))</f>
        <v>#NAME?</v>
      </c>
      <c r="K174" s="122" t="e">
        <f t="shared" ca="1" si="17"/>
        <v>#NAME?</v>
      </c>
      <c r="L174" s="334" t="e">
        <f t="array" aca="1" ref="L174" ca="1">_xlfn.SINGLE(IF($A174="S",IF(CAIXA.Modo,BM.AFAcumulado,BM.MEDAcumulado),IF(AND(_xlfn.SINGLE(RegimeExecucao)="Global",$I174&gt;0,COUNTIF($AB$13:$AM$13,BM.medicao)&gt;0),O174/$I174*100,0)))</f>
        <v>#NAME?</v>
      </c>
      <c r="M174" s="335" t="e">
        <f ca="1">IF($A174="S",VTOTALBM,IF($A174=0,0,ROUND(SomaAgrupBM,15-13*ORÇAMENTO!$AF$11)))</f>
        <v>#NAME?</v>
      </c>
      <c r="N174" s="336" t="e">
        <f t="shared" ca="1" si="18"/>
        <v>#NAME?</v>
      </c>
      <c r="O174" s="125" t="e">
        <f ca="1">IF($A174="S",VTOTALBM,IF($A174=0,0,ROUND(SomaAgrupBM,15-13*ORÇAMENTO!$AF$11)))</f>
        <v>#NAME?</v>
      </c>
      <c r="Q174" s="337"/>
      <c r="R174" s="338"/>
      <c r="T174" s="117" t="e">
        <f t="shared" ca="1" si="19"/>
        <v>#NAME?</v>
      </c>
      <c r="U174" s="163" t="e">
        <f t="shared" ca="1" si="20"/>
        <v>#NAME?</v>
      </c>
      <c r="V174" s="164" t="e">
        <f ca="1">IF(AND($W174&gt;0,RegimeExecucao="Unitário"),$F174,"")</f>
        <v>#NAME?</v>
      </c>
      <c r="W174" s="454" t="e">
        <f ca="1">IF($Y174&gt;0,CHOOSE(MATCH(RegimeExecucao,{"Unitário","Global"},0),IF($A174="S",$Y174/$X174,""),($Y174/$X174)*100),0)</f>
        <v>#NAME?</v>
      </c>
      <c r="X174" s="339" t="e">
        <f ca="1">IF($Y174&gt;0,CHOOSE(MATCH(RegimeExecucao,{"Unitário","Global"},0),IF($A174="S",ROUND($H174,ORÇAMENTO!$AF$10),""),ROUND($I174,ORÇAMENTO!$AF$11)),"")</f>
        <v>#NAME?</v>
      </c>
      <c r="Y174" s="339" t="e">
        <f t="shared" ca="1" si="21"/>
        <v>#NAME?</v>
      </c>
      <c r="Z174" s="473"/>
      <c r="AB174" s="337"/>
      <c r="AC174" s="437"/>
      <c r="AD174" s="437"/>
      <c r="AE174" s="437"/>
      <c r="AF174" s="437"/>
      <c r="AG174" s="437"/>
      <c r="AH174" s="437"/>
      <c r="AI174" s="437"/>
      <c r="AJ174" s="437"/>
      <c r="AK174" s="437"/>
      <c r="AL174" s="437"/>
      <c r="AM174" s="338"/>
      <c r="AO174" s="673">
        <f ca="1">IF($A174="S",IF(BM!$I174=0,0,CHOOSE(MATCH(RegimeExecucao,{"Global","Unitário"},0),ROUND(ROUND(BM.MEDAcumulado,15-13*BM!$A$9)/100*BM!$I174,15-13*ORÇAMENTO!$AF$11),ROUND(ROUND(BM.MEDAcumulado,15-13*BM!$A$9)*ROUND(BM!$H174,15-13*ORÇAMENTO!$AF$10),15-13*ORÇAMENTO!$AF$11))),IF($A174=0,0,ROUND(SomaAgrupBM,15-13*ORÇAMENTO!$AF$11)))</f>
        <v>0</v>
      </c>
    </row>
    <row r="175" spans="1:41" s="673" customFormat="1" ht="51" x14ac:dyDescent="0.2">
      <c r="A175" s="673" t="str">
        <f ca="1">ORÇAMENTO!C175</f>
        <v>S</v>
      </c>
      <c r="B175" s="673">
        <f ca="1">ORÇAMENTO!D175</f>
        <v>0</v>
      </c>
      <c r="C175" s="114" t="str">
        <f t="shared" ca="1" si="15"/>
        <v>F</v>
      </c>
      <c r="D175" s="117" t="str">
        <f ca="1">ORÇAMENTO!O175</f>
        <v>1.11.9.</v>
      </c>
      <c r="E175" s="163" t="str">
        <f t="shared" ca="1" si="16"/>
        <v>MONTAGEM E DESMONTAGEM DE FÔRMA DE PILARES RETANGULARES E ESTRUTURAS SIMILARES, PÉ-DIREITO SIMPLES, EM CHAPA DE MADEIRA COMPENSADA RESINADA, 2 UTILIZAÇÕES. AF_09/2020</v>
      </c>
      <c r="F175" s="164" t="str">
        <f ca="1">IF(RegimeExecucao="Global","",ORÇAMENTO.Unidade)</f>
        <v>M2</v>
      </c>
      <c r="G175" s="122">
        <f ca="1">IF(RegimeExecucao="Global","",ORÇAMENTO!T175)</f>
        <v>1.68</v>
      </c>
      <c r="H175" s="122">
        <f ca="1">IF(RegimeExecucao="Global","",ORÇAMENTO!W175)</f>
        <v>187.98</v>
      </c>
      <c r="I175" s="125">
        <f ca="1">ORÇAMENTO!X175</f>
        <v>315.81</v>
      </c>
      <c r="J175" s="333" t="e">
        <f t="array" aca="1" ref="J175" ca="1">_xlfn.SINGLE(IF($A175="S",IF(CAIXA.Modo,BM.AFAnterior,BM.MEDAnterior),IF(AND(_xlfn.SINGLE(RegimeExecucao)="Global",$I175&gt;0,COUNTIF($AB$13:$AM$13,BM.medicao-1)&gt;0),M175/$I175*100,0)))</f>
        <v>#NAME?</v>
      </c>
      <c r="K175" s="122" t="e">
        <f t="shared" ca="1" si="17"/>
        <v>#NAME?</v>
      </c>
      <c r="L175" s="334" t="e">
        <f t="array" aca="1" ref="L175" ca="1">_xlfn.SINGLE(IF($A175="S",IF(CAIXA.Modo,BM.AFAcumulado,BM.MEDAcumulado),IF(AND(_xlfn.SINGLE(RegimeExecucao)="Global",$I175&gt;0,COUNTIF($AB$13:$AM$13,BM.medicao)&gt;0),O175/$I175*100,0)))</f>
        <v>#NAME?</v>
      </c>
      <c r="M175" s="335" t="e">
        <f ca="1">IF($A175="S",VTOTALBM,IF($A175=0,0,ROUND(SomaAgrupBM,15-13*ORÇAMENTO!$AF$11)))</f>
        <v>#NAME?</v>
      </c>
      <c r="N175" s="336" t="e">
        <f t="shared" ca="1" si="18"/>
        <v>#NAME?</v>
      </c>
      <c r="O175" s="125" t="e">
        <f ca="1">IF($A175="S",VTOTALBM,IF($A175=0,0,ROUND(SomaAgrupBM,15-13*ORÇAMENTO!$AF$11)))</f>
        <v>#NAME?</v>
      </c>
      <c r="Q175" s="337"/>
      <c r="R175" s="338"/>
      <c r="T175" s="117" t="e">
        <f t="shared" ca="1" si="19"/>
        <v>#NAME?</v>
      </c>
      <c r="U175" s="163" t="e">
        <f t="shared" ca="1" si="20"/>
        <v>#NAME?</v>
      </c>
      <c r="V175" s="164" t="e">
        <f ca="1">IF(AND($W175&gt;0,RegimeExecucao="Unitário"),$F175,"")</f>
        <v>#NAME?</v>
      </c>
      <c r="W175" s="454" t="e">
        <f ca="1">IF($Y175&gt;0,CHOOSE(MATCH(RegimeExecucao,{"Unitário","Global"},0),IF($A175="S",$Y175/$X175,""),($Y175/$X175)*100),0)</f>
        <v>#NAME?</v>
      </c>
      <c r="X175" s="339" t="e">
        <f ca="1">IF($Y175&gt;0,CHOOSE(MATCH(RegimeExecucao,{"Unitário","Global"},0),IF($A175="S",ROUND($H175,ORÇAMENTO!$AF$10),""),ROUND($I175,ORÇAMENTO!$AF$11)),"")</f>
        <v>#NAME?</v>
      </c>
      <c r="Y175" s="339" t="e">
        <f t="shared" ca="1" si="21"/>
        <v>#NAME?</v>
      </c>
      <c r="Z175" s="473"/>
      <c r="AB175" s="337"/>
      <c r="AC175" s="437"/>
      <c r="AD175" s="437"/>
      <c r="AE175" s="437"/>
      <c r="AF175" s="437"/>
      <c r="AG175" s="437"/>
      <c r="AH175" s="437"/>
      <c r="AI175" s="437"/>
      <c r="AJ175" s="437"/>
      <c r="AK175" s="437"/>
      <c r="AL175" s="437"/>
      <c r="AM175" s="338"/>
      <c r="AO175" s="673">
        <f ca="1">IF($A175="S",IF(BM!$I175=0,0,CHOOSE(MATCH(RegimeExecucao,{"Global","Unitário"},0),ROUND(ROUND(BM.MEDAcumulado,15-13*BM!$A$9)/100*BM!$I175,15-13*ORÇAMENTO!$AF$11),ROUND(ROUND(BM.MEDAcumulado,15-13*BM!$A$9)*ROUND(BM!$H175,15-13*ORÇAMENTO!$AF$10),15-13*ORÇAMENTO!$AF$11))),IF($A175=0,0,ROUND(SomaAgrupBM,15-13*ORÇAMENTO!$AF$11)))</f>
        <v>0</v>
      </c>
    </row>
    <row r="176" spans="1:41" s="673" customFormat="1" ht="25.5" x14ac:dyDescent="0.2">
      <c r="A176" s="673" t="str">
        <f ca="1">ORÇAMENTO!C176</f>
        <v>S</v>
      </c>
      <c r="B176" s="673">
        <f ca="1">ORÇAMENTO!D176</f>
        <v>0</v>
      </c>
      <c r="C176" s="114" t="str">
        <f t="shared" ca="1" si="15"/>
        <v>F</v>
      </c>
      <c r="D176" s="117" t="str">
        <f ca="1">ORÇAMENTO!O176</f>
        <v>1.11.10.</v>
      </c>
      <c r="E176" s="163" t="str">
        <f t="shared" ca="1" si="16"/>
        <v>CONCRETAGEM DE PILARES, FCK = 25 MPA, COM USO DE BALDES - LANÇAMENTO, ADENSAMENTO E ACABAMENTO. AF_02/2022</v>
      </c>
      <c r="F176" s="164" t="str">
        <f ca="1">IF(RegimeExecucao="Global","",ORÇAMENTO.Unidade)</f>
        <v>M3</v>
      </c>
      <c r="G176" s="122">
        <f ca="1">IF(RegimeExecucao="Global","",ORÇAMENTO!T176)</f>
        <v>0.04</v>
      </c>
      <c r="H176" s="122">
        <f ca="1">IF(RegimeExecucao="Global","",ORÇAMENTO!W176)</f>
        <v>1187.6099999999999</v>
      </c>
      <c r="I176" s="125">
        <f ca="1">ORÇAMENTO!X176</f>
        <v>47.5</v>
      </c>
      <c r="J176" s="333" t="e">
        <f t="array" aca="1" ref="J176" ca="1">_xlfn.SINGLE(IF($A176="S",IF(CAIXA.Modo,BM.AFAnterior,BM.MEDAnterior),IF(AND(_xlfn.SINGLE(RegimeExecucao)="Global",$I176&gt;0,COUNTIF($AB$13:$AM$13,BM.medicao-1)&gt;0),M176/$I176*100,0)))</f>
        <v>#NAME?</v>
      </c>
      <c r="K176" s="122" t="e">
        <f t="shared" ca="1" si="17"/>
        <v>#NAME?</v>
      </c>
      <c r="L176" s="334" t="e">
        <f t="array" aca="1" ref="L176" ca="1">_xlfn.SINGLE(IF($A176="S",IF(CAIXA.Modo,BM.AFAcumulado,BM.MEDAcumulado),IF(AND(_xlfn.SINGLE(RegimeExecucao)="Global",$I176&gt;0,COUNTIF($AB$13:$AM$13,BM.medicao)&gt;0),O176/$I176*100,0)))</f>
        <v>#NAME?</v>
      </c>
      <c r="M176" s="335" t="e">
        <f ca="1">IF($A176="S",VTOTALBM,IF($A176=0,0,ROUND(SomaAgrupBM,15-13*ORÇAMENTO!$AF$11)))</f>
        <v>#NAME?</v>
      </c>
      <c r="N176" s="336" t="e">
        <f t="shared" ca="1" si="18"/>
        <v>#NAME?</v>
      </c>
      <c r="O176" s="125" t="e">
        <f ca="1">IF($A176="S",VTOTALBM,IF($A176=0,0,ROUND(SomaAgrupBM,15-13*ORÇAMENTO!$AF$11)))</f>
        <v>#NAME?</v>
      </c>
      <c r="Q176" s="337"/>
      <c r="R176" s="338"/>
      <c r="T176" s="117" t="e">
        <f t="shared" ca="1" si="19"/>
        <v>#NAME?</v>
      </c>
      <c r="U176" s="163" t="e">
        <f t="shared" ca="1" si="20"/>
        <v>#NAME?</v>
      </c>
      <c r="V176" s="164" t="e">
        <f ca="1">IF(AND($W176&gt;0,RegimeExecucao="Unitário"),$F176,"")</f>
        <v>#NAME?</v>
      </c>
      <c r="W176" s="454" t="e">
        <f ca="1">IF($Y176&gt;0,CHOOSE(MATCH(RegimeExecucao,{"Unitário","Global"},0),IF($A176="S",$Y176/$X176,""),($Y176/$X176)*100),0)</f>
        <v>#NAME?</v>
      </c>
      <c r="X176" s="339" t="e">
        <f ca="1">IF($Y176&gt;0,CHOOSE(MATCH(RegimeExecucao,{"Unitário","Global"},0),IF($A176="S",ROUND($H176,ORÇAMENTO!$AF$10),""),ROUND($I176,ORÇAMENTO!$AF$11)),"")</f>
        <v>#NAME?</v>
      </c>
      <c r="Y176" s="339" t="e">
        <f t="shared" ca="1" si="21"/>
        <v>#NAME?</v>
      </c>
      <c r="Z176" s="473"/>
      <c r="AB176" s="337"/>
      <c r="AC176" s="437"/>
      <c r="AD176" s="437"/>
      <c r="AE176" s="437"/>
      <c r="AF176" s="437"/>
      <c r="AG176" s="437"/>
      <c r="AH176" s="437"/>
      <c r="AI176" s="437"/>
      <c r="AJ176" s="437"/>
      <c r="AK176" s="437"/>
      <c r="AL176" s="437"/>
      <c r="AM176" s="338"/>
      <c r="AO176" s="673">
        <f ca="1">IF($A176="S",IF(BM!$I176=0,0,CHOOSE(MATCH(RegimeExecucao,{"Global","Unitário"},0),ROUND(ROUND(BM.MEDAcumulado,15-13*BM!$A$9)/100*BM!$I176,15-13*ORÇAMENTO!$AF$11),ROUND(ROUND(BM.MEDAcumulado,15-13*BM!$A$9)*ROUND(BM!$H176,15-13*ORÇAMENTO!$AF$10),15-13*ORÇAMENTO!$AF$11))),IF($A176=0,0,ROUND(SomaAgrupBM,15-13*ORÇAMENTO!$AF$11)))</f>
        <v>0</v>
      </c>
    </row>
    <row r="177" spans="1:41" s="673" customFormat="1" x14ac:dyDescent="0.2">
      <c r="A177" s="673" t="str">
        <f ca="1">ORÇAMENTO!C177</f>
        <v>S</v>
      </c>
      <c r="B177" s="673">
        <f ca="1">ORÇAMENTO!D177</f>
        <v>0</v>
      </c>
      <c r="C177" s="114" t="str">
        <f t="shared" ca="1" si="15"/>
        <v>F</v>
      </c>
      <c r="D177" s="117" t="str">
        <f ca="1">ORÇAMENTO!O177</f>
        <v>1.11.11.</v>
      </c>
      <c r="E177" s="163" t="str">
        <f t="shared" ca="1" si="16"/>
        <v>ARMADURA EM AÇO CA-50</v>
      </c>
      <c r="F177" s="164" t="str">
        <f ca="1">IF(RegimeExecucao="Global","",ORÇAMENTO.Unidade)</f>
        <v>KG</v>
      </c>
      <c r="G177" s="122">
        <f ca="1">IF(RegimeExecucao="Global","",ORÇAMENTO!T177)</f>
        <v>2.88</v>
      </c>
      <c r="H177" s="122">
        <f ca="1">IF(RegimeExecucao="Global","",ORÇAMENTO!W177)</f>
        <v>12.56</v>
      </c>
      <c r="I177" s="125">
        <f ca="1">ORÇAMENTO!X177</f>
        <v>36.17</v>
      </c>
      <c r="J177" s="333" t="e">
        <f t="array" aca="1" ref="J177" ca="1">_xlfn.SINGLE(IF($A177="S",IF(CAIXA.Modo,BM.AFAnterior,BM.MEDAnterior),IF(AND(_xlfn.SINGLE(RegimeExecucao)="Global",$I177&gt;0,COUNTIF($AB$13:$AM$13,BM.medicao-1)&gt;0),M177/$I177*100,0)))</f>
        <v>#NAME?</v>
      </c>
      <c r="K177" s="122" t="e">
        <f t="shared" ca="1" si="17"/>
        <v>#NAME?</v>
      </c>
      <c r="L177" s="334" t="e">
        <f t="array" aca="1" ref="L177" ca="1">_xlfn.SINGLE(IF($A177="S",IF(CAIXA.Modo,BM.AFAcumulado,BM.MEDAcumulado),IF(AND(_xlfn.SINGLE(RegimeExecucao)="Global",$I177&gt;0,COUNTIF($AB$13:$AM$13,BM.medicao)&gt;0),O177/$I177*100,0)))</f>
        <v>#NAME?</v>
      </c>
      <c r="M177" s="335" t="e">
        <f ca="1">IF($A177="S",VTOTALBM,IF($A177=0,0,ROUND(SomaAgrupBM,15-13*ORÇAMENTO!$AF$11)))</f>
        <v>#NAME?</v>
      </c>
      <c r="N177" s="336" t="e">
        <f t="shared" ca="1" si="18"/>
        <v>#NAME?</v>
      </c>
      <c r="O177" s="125" t="e">
        <f ca="1">IF($A177="S",VTOTALBM,IF($A177=0,0,ROUND(SomaAgrupBM,15-13*ORÇAMENTO!$AF$11)))</f>
        <v>#NAME?</v>
      </c>
      <c r="Q177" s="337"/>
      <c r="R177" s="338"/>
      <c r="T177" s="117" t="e">
        <f t="shared" ca="1" si="19"/>
        <v>#NAME?</v>
      </c>
      <c r="U177" s="163" t="e">
        <f t="shared" ca="1" si="20"/>
        <v>#NAME?</v>
      </c>
      <c r="V177" s="164" t="e">
        <f ca="1">IF(AND($W177&gt;0,RegimeExecucao="Unitário"),$F177,"")</f>
        <v>#NAME?</v>
      </c>
      <c r="W177" s="454" t="e">
        <f ca="1">IF($Y177&gt;0,CHOOSE(MATCH(RegimeExecucao,{"Unitário","Global"},0),IF($A177="S",$Y177/$X177,""),($Y177/$X177)*100),0)</f>
        <v>#NAME?</v>
      </c>
      <c r="X177" s="339" t="e">
        <f ca="1">IF($Y177&gt;0,CHOOSE(MATCH(RegimeExecucao,{"Unitário","Global"},0),IF($A177="S",ROUND($H177,ORÇAMENTO!$AF$10),""),ROUND($I177,ORÇAMENTO!$AF$11)),"")</f>
        <v>#NAME?</v>
      </c>
      <c r="Y177" s="339" t="e">
        <f t="shared" ca="1" si="21"/>
        <v>#NAME?</v>
      </c>
      <c r="Z177" s="473"/>
      <c r="AB177" s="337"/>
      <c r="AC177" s="437"/>
      <c r="AD177" s="437"/>
      <c r="AE177" s="437"/>
      <c r="AF177" s="437"/>
      <c r="AG177" s="437"/>
      <c r="AH177" s="437"/>
      <c r="AI177" s="437"/>
      <c r="AJ177" s="437"/>
      <c r="AK177" s="437"/>
      <c r="AL177" s="437"/>
      <c r="AM177" s="338"/>
      <c r="AO177" s="673">
        <f ca="1">IF($A177="S",IF(BM!$I177=0,0,CHOOSE(MATCH(RegimeExecucao,{"Global","Unitário"},0),ROUND(ROUND(BM.MEDAcumulado,15-13*BM!$A$9)/100*BM!$I177,15-13*ORÇAMENTO!$AF$11),ROUND(ROUND(BM.MEDAcumulado,15-13*BM!$A$9)*ROUND(BM!$H177,15-13*ORÇAMENTO!$AF$10),15-13*ORÇAMENTO!$AF$11))),IF($A177=0,0,ROUND(SomaAgrupBM,15-13*ORÇAMENTO!$AF$11)))</f>
        <v>0</v>
      </c>
    </row>
    <row r="178" spans="1:41" s="673" customFormat="1" ht="38.25" x14ac:dyDescent="0.2">
      <c r="A178" s="673" t="str">
        <f ca="1">ORÇAMENTO!C178</f>
        <v>S</v>
      </c>
      <c r="B178" s="673">
        <f ca="1">ORÇAMENTO!D178</f>
        <v>0</v>
      </c>
      <c r="C178" s="114" t="str">
        <f t="shared" ca="1" si="15"/>
        <v>F</v>
      </c>
      <c r="D178" s="117" t="str">
        <f ca="1">ORÇAMENTO!O178</f>
        <v>1.11.12.</v>
      </c>
      <c r="E178" s="163" t="str">
        <f t="shared" ca="1" si="16"/>
        <v>ALVENARIA DE VEDAÇÃO DE BLOCOS VAZADOS DE CONCRETO APARENTE DE 14X19X39 CM (ESPESSURA 14 CM) E ARGAMASSA DE ASSENTAMENTO COM PREPARO EM BETONEIRA. AF_12/2021</v>
      </c>
      <c r="F178" s="164" t="str">
        <f ca="1">IF(RegimeExecucao="Global","",ORÇAMENTO.Unidade)</f>
        <v>M2</v>
      </c>
      <c r="G178" s="122">
        <f ca="1">IF(RegimeExecucao="Global","",ORÇAMENTO!T178)</f>
        <v>4.5</v>
      </c>
      <c r="H178" s="122">
        <f ca="1">IF(RegimeExecucao="Global","",ORÇAMENTO!W178)</f>
        <v>154.44999999999999</v>
      </c>
      <c r="I178" s="125">
        <f ca="1">ORÇAMENTO!X178</f>
        <v>695.03</v>
      </c>
      <c r="J178" s="333" t="e">
        <f t="array" aca="1" ref="J178" ca="1">_xlfn.SINGLE(IF($A178="S",IF(CAIXA.Modo,BM.AFAnterior,BM.MEDAnterior),IF(AND(_xlfn.SINGLE(RegimeExecucao)="Global",$I178&gt;0,COUNTIF($AB$13:$AM$13,BM.medicao-1)&gt;0),M178/$I178*100,0)))</f>
        <v>#NAME?</v>
      </c>
      <c r="K178" s="122" t="e">
        <f t="shared" ca="1" si="17"/>
        <v>#NAME?</v>
      </c>
      <c r="L178" s="334" t="e">
        <f t="array" aca="1" ref="L178" ca="1">_xlfn.SINGLE(IF($A178="S",IF(CAIXA.Modo,BM.AFAcumulado,BM.MEDAcumulado),IF(AND(_xlfn.SINGLE(RegimeExecucao)="Global",$I178&gt;0,COUNTIF($AB$13:$AM$13,BM.medicao)&gt;0),O178/$I178*100,0)))</f>
        <v>#NAME?</v>
      </c>
      <c r="M178" s="335" t="e">
        <f ca="1">IF($A178="S",VTOTALBM,IF($A178=0,0,ROUND(SomaAgrupBM,15-13*ORÇAMENTO!$AF$11)))</f>
        <v>#NAME?</v>
      </c>
      <c r="N178" s="336" t="e">
        <f t="shared" ca="1" si="18"/>
        <v>#NAME?</v>
      </c>
      <c r="O178" s="125" t="e">
        <f ca="1">IF($A178="S",VTOTALBM,IF($A178=0,0,ROUND(SomaAgrupBM,15-13*ORÇAMENTO!$AF$11)))</f>
        <v>#NAME?</v>
      </c>
      <c r="Q178" s="337"/>
      <c r="R178" s="338"/>
      <c r="T178" s="117" t="e">
        <f t="shared" ca="1" si="19"/>
        <v>#NAME?</v>
      </c>
      <c r="U178" s="163" t="e">
        <f t="shared" ca="1" si="20"/>
        <v>#NAME?</v>
      </c>
      <c r="V178" s="164" t="e">
        <f ca="1">IF(AND($W178&gt;0,RegimeExecucao="Unitário"),$F178,"")</f>
        <v>#NAME?</v>
      </c>
      <c r="W178" s="454" t="e">
        <f ca="1">IF($Y178&gt;0,CHOOSE(MATCH(RegimeExecucao,{"Unitário","Global"},0),IF($A178="S",$Y178/$X178,""),($Y178/$X178)*100),0)</f>
        <v>#NAME?</v>
      </c>
      <c r="X178" s="339" t="e">
        <f ca="1">IF($Y178&gt;0,CHOOSE(MATCH(RegimeExecucao,{"Unitário","Global"},0),IF($A178="S",ROUND($H178,ORÇAMENTO!$AF$10),""),ROUND($I178,ORÇAMENTO!$AF$11)),"")</f>
        <v>#NAME?</v>
      </c>
      <c r="Y178" s="339" t="e">
        <f t="shared" ca="1" si="21"/>
        <v>#NAME?</v>
      </c>
      <c r="Z178" s="473"/>
      <c r="AB178" s="337"/>
      <c r="AC178" s="437"/>
      <c r="AD178" s="437"/>
      <c r="AE178" s="437"/>
      <c r="AF178" s="437"/>
      <c r="AG178" s="437"/>
      <c r="AH178" s="437"/>
      <c r="AI178" s="437"/>
      <c r="AJ178" s="437"/>
      <c r="AK178" s="437"/>
      <c r="AL178" s="437"/>
      <c r="AM178" s="338"/>
      <c r="AO178" s="673">
        <f ca="1">IF($A178="S",IF(BM!$I178=0,0,CHOOSE(MATCH(RegimeExecucao,{"Global","Unitário"},0),ROUND(ROUND(BM.MEDAcumulado,15-13*BM!$A$9)/100*BM!$I178,15-13*ORÇAMENTO!$AF$11),ROUND(ROUND(BM.MEDAcumulado,15-13*BM!$A$9)*ROUND(BM!$H178,15-13*ORÇAMENTO!$AF$10),15-13*ORÇAMENTO!$AF$11))),IF($A178=0,0,ROUND(SomaAgrupBM,15-13*ORÇAMENTO!$AF$11)))</f>
        <v>0</v>
      </c>
    </row>
    <row r="179" spans="1:41" s="673" customFormat="1" x14ac:dyDescent="0.2">
      <c r="A179" s="673" t="str">
        <f ca="1">ORÇAMENTO!C179</f>
        <v>S</v>
      </c>
      <c r="B179" s="673">
        <f ca="1">ORÇAMENTO!D179</f>
        <v>0</v>
      </c>
      <c r="C179" s="114" t="str">
        <f t="shared" ca="1" si="15"/>
        <v>F</v>
      </c>
      <c r="D179" s="117" t="str">
        <f ca="1">ORÇAMENTO!O179</f>
        <v>1.11.13.</v>
      </c>
      <c r="E179" s="163" t="str">
        <f t="shared" ca="1" si="16"/>
        <v>LAJE MISTA TRELIÇADA H-8CM COM CAPEAMENTO 4CM (12CM)</v>
      </c>
      <c r="F179" s="164" t="str">
        <f ca="1">IF(RegimeExecucao="Global","",ORÇAMENTO.Unidade)</f>
        <v>M2</v>
      </c>
      <c r="G179" s="122">
        <f ca="1">IF(RegimeExecucao="Global","",ORÇAMENTO!T179)</f>
        <v>1</v>
      </c>
      <c r="H179" s="122">
        <f ca="1">IF(RegimeExecucao="Global","",ORÇAMENTO!W179)</f>
        <v>186.2</v>
      </c>
      <c r="I179" s="125">
        <f ca="1">ORÇAMENTO!X179</f>
        <v>186.2</v>
      </c>
      <c r="J179" s="333" t="e">
        <f t="array" aca="1" ref="J179" ca="1">_xlfn.SINGLE(IF($A179="S",IF(CAIXA.Modo,BM.AFAnterior,BM.MEDAnterior),IF(AND(_xlfn.SINGLE(RegimeExecucao)="Global",$I179&gt;0,COUNTIF($AB$13:$AM$13,BM.medicao-1)&gt;0),M179/$I179*100,0)))</f>
        <v>#NAME?</v>
      </c>
      <c r="K179" s="122" t="e">
        <f t="shared" ca="1" si="17"/>
        <v>#NAME?</v>
      </c>
      <c r="L179" s="334" t="e">
        <f t="array" aca="1" ref="L179" ca="1">_xlfn.SINGLE(IF($A179="S",IF(CAIXA.Modo,BM.AFAcumulado,BM.MEDAcumulado),IF(AND(_xlfn.SINGLE(RegimeExecucao)="Global",$I179&gt;0,COUNTIF($AB$13:$AM$13,BM.medicao)&gt;0),O179/$I179*100,0)))</f>
        <v>#NAME?</v>
      </c>
      <c r="M179" s="335" t="e">
        <f ca="1">IF($A179="S",VTOTALBM,IF($A179=0,0,ROUND(SomaAgrupBM,15-13*ORÇAMENTO!$AF$11)))</f>
        <v>#NAME?</v>
      </c>
      <c r="N179" s="336" t="e">
        <f t="shared" ca="1" si="18"/>
        <v>#NAME?</v>
      </c>
      <c r="O179" s="125" t="e">
        <f ca="1">IF($A179="S",VTOTALBM,IF($A179=0,0,ROUND(SomaAgrupBM,15-13*ORÇAMENTO!$AF$11)))</f>
        <v>#NAME?</v>
      </c>
      <c r="Q179" s="337"/>
      <c r="R179" s="338"/>
      <c r="T179" s="117" t="e">
        <f t="shared" ca="1" si="19"/>
        <v>#NAME?</v>
      </c>
      <c r="U179" s="163" t="e">
        <f t="shared" ca="1" si="20"/>
        <v>#NAME?</v>
      </c>
      <c r="V179" s="164" t="e">
        <f ca="1">IF(AND($W179&gt;0,RegimeExecucao="Unitário"),$F179,"")</f>
        <v>#NAME?</v>
      </c>
      <c r="W179" s="454" t="e">
        <f ca="1">IF($Y179&gt;0,CHOOSE(MATCH(RegimeExecucao,{"Unitário","Global"},0),IF($A179="S",$Y179/$X179,""),($Y179/$X179)*100),0)</f>
        <v>#NAME?</v>
      </c>
      <c r="X179" s="339" t="e">
        <f ca="1">IF($Y179&gt;0,CHOOSE(MATCH(RegimeExecucao,{"Unitário","Global"},0),IF($A179="S",ROUND($H179,ORÇAMENTO!$AF$10),""),ROUND($I179,ORÇAMENTO!$AF$11)),"")</f>
        <v>#NAME?</v>
      </c>
      <c r="Y179" s="339" t="e">
        <f t="shared" ca="1" si="21"/>
        <v>#NAME?</v>
      </c>
      <c r="Z179" s="473"/>
      <c r="AB179" s="337"/>
      <c r="AC179" s="437"/>
      <c r="AD179" s="437"/>
      <c r="AE179" s="437"/>
      <c r="AF179" s="437"/>
      <c r="AG179" s="437"/>
      <c r="AH179" s="437"/>
      <c r="AI179" s="437"/>
      <c r="AJ179" s="437"/>
      <c r="AK179" s="437"/>
      <c r="AL179" s="437"/>
      <c r="AM179" s="338"/>
      <c r="AO179" s="673">
        <f ca="1">IF($A179="S",IF(BM!$I179=0,0,CHOOSE(MATCH(RegimeExecucao,{"Global","Unitário"},0),ROUND(ROUND(BM.MEDAcumulado,15-13*BM!$A$9)/100*BM!$I179,15-13*ORÇAMENTO!$AF$11),ROUND(ROUND(BM.MEDAcumulado,15-13*BM!$A$9)*ROUND(BM!$H179,15-13*ORÇAMENTO!$AF$10),15-13*ORÇAMENTO!$AF$11))),IF($A179=0,0,ROUND(SomaAgrupBM,15-13*ORÇAMENTO!$AF$11)))</f>
        <v>0</v>
      </c>
    </row>
    <row r="180" spans="1:41" s="673" customFormat="1" ht="51" x14ac:dyDescent="0.2">
      <c r="A180" s="673" t="str">
        <f ca="1">ORÇAMENTO!C180</f>
        <v>S</v>
      </c>
      <c r="B180" s="673">
        <f ca="1">ORÇAMENTO!D180</f>
        <v>0</v>
      </c>
      <c r="C180" s="114" t="str">
        <f t="shared" ca="1" si="15"/>
        <v>F</v>
      </c>
      <c r="D180" s="117" t="str">
        <f ca="1">ORÇAMENTO!O180</f>
        <v>1.11.14.</v>
      </c>
      <c r="E180" s="163" t="str">
        <f t="shared" ca="1" si="16"/>
        <v>CHAPISCO APLICADO EM ALVENARIA (SEM PRESENÇA DE VÃOS) E ESTRUTURAS DE CONCRETO DE FACHADA, COM COLHER DE PEDREIRO. ARGAMASSA TRAÇO 1:3 COM PREPARO EM BETONEIRA 400L. AF_10/2022</v>
      </c>
      <c r="F180" s="164" t="str">
        <f ca="1">IF(RegimeExecucao="Global","",ORÇAMENTO.Unidade)</f>
        <v>M2</v>
      </c>
      <c r="G180" s="122">
        <f ca="1">IF(RegimeExecucao="Global","",ORÇAMENTO!T180)</f>
        <v>9</v>
      </c>
      <c r="H180" s="122">
        <f ca="1">IF(RegimeExecucao="Global","",ORÇAMENTO!W180)</f>
        <v>10.09</v>
      </c>
      <c r="I180" s="125">
        <f ca="1">ORÇAMENTO!X180</f>
        <v>90.81</v>
      </c>
      <c r="J180" s="333" t="e">
        <f t="array" aca="1" ref="J180" ca="1">_xlfn.SINGLE(IF($A180="S",IF(CAIXA.Modo,BM.AFAnterior,BM.MEDAnterior),IF(AND(_xlfn.SINGLE(RegimeExecucao)="Global",$I180&gt;0,COUNTIF($AB$13:$AM$13,BM.medicao-1)&gt;0),M180/$I180*100,0)))</f>
        <v>#NAME?</v>
      </c>
      <c r="K180" s="122" t="e">
        <f t="shared" ca="1" si="17"/>
        <v>#NAME?</v>
      </c>
      <c r="L180" s="334" t="e">
        <f t="array" aca="1" ref="L180" ca="1">_xlfn.SINGLE(IF($A180="S",IF(CAIXA.Modo,BM.AFAcumulado,BM.MEDAcumulado),IF(AND(_xlfn.SINGLE(RegimeExecucao)="Global",$I180&gt;0,COUNTIF($AB$13:$AM$13,BM.medicao)&gt;0),O180/$I180*100,0)))</f>
        <v>#NAME?</v>
      </c>
      <c r="M180" s="335" t="e">
        <f ca="1">IF($A180="S",VTOTALBM,IF($A180=0,0,ROUND(SomaAgrupBM,15-13*ORÇAMENTO!$AF$11)))</f>
        <v>#NAME?</v>
      </c>
      <c r="N180" s="336" t="e">
        <f t="shared" ca="1" si="18"/>
        <v>#NAME?</v>
      </c>
      <c r="O180" s="125" t="e">
        <f ca="1">IF($A180="S",VTOTALBM,IF($A180=0,0,ROUND(SomaAgrupBM,15-13*ORÇAMENTO!$AF$11)))</f>
        <v>#NAME?</v>
      </c>
      <c r="Q180" s="337"/>
      <c r="R180" s="338"/>
      <c r="T180" s="117" t="e">
        <f t="shared" ca="1" si="19"/>
        <v>#NAME?</v>
      </c>
      <c r="U180" s="163" t="e">
        <f t="shared" ca="1" si="20"/>
        <v>#NAME?</v>
      </c>
      <c r="V180" s="164" t="e">
        <f ca="1">IF(AND($W180&gt;0,RegimeExecucao="Unitário"),$F180,"")</f>
        <v>#NAME?</v>
      </c>
      <c r="W180" s="454" t="e">
        <f ca="1">IF($Y180&gt;0,CHOOSE(MATCH(RegimeExecucao,{"Unitário","Global"},0),IF($A180="S",$Y180/$X180,""),($Y180/$X180)*100),0)</f>
        <v>#NAME?</v>
      </c>
      <c r="X180" s="339" t="e">
        <f ca="1">IF($Y180&gt;0,CHOOSE(MATCH(RegimeExecucao,{"Unitário","Global"},0),IF($A180="S",ROUND($H180,ORÇAMENTO!$AF$10),""),ROUND($I180,ORÇAMENTO!$AF$11)),"")</f>
        <v>#NAME?</v>
      </c>
      <c r="Y180" s="339" t="e">
        <f t="shared" ca="1" si="21"/>
        <v>#NAME?</v>
      </c>
      <c r="Z180" s="473"/>
      <c r="AB180" s="337"/>
      <c r="AC180" s="437"/>
      <c r="AD180" s="437"/>
      <c r="AE180" s="437"/>
      <c r="AF180" s="437"/>
      <c r="AG180" s="437"/>
      <c r="AH180" s="437"/>
      <c r="AI180" s="437"/>
      <c r="AJ180" s="437"/>
      <c r="AK180" s="437"/>
      <c r="AL180" s="437"/>
      <c r="AM180" s="338"/>
      <c r="AO180" s="673">
        <f ca="1">IF($A180="S",IF(BM!$I180=0,0,CHOOSE(MATCH(RegimeExecucao,{"Global","Unitário"},0),ROUND(ROUND(BM.MEDAcumulado,15-13*BM!$A$9)/100*BM!$I180,15-13*ORÇAMENTO!$AF$11),ROUND(ROUND(BM.MEDAcumulado,15-13*BM!$A$9)*ROUND(BM!$H180,15-13*ORÇAMENTO!$AF$10),15-13*ORÇAMENTO!$AF$11))),IF($A180=0,0,ROUND(SomaAgrupBM,15-13*ORÇAMENTO!$AF$11)))</f>
        <v>0</v>
      </c>
    </row>
    <row r="181" spans="1:41" s="673" customFormat="1" ht="51" x14ac:dyDescent="0.2">
      <c r="A181" s="673" t="str">
        <f ca="1">ORÇAMENTO!C181</f>
        <v>S</v>
      </c>
      <c r="B181" s="673">
        <f ca="1">ORÇAMENTO!D181</f>
        <v>0</v>
      </c>
      <c r="C181" s="114" t="str">
        <f t="shared" ca="1" si="15"/>
        <v>F</v>
      </c>
      <c r="D181" s="117" t="str">
        <f ca="1">ORÇAMENTO!O181</f>
        <v>1.11.15.</v>
      </c>
      <c r="E181" s="163" t="str">
        <f t="shared" ca="1" si="16"/>
        <v>EMBOÇO OU MASSA ÚNICA EM ARGAMASSA TRAÇO 1:2:8, PREPARO MANUAL, APLICADA MANUALMENTE EM PANOS CEGOS DE FACHADA (SEM PRESENÇA DE VÃOS), ESPESSURA DE 25 MM. AF_09/2022</v>
      </c>
      <c r="F181" s="164" t="str">
        <f ca="1">IF(RegimeExecucao="Global","",ORÇAMENTO.Unidade)</f>
        <v>M2</v>
      </c>
      <c r="G181" s="122">
        <f ca="1">IF(RegimeExecucao="Global","",ORÇAMENTO!T181)</f>
        <v>9</v>
      </c>
      <c r="H181" s="122">
        <f ca="1">IF(RegimeExecucao="Global","",ORÇAMENTO!W181)</f>
        <v>62.83</v>
      </c>
      <c r="I181" s="125">
        <f ca="1">ORÇAMENTO!X181</f>
        <v>565.47</v>
      </c>
      <c r="J181" s="333" t="e">
        <f t="array" aca="1" ref="J181" ca="1">_xlfn.SINGLE(IF($A181="S",IF(CAIXA.Modo,BM.AFAnterior,BM.MEDAnterior),IF(AND(_xlfn.SINGLE(RegimeExecucao)="Global",$I181&gt;0,COUNTIF($AB$13:$AM$13,BM.medicao-1)&gt;0),M181/$I181*100,0)))</f>
        <v>#NAME?</v>
      </c>
      <c r="K181" s="122" t="e">
        <f t="shared" ca="1" si="17"/>
        <v>#NAME?</v>
      </c>
      <c r="L181" s="334" t="e">
        <f t="array" aca="1" ref="L181" ca="1">_xlfn.SINGLE(IF($A181="S",IF(CAIXA.Modo,BM.AFAcumulado,BM.MEDAcumulado),IF(AND(_xlfn.SINGLE(RegimeExecucao)="Global",$I181&gt;0,COUNTIF($AB$13:$AM$13,BM.medicao)&gt;0),O181/$I181*100,0)))</f>
        <v>#NAME?</v>
      </c>
      <c r="M181" s="335" t="e">
        <f ca="1">IF($A181="S",VTOTALBM,IF($A181=0,0,ROUND(SomaAgrupBM,15-13*ORÇAMENTO!$AF$11)))</f>
        <v>#NAME?</v>
      </c>
      <c r="N181" s="336" t="e">
        <f t="shared" ca="1" si="18"/>
        <v>#NAME?</v>
      </c>
      <c r="O181" s="125" t="e">
        <f ca="1">IF($A181="S",VTOTALBM,IF($A181=0,0,ROUND(SomaAgrupBM,15-13*ORÇAMENTO!$AF$11)))</f>
        <v>#NAME?</v>
      </c>
      <c r="Q181" s="337"/>
      <c r="R181" s="338"/>
      <c r="T181" s="117" t="e">
        <f t="shared" ca="1" si="19"/>
        <v>#NAME?</v>
      </c>
      <c r="U181" s="163" t="e">
        <f t="shared" ca="1" si="20"/>
        <v>#NAME?</v>
      </c>
      <c r="V181" s="164" t="e">
        <f ca="1">IF(AND($W181&gt;0,RegimeExecucao="Unitário"),$F181,"")</f>
        <v>#NAME?</v>
      </c>
      <c r="W181" s="454" t="e">
        <f ca="1">IF($Y181&gt;0,CHOOSE(MATCH(RegimeExecucao,{"Unitário","Global"},0),IF($A181="S",$Y181/$X181,""),($Y181/$X181)*100),0)</f>
        <v>#NAME?</v>
      </c>
      <c r="X181" s="339" t="e">
        <f ca="1">IF($Y181&gt;0,CHOOSE(MATCH(RegimeExecucao,{"Unitário","Global"},0),IF($A181="S",ROUND($H181,ORÇAMENTO!$AF$10),""),ROUND($I181,ORÇAMENTO!$AF$11)),"")</f>
        <v>#NAME?</v>
      </c>
      <c r="Y181" s="339" t="e">
        <f t="shared" ca="1" si="21"/>
        <v>#NAME?</v>
      </c>
      <c r="Z181" s="473"/>
      <c r="AB181" s="337"/>
      <c r="AC181" s="437"/>
      <c r="AD181" s="437"/>
      <c r="AE181" s="437"/>
      <c r="AF181" s="437"/>
      <c r="AG181" s="437"/>
      <c r="AH181" s="437"/>
      <c r="AI181" s="437"/>
      <c r="AJ181" s="437"/>
      <c r="AK181" s="437"/>
      <c r="AL181" s="437"/>
      <c r="AM181" s="338"/>
      <c r="AO181" s="673">
        <f ca="1">IF($A181="S",IF(BM!$I181=0,0,CHOOSE(MATCH(RegimeExecucao,{"Global","Unitário"},0),ROUND(ROUND(BM.MEDAcumulado,15-13*BM!$A$9)/100*BM!$I181,15-13*ORÇAMENTO!$AF$11),ROUND(ROUND(BM.MEDAcumulado,15-13*BM!$A$9)*ROUND(BM!$H181,15-13*ORÇAMENTO!$AF$10),15-13*ORÇAMENTO!$AF$11))),IF($A181=0,0,ROUND(SomaAgrupBM,15-13*ORÇAMENTO!$AF$11)))</f>
        <v>0</v>
      </c>
    </row>
    <row r="182" spans="1:41" s="673" customFormat="1" ht="25.5" x14ac:dyDescent="0.2">
      <c r="A182" s="673" t="str">
        <f ca="1">ORÇAMENTO!C182</f>
        <v>S</v>
      </c>
      <c r="B182" s="673">
        <f ca="1">ORÇAMENTO!D182</f>
        <v>0</v>
      </c>
      <c r="C182" s="114" t="str">
        <f t="shared" ca="1" si="15"/>
        <v>F</v>
      </c>
      <c r="D182" s="117" t="str">
        <f ca="1">ORÇAMENTO!O182</f>
        <v>1.11.16.</v>
      </c>
      <c r="E182" s="163" t="str">
        <f t="shared" ca="1" si="16"/>
        <v>APLICAÇÃO MANUAL DE MASSA ACRÍLICA EM PAREDES EXTERNAS DE CASAS, DUAS DEMÃOS. AF_03/2024</v>
      </c>
      <c r="F182" s="164" t="str">
        <f ca="1">IF(RegimeExecucao="Global","",ORÇAMENTO.Unidade)</f>
        <v>M2</v>
      </c>
      <c r="G182" s="122">
        <f ca="1">IF(RegimeExecucao="Global","",ORÇAMENTO!T182)</f>
        <v>9</v>
      </c>
      <c r="H182" s="122">
        <f ca="1">IF(RegimeExecucao="Global","",ORÇAMENTO!W182)</f>
        <v>44.82</v>
      </c>
      <c r="I182" s="125">
        <f ca="1">ORÇAMENTO!X182</f>
        <v>403.38</v>
      </c>
      <c r="J182" s="333" t="e">
        <f t="array" aca="1" ref="J182" ca="1">_xlfn.SINGLE(IF($A182="S",IF(CAIXA.Modo,BM.AFAnterior,BM.MEDAnterior),IF(AND(_xlfn.SINGLE(RegimeExecucao)="Global",$I182&gt;0,COUNTIF($AB$13:$AM$13,BM.medicao-1)&gt;0),M182/$I182*100,0)))</f>
        <v>#NAME?</v>
      </c>
      <c r="K182" s="122" t="e">
        <f t="shared" ca="1" si="17"/>
        <v>#NAME?</v>
      </c>
      <c r="L182" s="334" t="e">
        <f t="array" aca="1" ref="L182" ca="1">_xlfn.SINGLE(IF($A182="S",IF(CAIXA.Modo,BM.AFAcumulado,BM.MEDAcumulado),IF(AND(_xlfn.SINGLE(RegimeExecucao)="Global",$I182&gt;0,COUNTIF($AB$13:$AM$13,BM.medicao)&gt;0),O182/$I182*100,0)))</f>
        <v>#NAME?</v>
      </c>
      <c r="M182" s="335" t="e">
        <f ca="1">IF($A182="S",VTOTALBM,IF($A182=0,0,ROUND(SomaAgrupBM,15-13*ORÇAMENTO!$AF$11)))</f>
        <v>#NAME?</v>
      </c>
      <c r="N182" s="336" t="e">
        <f t="shared" ca="1" si="18"/>
        <v>#NAME?</v>
      </c>
      <c r="O182" s="125" t="e">
        <f ca="1">IF($A182="S",VTOTALBM,IF($A182=0,0,ROUND(SomaAgrupBM,15-13*ORÇAMENTO!$AF$11)))</f>
        <v>#NAME?</v>
      </c>
      <c r="Q182" s="337"/>
      <c r="R182" s="338"/>
      <c r="T182" s="117" t="e">
        <f t="shared" ca="1" si="19"/>
        <v>#NAME?</v>
      </c>
      <c r="U182" s="163" t="e">
        <f t="shared" ca="1" si="20"/>
        <v>#NAME?</v>
      </c>
      <c r="V182" s="164" t="e">
        <f ca="1">IF(AND($W182&gt;0,RegimeExecucao="Unitário"),$F182,"")</f>
        <v>#NAME?</v>
      </c>
      <c r="W182" s="454" t="e">
        <f ca="1">IF($Y182&gt;0,CHOOSE(MATCH(RegimeExecucao,{"Unitário","Global"},0),IF($A182="S",$Y182/$X182,""),($Y182/$X182)*100),0)</f>
        <v>#NAME?</v>
      </c>
      <c r="X182" s="339" t="e">
        <f ca="1">IF($Y182&gt;0,CHOOSE(MATCH(RegimeExecucao,{"Unitário","Global"},0),IF($A182="S",ROUND($H182,ORÇAMENTO!$AF$10),""),ROUND($I182,ORÇAMENTO!$AF$11)),"")</f>
        <v>#NAME?</v>
      </c>
      <c r="Y182" s="339" t="e">
        <f t="shared" ca="1" si="21"/>
        <v>#NAME?</v>
      </c>
      <c r="Z182" s="473"/>
      <c r="AB182" s="337"/>
      <c r="AC182" s="437"/>
      <c r="AD182" s="437"/>
      <c r="AE182" s="437"/>
      <c r="AF182" s="437"/>
      <c r="AG182" s="437"/>
      <c r="AH182" s="437"/>
      <c r="AI182" s="437"/>
      <c r="AJ182" s="437"/>
      <c r="AK182" s="437"/>
      <c r="AL182" s="437"/>
      <c r="AM182" s="338"/>
      <c r="AO182" s="673">
        <f ca="1">IF($A182="S",IF(BM!$I182=0,0,CHOOSE(MATCH(RegimeExecucao,{"Global","Unitário"},0),ROUND(ROUND(BM.MEDAcumulado,15-13*BM!$A$9)/100*BM!$I182,15-13*ORÇAMENTO!$AF$11),ROUND(ROUND(BM.MEDAcumulado,15-13*BM!$A$9)*ROUND(BM!$H182,15-13*ORÇAMENTO!$AF$10),15-13*ORÇAMENTO!$AF$11))),IF($A182=0,0,ROUND(SomaAgrupBM,15-13*ORÇAMENTO!$AF$11)))</f>
        <v>0</v>
      </c>
    </row>
    <row r="183" spans="1:41" s="673" customFormat="1" ht="25.5" x14ac:dyDescent="0.2">
      <c r="A183" s="673" t="str">
        <f ca="1">ORÇAMENTO!C183</f>
        <v>S</v>
      </c>
      <c r="B183" s="673">
        <f ca="1">ORÇAMENTO!D183</f>
        <v>0</v>
      </c>
      <c r="C183" s="114" t="str">
        <f t="shared" ca="1" si="15"/>
        <v>F</v>
      </c>
      <c r="D183" s="117" t="str">
        <f ca="1">ORÇAMENTO!O183</f>
        <v>1.11.17.</v>
      </c>
      <c r="E183" s="163" t="str">
        <f t="shared" ca="1" si="16"/>
        <v>APLICAÇÃO MANUAL DE TINTA LÁTEX ACRÍLICA EM PAREDE EXTERNAS DE CASAS, DUAS DEMÃOS. AF_03/2024</v>
      </c>
      <c r="F183" s="164" t="str">
        <f ca="1">IF(RegimeExecucao="Global","",ORÇAMENTO.Unidade)</f>
        <v>M2</v>
      </c>
      <c r="G183" s="122">
        <f ca="1">IF(RegimeExecucao="Global","",ORÇAMENTO!T183)</f>
        <v>9</v>
      </c>
      <c r="H183" s="122">
        <f ca="1">IF(RegimeExecucao="Global","",ORÇAMENTO!W183)</f>
        <v>23.2</v>
      </c>
      <c r="I183" s="125">
        <f ca="1">ORÇAMENTO!X183</f>
        <v>208.8</v>
      </c>
      <c r="J183" s="333" t="e">
        <f t="array" aca="1" ref="J183" ca="1">_xlfn.SINGLE(IF($A183="S",IF(CAIXA.Modo,BM.AFAnterior,BM.MEDAnterior),IF(AND(_xlfn.SINGLE(RegimeExecucao)="Global",$I183&gt;0,COUNTIF($AB$13:$AM$13,BM.medicao-1)&gt;0),M183/$I183*100,0)))</f>
        <v>#NAME?</v>
      </c>
      <c r="K183" s="122" t="e">
        <f t="shared" ca="1" si="17"/>
        <v>#NAME?</v>
      </c>
      <c r="L183" s="334" t="e">
        <f t="array" aca="1" ref="L183" ca="1">_xlfn.SINGLE(IF($A183="S",IF(CAIXA.Modo,BM.AFAcumulado,BM.MEDAcumulado),IF(AND(_xlfn.SINGLE(RegimeExecucao)="Global",$I183&gt;0,COUNTIF($AB$13:$AM$13,BM.medicao)&gt;0),O183/$I183*100,0)))</f>
        <v>#NAME?</v>
      </c>
      <c r="M183" s="335" t="e">
        <f ca="1">IF($A183="S",VTOTALBM,IF($A183=0,0,ROUND(SomaAgrupBM,15-13*ORÇAMENTO!$AF$11)))</f>
        <v>#NAME?</v>
      </c>
      <c r="N183" s="336" t="e">
        <f t="shared" ca="1" si="18"/>
        <v>#NAME?</v>
      </c>
      <c r="O183" s="125" t="e">
        <f ca="1">IF($A183="S",VTOTALBM,IF($A183=0,0,ROUND(SomaAgrupBM,15-13*ORÇAMENTO!$AF$11)))</f>
        <v>#NAME?</v>
      </c>
      <c r="Q183" s="337"/>
      <c r="R183" s="338"/>
      <c r="T183" s="117" t="e">
        <f t="shared" ca="1" si="19"/>
        <v>#NAME?</v>
      </c>
      <c r="U183" s="163" t="e">
        <f t="shared" ca="1" si="20"/>
        <v>#NAME?</v>
      </c>
      <c r="V183" s="164" t="e">
        <f ca="1">IF(AND($W183&gt;0,RegimeExecucao="Unitário"),$F183,"")</f>
        <v>#NAME?</v>
      </c>
      <c r="W183" s="454" t="e">
        <f ca="1">IF($Y183&gt;0,CHOOSE(MATCH(RegimeExecucao,{"Unitário","Global"},0),IF($A183="S",$Y183/$X183,""),($Y183/$X183)*100),0)</f>
        <v>#NAME?</v>
      </c>
      <c r="X183" s="339" t="e">
        <f ca="1">IF($Y183&gt;0,CHOOSE(MATCH(RegimeExecucao,{"Unitário","Global"},0),IF($A183="S",ROUND($H183,ORÇAMENTO!$AF$10),""),ROUND($I183,ORÇAMENTO!$AF$11)),"")</f>
        <v>#NAME?</v>
      </c>
      <c r="Y183" s="339" t="e">
        <f t="shared" ca="1" si="21"/>
        <v>#NAME?</v>
      </c>
      <c r="Z183" s="473"/>
      <c r="AB183" s="337"/>
      <c r="AC183" s="437"/>
      <c r="AD183" s="437"/>
      <c r="AE183" s="437"/>
      <c r="AF183" s="437"/>
      <c r="AG183" s="437"/>
      <c r="AH183" s="437"/>
      <c r="AI183" s="437"/>
      <c r="AJ183" s="437"/>
      <c r="AK183" s="437"/>
      <c r="AL183" s="437"/>
      <c r="AM183" s="338"/>
      <c r="AO183" s="673">
        <f ca="1">IF($A183="S",IF(BM!$I183=0,0,CHOOSE(MATCH(RegimeExecucao,{"Global","Unitário"},0),ROUND(ROUND(BM.MEDAcumulado,15-13*BM!$A$9)/100*BM!$I183,15-13*ORÇAMENTO!$AF$11),ROUND(ROUND(BM.MEDAcumulado,15-13*BM!$A$9)*ROUND(BM!$H183,15-13*ORÇAMENTO!$AF$10),15-13*ORÇAMENTO!$AF$11))),IF($A183=0,0,ROUND(SomaAgrupBM,15-13*ORÇAMENTO!$AF$11)))</f>
        <v>0</v>
      </c>
    </row>
    <row r="184" spans="1:41" s="673" customFormat="1" x14ac:dyDescent="0.2">
      <c r="A184" s="673" t="str">
        <f ca="1">ORÇAMENTO!C184</f>
        <v>S</v>
      </c>
      <c r="B184" s="673">
        <f ca="1">ORÇAMENTO!D184</f>
        <v>0</v>
      </c>
      <c r="C184" s="114" t="str">
        <f t="shared" ca="1" si="15"/>
        <v>F</v>
      </c>
      <c r="D184" s="117" t="str">
        <f ca="1">ORÇAMENTO!O184</f>
        <v>1.11.18.</v>
      </c>
      <c r="E184" s="163" t="str">
        <f t="shared" ca="1" si="16"/>
        <v>POSTE DE ENTRADA DE ENERGIA, DUPLO "T" - 7,5M/200DAN</v>
      </c>
      <c r="F184" s="164" t="str">
        <f ca="1">IF(RegimeExecucao="Global","",ORÇAMENTO.Unidade)</f>
        <v>UN</v>
      </c>
      <c r="G184" s="122">
        <f ca="1">IF(RegimeExecucao="Global","",ORÇAMENTO!T184)</f>
        <v>1</v>
      </c>
      <c r="H184" s="122">
        <f ca="1">IF(RegimeExecucao="Global","",ORÇAMENTO!W184)</f>
        <v>1810.24</v>
      </c>
      <c r="I184" s="125">
        <f ca="1">ORÇAMENTO!X184</f>
        <v>1810.24</v>
      </c>
      <c r="J184" s="333" t="e">
        <f t="array" aca="1" ref="J184" ca="1">_xlfn.SINGLE(IF($A184="S",IF(CAIXA.Modo,BM.AFAnterior,BM.MEDAnterior),IF(AND(_xlfn.SINGLE(RegimeExecucao)="Global",$I184&gt;0,COUNTIF($AB$13:$AM$13,BM.medicao-1)&gt;0),M184/$I184*100,0)))</f>
        <v>#NAME?</v>
      </c>
      <c r="K184" s="122" t="e">
        <f t="shared" ca="1" si="17"/>
        <v>#NAME?</v>
      </c>
      <c r="L184" s="334" t="e">
        <f t="array" aca="1" ref="L184" ca="1">_xlfn.SINGLE(IF($A184="S",IF(CAIXA.Modo,BM.AFAcumulado,BM.MEDAcumulado),IF(AND(_xlfn.SINGLE(RegimeExecucao)="Global",$I184&gt;0,COUNTIF($AB$13:$AM$13,BM.medicao)&gt;0),O184/$I184*100,0)))</f>
        <v>#NAME?</v>
      </c>
      <c r="M184" s="335" t="e">
        <f ca="1">IF($A184="S",VTOTALBM,IF($A184=0,0,ROUND(SomaAgrupBM,15-13*ORÇAMENTO!$AF$11)))</f>
        <v>#NAME?</v>
      </c>
      <c r="N184" s="336" t="e">
        <f t="shared" ca="1" si="18"/>
        <v>#NAME?</v>
      </c>
      <c r="O184" s="125" t="e">
        <f ca="1">IF($A184="S",VTOTALBM,IF($A184=0,0,ROUND(SomaAgrupBM,15-13*ORÇAMENTO!$AF$11)))</f>
        <v>#NAME?</v>
      </c>
      <c r="Q184" s="337"/>
      <c r="R184" s="338"/>
      <c r="T184" s="117" t="e">
        <f t="shared" ca="1" si="19"/>
        <v>#NAME?</v>
      </c>
      <c r="U184" s="163" t="e">
        <f t="shared" ca="1" si="20"/>
        <v>#NAME?</v>
      </c>
      <c r="V184" s="164" t="e">
        <f ca="1">IF(AND($W184&gt;0,RegimeExecucao="Unitário"),$F184,"")</f>
        <v>#NAME?</v>
      </c>
      <c r="W184" s="454" t="e">
        <f ca="1">IF($Y184&gt;0,CHOOSE(MATCH(RegimeExecucao,{"Unitário","Global"},0),IF($A184="S",$Y184/$X184,""),($Y184/$X184)*100),0)</f>
        <v>#NAME?</v>
      </c>
      <c r="X184" s="339" t="e">
        <f ca="1">IF($Y184&gt;0,CHOOSE(MATCH(RegimeExecucao,{"Unitário","Global"},0),IF($A184="S",ROUND($H184,ORÇAMENTO!$AF$10),""),ROUND($I184,ORÇAMENTO!$AF$11)),"")</f>
        <v>#NAME?</v>
      </c>
      <c r="Y184" s="339" t="e">
        <f t="shared" ca="1" si="21"/>
        <v>#NAME?</v>
      </c>
      <c r="Z184" s="473"/>
      <c r="AB184" s="337"/>
      <c r="AC184" s="437"/>
      <c r="AD184" s="437"/>
      <c r="AE184" s="437"/>
      <c r="AF184" s="437"/>
      <c r="AG184" s="437"/>
      <c r="AH184" s="437"/>
      <c r="AI184" s="437"/>
      <c r="AJ184" s="437"/>
      <c r="AK184" s="437"/>
      <c r="AL184" s="437"/>
      <c r="AM184" s="338"/>
      <c r="AO184" s="673">
        <f ca="1">IF($A184="S",IF(BM!$I184=0,0,CHOOSE(MATCH(RegimeExecucao,{"Global","Unitário"},0),ROUND(ROUND(BM.MEDAcumulado,15-13*BM!$A$9)/100*BM!$I184,15-13*ORÇAMENTO!$AF$11),ROUND(ROUND(BM.MEDAcumulado,15-13*BM!$A$9)*ROUND(BM!$H184,15-13*ORÇAMENTO!$AF$10),15-13*ORÇAMENTO!$AF$11))),IF($A184=0,0,ROUND(SomaAgrupBM,15-13*ORÇAMENTO!$AF$11)))</f>
        <v>0</v>
      </c>
    </row>
    <row r="185" spans="1:41" s="673" customFormat="1" ht="38.25" x14ac:dyDescent="0.2">
      <c r="A185" s="673" t="str">
        <f ca="1">ORÇAMENTO!C185</f>
        <v>S</v>
      </c>
      <c r="B185" s="673">
        <f ca="1">ORÇAMENTO!D185</f>
        <v>0</v>
      </c>
      <c r="C185" s="114" t="str">
        <f t="shared" ca="1" si="15"/>
        <v>F</v>
      </c>
      <c r="D185" s="117" t="str">
        <f ca="1">ORÇAMENTO!O185</f>
        <v>1.11.19.</v>
      </c>
      <c r="E185" s="163" t="str">
        <f t="shared" ca="1" si="16"/>
        <v>CABO DE COBRE FLEXÍVEL ISOLADO, 10 MM², ANTI-CHAMA 450/750 V, PARA CIRCUITOS TERMINAIS - FORNECIMENTO E INSTALAÇÃO. AF_03/2023</v>
      </c>
      <c r="F185" s="164" t="str">
        <f ca="1">IF(RegimeExecucao="Global","",ORÇAMENTO.Unidade)</f>
        <v>M</v>
      </c>
      <c r="G185" s="122">
        <f ca="1">IF(RegimeExecucao="Global","",ORÇAMENTO!T185)</f>
        <v>30</v>
      </c>
      <c r="H185" s="122">
        <f ca="1">IF(RegimeExecucao="Global","",ORÇAMENTO!W185)</f>
        <v>25.08</v>
      </c>
      <c r="I185" s="125">
        <f ca="1">ORÇAMENTO!X185</f>
        <v>752.4</v>
      </c>
      <c r="J185" s="333" t="e">
        <f t="array" aca="1" ref="J185" ca="1">_xlfn.SINGLE(IF($A185="S",IF(CAIXA.Modo,BM.AFAnterior,BM.MEDAnterior),IF(AND(_xlfn.SINGLE(RegimeExecucao)="Global",$I185&gt;0,COUNTIF($AB$13:$AM$13,BM.medicao-1)&gt;0),M185/$I185*100,0)))</f>
        <v>#NAME?</v>
      </c>
      <c r="K185" s="122" t="e">
        <f t="shared" ca="1" si="17"/>
        <v>#NAME?</v>
      </c>
      <c r="L185" s="334" t="e">
        <f t="array" aca="1" ref="L185" ca="1">_xlfn.SINGLE(IF($A185="S",IF(CAIXA.Modo,BM.AFAcumulado,BM.MEDAcumulado),IF(AND(_xlfn.SINGLE(RegimeExecucao)="Global",$I185&gt;0,COUNTIF($AB$13:$AM$13,BM.medicao)&gt;0),O185/$I185*100,0)))</f>
        <v>#NAME?</v>
      </c>
      <c r="M185" s="335" t="e">
        <f ca="1">IF($A185="S",VTOTALBM,IF($A185=0,0,ROUND(SomaAgrupBM,15-13*ORÇAMENTO!$AF$11)))</f>
        <v>#NAME?</v>
      </c>
      <c r="N185" s="336" t="e">
        <f t="shared" ca="1" si="18"/>
        <v>#NAME?</v>
      </c>
      <c r="O185" s="125" t="e">
        <f ca="1">IF($A185="S",VTOTALBM,IF($A185=0,0,ROUND(SomaAgrupBM,15-13*ORÇAMENTO!$AF$11)))</f>
        <v>#NAME?</v>
      </c>
      <c r="Q185" s="337"/>
      <c r="R185" s="338"/>
      <c r="T185" s="117" t="e">
        <f t="shared" ca="1" si="19"/>
        <v>#NAME?</v>
      </c>
      <c r="U185" s="163" t="e">
        <f t="shared" ca="1" si="20"/>
        <v>#NAME?</v>
      </c>
      <c r="V185" s="164" t="e">
        <f ca="1">IF(AND($W185&gt;0,RegimeExecucao="Unitário"),$F185,"")</f>
        <v>#NAME?</v>
      </c>
      <c r="W185" s="454" t="e">
        <f ca="1">IF($Y185&gt;0,CHOOSE(MATCH(RegimeExecucao,{"Unitário","Global"},0),IF($A185="S",$Y185/$X185,""),($Y185/$X185)*100),0)</f>
        <v>#NAME?</v>
      </c>
      <c r="X185" s="339" t="e">
        <f ca="1">IF($Y185&gt;0,CHOOSE(MATCH(RegimeExecucao,{"Unitário","Global"},0),IF($A185="S",ROUND($H185,ORÇAMENTO!$AF$10),""),ROUND($I185,ORÇAMENTO!$AF$11)),"")</f>
        <v>#NAME?</v>
      </c>
      <c r="Y185" s="339" t="e">
        <f t="shared" ca="1" si="21"/>
        <v>#NAME?</v>
      </c>
      <c r="Z185" s="473"/>
      <c r="AB185" s="337"/>
      <c r="AC185" s="437"/>
      <c r="AD185" s="437"/>
      <c r="AE185" s="437"/>
      <c r="AF185" s="437"/>
      <c r="AG185" s="437"/>
      <c r="AH185" s="437"/>
      <c r="AI185" s="437"/>
      <c r="AJ185" s="437"/>
      <c r="AK185" s="437"/>
      <c r="AL185" s="437"/>
      <c r="AM185" s="338"/>
      <c r="AO185" s="673">
        <f ca="1">IF($A185="S",IF(BM!$I185=0,0,CHOOSE(MATCH(RegimeExecucao,{"Global","Unitário"},0),ROUND(ROUND(BM.MEDAcumulado,15-13*BM!$A$9)/100*BM!$I185,15-13*ORÇAMENTO!$AF$11),ROUND(ROUND(BM.MEDAcumulado,15-13*BM!$A$9)*ROUND(BM!$H185,15-13*ORÇAMENTO!$AF$10),15-13*ORÇAMENTO!$AF$11))),IF($A185=0,0,ROUND(SomaAgrupBM,15-13*ORÇAMENTO!$AF$11)))</f>
        <v>0</v>
      </c>
    </row>
    <row r="186" spans="1:41" s="673" customFormat="1" ht="38.25" x14ac:dyDescent="0.2">
      <c r="A186" s="673" t="str">
        <f ca="1">ORÇAMENTO!C186</f>
        <v>S</v>
      </c>
      <c r="B186" s="673">
        <f ca="1">ORÇAMENTO!D186</f>
        <v>0</v>
      </c>
      <c r="C186" s="114" t="str">
        <f t="shared" ca="1" si="15"/>
        <v>F</v>
      </c>
      <c r="D186" s="117" t="str">
        <f ca="1">ORÇAMENTO!O186</f>
        <v>1.11.20.</v>
      </c>
      <c r="E186" s="163" t="str">
        <f t="shared" ca="1" si="16"/>
        <v>ELETRODUTO RÍGIDO ROSCÁVEL, PVC, DN 32 MM (1"), PARA CIRCUITOS TERMINAIS, INSTALADO EM LAJE - FORNECIMENTO E INSTALAÇÃO. AF_03/2023</v>
      </c>
      <c r="F186" s="164" t="str">
        <f ca="1">IF(RegimeExecucao="Global","",ORÇAMENTO.Unidade)</f>
        <v>M</v>
      </c>
      <c r="G186" s="122">
        <f ca="1">IF(RegimeExecucao="Global","",ORÇAMENTO!T186)</f>
        <v>6</v>
      </c>
      <c r="H186" s="122">
        <f ca="1">IF(RegimeExecucao="Global","",ORÇAMENTO!W186)</f>
        <v>19.52</v>
      </c>
      <c r="I186" s="125">
        <f ca="1">ORÇAMENTO!X186</f>
        <v>117.12</v>
      </c>
      <c r="J186" s="333" t="e">
        <f t="array" aca="1" ref="J186" ca="1">_xlfn.SINGLE(IF($A186="S",IF(CAIXA.Modo,BM.AFAnterior,BM.MEDAnterior),IF(AND(_xlfn.SINGLE(RegimeExecucao)="Global",$I186&gt;0,COUNTIF($AB$13:$AM$13,BM.medicao-1)&gt;0),M186/$I186*100,0)))</f>
        <v>#NAME?</v>
      </c>
      <c r="K186" s="122" t="e">
        <f t="shared" ca="1" si="17"/>
        <v>#NAME?</v>
      </c>
      <c r="L186" s="334" t="e">
        <f t="array" aca="1" ref="L186" ca="1">_xlfn.SINGLE(IF($A186="S",IF(CAIXA.Modo,BM.AFAcumulado,BM.MEDAcumulado),IF(AND(_xlfn.SINGLE(RegimeExecucao)="Global",$I186&gt;0,COUNTIF($AB$13:$AM$13,BM.medicao)&gt;0),O186/$I186*100,0)))</f>
        <v>#NAME?</v>
      </c>
      <c r="M186" s="335" t="e">
        <f ca="1">IF($A186="S",VTOTALBM,IF($A186=0,0,ROUND(SomaAgrupBM,15-13*ORÇAMENTO!$AF$11)))</f>
        <v>#NAME?</v>
      </c>
      <c r="N186" s="336" t="e">
        <f t="shared" ca="1" si="18"/>
        <v>#NAME?</v>
      </c>
      <c r="O186" s="125" t="e">
        <f ca="1">IF($A186="S",VTOTALBM,IF($A186=0,0,ROUND(SomaAgrupBM,15-13*ORÇAMENTO!$AF$11)))</f>
        <v>#NAME?</v>
      </c>
      <c r="Q186" s="337"/>
      <c r="R186" s="338"/>
      <c r="T186" s="117" t="e">
        <f t="shared" ca="1" si="19"/>
        <v>#NAME?</v>
      </c>
      <c r="U186" s="163" t="e">
        <f t="shared" ca="1" si="20"/>
        <v>#NAME?</v>
      </c>
      <c r="V186" s="164" t="e">
        <f ca="1">IF(AND($W186&gt;0,RegimeExecucao="Unitário"),$F186,"")</f>
        <v>#NAME?</v>
      </c>
      <c r="W186" s="454" t="e">
        <f ca="1">IF($Y186&gt;0,CHOOSE(MATCH(RegimeExecucao,{"Unitário","Global"},0),IF($A186="S",$Y186/$X186,""),($Y186/$X186)*100),0)</f>
        <v>#NAME?</v>
      </c>
      <c r="X186" s="339" t="e">
        <f ca="1">IF($Y186&gt;0,CHOOSE(MATCH(RegimeExecucao,{"Unitário","Global"},0),IF($A186="S",ROUND($H186,ORÇAMENTO!$AF$10),""),ROUND($I186,ORÇAMENTO!$AF$11)),"")</f>
        <v>#NAME?</v>
      </c>
      <c r="Y186" s="339" t="e">
        <f t="shared" ca="1" si="21"/>
        <v>#NAME?</v>
      </c>
      <c r="Z186" s="473"/>
      <c r="AB186" s="337"/>
      <c r="AC186" s="437"/>
      <c r="AD186" s="437"/>
      <c r="AE186" s="437"/>
      <c r="AF186" s="437"/>
      <c r="AG186" s="437"/>
      <c r="AH186" s="437"/>
      <c r="AI186" s="437"/>
      <c r="AJ186" s="437"/>
      <c r="AK186" s="437"/>
      <c r="AL186" s="437"/>
      <c r="AM186" s="338"/>
      <c r="AO186" s="673">
        <f ca="1">IF($A186="S",IF(BM!$I186=0,0,CHOOSE(MATCH(RegimeExecucao,{"Global","Unitário"},0),ROUND(ROUND(BM.MEDAcumulado,15-13*BM!$A$9)/100*BM!$I186,15-13*ORÇAMENTO!$AF$11),ROUND(ROUND(BM.MEDAcumulado,15-13*BM!$A$9)*ROUND(BM!$H186,15-13*ORÇAMENTO!$AF$10),15-13*ORÇAMENTO!$AF$11))),IF($A186=0,0,ROUND(SomaAgrupBM,15-13*ORÇAMENTO!$AF$11)))</f>
        <v>0</v>
      </c>
    </row>
    <row r="187" spans="1:41" s="673" customFormat="1" ht="25.5" x14ac:dyDescent="0.2">
      <c r="A187" s="673" t="str">
        <f ca="1">ORÇAMENTO!C187</f>
        <v>S</v>
      </c>
      <c r="B187" s="673">
        <f ca="1">ORÇAMENTO!D187</f>
        <v>0</v>
      </c>
      <c r="C187" s="114" t="str">
        <f t="shared" ca="1" si="15"/>
        <v>F</v>
      </c>
      <c r="D187" s="117" t="str">
        <f ca="1">ORÇAMENTO!O187</f>
        <v>1.11.21.</v>
      </c>
      <c r="E187" s="163" t="str">
        <f t="shared" ca="1" si="16"/>
        <v>Caixa de medição externa tipo ´M´ (900 x 1200 x 270) mm, padrão Concessionárias</v>
      </c>
      <c r="F187" s="164" t="str">
        <f ca="1">IF(RegimeExecucao="Global","",ORÇAMENTO.Unidade)</f>
        <v>UN</v>
      </c>
      <c r="G187" s="122">
        <f ca="1">IF(RegimeExecucao="Global","",ORÇAMENTO!T187)</f>
        <v>1</v>
      </c>
      <c r="H187" s="122">
        <f ca="1">IF(RegimeExecucao="Global","",ORÇAMENTO!W187)</f>
        <v>2527.23</v>
      </c>
      <c r="I187" s="125">
        <f ca="1">ORÇAMENTO!X187</f>
        <v>2527.23</v>
      </c>
      <c r="J187" s="333" t="e">
        <f t="array" aca="1" ref="J187" ca="1">_xlfn.SINGLE(IF($A187="S",IF(CAIXA.Modo,BM.AFAnterior,BM.MEDAnterior),IF(AND(_xlfn.SINGLE(RegimeExecucao)="Global",$I187&gt;0,COUNTIF($AB$13:$AM$13,BM.medicao-1)&gt;0),M187/$I187*100,0)))</f>
        <v>#NAME?</v>
      </c>
      <c r="K187" s="122" t="e">
        <f t="shared" ca="1" si="17"/>
        <v>#NAME?</v>
      </c>
      <c r="L187" s="334" t="e">
        <f t="array" aca="1" ref="L187" ca="1">_xlfn.SINGLE(IF($A187="S",IF(CAIXA.Modo,BM.AFAcumulado,BM.MEDAcumulado),IF(AND(_xlfn.SINGLE(RegimeExecucao)="Global",$I187&gt;0,COUNTIF($AB$13:$AM$13,BM.medicao)&gt;0),O187/$I187*100,0)))</f>
        <v>#NAME?</v>
      </c>
      <c r="M187" s="335" t="e">
        <f ca="1">IF($A187="S",VTOTALBM,IF($A187=0,0,ROUND(SomaAgrupBM,15-13*ORÇAMENTO!$AF$11)))</f>
        <v>#NAME?</v>
      </c>
      <c r="N187" s="336" t="e">
        <f t="shared" ca="1" si="18"/>
        <v>#NAME?</v>
      </c>
      <c r="O187" s="125" t="e">
        <f ca="1">IF($A187="S",VTOTALBM,IF($A187=0,0,ROUND(SomaAgrupBM,15-13*ORÇAMENTO!$AF$11)))</f>
        <v>#NAME?</v>
      </c>
      <c r="Q187" s="337"/>
      <c r="R187" s="338"/>
      <c r="T187" s="117" t="e">
        <f t="shared" ca="1" si="19"/>
        <v>#NAME?</v>
      </c>
      <c r="U187" s="163" t="e">
        <f t="shared" ca="1" si="20"/>
        <v>#NAME?</v>
      </c>
      <c r="V187" s="164" t="e">
        <f ca="1">IF(AND($W187&gt;0,RegimeExecucao="Unitário"),$F187,"")</f>
        <v>#NAME?</v>
      </c>
      <c r="W187" s="454" t="e">
        <f ca="1">IF($Y187&gt;0,CHOOSE(MATCH(RegimeExecucao,{"Unitário","Global"},0),IF($A187="S",$Y187/$X187,""),($Y187/$X187)*100),0)</f>
        <v>#NAME?</v>
      </c>
      <c r="X187" s="339" t="e">
        <f ca="1">IF($Y187&gt;0,CHOOSE(MATCH(RegimeExecucao,{"Unitário","Global"},0),IF($A187="S",ROUND($H187,ORÇAMENTO!$AF$10),""),ROUND($I187,ORÇAMENTO!$AF$11)),"")</f>
        <v>#NAME?</v>
      </c>
      <c r="Y187" s="339" t="e">
        <f t="shared" ca="1" si="21"/>
        <v>#NAME?</v>
      </c>
      <c r="Z187" s="473"/>
      <c r="AB187" s="337"/>
      <c r="AC187" s="437"/>
      <c r="AD187" s="437"/>
      <c r="AE187" s="437"/>
      <c r="AF187" s="437"/>
      <c r="AG187" s="437"/>
      <c r="AH187" s="437"/>
      <c r="AI187" s="437"/>
      <c r="AJ187" s="437"/>
      <c r="AK187" s="437"/>
      <c r="AL187" s="437"/>
      <c r="AM187" s="338"/>
      <c r="AO187" s="673">
        <f ca="1">IF($A187="S",IF(BM!$I187=0,0,CHOOSE(MATCH(RegimeExecucao,{"Global","Unitário"},0),ROUND(ROUND(BM.MEDAcumulado,15-13*BM!$A$9)/100*BM!$I187,15-13*ORÇAMENTO!$AF$11),ROUND(ROUND(BM.MEDAcumulado,15-13*BM!$A$9)*ROUND(BM!$H187,15-13*ORÇAMENTO!$AF$10),15-13*ORÇAMENTO!$AF$11))),IF($A187=0,0,ROUND(SomaAgrupBM,15-13*ORÇAMENTO!$AF$11)))</f>
        <v>0</v>
      </c>
    </row>
    <row r="188" spans="1:41" s="673" customFormat="1" ht="25.5" x14ac:dyDescent="0.2">
      <c r="A188" s="673" t="str">
        <f ca="1">ORÇAMENTO!C188</f>
        <v>S</v>
      </c>
      <c r="B188" s="673">
        <f ca="1">ORÇAMENTO!D188</f>
        <v>0</v>
      </c>
      <c r="C188" s="114" t="str">
        <f t="shared" ca="1" si="15"/>
        <v>F</v>
      </c>
      <c r="D188" s="117" t="str">
        <f ca="1">ORÇAMENTO!O188</f>
        <v>1.11.22.</v>
      </c>
      <c r="E188" s="163" t="str">
        <f t="shared" ca="1" si="16"/>
        <v>CAIXA DE INSPEÇÃO DE ATERRAMENTO TIPO EMBUTIR COM TAMPA E ALÇA</v>
      </c>
      <c r="F188" s="164" t="str">
        <f ca="1">IF(RegimeExecucao="Global","",ORÇAMENTO.Unidade)</f>
        <v>UN</v>
      </c>
      <c r="G188" s="122">
        <f ca="1">IF(RegimeExecucao="Global","",ORÇAMENTO!T188)</f>
        <v>1</v>
      </c>
      <c r="H188" s="122">
        <f ca="1">IF(RegimeExecucao="Global","",ORÇAMENTO!W188)</f>
        <v>214.29</v>
      </c>
      <c r="I188" s="125">
        <f ca="1">ORÇAMENTO!X188</f>
        <v>214.29</v>
      </c>
      <c r="J188" s="333" t="e">
        <f t="array" aca="1" ref="J188" ca="1">_xlfn.SINGLE(IF($A188="S",IF(CAIXA.Modo,BM.AFAnterior,BM.MEDAnterior),IF(AND(_xlfn.SINGLE(RegimeExecucao)="Global",$I188&gt;0,COUNTIF($AB$13:$AM$13,BM.medicao-1)&gt;0),M188/$I188*100,0)))</f>
        <v>#NAME?</v>
      </c>
      <c r="K188" s="122" t="e">
        <f t="shared" ca="1" si="17"/>
        <v>#NAME?</v>
      </c>
      <c r="L188" s="334" t="e">
        <f t="array" aca="1" ref="L188" ca="1">_xlfn.SINGLE(IF($A188="S",IF(CAIXA.Modo,BM.AFAcumulado,BM.MEDAcumulado),IF(AND(_xlfn.SINGLE(RegimeExecucao)="Global",$I188&gt;0,COUNTIF($AB$13:$AM$13,BM.medicao)&gt;0),O188/$I188*100,0)))</f>
        <v>#NAME?</v>
      </c>
      <c r="M188" s="335" t="e">
        <f ca="1">IF($A188="S",VTOTALBM,IF($A188=0,0,ROUND(SomaAgrupBM,15-13*ORÇAMENTO!$AF$11)))</f>
        <v>#NAME?</v>
      </c>
      <c r="N188" s="336" t="e">
        <f t="shared" ca="1" si="18"/>
        <v>#NAME?</v>
      </c>
      <c r="O188" s="125" t="e">
        <f ca="1">IF($A188="S",VTOTALBM,IF($A188=0,0,ROUND(SomaAgrupBM,15-13*ORÇAMENTO!$AF$11)))</f>
        <v>#NAME?</v>
      </c>
      <c r="Q188" s="337"/>
      <c r="R188" s="338"/>
      <c r="T188" s="117" t="e">
        <f t="shared" ca="1" si="19"/>
        <v>#NAME?</v>
      </c>
      <c r="U188" s="163" t="e">
        <f t="shared" ca="1" si="20"/>
        <v>#NAME?</v>
      </c>
      <c r="V188" s="164" t="e">
        <f ca="1">IF(AND($W188&gt;0,RegimeExecucao="Unitário"),$F188,"")</f>
        <v>#NAME?</v>
      </c>
      <c r="W188" s="454" t="e">
        <f ca="1">IF($Y188&gt;0,CHOOSE(MATCH(RegimeExecucao,{"Unitário","Global"},0),IF($A188="S",$Y188/$X188,""),($Y188/$X188)*100),0)</f>
        <v>#NAME?</v>
      </c>
      <c r="X188" s="339" t="e">
        <f ca="1">IF($Y188&gt;0,CHOOSE(MATCH(RegimeExecucao,{"Unitário","Global"},0),IF($A188="S",ROUND($H188,ORÇAMENTO!$AF$10),""),ROUND($I188,ORÇAMENTO!$AF$11)),"")</f>
        <v>#NAME?</v>
      </c>
      <c r="Y188" s="339" t="e">
        <f t="shared" ca="1" si="21"/>
        <v>#NAME?</v>
      </c>
      <c r="Z188" s="473"/>
      <c r="AB188" s="337"/>
      <c r="AC188" s="437"/>
      <c r="AD188" s="437"/>
      <c r="AE188" s="437"/>
      <c r="AF188" s="437"/>
      <c r="AG188" s="437"/>
      <c r="AH188" s="437"/>
      <c r="AI188" s="437"/>
      <c r="AJ188" s="437"/>
      <c r="AK188" s="437"/>
      <c r="AL188" s="437"/>
      <c r="AM188" s="338"/>
      <c r="AO188" s="673">
        <f ca="1">IF($A188="S",IF(BM!$I188=0,0,CHOOSE(MATCH(RegimeExecucao,{"Global","Unitário"},0),ROUND(ROUND(BM.MEDAcumulado,15-13*BM!$A$9)/100*BM!$I188,15-13*ORÇAMENTO!$AF$11),ROUND(ROUND(BM.MEDAcumulado,15-13*BM!$A$9)*ROUND(BM!$H188,15-13*ORÇAMENTO!$AF$10),15-13*ORÇAMENTO!$AF$11))),IF($A188=0,0,ROUND(SomaAgrupBM,15-13*ORÇAMENTO!$AF$11)))</f>
        <v>0</v>
      </c>
    </row>
    <row r="189" spans="1:41" s="673" customFormat="1" ht="38.25" x14ac:dyDescent="0.2">
      <c r="A189" s="673" t="str">
        <f ca="1">ORÇAMENTO!C189</f>
        <v>S</v>
      </c>
      <c r="B189" s="673">
        <f ca="1">ORÇAMENTO!D189</f>
        <v>0</v>
      </c>
      <c r="C189" s="114" t="str">
        <f t="shared" ca="1" si="15"/>
        <v>F</v>
      </c>
      <c r="D189" s="117" t="str">
        <f ca="1">ORÇAMENTO!O189</f>
        <v>1.11.23.</v>
      </c>
      <c r="E189" s="163" t="str">
        <f t="shared" ca="1" si="16"/>
        <v>CABO DE COBRE FLEXÍVEL ISOLADO, 10 MM², ANTI-CHAMA 0,6/1,0 KV, PARA CIRCUITOS TERMINAIS - FORNECIMENTO E INSTALAÇÃO. AF_03/2023</v>
      </c>
      <c r="F189" s="164" t="str">
        <f ca="1">IF(RegimeExecucao="Global","",ORÇAMENTO.Unidade)</f>
        <v>M</v>
      </c>
      <c r="G189" s="122">
        <f ca="1">IF(RegimeExecucao="Global","",ORÇAMENTO!T189)</f>
        <v>2</v>
      </c>
      <c r="H189" s="122">
        <f ca="1">IF(RegimeExecucao="Global","",ORÇAMENTO!W189)</f>
        <v>24.24</v>
      </c>
      <c r="I189" s="125">
        <f ca="1">ORÇAMENTO!X189</f>
        <v>48.48</v>
      </c>
      <c r="J189" s="333" t="e">
        <f t="array" aca="1" ref="J189" ca="1">_xlfn.SINGLE(IF($A189="S",IF(CAIXA.Modo,BM.AFAnterior,BM.MEDAnterior),IF(AND(_xlfn.SINGLE(RegimeExecucao)="Global",$I189&gt;0,COUNTIF($AB$13:$AM$13,BM.medicao-1)&gt;0),M189/$I189*100,0)))</f>
        <v>#NAME?</v>
      </c>
      <c r="K189" s="122" t="e">
        <f t="shared" ca="1" si="17"/>
        <v>#NAME?</v>
      </c>
      <c r="L189" s="334" t="e">
        <f t="array" aca="1" ref="L189" ca="1">_xlfn.SINGLE(IF($A189="S",IF(CAIXA.Modo,BM.AFAcumulado,BM.MEDAcumulado),IF(AND(_xlfn.SINGLE(RegimeExecucao)="Global",$I189&gt;0,COUNTIF($AB$13:$AM$13,BM.medicao)&gt;0),O189/$I189*100,0)))</f>
        <v>#NAME?</v>
      </c>
      <c r="M189" s="335" t="e">
        <f ca="1">IF($A189="S",VTOTALBM,IF($A189=0,0,ROUND(SomaAgrupBM,15-13*ORÇAMENTO!$AF$11)))</f>
        <v>#NAME?</v>
      </c>
      <c r="N189" s="336" t="e">
        <f t="shared" ca="1" si="18"/>
        <v>#NAME?</v>
      </c>
      <c r="O189" s="125" t="e">
        <f ca="1">IF($A189="S",VTOTALBM,IF($A189=0,0,ROUND(SomaAgrupBM,15-13*ORÇAMENTO!$AF$11)))</f>
        <v>#NAME?</v>
      </c>
      <c r="Q189" s="337"/>
      <c r="R189" s="338"/>
      <c r="T189" s="117" t="e">
        <f t="shared" ca="1" si="19"/>
        <v>#NAME?</v>
      </c>
      <c r="U189" s="163" t="e">
        <f t="shared" ca="1" si="20"/>
        <v>#NAME?</v>
      </c>
      <c r="V189" s="164" t="e">
        <f ca="1">IF(AND($W189&gt;0,RegimeExecucao="Unitário"),$F189,"")</f>
        <v>#NAME?</v>
      </c>
      <c r="W189" s="454" t="e">
        <f ca="1">IF($Y189&gt;0,CHOOSE(MATCH(RegimeExecucao,{"Unitário","Global"},0),IF($A189="S",$Y189/$X189,""),($Y189/$X189)*100),0)</f>
        <v>#NAME?</v>
      </c>
      <c r="X189" s="339" t="e">
        <f ca="1">IF($Y189&gt;0,CHOOSE(MATCH(RegimeExecucao,{"Unitário","Global"},0),IF($A189="S",ROUND($H189,ORÇAMENTO!$AF$10),""),ROUND($I189,ORÇAMENTO!$AF$11)),"")</f>
        <v>#NAME?</v>
      </c>
      <c r="Y189" s="339" t="e">
        <f t="shared" ca="1" si="21"/>
        <v>#NAME?</v>
      </c>
      <c r="Z189" s="473"/>
      <c r="AB189" s="337"/>
      <c r="AC189" s="437"/>
      <c r="AD189" s="437"/>
      <c r="AE189" s="437"/>
      <c r="AF189" s="437"/>
      <c r="AG189" s="437"/>
      <c r="AH189" s="437"/>
      <c r="AI189" s="437"/>
      <c r="AJ189" s="437"/>
      <c r="AK189" s="437"/>
      <c r="AL189" s="437"/>
      <c r="AM189" s="338"/>
      <c r="AO189" s="673">
        <f ca="1">IF($A189="S",IF(BM!$I189=0,0,CHOOSE(MATCH(RegimeExecucao,{"Global","Unitário"},0),ROUND(ROUND(BM.MEDAcumulado,15-13*BM!$A$9)/100*BM!$I189,15-13*ORÇAMENTO!$AF$11),ROUND(ROUND(BM.MEDAcumulado,15-13*BM!$A$9)*ROUND(BM!$H189,15-13*ORÇAMENTO!$AF$10),15-13*ORÇAMENTO!$AF$11))),IF($A189=0,0,ROUND(SomaAgrupBM,15-13*ORÇAMENTO!$AF$11)))</f>
        <v>0</v>
      </c>
    </row>
    <row r="190" spans="1:41" s="673" customFormat="1" x14ac:dyDescent="0.2">
      <c r="A190" s="673" t="str">
        <f ca="1">ORÇAMENTO!C190</f>
        <v>S</v>
      </c>
      <c r="B190" s="673">
        <f ca="1">ORÇAMENTO!D190</f>
        <v>0</v>
      </c>
      <c r="C190" s="114" t="str">
        <f t="shared" ca="1" si="15"/>
        <v>F</v>
      </c>
      <c r="D190" s="117" t="str">
        <f ca="1">ORÇAMENTO!O190</f>
        <v>1.11.24.</v>
      </c>
      <c r="E190" s="163" t="str">
        <f t="shared" ca="1" si="16"/>
        <v>EP.07 - GRADE DE PROTEÇÃO EM FERRO CHATO</v>
      </c>
      <c r="F190" s="164" t="str">
        <f ca="1">IF(RegimeExecucao="Global","",ORÇAMENTO.Unidade)</f>
        <v>M2</v>
      </c>
      <c r="G190" s="122">
        <f ca="1">IF(RegimeExecucao="Global","",ORÇAMENTO!T190)</f>
        <v>1.2</v>
      </c>
      <c r="H190" s="122">
        <f ca="1">IF(RegimeExecucao="Global","",ORÇAMENTO!W190)</f>
        <v>192.39</v>
      </c>
      <c r="I190" s="125">
        <f ca="1">ORÇAMENTO!X190</f>
        <v>230.87</v>
      </c>
      <c r="J190" s="333" t="e">
        <f t="array" aca="1" ref="J190" ca="1">_xlfn.SINGLE(IF($A190="S",IF(CAIXA.Modo,BM.AFAnterior,BM.MEDAnterior),IF(AND(_xlfn.SINGLE(RegimeExecucao)="Global",$I190&gt;0,COUNTIF($AB$13:$AM$13,BM.medicao-1)&gt;0),M190/$I190*100,0)))</f>
        <v>#NAME?</v>
      </c>
      <c r="K190" s="122" t="e">
        <f t="shared" ca="1" si="17"/>
        <v>#NAME?</v>
      </c>
      <c r="L190" s="334" t="e">
        <f t="array" aca="1" ref="L190" ca="1">_xlfn.SINGLE(IF($A190="S",IF(CAIXA.Modo,BM.AFAcumulado,BM.MEDAcumulado),IF(AND(_xlfn.SINGLE(RegimeExecucao)="Global",$I190&gt;0,COUNTIF($AB$13:$AM$13,BM.medicao)&gt;0),O190/$I190*100,0)))</f>
        <v>#NAME?</v>
      </c>
      <c r="M190" s="335" t="e">
        <f ca="1">IF($A190="S",VTOTALBM,IF($A190=0,0,ROUND(SomaAgrupBM,15-13*ORÇAMENTO!$AF$11)))</f>
        <v>#NAME?</v>
      </c>
      <c r="N190" s="336" t="e">
        <f t="shared" ca="1" si="18"/>
        <v>#NAME?</v>
      </c>
      <c r="O190" s="125" t="e">
        <f ca="1">IF($A190="S",VTOTALBM,IF($A190=0,0,ROUND(SomaAgrupBM,15-13*ORÇAMENTO!$AF$11)))</f>
        <v>#NAME?</v>
      </c>
      <c r="Q190" s="337"/>
      <c r="R190" s="338"/>
      <c r="T190" s="117" t="e">
        <f t="shared" ca="1" si="19"/>
        <v>#NAME?</v>
      </c>
      <c r="U190" s="163" t="e">
        <f t="shared" ca="1" si="20"/>
        <v>#NAME?</v>
      </c>
      <c r="V190" s="164" t="e">
        <f ca="1">IF(AND($W190&gt;0,RegimeExecucao="Unitário"),$F190,"")</f>
        <v>#NAME?</v>
      </c>
      <c r="W190" s="454" t="e">
        <f ca="1">IF($Y190&gt;0,CHOOSE(MATCH(RegimeExecucao,{"Unitário","Global"},0),IF($A190="S",$Y190/$X190,""),($Y190/$X190)*100),0)</f>
        <v>#NAME?</v>
      </c>
      <c r="X190" s="339" t="e">
        <f ca="1">IF($Y190&gt;0,CHOOSE(MATCH(RegimeExecucao,{"Unitário","Global"},0),IF($A190="S",ROUND($H190,ORÇAMENTO!$AF$10),""),ROUND($I190,ORÇAMENTO!$AF$11)),"")</f>
        <v>#NAME?</v>
      </c>
      <c r="Y190" s="339" t="e">
        <f t="shared" ca="1" si="21"/>
        <v>#NAME?</v>
      </c>
      <c r="Z190" s="473"/>
      <c r="AB190" s="337"/>
      <c r="AC190" s="437"/>
      <c r="AD190" s="437"/>
      <c r="AE190" s="437"/>
      <c r="AF190" s="437"/>
      <c r="AG190" s="437"/>
      <c r="AH190" s="437"/>
      <c r="AI190" s="437"/>
      <c r="AJ190" s="437"/>
      <c r="AK190" s="437"/>
      <c r="AL190" s="437"/>
      <c r="AM190" s="338"/>
      <c r="AO190" s="673">
        <f ca="1">IF($A190="S",IF(BM!$I190=0,0,CHOOSE(MATCH(RegimeExecucao,{"Global","Unitário"},0),ROUND(ROUND(BM.MEDAcumulado,15-13*BM!$A$9)/100*BM!$I190,15-13*ORÇAMENTO!$AF$11),ROUND(ROUND(BM.MEDAcumulado,15-13*BM!$A$9)*ROUND(BM!$H190,15-13*ORÇAMENTO!$AF$10),15-13*ORÇAMENTO!$AF$11))),IF($A190=0,0,ROUND(SomaAgrupBM,15-13*ORÇAMENTO!$AF$11)))</f>
        <v>0</v>
      </c>
    </row>
    <row r="191" spans="1:41" s="673" customFormat="1" ht="25.5" x14ac:dyDescent="0.2">
      <c r="A191" s="673" t="str">
        <f ca="1">ORÇAMENTO!C191</f>
        <v>S</v>
      </c>
      <c r="B191" s="673">
        <f ca="1">ORÇAMENTO!D191</f>
        <v>0</v>
      </c>
      <c r="C191" s="114" t="str">
        <f t="shared" ca="1" si="15"/>
        <v>F</v>
      </c>
      <c r="D191" s="117" t="str">
        <f ca="1">ORÇAMENTO!O191</f>
        <v>1.11.25.</v>
      </c>
      <c r="E191" s="163" t="str">
        <f t="shared" ca="1" si="16"/>
        <v>QUADRO DE DISTRIBUIÇÃO EM CHAPA METÁLICA - PARA ATÉ 16 DISJUNTORES</v>
      </c>
      <c r="F191" s="164" t="str">
        <f ca="1">IF(RegimeExecucao="Global","",ORÇAMENTO.Unidade)</f>
        <v>UN</v>
      </c>
      <c r="G191" s="122">
        <f ca="1">IF(RegimeExecucao="Global","",ORÇAMENTO!T191)</f>
        <v>1</v>
      </c>
      <c r="H191" s="122">
        <f ca="1">IF(RegimeExecucao="Global","",ORÇAMENTO!W191)</f>
        <v>787.71</v>
      </c>
      <c r="I191" s="125">
        <f ca="1">ORÇAMENTO!X191</f>
        <v>787.71</v>
      </c>
      <c r="J191" s="333" t="e">
        <f t="array" aca="1" ref="J191" ca="1">_xlfn.SINGLE(IF($A191="S",IF(CAIXA.Modo,BM.AFAnterior,BM.MEDAnterior),IF(AND(_xlfn.SINGLE(RegimeExecucao)="Global",$I191&gt;0,COUNTIF($AB$13:$AM$13,BM.medicao-1)&gt;0),M191/$I191*100,0)))</f>
        <v>#NAME?</v>
      </c>
      <c r="K191" s="122" t="e">
        <f t="shared" ca="1" si="17"/>
        <v>#NAME?</v>
      </c>
      <c r="L191" s="334" t="e">
        <f t="array" aca="1" ref="L191" ca="1">_xlfn.SINGLE(IF($A191="S",IF(CAIXA.Modo,BM.AFAcumulado,BM.MEDAcumulado),IF(AND(_xlfn.SINGLE(RegimeExecucao)="Global",$I191&gt;0,COUNTIF($AB$13:$AM$13,BM.medicao)&gt;0),O191/$I191*100,0)))</f>
        <v>#NAME?</v>
      </c>
      <c r="M191" s="335" t="e">
        <f ca="1">IF($A191="S",VTOTALBM,IF($A191=0,0,ROUND(SomaAgrupBM,15-13*ORÇAMENTO!$AF$11)))</f>
        <v>#NAME?</v>
      </c>
      <c r="N191" s="336" t="e">
        <f t="shared" ca="1" si="18"/>
        <v>#NAME?</v>
      </c>
      <c r="O191" s="125" t="e">
        <f ca="1">IF($A191="S",VTOTALBM,IF($A191=0,0,ROUND(SomaAgrupBM,15-13*ORÇAMENTO!$AF$11)))</f>
        <v>#NAME?</v>
      </c>
      <c r="Q191" s="337"/>
      <c r="R191" s="338"/>
      <c r="T191" s="117" t="e">
        <f t="shared" ca="1" si="19"/>
        <v>#NAME?</v>
      </c>
      <c r="U191" s="163" t="e">
        <f t="shared" ca="1" si="20"/>
        <v>#NAME?</v>
      </c>
      <c r="V191" s="164" t="e">
        <f ca="1">IF(AND($W191&gt;0,RegimeExecucao="Unitário"),$F191,"")</f>
        <v>#NAME?</v>
      </c>
      <c r="W191" s="454" t="e">
        <f ca="1">IF($Y191&gt;0,CHOOSE(MATCH(RegimeExecucao,{"Unitário","Global"},0),IF($A191="S",$Y191/$X191,""),($Y191/$X191)*100),0)</f>
        <v>#NAME?</v>
      </c>
      <c r="X191" s="339" t="e">
        <f ca="1">IF($Y191&gt;0,CHOOSE(MATCH(RegimeExecucao,{"Unitário","Global"},0),IF($A191="S",ROUND($H191,ORÇAMENTO!$AF$10),""),ROUND($I191,ORÇAMENTO!$AF$11)),"")</f>
        <v>#NAME?</v>
      </c>
      <c r="Y191" s="339" t="e">
        <f t="shared" ca="1" si="21"/>
        <v>#NAME?</v>
      </c>
      <c r="Z191" s="473"/>
      <c r="AB191" s="337"/>
      <c r="AC191" s="437"/>
      <c r="AD191" s="437"/>
      <c r="AE191" s="437"/>
      <c r="AF191" s="437"/>
      <c r="AG191" s="437"/>
      <c r="AH191" s="437"/>
      <c r="AI191" s="437"/>
      <c r="AJ191" s="437"/>
      <c r="AK191" s="437"/>
      <c r="AL191" s="437"/>
      <c r="AM191" s="338"/>
      <c r="AO191" s="673">
        <f ca="1">IF($A191="S",IF(BM!$I191=0,0,CHOOSE(MATCH(RegimeExecucao,{"Global","Unitário"},0),ROUND(ROUND(BM.MEDAcumulado,15-13*BM!$A$9)/100*BM!$I191,15-13*ORÇAMENTO!$AF$11),ROUND(ROUND(BM.MEDAcumulado,15-13*BM!$A$9)*ROUND(BM!$H191,15-13*ORÇAMENTO!$AF$10),15-13*ORÇAMENTO!$AF$11))),IF($A191=0,0,ROUND(SomaAgrupBM,15-13*ORÇAMENTO!$AF$11)))</f>
        <v>0</v>
      </c>
    </row>
    <row r="192" spans="1:41" s="673" customFormat="1" ht="38.25" x14ac:dyDescent="0.2">
      <c r="A192" s="673" t="str">
        <f ca="1">ORÇAMENTO!C192</f>
        <v>S</v>
      </c>
      <c r="B192" s="673">
        <f ca="1">ORÇAMENTO!D192</f>
        <v>0</v>
      </c>
      <c r="C192" s="114" t="str">
        <f t="shared" ca="1" si="15"/>
        <v>F</v>
      </c>
      <c r="D192" s="117" t="str">
        <f ca="1">ORÇAMENTO!O192</f>
        <v>1.11.26.</v>
      </c>
      <c r="E192" s="163" t="str">
        <f t="shared" ca="1" si="16"/>
        <v>CABO DE COBRE FLEXÍVEL ISOLADO, 1,5 MM², ANTI-CHAMA 0,6/1,0 KV, PARA CIRCUITOS TERMINAIS - FORNECIMENTO E INSTALAÇÃO. AF_03/2023</v>
      </c>
      <c r="F192" s="164" t="str">
        <f ca="1">IF(RegimeExecucao="Global","",ORÇAMENTO.Unidade)</f>
        <v>M</v>
      </c>
      <c r="G192" s="122">
        <f ca="1">IF(RegimeExecucao="Global","",ORÇAMENTO!T192)</f>
        <v>1</v>
      </c>
      <c r="H192" s="122">
        <f ca="1">IF(RegimeExecucao="Global","",ORÇAMENTO!W192)</f>
        <v>5.58</v>
      </c>
      <c r="I192" s="125">
        <f ca="1">ORÇAMENTO!X192</f>
        <v>5.58</v>
      </c>
      <c r="J192" s="333" t="e">
        <f t="array" aca="1" ref="J192" ca="1">_xlfn.SINGLE(IF($A192="S",IF(CAIXA.Modo,BM.AFAnterior,BM.MEDAnterior),IF(AND(_xlfn.SINGLE(RegimeExecucao)="Global",$I192&gt;0,COUNTIF($AB$13:$AM$13,BM.medicao-1)&gt;0),M192/$I192*100,0)))</f>
        <v>#NAME?</v>
      </c>
      <c r="K192" s="122" t="e">
        <f t="shared" ca="1" si="17"/>
        <v>#NAME?</v>
      </c>
      <c r="L192" s="334" t="e">
        <f t="array" aca="1" ref="L192" ca="1">_xlfn.SINGLE(IF($A192="S",IF(CAIXA.Modo,BM.AFAcumulado,BM.MEDAcumulado),IF(AND(_xlfn.SINGLE(RegimeExecucao)="Global",$I192&gt;0,COUNTIF($AB$13:$AM$13,BM.medicao)&gt;0),O192/$I192*100,0)))</f>
        <v>#NAME?</v>
      </c>
      <c r="M192" s="335" t="e">
        <f ca="1">IF($A192="S",VTOTALBM,IF($A192=0,0,ROUND(SomaAgrupBM,15-13*ORÇAMENTO!$AF$11)))</f>
        <v>#NAME?</v>
      </c>
      <c r="N192" s="336" t="e">
        <f t="shared" ca="1" si="18"/>
        <v>#NAME?</v>
      </c>
      <c r="O192" s="125" t="e">
        <f ca="1">IF($A192="S",VTOTALBM,IF($A192=0,0,ROUND(SomaAgrupBM,15-13*ORÇAMENTO!$AF$11)))</f>
        <v>#NAME?</v>
      </c>
      <c r="Q192" s="337"/>
      <c r="R192" s="338"/>
      <c r="T192" s="117" t="e">
        <f t="shared" ca="1" si="19"/>
        <v>#NAME?</v>
      </c>
      <c r="U192" s="163" t="e">
        <f t="shared" ca="1" si="20"/>
        <v>#NAME?</v>
      </c>
      <c r="V192" s="164" t="e">
        <f ca="1">IF(AND($W192&gt;0,RegimeExecucao="Unitário"),$F192,"")</f>
        <v>#NAME?</v>
      </c>
      <c r="W192" s="454" t="e">
        <f ca="1">IF($Y192&gt;0,CHOOSE(MATCH(RegimeExecucao,{"Unitário","Global"},0),IF($A192="S",$Y192/$X192,""),($Y192/$X192)*100),0)</f>
        <v>#NAME?</v>
      </c>
      <c r="X192" s="339" t="e">
        <f ca="1">IF($Y192&gt;0,CHOOSE(MATCH(RegimeExecucao,{"Unitário","Global"},0),IF($A192="S",ROUND($H192,ORÇAMENTO!$AF$10),""),ROUND($I192,ORÇAMENTO!$AF$11)),"")</f>
        <v>#NAME?</v>
      </c>
      <c r="Y192" s="339" t="e">
        <f t="shared" ca="1" si="21"/>
        <v>#NAME?</v>
      </c>
      <c r="Z192" s="473"/>
      <c r="AB192" s="337"/>
      <c r="AC192" s="437"/>
      <c r="AD192" s="437"/>
      <c r="AE192" s="437"/>
      <c r="AF192" s="437"/>
      <c r="AG192" s="437"/>
      <c r="AH192" s="437"/>
      <c r="AI192" s="437"/>
      <c r="AJ192" s="437"/>
      <c r="AK192" s="437"/>
      <c r="AL192" s="437"/>
      <c r="AM192" s="338"/>
      <c r="AO192" s="673">
        <f ca="1">IF($A192="S",IF(BM!$I192=0,0,CHOOSE(MATCH(RegimeExecucao,{"Global","Unitário"},0),ROUND(ROUND(BM.MEDAcumulado,15-13*BM!$A$9)/100*BM!$I192,15-13*ORÇAMENTO!$AF$11),ROUND(ROUND(BM.MEDAcumulado,15-13*BM!$A$9)*ROUND(BM!$H192,15-13*ORÇAMENTO!$AF$10),15-13*ORÇAMENTO!$AF$11))),IF($A192=0,0,ROUND(SomaAgrupBM,15-13*ORÇAMENTO!$AF$11)))</f>
        <v>0</v>
      </c>
    </row>
    <row r="193" spans="1:41" s="673" customFormat="1" ht="25.5" x14ac:dyDescent="0.2">
      <c r="A193" s="673" t="str">
        <f ca="1">ORÇAMENTO!C193</f>
        <v>S</v>
      </c>
      <c r="B193" s="673">
        <f ca="1">ORÇAMENTO!D193</f>
        <v>0</v>
      </c>
      <c r="C193" s="114" t="str">
        <f t="shared" ca="1" si="15"/>
        <v>F</v>
      </c>
      <c r="D193" s="117" t="str">
        <f ca="1">ORÇAMENTO!O193</f>
        <v>1.11.27.</v>
      </c>
      <c r="E193" s="163" t="str">
        <f t="shared" ca="1" si="16"/>
        <v>CAIXA DE PASSAGEM E TAMPA PRÉ-MOLDADAS EM CONCRETO, SEM FUNDO, 40X40CM</v>
      </c>
      <c r="F193" s="164" t="str">
        <f ca="1">IF(RegimeExecucao="Global","",ORÇAMENTO.Unidade)</f>
        <v>UN</v>
      </c>
      <c r="G193" s="122">
        <f ca="1">IF(RegimeExecucao="Global","",ORÇAMENTO!T193)</f>
        <v>35</v>
      </c>
      <c r="H193" s="122">
        <f ca="1">IF(RegimeExecucao="Global","",ORÇAMENTO!W193)</f>
        <v>276.89999999999998</v>
      </c>
      <c r="I193" s="125">
        <f ca="1">ORÇAMENTO!X193</f>
        <v>9691.5</v>
      </c>
      <c r="J193" s="333" t="e">
        <f t="array" aca="1" ref="J193" ca="1">_xlfn.SINGLE(IF($A193="S",IF(CAIXA.Modo,BM.AFAnterior,BM.MEDAnterior),IF(AND(_xlfn.SINGLE(RegimeExecucao)="Global",$I193&gt;0,COUNTIF($AB$13:$AM$13,BM.medicao-1)&gt;0),M193/$I193*100,0)))</f>
        <v>#NAME?</v>
      </c>
      <c r="K193" s="122" t="e">
        <f t="shared" ca="1" si="17"/>
        <v>#NAME?</v>
      </c>
      <c r="L193" s="334" t="e">
        <f t="array" aca="1" ref="L193" ca="1">_xlfn.SINGLE(IF($A193="S",IF(CAIXA.Modo,BM.AFAcumulado,BM.MEDAcumulado),IF(AND(_xlfn.SINGLE(RegimeExecucao)="Global",$I193&gt;0,COUNTIF($AB$13:$AM$13,BM.medicao)&gt;0),O193/$I193*100,0)))</f>
        <v>#NAME?</v>
      </c>
      <c r="M193" s="335" t="e">
        <f ca="1">IF($A193="S",VTOTALBM,IF($A193=0,0,ROUND(SomaAgrupBM,15-13*ORÇAMENTO!$AF$11)))</f>
        <v>#NAME?</v>
      </c>
      <c r="N193" s="336" t="e">
        <f t="shared" ca="1" si="18"/>
        <v>#NAME?</v>
      </c>
      <c r="O193" s="125" t="e">
        <f ca="1">IF($A193="S",VTOTALBM,IF($A193=0,0,ROUND(SomaAgrupBM,15-13*ORÇAMENTO!$AF$11)))</f>
        <v>#NAME?</v>
      </c>
      <c r="Q193" s="337"/>
      <c r="R193" s="338"/>
      <c r="T193" s="117" t="e">
        <f t="shared" ca="1" si="19"/>
        <v>#NAME?</v>
      </c>
      <c r="U193" s="163" t="e">
        <f t="shared" ca="1" si="20"/>
        <v>#NAME?</v>
      </c>
      <c r="V193" s="164" t="e">
        <f ca="1">IF(AND($W193&gt;0,RegimeExecucao="Unitário"),$F193,"")</f>
        <v>#NAME?</v>
      </c>
      <c r="W193" s="454" t="e">
        <f ca="1">IF($Y193&gt;0,CHOOSE(MATCH(RegimeExecucao,{"Unitário","Global"},0),IF($A193="S",$Y193/$X193,""),($Y193/$X193)*100),0)</f>
        <v>#NAME?</v>
      </c>
      <c r="X193" s="339" t="e">
        <f ca="1">IF($Y193&gt;0,CHOOSE(MATCH(RegimeExecucao,{"Unitário","Global"},0),IF($A193="S",ROUND($H193,ORÇAMENTO!$AF$10),""),ROUND($I193,ORÇAMENTO!$AF$11)),"")</f>
        <v>#NAME?</v>
      </c>
      <c r="Y193" s="339" t="e">
        <f t="shared" ca="1" si="21"/>
        <v>#NAME?</v>
      </c>
      <c r="Z193" s="473"/>
      <c r="AB193" s="337"/>
      <c r="AC193" s="437"/>
      <c r="AD193" s="437"/>
      <c r="AE193" s="437"/>
      <c r="AF193" s="437"/>
      <c r="AG193" s="437"/>
      <c r="AH193" s="437"/>
      <c r="AI193" s="437"/>
      <c r="AJ193" s="437"/>
      <c r="AK193" s="437"/>
      <c r="AL193" s="437"/>
      <c r="AM193" s="338"/>
      <c r="AO193" s="673">
        <f ca="1">IF($A193="S",IF(BM!$I193=0,0,CHOOSE(MATCH(RegimeExecucao,{"Global","Unitário"},0),ROUND(ROUND(BM.MEDAcumulado,15-13*BM!$A$9)/100*BM!$I193,15-13*ORÇAMENTO!$AF$11),ROUND(ROUND(BM.MEDAcumulado,15-13*BM!$A$9)*ROUND(BM!$H193,15-13*ORÇAMENTO!$AF$10),15-13*ORÇAMENTO!$AF$11))),IF($A193=0,0,ROUND(SomaAgrupBM,15-13*ORÇAMENTO!$AF$11)))</f>
        <v>0</v>
      </c>
    </row>
    <row r="194" spans="1:41" s="673" customFormat="1" ht="25.5" x14ac:dyDescent="0.2">
      <c r="A194" s="673" t="str">
        <f ca="1">ORÇAMENTO!C194</f>
        <v>S</v>
      </c>
      <c r="B194" s="673">
        <f ca="1">ORÇAMENTO!D194</f>
        <v>0</v>
      </c>
      <c r="C194" s="114" t="str">
        <f t="shared" ca="1" si="15"/>
        <v>F</v>
      </c>
      <c r="D194" s="117" t="str">
        <f ca="1">ORÇAMENTO!O194</f>
        <v>1.11.28.</v>
      </c>
      <c r="E194" s="163" t="str">
        <f t="shared" ca="1" si="16"/>
        <v>HASTE DE ATERRAMENTO, DIÂMETRO 5/8", COM 3 METROS - FORNECIMENTO E INSTALAÇÃO. AF_08/2023</v>
      </c>
      <c r="F194" s="164" t="str">
        <f ca="1">IF(RegimeExecucao="Global","",ORÇAMENTO.Unidade)</f>
        <v>UN</v>
      </c>
      <c r="G194" s="122">
        <f ca="1">IF(RegimeExecucao="Global","",ORÇAMENTO!T194)</f>
        <v>35</v>
      </c>
      <c r="H194" s="122">
        <f ca="1">IF(RegimeExecucao="Global","",ORÇAMENTO!W194)</f>
        <v>109.13</v>
      </c>
      <c r="I194" s="125">
        <f ca="1">ORÇAMENTO!X194</f>
        <v>3819.55</v>
      </c>
      <c r="J194" s="333" t="e">
        <f t="array" aca="1" ref="J194" ca="1">_xlfn.SINGLE(IF($A194="S",IF(CAIXA.Modo,BM.AFAnterior,BM.MEDAnterior),IF(AND(_xlfn.SINGLE(RegimeExecucao)="Global",$I194&gt;0,COUNTIF($AB$13:$AM$13,BM.medicao-1)&gt;0),M194/$I194*100,0)))</f>
        <v>#NAME?</v>
      </c>
      <c r="K194" s="122" t="e">
        <f t="shared" ca="1" si="17"/>
        <v>#NAME?</v>
      </c>
      <c r="L194" s="334" t="e">
        <f t="array" aca="1" ref="L194" ca="1">_xlfn.SINGLE(IF($A194="S",IF(CAIXA.Modo,BM.AFAcumulado,BM.MEDAcumulado),IF(AND(_xlfn.SINGLE(RegimeExecucao)="Global",$I194&gt;0,COUNTIF($AB$13:$AM$13,BM.medicao)&gt;0),O194/$I194*100,0)))</f>
        <v>#NAME?</v>
      </c>
      <c r="M194" s="335" t="e">
        <f ca="1">IF($A194="S",VTOTALBM,IF($A194=0,0,ROUND(SomaAgrupBM,15-13*ORÇAMENTO!$AF$11)))</f>
        <v>#NAME?</v>
      </c>
      <c r="N194" s="336" t="e">
        <f t="shared" ca="1" si="18"/>
        <v>#NAME?</v>
      </c>
      <c r="O194" s="125" t="e">
        <f ca="1">IF($A194="S",VTOTALBM,IF($A194=0,0,ROUND(SomaAgrupBM,15-13*ORÇAMENTO!$AF$11)))</f>
        <v>#NAME?</v>
      </c>
      <c r="Q194" s="337"/>
      <c r="R194" s="338"/>
      <c r="T194" s="117" t="e">
        <f t="shared" ca="1" si="19"/>
        <v>#NAME?</v>
      </c>
      <c r="U194" s="163" t="e">
        <f t="shared" ca="1" si="20"/>
        <v>#NAME?</v>
      </c>
      <c r="V194" s="164" t="e">
        <f ca="1">IF(AND($W194&gt;0,RegimeExecucao="Unitário"),$F194,"")</f>
        <v>#NAME?</v>
      </c>
      <c r="W194" s="454" t="e">
        <f ca="1">IF($Y194&gt;0,CHOOSE(MATCH(RegimeExecucao,{"Unitário","Global"},0),IF($A194="S",$Y194/$X194,""),($Y194/$X194)*100),0)</f>
        <v>#NAME?</v>
      </c>
      <c r="X194" s="339" t="e">
        <f ca="1">IF($Y194&gt;0,CHOOSE(MATCH(RegimeExecucao,{"Unitário","Global"},0),IF($A194="S",ROUND($H194,ORÇAMENTO!$AF$10),""),ROUND($I194,ORÇAMENTO!$AF$11)),"")</f>
        <v>#NAME?</v>
      </c>
      <c r="Y194" s="339" t="e">
        <f t="shared" ca="1" si="21"/>
        <v>#NAME?</v>
      </c>
      <c r="Z194" s="473"/>
      <c r="AB194" s="337"/>
      <c r="AC194" s="437"/>
      <c r="AD194" s="437"/>
      <c r="AE194" s="437"/>
      <c r="AF194" s="437"/>
      <c r="AG194" s="437"/>
      <c r="AH194" s="437"/>
      <c r="AI194" s="437"/>
      <c r="AJ194" s="437"/>
      <c r="AK194" s="437"/>
      <c r="AL194" s="437"/>
      <c r="AM194" s="338"/>
      <c r="AO194" s="673">
        <f ca="1">IF($A194="S",IF(BM!$I194=0,0,CHOOSE(MATCH(RegimeExecucao,{"Global","Unitário"},0),ROUND(ROUND(BM.MEDAcumulado,15-13*BM!$A$9)/100*BM!$I194,15-13*ORÇAMENTO!$AF$11),ROUND(ROUND(BM.MEDAcumulado,15-13*BM!$A$9)*ROUND(BM!$H194,15-13*ORÇAMENTO!$AF$10),15-13*ORÇAMENTO!$AF$11))),IF($A194=0,0,ROUND(SomaAgrupBM,15-13*ORÇAMENTO!$AF$11)))</f>
        <v>0</v>
      </c>
    </row>
    <row r="195" spans="1:41" s="673" customFormat="1" x14ac:dyDescent="0.2">
      <c r="A195" s="673" t="str">
        <f ca="1">ORÇAMENTO!C195</f>
        <v>S</v>
      </c>
      <c r="B195" s="673">
        <f ca="1">ORÇAMENTO!D195</f>
        <v>0</v>
      </c>
      <c r="C195" s="114" t="str">
        <f t="shared" ca="1" si="15"/>
        <v>F</v>
      </c>
      <c r="D195" s="117" t="str">
        <f ca="1">ORÇAMENTO!O195</f>
        <v>1.11.29.</v>
      </c>
      <c r="E195" s="163" t="str">
        <f t="shared" ca="1" si="16"/>
        <v>CABO DE COBRE NÚ, PARA ATERRAMENTO - 35,00MM2</v>
      </c>
      <c r="F195" s="164" t="str">
        <f ca="1">IF(RegimeExecucao="Global","",ORÇAMENTO.Unidade)</f>
        <v>M</v>
      </c>
      <c r="G195" s="122">
        <f ca="1">IF(RegimeExecucao="Global","",ORÇAMENTO!T195)</f>
        <v>35</v>
      </c>
      <c r="H195" s="122">
        <f ca="1">IF(RegimeExecucao="Global","",ORÇAMENTO!W195)</f>
        <v>66.64</v>
      </c>
      <c r="I195" s="125">
        <f ca="1">ORÇAMENTO!X195</f>
        <v>2332.4</v>
      </c>
      <c r="J195" s="333" t="e">
        <f t="array" aca="1" ref="J195" ca="1">_xlfn.SINGLE(IF($A195="S",IF(CAIXA.Modo,BM.AFAnterior,BM.MEDAnterior),IF(AND(_xlfn.SINGLE(RegimeExecucao)="Global",$I195&gt;0,COUNTIF($AB$13:$AM$13,BM.medicao-1)&gt;0),M195/$I195*100,0)))</f>
        <v>#NAME?</v>
      </c>
      <c r="K195" s="122" t="e">
        <f t="shared" ca="1" si="17"/>
        <v>#NAME?</v>
      </c>
      <c r="L195" s="334" t="e">
        <f t="array" aca="1" ref="L195" ca="1">_xlfn.SINGLE(IF($A195="S",IF(CAIXA.Modo,BM.AFAcumulado,BM.MEDAcumulado),IF(AND(_xlfn.SINGLE(RegimeExecucao)="Global",$I195&gt;0,COUNTIF($AB$13:$AM$13,BM.medicao)&gt;0),O195/$I195*100,0)))</f>
        <v>#NAME?</v>
      </c>
      <c r="M195" s="335" t="e">
        <f ca="1">IF($A195="S",VTOTALBM,IF($A195=0,0,ROUND(SomaAgrupBM,15-13*ORÇAMENTO!$AF$11)))</f>
        <v>#NAME?</v>
      </c>
      <c r="N195" s="336" t="e">
        <f t="shared" ca="1" si="18"/>
        <v>#NAME?</v>
      </c>
      <c r="O195" s="125" t="e">
        <f ca="1">IF($A195="S",VTOTALBM,IF($A195=0,0,ROUND(SomaAgrupBM,15-13*ORÇAMENTO!$AF$11)))</f>
        <v>#NAME?</v>
      </c>
      <c r="Q195" s="337"/>
      <c r="R195" s="338"/>
      <c r="T195" s="117" t="e">
        <f t="shared" ca="1" si="19"/>
        <v>#NAME?</v>
      </c>
      <c r="U195" s="163" t="e">
        <f t="shared" ca="1" si="20"/>
        <v>#NAME?</v>
      </c>
      <c r="V195" s="164" t="e">
        <f ca="1">IF(AND($W195&gt;0,RegimeExecucao="Unitário"),$F195,"")</f>
        <v>#NAME?</v>
      </c>
      <c r="W195" s="454" t="e">
        <f ca="1">IF($Y195&gt;0,CHOOSE(MATCH(RegimeExecucao,{"Unitário","Global"},0),IF($A195="S",$Y195/$X195,""),($Y195/$X195)*100),0)</f>
        <v>#NAME?</v>
      </c>
      <c r="X195" s="339" t="e">
        <f ca="1">IF($Y195&gt;0,CHOOSE(MATCH(RegimeExecucao,{"Unitário","Global"},0),IF($A195="S",ROUND($H195,ORÇAMENTO!$AF$10),""),ROUND($I195,ORÇAMENTO!$AF$11)),"")</f>
        <v>#NAME?</v>
      </c>
      <c r="Y195" s="339" t="e">
        <f t="shared" ca="1" si="21"/>
        <v>#NAME?</v>
      </c>
      <c r="Z195" s="473"/>
      <c r="AB195" s="337"/>
      <c r="AC195" s="437"/>
      <c r="AD195" s="437"/>
      <c r="AE195" s="437"/>
      <c r="AF195" s="437"/>
      <c r="AG195" s="437"/>
      <c r="AH195" s="437"/>
      <c r="AI195" s="437"/>
      <c r="AJ195" s="437"/>
      <c r="AK195" s="437"/>
      <c r="AL195" s="437"/>
      <c r="AM195" s="338"/>
      <c r="AO195" s="673">
        <f ca="1">IF($A195="S",IF(BM!$I195=0,0,CHOOSE(MATCH(RegimeExecucao,{"Global","Unitário"},0),ROUND(ROUND(BM.MEDAcumulado,15-13*BM!$A$9)/100*BM!$I195,15-13*ORÇAMENTO!$AF$11),ROUND(ROUND(BM.MEDAcumulado,15-13*BM!$A$9)*ROUND(BM!$H195,15-13*ORÇAMENTO!$AF$10),15-13*ORÇAMENTO!$AF$11))),IF($A195=0,0,ROUND(SomaAgrupBM,15-13*ORÇAMENTO!$AF$11)))</f>
        <v>0</v>
      </c>
    </row>
    <row r="196" spans="1:41" s="673" customFormat="1" ht="38.25" x14ac:dyDescent="0.2">
      <c r="A196" s="673" t="str">
        <f ca="1">ORÇAMENTO!C196</f>
        <v>S</v>
      </c>
      <c r="B196" s="673">
        <f ca="1">ORÇAMENTO!D196</f>
        <v>0</v>
      </c>
      <c r="C196" s="114" t="str">
        <f t="shared" ca="1" si="15"/>
        <v>F</v>
      </c>
      <c r="D196" s="117" t="str">
        <f ca="1">ORÇAMENTO!O196</f>
        <v>1.11.30.</v>
      </c>
      <c r="E196" s="163" t="str">
        <f t="shared" ca="1" si="16"/>
        <v>ELETRODUTO FLEXÍVEL CORRUGADO, PEAD, DN 50 (1 1/2"), PARA REDE ENTERRADA DE DISTRIBUIÇÃO DE ENERGIA ELÉTRICA - FORNECIMENTO E INSTALAÇÃO. AF_12/2021</v>
      </c>
      <c r="F196" s="164" t="str">
        <f ca="1">IF(RegimeExecucao="Global","",ORÇAMENTO.Unidade)</f>
        <v>M</v>
      </c>
      <c r="G196" s="122">
        <f ca="1">IF(RegimeExecucao="Global","",ORÇAMENTO!T196)</f>
        <v>230</v>
      </c>
      <c r="H196" s="122">
        <f ca="1">IF(RegimeExecucao="Global","",ORÇAMENTO!W196)</f>
        <v>12.93</v>
      </c>
      <c r="I196" s="125">
        <f ca="1">ORÇAMENTO!X196</f>
        <v>2973.9</v>
      </c>
      <c r="J196" s="333" t="e">
        <f t="array" aca="1" ref="J196" ca="1">_xlfn.SINGLE(IF($A196="S",IF(CAIXA.Modo,BM.AFAnterior,BM.MEDAnterior),IF(AND(_xlfn.SINGLE(RegimeExecucao)="Global",$I196&gt;0,COUNTIF($AB$13:$AM$13,BM.medicao-1)&gt;0),M196/$I196*100,0)))</f>
        <v>#NAME?</v>
      </c>
      <c r="K196" s="122" t="e">
        <f t="shared" ca="1" si="17"/>
        <v>#NAME?</v>
      </c>
      <c r="L196" s="334" t="e">
        <f t="array" aca="1" ref="L196" ca="1">_xlfn.SINGLE(IF($A196="S",IF(CAIXA.Modo,BM.AFAcumulado,BM.MEDAcumulado),IF(AND(_xlfn.SINGLE(RegimeExecucao)="Global",$I196&gt;0,COUNTIF($AB$13:$AM$13,BM.medicao)&gt;0),O196/$I196*100,0)))</f>
        <v>#NAME?</v>
      </c>
      <c r="M196" s="335" t="e">
        <f ca="1">IF($A196="S",VTOTALBM,IF($A196=0,0,ROUND(SomaAgrupBM,15-13*ORÇAMENTO!$AF$11)))</f>
        <v>#NAME?</v>
      </c>
      <c r="N196" s="336" t="e">
        <f t="shared" ca="1" si="18"/>
        <v>#NAME?</v>
      </c>
      <c r="O196" s="125" t="e">
        <f ca="1">IF($A196="S",VTOTALBM,IF($A196=0,0,ROUND(SomaAgrupBM,15-13*ORÇAMENTO!$AF$11)))</f>
        <v>#NAME?</v>
      </c>
      <c r="Q196" s="337"/>
      <c r="R196" s="338"/>
      <c r="T196" s="117" t="e">
        <f t="shared" ca="1" si="19"/>
        <v>#NAME?</v>
      </c>
      <c r="U196" s="163" t="e">
        <f t="shared" ca="1" si="20"/>
        <v>#NAME?</v>
      </c>
      <c r="V196" s="164" t="e">
        <f ca="1">IF(AND($W196&gt;0,RegimeExecucao="Unitário"),$F196,"")</f>
        <v>#NAME?</v>
      </c>
      <c r="W196" s="454" t="e">
        <f ca="1">IF($Y196&gt;0,CHOOSE(MATCH(RegimeExecucao,{"Unitário","Global"},0),IF($A196="S",$Y196/$X196,""),($Y196/$X196)*100),0)</f>
        <v>#NAME?</v>
      </c>
      <c r="X196" s="339" t="e">
        <f ca="1">IF($Y196&gt;0,CHOOSE(MATCH(RegimeExecucao,{"Unitário","Global"},0),IF($A196="S",ROUND($H196,ORÇAMENTO!$AF$10),""),ROUND($I196,ORÇAMENTO!$AF$11)),"")</f>
        <v>#NAME?</v>
      </c>
      <c r="Y196" s="339" t="e">
        <f t="shared" ca="1" si="21"/>
        <v>#NAME?</v>
      </c>
      <c r="Z196" s="473"/>
      <c r="AB196" s="337"/>
      <c r="AC196" s="437"/>
      <c r="AD196" s="437"/>
      <c r="AE196" s="437"/>
      <c r="AF196" s="437"/>
      <c r="AG196" s="437"/>
      <c r="AH196" s="437"/>
      <c r="AI196" s="437"/>
      <c r="AJ196" s="437"/>
      <c r="AK196" s="437"/>
      <c r="AL196" s="437"/>
      <c r="AM196" s="338"/>
      <c r="AO196" s="673">
        <f ca="1">IF($A196="S",IF(BM!$I196=0,0,CHOOSE(MATCH(RegimeExecucao,{"Global","Unitário"},0),ROUND(ROUND(BM.MEDAcumulado,15-13*BM!$A$9)/100*BM!$I196,15-13*ORÇAMENTO!$AF$11),ROUND(ROUND(BM.MEDAcumulado,15-13*BM!$A$9)*ROUND(BM!$H196,15-13*ORÇAMENTO!$AF$10),15-13*ORÇAMENTO!$AF$11))),IF($A196=0,0,ROUND(SomaAgrupBM,15-13*ORÇAMENTO!$AF$11)))</f>
        <v>0</v>
      </c>
    </row>
    <row r="197" spans="1:41" s="673" customFormat="1" x14ac:dyDescent="0.2">
      <c r="A197" s="673" t="str">
        <f ca="1">ORÇAMENTO!C197</f>
        <v>S</v>
      </c>
      <c r="B197" s="673">
        <f ca="1">ORÇAMENTO!D197</f>
        <v>0</v>
      </c>
      <c r="C197" s="114" t="str">
        <f t="shared" ca="1" si="15"/>
        <v>F</v>
      </c>
      <c r="D197" s="117" t="str">
        <f ca="1">ORÇAMENTO!O197</f>
        <v>1.11.31.</v>
      </c>
      <c r="E197" s="163" t="str">
        <f t="shared" ca="1" si="16"/>
        <v>ESCAVAÇÃO MANUAL DE VALA. AF_09/2024</v>
      </c>
      <c r="F197" s="164" t="str">
        <f ca="1">IF(RegimeExecucao="Global","",ORÇAMENTO.Unidade)</f>
        <v>M3</v>
      </c>
      <c r="G197" s="122">
        <f ca="1">IF(RegimeExecucao="Global","",ORÇAMENTO!T197)</f>
        <v>59.74</v>
      </c>
      <c r="H197" s="122">
        <f ca="1">IF(RegimeExecucao="Global","",ORÇAMENTO!W197)</f>
        <v>149.06</v>
      </c>
      <c r="I197" s="125">
        <f ca="1">ORÇAMENTO!X197</f>
        <v>8904.84</v>
      </c>
      <c r="J197" s="333" t="e">
        <f t="array" aca="1" ref="J197" ca="1">_xlfn.SINGLE(IF($A197="S",IF(CAIXA.Modo,BM.AFAnterior,BM.MEDAnterior),IF(AND(_xlfn.SINGLE(RegimeExecucao)="Global",$I197&gt;0,COUNTIF($AB$13:$AM$13,BM.medicao-1)&gt;0),M197/$I197*100,0)))</f>
        <v>#NAME?</v>
      </c>
      <c r="K197" s="122" t="e">
        <f t="shared" ca="1" si="17"/>
        <v>#NAME?</v>
      </c>
      <c r="L197" s="334" t="e">
        <f t="array" aca="1" ref="L197" ca="1">_xlfn.SINGLE(IF($A197="S",IF(CAIXA.Modo,BM.AFAcumulado,BM.MEDAcumulado),IF(AND(_xlfn.SINGLE(RegimeExecucao)="Global",$I197&gt;0,COUNTIF($AB$13:$AM$13,BM.medicao)&gt;0),O197/$I197*100,0)))</f>
        <v>#NAME?</v>
      </c>
      <c r="M197" s="335" t="e">
        <f ca="1">IF($A197="S",VTOTALBM,IF($A197=0,0,ROUND(SomaAgrupBM,15-13*ORÇAMENTO!$AF$11)))</f>
        <v>#NAME?</v>
      </c>
      <c r="N197" s="336" t="e">
        <f t="shared" ca="1" si="18"/>
        <v>#NAME?</v>
      </c>
      <c r="O197" s="125" t="e">
        <f ca="1">IF($A197="S",VTOTALBM,IF($A197=0,0,ROUND(SomaAgrupBM,15-13*ORÇAMENTO!$AF$11)))</f>
        <v>#NAME?</v>
      </c>
      <c r="Q197" s="337"/>
      <c r="R197" s="338"/>
      <c r="T197" s="117" t="e">
        <f t="shared" ca="1" si="19"/>
        <v>#NAME?</v>
      </c>
      <c r="U197" s="163" t="e">
        <f t="shared" ca="1" si="20"/>
        <v>#NAME?</v>
      </c>
      <c r="V197" s="164" t="e">
        <f ca="1">IF(AND($W197&gt;0,RegimeExecucao="Unitário"),$F197,"")</f>
        <v>#NAME?</v>
      </c>
      <c r="W197" s="454" t="e">
        <f ca="1">IF($Y197&gt;0,CHOOSE(MATCH(RegimeExecucao,{"Unitário","Global"},0),IF($A197="S",$Y197/$X197,""),($Y197/$X197)*100),0)</f>
        <v>#NAME?</v>
      </c>
      <c r="X197" s="339" t="e">
        <f ca="1">IF($Y197&gt;0,CHOOSE(MATCH(RegimeExecucao,{"Unitário","Global"},0),IF($A197="S",ROUND($H197,ORÇAMENTO!$AF$10),""),ROUND($I197,ORÇAMENTO!$AF$11)),"")</f>
        <v>#NAME?</v>
      </c>
      <c r="Y197" s="339" t="e">
        <f t="shared" ca="1" si="21"/>
        <v>#NAME?</v>
      </c>
      <c r="Z197" s="473"/>
      <c r="AB197" s="337"/>
      <c r="AC197" s="437"/>
      <c r="AD197" s="437"/>
      <c r="AE197" s="437"/>
      <c r="AF197" s="437"/>
      <c r="AG197" s="437"/>
      <c r="AH197" s="437"/>
      <c r="AI197" s="437"/>
      <c r="AJ197" s="437"/>
      <c r="AK197" s="437"/>
      <c r="AL197" s="437"/>
      <c r="AM197" s="338"/>
      <c r="AO197" s="673">
        <f ca="1">IF($A197="S",IF(BM!$I197=0,0,CHOOSE(MATCH(RegimeExecucao,{"Global","Unitário"},0),ROUND(ROUND(BM.MEDAcumulado,15-13*BM!$A$9)/100*BM!$I197,15-13*ORÇAMENTO!$AF$11),ROUND(ROUND(BM.MEDAcumulado,15-13*BM!$A$9)*ROUND(BM!$H197,15-13*ORÇAMENTO!$AF$10),15-13*ORÇAMENTO!$AF$11))),IF($A197=0,0,ROUND(SomaAgrupBM,15-13*ORÇAMENTO!$AF$11)))</f>
        <v>0</v>
      </c>
    </row>
    <row r="198" spans="1:41" s="673" customFormat="1" ht="25.5" x14ac:dyDescent="0.2">
      <c r="A198" s="673" t="str">
        <f ca="1">ORÇAMENTO!C198</f>
        <v>S</v>
      </c>
      <c r="B198" s="673">
        <f ca="1">ORÇAMENTO!D198</f>
        <v>0</v>
      </c>
      <c r="C198" s="114" t="str">
        <f t="shared" ca="1" si="15"/>
        <v>F</v>
      </c>
      <c r="D198" s="117" t="str">
        <f ca="1">ORÇAMENTO!O198</f>
        <v>1.11.32.</v>
      </c>
      <c r="E198" s="163" t="str">
        <f t="shared" ca="1" si="16"/>
        <v>REATERRO MANUAL DE VALAS, COM PLACA VIBRATÓRIA. AF_08/2023</v>
      </c>
      <c r="F198" s="164" t="str">
        <f ca="1">IF(RegimeExecucao="Global","",ORÇAMENTO.Unidade)</f>
        <v>M3</v>
      </c>
      <c r="G198" s="122">
        <f ca="1">IF(RegimeExecucao="Global","",ORÇAMENTO!T198)</f>
        <v>57.5</v>
      </c>
      <c r="H198" s="122">
        <f ca="1">IF(RegimeExecucao="Global","",ORÇAMENTO!W198)</f>
        <v>36.909999999999997</v>
      </c>
      <c r="I198" s="125">
        <f ca="1">ORÇAMENTO!X198</f>
        <v>2122.33</v>
      </c>
      <c r="J198" s="333" t="e">
        <f t="array" aca="1" ref="J198" ca="1">_xlfn.SINGLE(IF($A198="S",IF(CAIXA.Modo,BM.AFAnterior,BM.MEDAnterior),IF(AND(_xlfn.SINGLE(RegimeExecucao)="Global",$I198&gt;0,COUNTIF($AB$13:$AM$13,BM.medicao-1)&gt;0),M198/$I198*100,0)))</f>
        <v>#NAME?</v>
      </c>
      <c r="K198" s="122" t="e">
        <f t="shared" ca="1" si="17"/>
        <v>#NAME?</v>
      </c>
      <c r="L198" s="334" t="e">
        <f t="array" aca="1" ref="L198" ca="1">_xlfn.SINGLE(IF($A198="S",IF(CAIXA.Modo,BM.AFAcumulado,BM.MEDAcumulado),IF(AND(_xlfn.SINGLE(RegimeExecucao)="Global",$I198&gt;0,COUNTIF($AB$13:$AM$13,BM.medicao)&gt;0),O198/$I198*100,0)))</f>
        <v>#NAME?</v>
      </c>
      <c r="M198" s="335" t="e">
        <f ca="1">IF($A198="S",VTOTALBM,IF($A198=0,0,ROUND(SomaAgrupBM,15-13*ORÇAMENTO!$AF$11)))</f>
        <v>#NAME?</v>
      </c>
      <c r="N198" s="336" t="e">
        <f t="shared" ca="1" si="18"/>
        <v>#NAME?</v>
      </c>
      <c r="O198" s="125" t="e">
        <f ca="1">IF($A198="S",VTOTALBM,IF($A198=0,0,ROUND(SomaAgrupBM,15-13*ORÇAMENTO!$AF$11)))</f>
        <v>#NAME?</v>
      </c>
      <c r="Q198" s="337"/>
      <c r="R198" s="338"/>
      <c r="T198" s="117" t="e">
        <f t="shared" ca="1" si="19"/>
        <v>#NAME?</v>
      </c>
      <c r="U198" s="163" t="e">
        <f t="shared" ca="1" si="20"/>
        <v>#NAME?</v>
      </c>
      <c r="V198" s="164" t="e">
        <f ca="1">IF(AND($W198&gt;0,RegimeExecucao="Unitário"),$F198,"")</f>
        <v>#NAME?</v>
      </c>
      <c r="W198" s="454" t="e">
        <f ca="1">IF($Y198&gt;0,CHOOSE(MATCH(RegimeExecucao,{"Unitário","Global"},0),IF($A198="S",$Y198/$X198,""),($Y198/$X198)*100),0)</f>
        <v>#NAME?</v>
      </c>
      <c r="X198" s="339" t="e">
        <f ca="1">IF($Y198&gt;0,CHOOSE(MATCH(RegimeExecucao,{"Unitário","Global"},0),IF($A198="S",ROUND($H198,ORÇAMENTO!$AF$10),""),ROUND($I198,ORÇAMENTO!$AF$11)),"")</f>
        <v>#NAME?</v>
      </c>
      <c r="Y198" s="339" t="e">
        <f t="shared" ca="1" si="21"/>
        <v>#NAME?</v>
      </c>
      <c r="Z198" s="473"/>
      <c r="AB198" s="337"/>
      <c r="AC198" s="437"/>
      <c r="AD198" s="437"/>
      <c r="AE198" s="437"/>
      <c r="AF198" s="437"/>
      <c r="AG198" s="437"/>
      <c r="AH198" s="437"/>
      <c r="AI198" s="437"/>
      <c r="AJ198" s="437"/>
      <c r="AK198" s="437"/>
      <c r="AL198" s="437"/>
      <c r="AM198" s="338"/>
      <c r="AO198" s="673">
        <f ca="1">IF($A198="S",IF(BM!$I198=0,0,CHOOSE(MATCH(RegimeExecucao,{"Global","Unitário"},0),ROUND(ROUND(BM.MEDAcumulado,15-13*BM!$A$9)/100*BM!$I198,15-13*ORÇAMENTO!$AF$11),ROUND(ROUND(BM.MEDAcumulado,15-13*BM!$A$9)*ROUND(BM!$H198,15-13*ORÇAMENTO!$AF$10),15-13*ORÇAMENTO!$AF$11))),IF($A198=0,0,ROUND(SomaAgrupBM,15-13*ORÇAMENTO!$AF$11)))</f>
        <v>0</v>
      </c>
    </row>
    <row r="199" spans="1:41" s="673" customFormat="1" ht="38.25" x14ac:dyDescent="0.2">
      <c r="A199" s="673" t="str">
        <f ca="1">ORÇAMENTO!C199</f>
        <v>S</v>
      </c>
      <c r="B199" s="673">
        <f ca="1">ORÇAMENTO!D199</f>
        <v>0</v>
      </c>
      <c r="C199" s="114" t="str">
        <f t="shared" ca="1" si="15"/>
        <v>F</v>
      </c>
      <c r="D199" s="117" t="str">
        <f ca="1">ORÇAMENTO!O199</f>
        <v>1.11.33.</v>
      </c>
      <c r="E199" s="163" t="str">
        <f t="shared" ca="1" si="16"/>
        <v>CABO DE COBRE FLEXÍVEL ISOLADO, 4 MM², ANTI-CHAMA 0,6/1,0 KV, PARA CIRCUITOS TERMINAIS - FORNECIMENTO E INSTALAÇÃO. AF_03/2023</v>
      </c>
      <c r="F199" s="164" t="str">
        <f ca="1">IF(RegimeExecucao="Global","",ORÇAMENTO.Unidade)</f>
        <v>M</v>
      </c>
      <c r="G199" s="122">
        <f ca="1">IF(RegimeExecucao="Global","",ORÇAMENTO!T199)</f>
        <v>945</v>
      </c>
      <c r="H199" s="122">
        <f ca="1">IF(RegimeExecucao="Global","",ORÇAMENTO!W199)</f>
        <v>10.89</v>
      </c>
      <c r="I199" s="125">
        <f ca="1">ORÇAMENTO!X199</f>
        <v>10291.049999999999</v>
      </c>
      <c r="J199" s="333" t="e">
        <f t="array" aca="1" ref="J199" ca="1">_xlfn.SINGLE(IF($A199="S",IF(CAIXA.Modo,BM.AFAnterior,BM.MEDAnterior),IF(AND(_xlfn.SINGLE(RegimeExecucao)="Global",$I199&gt;0,COUNTIF($AB$13:$AM$13,BM.medicao-1)&gt;0),M199/$I199*100,0)))</f>
        <v>#NAME?</v>
      </c>
      <c r="K199" s="122" t="e">
        <f t="shared" ca="1" si="17"/>
        <v>#NAME?</v>
      </c>
      <c r="L199" s="334" t="e">
        <f t="array" aca="1" ref="L199" ca="1">_xlfn.SINGLE(IF($A199="S",IF(CAIXA.Modo,BM.AFAcumulado,BM.MEDAcumulado),IF(AND(_xlfn.SINGLE(RegimeExecucao)="Global",$I199&gt;0,COUNTIF($AB$13:$AM$13,BM.medicao)&gt;0),O199/$I199*100,0)))</f>
        <v>#NAME?</v>
      </c>
      <c r="M199" s="335" t="e">
        <f ca="1">IF($A199="S",VTOTALBM,IF($A199=0,0,ROUND(SomaAgrupBM,15-13*ORÇAMENTO!$AF$11)))</f>
        <v>#NAME?</v>
      </c>
      <c r="N199" s="336" t="e">
        <f t="shared" ca="1" si="18"/>
        <v>#NAME?</v>
      </c>
      <c r="O199" s="125" t="e">
        <f ca="1">IF($A199="S",VTOTALBM,IF($A199=0,0,ROUND(SomaAgrupBM,15-13*ORÇAMENTO!$AF$11)))</f>
        <v>#NAME?</v>
      </c>
      <c r="Q199" s="337"/>
      <c r="R199" s="338"/>
      <c r="T199" s="117" t="e">
        <f t="shared" ca="1" si="19"/>
        <v>#NAME?</v>
      </c>
      <c r="U199" s="163" t="e">
        <f t="shared" ca="1" si="20"/>
        <v>#NAME?</v>
      </c>
      <c r="V199" s="164" t="e">
        <f ca="1">IF(AND($W199&gt;0,RegimeExecucao="Unitário"),$F199,"")</f>
        <v>#NAME?</v>
      </c>
      <c r="W199" s="454" t="e">
        <f ca="1">IF($Y199&gt;0,CHOOSE(MATCH(RegimeExecucao,{"Unitário","Global"},0),IF($A199="S",$Y199/$X199,""),($Y199/$X199)*100),0)</f>
        <v>#NAME?</v>
      </c>
      <c r="X199" s="339" t="e">
        <f ca="1">IF($Y199&gt;0,CHOOSE(MATCH(RegimeExecucao,{"Unitário","Global"},0),IF($A199="S",ROUND($H199,ORÇAMENTO!$AF$10),""),ROUND($I199,ORÇAMENTO!$AF$11)),"")</f>
        <v>#NAME?</v>
      </c>
      <c r="Y199" s="339" t="e">
        <f t="shared" ca="1" si="21"/>
        <v>#NAME?</v>
      </c>
      <c r="Z199" s="473"/>
      <c r="AB199" s="337"/>
      <c r="AC199" s="437"/>
      <c r="AD199" s="437"/>
      <c r="AE199" s="437"/>
      <c r="AF199" s="437"/>
      <c r="AG199" s="437"/>
      <c r="AH199" s="437"/>
      <c r="AI199" s="437"/>
      <c r="AJ199" s="437"/>
      <c r="AK199" s="437"/>
      <c r="AL199" s="437"/>
      <c r="AM199" s="338"/>
      <c r="AO199" s="673">
        <f ca="1">IF($A199="S",IF(BM!$I199=0,0,CHOOSE(MATCH(RegimeExecucao,{"Global","Unitário"},0),ROUND(ROUND(BM.MEDAcumulado,15-13*BM!$A$9)/100*BM!$I199,15-13*ORÇAMENTO!$AF$11),ROUND(ROUND(BM.MEDAcumulado,15-13*BM!$A$9)*ROUND(BM!$H199,15-13*ORÇAMENTO!$AF$10),15-13*ORÇAMENTO!$AF$11))),IF($A199=0,0,ROUND(SomaAgrupBM,15-13*ORÇAMENTO!$AF$11)))</f>
        <v>0</v>
      </c>
    </row>
    <row r="200" spans="1:41" s="673" customFormat="1" ht="38.25" x14ac:dyDescent="0.2">
      <c r="A200" s="673" t="str">
        <f ca="1">ORÇAMENTO!C200</f>
        <v>S</v>
      </c>
      <c r="B200" s="673">
        <f ca="1">ORÇAMENTO!D200</f>
        <v>0</v>
      </c>
      <c r="C200" s="114" t="str">
        <f t="shared" ca="1" si="15"/>
        <v>F</v>
      </c>
      <c r="D200" s="117" t="str">
        <f ca="1">ORÇAMENTO!O200</f>
        <v>1.11.34.</v>
      </c>
      <c r="E200" s="163" t="str">
        <f t="shared" ca="1" si="16"/>
        <v>CABO MULTIPOLAR DE COBRE, FLEXIVEL, CLASSE 4 OU 5, ISOLACAO EM HEPR, COBERTURA EM PVC-ST2, ANTICHAMA BWF-B, 0,6/1 KV, 3 CONDUTORES DE 1,5 MM2</v>
      </c>
      <c r="F200" s="164" t="str">
        <f ca="1">IF(RegimeExecucao="Global","",ORÇAMENTO.Unidade)</f>
        <v>M</v>
      </c>
      <c r="G200" s="122">
        <f ca="1">IF(RegimeExecucao="Global","",ORÇAMENTO!T200)</f>
        <v>142</v>
      </c>
      <c r="H200" s="122">
        <f ca="1">IF(RegimeExecucao="Global","",ORÇAMENTO!W200)</f>
        <v>7.86</v>
      </c>
      <c r="I200" s="125">
        <f ca="1">ORÇAMENTO!X200</f>
        <v>1116.1199999999999</v>
      </c>
      <c r="J200" s="333" t="e">
        <f t="array" aca="1" ref="J200" ca="1">_xlfn.SINGLE(IF($A200="S",IF(CAIXA.Modo,BM.AFAnterior,BM.MEDAnterior),IF(AND(_xlfn.SINGLE(RegimeExecucao)="Global",$I200&gt;0,COUNTIF($AB$13:$AM$13,BM.medicao-1)&gt;0),M200/$I200*100,0)))</f>
        <v>#NAME?</v>
      </c>
      <c r="K200" s="122" t="e">
        <f t="shared" ca="1" si="17"/>
        <v>#NAME?</v>
      </c>
      <c r="L200" s="334" t="e">
        <f t="array" aca="1" ref="L200" ca="1">_xlfn.SINGLE(IF($A200="S",IF(CAIXA.Modo,BM.AFAcumulado,BM.MEDAcumulado),IF(AND(_xlfn.SINGLE(RegimeExecucao)="Global",$I200&gt;0,COUNTIF($AB$13:$AM$13,BM.medicao)&gt;0),O200/$I200*100,0)))</f>
        <v>#NAME?</v>
      </c>
      <c r="M200" s="335" t="e">
        <f ca="1">IF($A200="S",VTOTALBM,IF($A200=0,0,ROUND(SomaAgrupBM,15-13*ORÇAMENTO!$AF$11)))</f>
        <v>#NAME?</v>
      </c>
      <c r="N200" s="336" t="e">
        <f t="shared" ca="1" si="18"/>
        <v>#NAME?</v>
      </c>
      <c r="O200" s="125" t="e">
        <f ca="1">IF($A200="S",VTOTALBM,IF($A200=0,0,ROUND(SomaAgrupBM,15-13*ORÇAMENTO!$AF$11)))</f>
        <v>#NAME?</v>
      </c>
      <c r="Q200" s="337"/>
      <c r="R200" s="338"/>
      <c r="T200" s="117" t="e">
        <f t="shared" ca="1" si="19"/>
        <v>#NAME?</v>
      </c>
      <c r="U200" s="163" t="e">
        <f t="shared" ca="1" si="20"/>
        <v>#NAME?</v>
      </c>
      <c r="V200" s="164" t="e">
        <f ca="1">IF(AND($W200&gt;0,RegimeExecucao="Unitário"),$F200,"")</f>
        <v>#NAME?</v>
      </c>
      <c r="W200" s="454" t="e">
        <f ca="1">IF($Y200&gt;0,CHOOSE(MATCH(RegimeExecucao,{"Unitário","Global"},0),IF($A200="S",$Y200/$X200,""),($Y200/$X200)*100),0)</f>
        <v>#NAME?</v>
      </c>
      <c r="X200" s="339" t="e">
        <f ca="1">IF($Y200&gt;0,CHOOSE(MATCH(RegimeExecucao,{"Unitário","Global"},0),IF($A200="S",ROUND($H200,ORÇAMENTO!$AF$10),""),ROUND($I200,ORÇAMENTO!$AF$11)),"")</f>
        <v>#NAME?</v>
      </c>
      <c r="Y200" s="339" t="e">
        <f t="shared" ca="1" si="21"/>
        <v>#NAME?</v>
      </c>
      <c r="Z200" s="473"/>
      <c r="AB200" s="337"/>
      <c r="AC200" s="437"/>
      <c r="AD200" s="437"/>
      <c r="AE200" s="437"/>
      <c r="AF200" s="437"/>
      <c r="AG200" s="437"/>
      <c r="AH200" s="437"/>
      <c r="AI200" s="437"/>
      <c r="AJ200" s="437"/>
      <c r="AK200" s="437"/>
      <c r="AL200" s="437"/>
      <c r="AM200" s="338"/>
      <c r="AO200" s="673">
        <f ca="1">IF($A200="S",IF(BM!$I200=0,0,CHOOSE(MATCH(RegimeExecucao,{"Global","Unitário"},0),ROUND(ROUND(BM.MEDAcumulado,15-13*BM!$A$9)/100*BM!$I200,15-13*ORÇAMENTO!$AF$11),ROUND(ROUND(BM.MEDAcumulado,15-13*BM!$A$9)*ROUND(BM!$H200,15-13*ORÇAMENTO!$AF$10),15-13*ORÇAMENTO!$AF$11))),IF($A200=0,0,ROUND(SomaAgrupBM,15-13*ORÇAMENTO!$AF$11)))</f>
        <v>0</v>
      </c>
    </row>
    <row r="201" spans="1:41" s="673" customFormat="1" ht="38.25" x14ac:dyDescent="0.2">
      <c r="A201" s="673" t="str">
        <f ca="1">ORÇAMENTO!C201</f>
        <v>S</v>
      </c>
      <c r="B201" s="673">
        <f ca="1">ORÇAMENTO!D201</f>
        <v>0</v>
      </c>
      <c r="C201" s="114" t="str">
        <f t="shared" ca="1" si="15"/>
        <v>F</v>
      </c>
      <c r="D201" s="117" t="str">
        <f ca="1">ORÇAMENTO!O201</f>
        <v>1.11.35.</v>
      </c>
      <c r="E201" s="163" t="str">
        <f t="shared" ca="1" si="16"/>
        <v>ELETRODUTO RÍGIDO ROSCÁVEL, PVC, DN 25 MM (3/4"), PARA CIRCUITOS TERMINAIS, INSTALADO EM PAREDE - FORNECIMENTO E INSTALAÇÃO. AF_03/2023</v>
      </c>
      <c r="F201" s="164" t="str">
        <f ca="1">IF(RegimeExecucao="Global","",ORÇAMENTO.Unidade)</f>
        <v>M</v>
      </c>
      <c r="G201" s="122">
        <f ca="1">IF(RegimeExecucao="Global","",ORÇAMENTO!T201)</f>
        <v>18</v>
      </c>
      <c r="H201" s="122">
        <f ca="1">IF(RegimeExecucao="Global","",ORÇAMENTO!W201)</f>
        <v>22.48</v>
      </c>
      <c r="I201" s="125">
        <f ca="1">ORÇAMENTO!X201</f>
        <v>404.64</v>
      </c>
      <c r="J201" s="333" t="e">
        <f t="array" aca="1" ref="J201" ca="1">_xlfn.SINGLE(IF($A201="S",IF(CAIXA.Modo,BM.AFAnterior,BM.MEDAnterior),IF(AND(_xlfn.SINGLE(RegimeExecucao)="Global",$I201&gt;0,COUNTIF($AB$13:$AM$13,BM.medicao-1)&gt;0),M201/$I201*100,0)))</f>
        <v>#NAME?</v>
      </c>
      <c r="K201" s="122" t="e">
        <f t="shared" ca="1" si="17"/>
        <v>#NAME?</v>
      </c>
      <c r="L201" s="334" t="e">
        <f t="array" aca="1" ref="L201" ca="1">_xlfn.SINGLE(IF($A201="S",IF(CAIXA.Modo,BM.AFAcumulado,BM.MEDAcumulado),IF(AND(_xlfn.SINGLE(RegimeExecucao)="Global",$I201&gt;0,COUNTIF($AB$13:$AM$13,BM.medicao)&gt;0),O201/$I201*100,0)))</f>
        <v>#NAME?</v>
      </c>
      <c r="M201" s="335" t="e">
        <f ca="1">IF($A201="S",VTOTALBM,IF($A201=0,0,ROUND(SomaAgrupBM,15-13*ORÇAMENTO!$AF$11)))</f>
        <v>#NAME?</v>
      </c>
      <c r="N201" s="336" t="e">
        <f t="shared" ca="1" si="18"/>
        <v>#NAME?</v>
      </c>
      <c r="O201" s="125" t="e">
        <f ca="1">IF($A201="S",VTOTALBM,IF($A201=0,0,ROUND(SomaAgrupBM,15-13*ORÇAMENTO!$AF$11)))</f>
        <v>#NAME?</v>
      </c>
      <c r="Q201" s="337"/>
      <c r="R201" s="338"/>
      <c r="T201" s="117" t="e">
        <f t="shared" ca="1" si="19"/>
        <v>#NAME?</v>
      </c>
      <c r="U201" s="163" t="e">
        <f t="shared" ca="1" si="20"/>
        <v>#NAME?</v>
      </c>
      <c r="V201" s="164" t="e">
        <f ca="1">IF(AND($W201&gt;0,RegimeExecucao="Unitário"),$F201,"")</f>
        <v>#NAME?</v>
      </c>
      <c r="W201" s="454" t="e">
        <f ca="1">IF($Y201&gt;0,CHOOSE(MATCH(RegimeExecucao,{"Unitário","Global"},0),IF($A201="S",$Y201/$X201,""),($Y201/$X201)*100),0)</f>
        <v>#NAME?</v>
      </c>
      <c r="X201" s="339" t="e">
        <f ca="1">IF($Y201&gt;0,CHOOSE(MATCH(RegimeExecucao,{"Unitário","Global"},0),IF($A201="S",ROUND($H201,ORÇAMENTO!$AF$10),""),ROUND($I201,ORÇAMENTO!$AF$11)),"")</f>
        <v>#NAME?</v>
      </c>
      <c r="Y201" s="339" t="e">
        <f t="shared" ca="1" si="21"/>
        <v>#NAME?</v>
      </c>
      <c r="Z201" s="473"/>
      <c r="AB201" s="337"/>
      <c r="AC201" s="437"/>
      <c r="AD201" s="437"/>
      <c r="AE201" s="437"/>
      <c r="AF201" s="437"/>
      <c r="AG201" s="437"/>
      <c r="AH201" s="437"/>
      <c r="AI201" s="437"/>
      <c r="AJ201" s="437"/>
      <c r="AK201" s="437"/>
      <c r="AL201" s="437"/>
      <c r="AM201" s="338"/>
      <c r="AO201" s="673">
        <f ca="1">IF($A201="S",IF(BM!$I201=0,0,CHOOSE(MATCH(RegimeExecucao,{"Global","Unitário"},0),ROUND(ROUND(BM.MEDAcumulado,15-13*BM!$A$9)/100*BM!$I201,15-13*ORÇAMENTO!$AF$11),ROUND(ROUND(BM.MEDAcumulado,15-13*BM!$A$9)*ROUND(BM!$H201,15-13*ORÇAMENTO!$AF$10),15-13*ORÇAMENTO!$AF$11))),IF($A201=0,0,ROUND(SomaAgrupBM,15-13*ORÇAMENTO!$AF$11)))</f>
        <v>0</v>
      </c>
    </row>
    <row r="202" spans="1:41" s="673" customFormat="1" ht="25.5" x14ac:dyDescent="0.2">
      <c r="A202" s="673" t="str">
        <f ca="1">ORÇAMENTO!C202</f>
        <v>S</v>
      </c>
      <c r="B202" s="673">
        <f ca="1">ORÇAMENTO!D202</f>
        <v>0</v>
      </c>
      <c r="C202" s="114" t="str">
        <f t="shared" ca="1" si="15"/>
        <v>F</v>
      </c>
      <c r="D202" s="117" t="str">
        <f ca="1">ORÇAMENTO!O202</f>
        <v>1.11.36.</v>
      </c>
      <c r="E202" s="163" t="str">
        <f t="shared" ca="1" si="16"/>
        <v>Poste telecônico reto em aço SAE 1010/1020 galvanizado a fogo, altura de 6,00 m</v>
      </c>
      <c r="F202" s="164" t="str">
        <f ca="1">IF(RegimeExecucao="Global","",ORÇAMENTO.Unidade)</f>
        <v>UN</v>
      </c>
      <c r="G202" s="122">
        <f ca="1">IF(RegimeExecucao="Global","",ORÇAMENTO!T202)</f>
        <v>4</v>
      </c>
      <c r="H202" s="122">
        <f ca="1">IF(RegimeExecucao="Global","",ORÇAMENTO!W202)</f>
        <v>2081.9299999999998</v>
      </c>
      <c r="I202" s="125">
        <f ca="1">ORÇAMENTO!X202</f>
        <v>8327.7199999999993</v>
      </c>
      <c r="J202" s="333" t="e">
        <f t="array" aca="1" ref="J202" ca="1">_xlfn.SINGLE(IF($A202="S",IF(CAIXA.Modo,BM.AFAnterior,BM.MEDAnterior),IF(AND(_xlfn.SINGLE(RegimeExecucao)="Global",$I202&gt;0,COUNTIF($AB$13:$AM$13,BM.medicao-1)&gt;0),M202/$I202*100,0)))</f>
        <v>#NAME?</v>
      </c>
      <c r="K202" s="122" t="e">
        <f t="shared" ca="1" si="17"/>
        <v>#NAME?</v>
      </c>
      <c r="L202" s="334" t="e">
        <f t="array" aca="1" ref="L202" ca="1">_xlfn.SINGLE(IF($A202="S",IF(CAIXA.Modo,BM.AFAcumulado,BM.MEDAcumulado),IF(AND(_xlfn.SINGLE(RegimeExecucao)="Global",$I202&gt;0,COUNTIF($AB$13:$AM$13,BM.medicao)&gt;0),O202/$I202*100,0)))</f>
        <v>#NAME?</v>
      </c>
      <c r="M202" s="335" t="e">
        <f ca="1">IF($A202="S",VTOTALBM,IF($A202=0,0,ROUND(SomaAgrupBM,15-13*ORÇAMENTO!$AF$11)))</f>
        <v>#NAME?</v>
      </c>
      <c r="N202" s="336" t="e">
        <f t="shared" ca="1" si="18"/>
        <v>#NAME?</v>
      </c>
      <c r="O202" s="125" t="e">
        <f ca="1">IF($A202="S",VTOTALBM,IF($A202=0,0,ROUND(SomaAgrupBM,15-13*ORÇAMENTO!$AF$11)))</f>
        <v>#NAME?</v>
      </c>
      <c r="Q202" s="337"/>
      <c r="R202" s="338"/>
      <c r="T202" s="117" t="e">
        <f t="shared" ca="1" si="19"/>
        <v>#NAME?</v>
      </c>
      <c r="U202" s="163" t="e">
        <f t="shared" ca="1" si="20"/>
        <v>#NAME?</v>
      </c>
      <c r="V202" s="164" t="e">
        <f ca="1">IF(AND($W202&gt;0,RegimeExecucao="Unitário"),$F202,"")</f>
        <v>#NAME?</v>
      </c>
      <c r="W202" s="454" t="e">
        <f ca="1">IF($Y202&gt;0,CHOOSE(MATCH(RegimeExecucao,{"Unitário","Global"},0),IF($A202="S",$Y202/$X202,""),($Y202/$X202)*100),0)</f>
        <v>#NAME?</v>
      </c>
      <c r="X202" s="339" t="e">
        <f ca="1">IF($Y202&gt;0,CHOOSE(MATCH(RegimeExecucao,{"Unitário","Global"},0),IF($A202="S",ROUND($H202,ORÇAMENTO!$AF$10),""),ROUND($I202,ORÇAMENTO!$AF$11)),"")</f>
        <v>#NAME?</v>
      </c>
      <c r="Y202" s="339" t="e">
        <f t="shared" ca="1" si="21"/>
        <v>#NAME?</v>
      </c>
      <c r="Z202" s="473"/>
      <c r="AB202" s="337"/>
      <c r="AC202" s="437"/>
      <c r="AD202" s="437"/>
      <c r="AE202" s="437"/>
      <c r="AF202" s="437"/>
      <c r="AG202" s="437"/>
      <c r="AH202" s="437"/>
      <c r="AI202" s="437"/>
      <c r="AJ202" s="437"/>
      <c r="AK202" s="437"/>
      <c r="AL202" s="437"/>
      <c r="AM202" s="338"/>
      <c r="AO202" s="673">
        <f ca="1">IF($A202="S",IF(BM!$I202=0,0,CHOOSE(MATCH(RegimeExecucao,{"Global","Unitário"},0),ROUND(ROUND(BM.MEDAcumulado,15-13*BM!$A$9)/100*BM!$I202,15-13*ORÇAMENTO!$AF$11),ROUND(ROUND(BM.MEDAcumulado,15-13*BM!$A$9)*ROUND(BM!$H202,15-13*ORÇAMENTO!$AF$10),15-13*ORÇAMENTO!$AF$11))),IF($A202=0,0,ROUND(SomaAgrupBM,15-13*ORÇAMENTO!$AF$11)))</f>
        <v>0</v>
      </c>
    </row>
    <row r="203" spans="1:41" s="673" customFormat="1" x14ac:dyDescent="0.2">
      <c r="A203" s="673" t="str">
        <f ca="1">ORÇAMENTO!C203</f>
        <v>S</v>
      </c>
      <c r="B203" s="673">
        <f ca="1">ORÇAMENTO!D203</f>
        <v>0</v>
      </c>
      <c r="C203" s="114" t="str">
        <f t="shared" ca="1" si="15"/>
        <v>F</v>
      </c>
      <c r="D203" s="117" t="str">
        <f ca="1">ORÇAMENTO!O203</f>
        <v>1.11.37.</v>
      </c>
      <c r="E203" s="163" t="str">
        <f t="shared" ca="1" si="16"/>
        <v>CRUZETA DE FERRO GALVANIZADO PARA 3 PROJETORES</v>
      </c>
      <c r="F203" s="164" t="str">
        <f ca="1">IF(RegimeExecucao="Global","",ORÇAMENTO.Unidade)</f>
        <v>UN</v>
      </c>
      <c r="G203" s="122">
        <f ca="1">IF(RegimeExecucao="Global","",ORÇAMENTO!T203)</f>
        <v>4</v>
      </c>
      <c r="H203" s="122">
        <f ca="1">IF(RegimeExecucao="Global","",ORÇAMENTO!W203)</f>
        <v>422.81</v>
      </c>
      <c r="I203" s="125">
        <f ca="1">ORÇAMENTO!X203</f>
        <v>1691.24</v>
      </c>
      <c r="J203" s="333" t="e">
        <f t="array" aca="1" ref="J203" ca="1">_xlfn.SINGLE(IF($A203="S",IF(CAIXA.Modo,BM.AFAnterior,BM.MEDAnterior),IF(AND(_xlfn.SINGLE(RegimeExecucao)="Global",$I203&gt;0,COUNTIF($AB$13:$AM$13,BM.medicao-1)&gt;0),M203/$I203*100,0)))</f>
        <v>#NAME?</v>
      </c>
      <c r="K203" s="122" t="e">
        <f t="shared" ca="1" si="17"/>
        <v>#NAME?</v>
      </c>
      <c r="L203" s="334" t="e">
        <f t="array" aca="1" ref="L203" ca="1">_xlfn.SINGLE(IF($A203="S",IF(CAIXA.Modo,BM.AFAcumulado,BM.MEDAcumulado),IF(AND(_xlfn.SINGLE(RegimeExecucao)="Global",$I203&gt;0,COUNTIF($AB$13:$AM$13,BM.medicao)&gt;0),O203/$I203*100,0)))</f>
        <v>#NAME?</v>
      </c>
      <c r="M203" s="335" t="e">
        <f ca="1">IF($A203="S",VTOTALBM,IF($A203=0,0,ROUND(SomaAgrupBM,15-13*ORÇAMENTO!$AF$11)))</f>
        <v>#NAME?</v>
      </c>
      <c r="N203" s="336" t="e">
        <f t="shared" ca="1" si="18"/>
        <v>#NAME?</v>
      </c>
      <c r="O203" s="125" t="e">
        <f ca="1">IF($A203="S",VTOTALBM,IF($A203=0,0,ROUND(SomaAgrupBM,15-13*ORÇAMENTO!$AF$11)))</f>
        <v>#NAME?</v>
      </c>
      <c r="Q203" s="337"/>
      <c r="R203" s="338"/>
      <c r="T203" s="117" t="e">
        <f t="shared" ca="1" si="19"/>
        <v>#NAME?</v>
      </c>
      <c r="U203" s="163" t="e">
        <f t="shared" ca="1" si="20"/>
        <v>#NAME?</v>
      </c>
      <c r="V203" s="164" t="e">
        <f ca="1">IF(AND($W203&gt;0,RegimeExecucao="Unitário"),$F203,"")</f>
        <v>#NAME?</v>
      </c>
      <c r="W203" s="454" t="e">
        <f ca="1">IF($Y203&gt;0,CHOOSE(MATCH(RegimeExecucao,{"Unitário","Global"},0),IF($A203="S",$Y203/$X203,""),($Y203/$X203)*100),0)</f>
        <v>#NAME?</v>
      </c>
      <c r="X203" s="339" t="e">
        <f ca="1">IF($Y203&gt;0,CHOOSE(MATCH(RegimeExecucao,{"Unitário","Global"},0),IF($A203="S",ROUND($H203,ORÇAMENTO!$AF$10),""),ROUND($I203,ORÇAMENTO!$AF$11)),"")</f>
        <v>#NAME?</v>
      </c>
      <c r="Y203" s="339" t="e">
        <f t="shared" ca="1" si="21"/>
        <v>#NAME?</v>
      </c>
      <c r="Z203" s="473"/>
      <c r="AB203" s="337"/>
      <c r="AC203" s="437"/>
      <c r="AD203" s="437"/>
      <c r="AE203" s="437"/>
      <c r="AF203" s="437"/>
      <c r="AG203" s="437"/>
      <c r="AH203" s="437"/>
      <c r="AI203" s="437"/>
      <c r="AJ203" s="437"/>
      <c r="AK203" s="437"/>
      <c r="AL203" s="437"/>
      <c r="AM203" s="338"/>
      <c r="AO203" s="673">
        <f ca="1">IF($A203="S",IF(BM!$I203=0,0,CHOOSE(MATCH(RegimeExecucao,{"Global","Unitário"},0),ROUND(ROUND(BM.MEDAcumulado,15-13*BM!$A$9)/100*BM!$I203,15-13*ORÇAMENTO!$AF$11),ROUND(ROUND(BM.MEDAcumulado,15-13*BM!$A$9)*ROUND(BM!$H203,15-13*ORÇAMENTO!$AF$10),15-13*ORÇAMENTO!$AF$11))),IF($A203=0,0,ROUND(SomaAgrupBM,15-13*ORÇAMENTO!$AF$11)))</f>
        <v>0</v>
      </c>
    </row>
    <row r="204" spans="1:41" s="673" customFormat="1" ht="25.5" x14ac:dyDescent="0.2">
      <c r="A204" s="673" t="str">
        <f ca="1">ORÇAMENTO!C204</f>
        <v>S</v>
      </c>
      <c r="B204" s="673">
        <f ca="1">ORÇAMENTO!D204</f>
        <v>0</v>
      </c>
      <c r="C204" s="114" t="str">
        <f t="shared" ca="1" si="15"/>
        <v>F</v>
      </c>
      <c r="D204" s="117" t="str">
        <f ca="1">ORÇAMENTO!O204</f>
        <v>1.11.38.</v>
      </c>
      <c r="E204" s="163" t="str">
        <f t="shared" ca="1" si="16"/>
        <v>Poste telecônico em aço SAE 1010/1020 galvanizado a fogo, com espera para duas luminárias, altura de 3,00 m</v>
      </c>
      <c r="F204" s="164" t="str">
        <f ca="1">IF(RegimeExecucao="Global","",ORÇAMENTO.Unidade)</f>
        <v>UN</v>
      </c>
      <c r="G204" s="122">
        <f ca="1">IF(RegimeExecucao="Global","",ORÇAMENTO!T204)</f>
        <v>5</v>
      </c>
      <c r="H204" s="122">
        <f ca="1">IF(RegimeExecucao="Global","",ORÇAMENTO!W204)</f>
        <v>912.74</v>
      </c>
      <c r="I204" s="125">
        <f ca="1">ORÇAMENTO!X204</f>
        <v>4563.7</v>
      </c>
      <c r="J204" s="333" t="e">
        <f t="array" aca="1" ref="J204" ca="1">_xlfn.SINGLE(IF($A204="S",IF(CAIXA.Modo,BM.AFAnterior,BM.MEDAnterior),IF(AND(_xlfn.SINGLE(RegimeExecucao)="Global",$I204&gt;0,COUNTIF($AB$13:$AM$13,BM.medicao-1)&gt;0),M204/$I204*100,0)))</f>
        <v>#NAME?</v>
      </c>
      <c r="K204" s="122" t="e">
        <f t="shared" ca="1" si="17"/>
        <v>#NAME?</v>
      </c>
      <c r="L204" s="334" t="e">
        <f t="array" aca="1" ref="L204" ca="1">_xlfn.SINGLE(IF($A204="S",IF(CAIXA.Modo,BM.AFAcumulado,BM.MEDAcumulado),IF(AND(_xlfn.SINGLE(RegimeExecucao)="Global",$I204&gt;0,COUNTIF($AB$13:$AM$13,BM.medicao)&gt;0),O204/$I204*100,0)))</f>
        <v>#NAME?</v>
      </c>
      <c r="M204" s="335" t="e">
        <f ca="1">IF($A204="S",VTOTALBM,IF($A204=0,0,ROUND(SomaAgrupBM,15-13*ORÇAMENTO!$AF$11)))</f>
        <v>#NAME?</v>
      </c>
      <c r="N204" s="336" t="e">
        <f t="shared" ca="1" si="18"/>
        <v>#NAME?</v>
      </c>
      <c r="O204" s="125" t="e">
        <f ca="1">IF($A204="S",VTOTALBM,IF($A204=0,0,ROUND(SomaAgrupBM,15-13*ORÇAMENTO!$AF$11)))</f>
        <v>#NAME?</v>
      </c>
      <c r="Q204" s="337"/>
      <c r="R204" s="338"/>
      <c r="T204" s="117" t="e">
        <f t="shared" ca="1" si="19"/>
        <v>#NAME?</v>
      </c>
      <c r="U204" s="163" t="e">
        <f t="shared" ca="1" si="20"/>
        <v>#NAME?</v>
      </c>
      <c r="V204" s="164" t="e">
        <f ca="1">IF(AND($W204&gt;0,RegimeExecucao="Unitário"),$F204,"")</f>
        <v>#NAME?</v>
      </c>
      <c r="W204" s="454" t="e">
        <f ca="1">IF($Y204&gt;0,CHOOSE(MATCH(RegimeExecucao,{"Unitário","Global"},0),IF($A204="S",$Y204/$X204,""),($Y204/$X204)*100),0)</f>
        <v>#NAME?</v>
      </c>
      <c r="X204" s="339" t="e">
        <f ca="1">IF($Y204&gt;0,CHOOSE(MATCH(RegimeExecucao,{"Unitário","Global"},0),IF($A204="S",ROUND($H204,ORÇAMENTO!$AF$10),""),ROUND($I204,ORÇAMENTO!$AF$11)),"")</f>
        <v>#NAME?</v>
      </c>
      <c r="Y204" s="339" t="e">
        <f t="shared" ca="1" si="21"/>
        <v>#NAME?</v>
      </c>
      <c r="Z204" s="473"/>
      <c r="AB204" s="337"/>
      <c r="AC204" s="437"/>
      <c r="AD204" s="437"/>
      <c r="AE204" s="437"/>
      <c r="AF204" s="437"/>
      <c r="AG204" s="437"/>
      <c r="AH204" s="437"/>
      <c r="AI204" s="437"/>
      <c r="AJ204" s="437"/>
      <c r="AK204" s="437"/>
      <c r="AL204" s="437"/>
      <c r="AM204" s="338"/>
      <c r="AO204" s="673">
        <f ca="1">IF($A204="S",IF(BM!$I204=0,0,CHOOSE(MATCH(RegimeExecucao,{"Global","Unitário"},0),ROUND(ROUND(BM.MEDAcumulado,15-13*BM!$A$9)/100*BM!$I204,15-13*ORÇAMENTO!$AF$11),ROUND(ROUND(BM.MEDAcumulado,15-13*BM!$A$9)*ROUND(BM!$H204,15-13*ORÇAMENTO!$AF$10),15-13*ORÇAMENTO!$AF$11))),IF($A204=0,0,ROUND(SomaAgrupBM,15-13*ORÇAMENTO!$AF$11)))</f>
        <v>0</v>
      </c>
    </row>
    <row r="205" spans="1:41" s="673" customFormat="1" ht="25.5" x14ac:dyDescent="0.2">
      <c r="A205" s="673" t="str">
        <f ca="1">ORÇAMENTO!C205</f>
        <v>S</v>
      </c>
      <c r="B205" s="673">
        <f ca="1">ORÇAMENTO!D205</f>
        <v>0</v>
      </c>
      <c r="C205" s="114" t="str">
        <f t="shared" ca="1" si="15"/>
        <v>F</v>
      </c>
      <c r="D205" s="117" t="str">
        <f ca="1">ORÇAMENTO!O205</f>
        <v>1.11.39.</v>
      </c>
      <c r="E205" s="163" t="str">
        <f t="shared" ca="1" si="16"/>
        <v>Poste telecônico em aço SAE 1010/1020 galvanizado a fogo, com espera para uma luminária, altura de 3,00 m</v>
      </c>
      <c r="F205" s="164" t="str">
        <f ca="1">IF(RegimeExecucao="Global","",ORÇAMENTO.Unidade)</f>
        <v>UN</v>
      </c>
      <c r="G205" s="122">
        <f ca="1">IF(RegimeExecucao="Global","",ORÇAMENTO!T205)</f>
        <v>26</v>
      </c>
      <c r="H205" s="122">
        <f ca="1">IF(RegimeExecucao="Global","",ORÇAMENTO!W205)</f>
        <v>872.34</v>
      </c>
      <c r="I205" s="125">
        <f ca="1">ORÇAMENTO!X205</f>
        <v>22680.84</v>
      </c>
      <c r="J205" s="333" t="e">
        <f t="array" aca="1" ref="J205" ca="1">_xlfn.SINGLE(IF($A205="S",IF(CAIXA.Modo,BM.AFAnterior,BM.MEDAnterior),IF(AND(_xlfn.SINGLE(RegimeExecucao)="Global",$I205&gt;0,COUNTIF($AB$13:$AM$13,BM.medicao-1)&gt;0),M205/$I205*100,0)))</f>
        <v>#NAME?</v>
      </c>
      <c r="K205" s="122" t="e">
        <f t="shared" ca="1" si="17"/>
        <v>#NAME?</v>
      </c>
      <c r="L205" s="334" t="e">
        <f t="array" aca="1" ref="L205" ca="1">_xlfn.SINGLE(IF($A205="S",IF(CAIXA.Modo,BM.AFAcumulado,BM.MEDAcumulado),IF(AND(_xlfn.SINGLE(RegimeExecucao)="Global",$I205&gt;0,COUNTIF($AB$13:$AM$13,BM.medicao)&gt;0),O205/$I205*100,0)))</f>
        <v>#NAME?</v>
      </c>
      <c r="M205" s="335" t="e">
        <f ca="1">IF($A205="S",VTOTALBM,IF($A205=0,0,ROUND(SomaAgrupBM,15-13*ORÇAMENTO!$AF$11)))</f>
        <v>#NAME?</v>
      </c>
      <c r="N205" s="336" t="e">
        <f t="shared" ca="1" si="18"/>
        <v>#NAME?</v>
      </c>
      <c r="O205" s="125" t="e">
        <f ca="1">IF($A205="S",VTOTALBM,IF($A205=0,0,ROUND(SomaAgrupBM,15-13*ORÇAMENTO!$AF$11)))</f>
        <v>#NAME?</v>
      </c>
      <c r="Q205" s="337"/>
      <c r="R205" s="338"/>
      <c r="T205" s="117" t="e">
        <f t="shared" ca="1" si="19"/>
        <v>#NAME?</v>
      </c>
      <c r="U205" s="163" t="e">
        <f t="shared" ca="1" si="20"/>
        <v>#NAME?</v>
      </c>
      <c r="V205" s="164" t="e">
        <f ca="1">IF(AND($W205&gt;0,RegimeExecucao="Unitário"),$F205,"")</f>
        <v>#NAME?</v>
      </c>
      <c r="W205" s="454" t="e">
        <f ca="1">IF($Y205&gt;0,CHOOSE(MATCH(RegimeExecucao,{"Unitário","Global"},0),IF($A205="S",$Y205/$X205,""),($Y205/$X205)*100),0)</f>
        <v>#NAME?</v>
      </c>
      <c r="X205" s="339" t="e">
        <f ca="1">IF($Y205&gt;0,CHOOSE(MATCH(RegimeExecucao,{"Unitário","Global"},0),IF($A205="S",ROUND($H205,ORÇAMENTO!$AF$10),""),ROUND($I205,ORÇAMENTO!$AF$11)),"")</f>
        <v>#NAME?</v>
      </c>
      <c r="Y205" s="339" t="e">
        <f t="shared" ca="1" si="21"/>
        <v>#NAME?</v>
      </c>
      <c r="Z205" s="473"/>
      <c r="AB205" s="337"/>
      <c r="AC205" s="437"/>
      <c r="AD205" s="437"/>
      <c r="AE205" s="437"/>
      <c r="AF205" s="437"/>
      <c r="AG205" s="437"/>
      <c r="AH205" s="437"/>
      <c r="AI205" s="437"/>
      <c r="AJ205" s="437"/>
      <c r="AK205" s="437"/>
      <c r="AL205" s="437"/>
      <c r="AM205" s="338"/>
      <c r="AO205" s="673">
        <f ca="1">IF($A205="S",IF(BM!$I205=0,0,CHOOSE(MATCH(RegimeExecucao,{"Global","Unitário"},0),ROUND(ROUND(BM.MEDAcumulado,15-13*BM!$A$9)/100*BM!$I205,15-13*ORÇAMENTO!$AF$11),ROUND(ROUND(BM.MEDAcumulado,15-13*BM!$A$9)*ROUND(BM!$H205,15-13*ORÇAMENTO!$AF$10),15-13*ORÇAMENTO!$AF$11))),IF($A205=0,0,ROUND(SomaAgrupBM,15-13*ORÇAMENTO!$AF$11)))</f>
        <v>0</v>
      </c>
    </row>
    <row r="206" spans="1:41" s="673" customFormat="1" x14ac:dyDescent="0.2">
      <c r="A206" s="673" t="str">
        <f ca="1">ORÇAMENTO!C206</f>
        <v>S</v>
      </c>
      <c r="B206" s="673">
        <f ca="1">ORÇAMENTO!D206</f>
        <v>0</v>
      </c>
      <c r="C206" s="114" t="str">
        <f t="shared" ca="1" si="15"/>
        <v>F</v>
      </c>
      <c r="D206" s="117" t="str">
        <f ca="1">ORÇAMENTO!O206</f>
        <v>1.11.40.</v>
      </c>
      <c r="E206" s="163" t="str">
        <f t="shared" ca="1" si="16"/>
        <v>Suporte tubular de fixação em poste para 1 luminária tipo pétala</v>
      </c>
      <c r="F206" s="164" t="str">
        <f ca="1">IF(RegimeExecucao="Global","",ORÇAMENTO.Unidade)</f>
        <v>UN</v>
      </c>
      <c r="G206" s="122">
        <f ca="1">IF(RegimeExecucao="Global","",ORÇAMENTO!T206)</f>
        <v>26</v>
      </c>
      <c r="H206" s="122">
        <f ca="1">IF(RegimeExecucao="Global","",ORÇAMENTO!W206)</f>
        <v>101.37</v>
      </c>
      <c r="I206" s="125">
        <f ca="1">ORÇAMENTO!X206</f>
        <v>2635.62</v>
      </c>
      <c r="J206" s="333" t="e">
        <f t="array" aca="1" ref="J206" ca="1">_xlfn.SINGLE(IF($A206="S",IF(CAIXA.Modo,BM.AFAnterior,BM.MEDAnterior),IF(AND(_xlfn.SINGLE(RegimeExecucao)="Global",$I206&gt;0,COUNTIF($AB$13:$AM$13,BM.medicao-1)&gt;0),M206/$I206*100,0)))</f>
        <v>#NAME?</v>
      </c>
      <c r="K206" s="122" t="e">
        <f t="shared" ca="1" si="17"/>
        <v>#NAME?</v>
      </c>
      <c r="L206" s="334" t="e">
        <f t="array" aca="1" ref="L206" ca="1">_xlfn.SINGLE(IF($A206="S",IF(CAIXA.Modo,BM.AFAcumulado,BM.MEDAcumulado),IF(AND(_xlfn.SINGLE(RegimeExecucao)="Global",$I206&gt;0,COUNTIF($AB$13:$AM$13,BM.medicao)&gt;0),O206/$I206*100,0)))</f>
        <v>#NAME?</v>
      </c>
      <c r="M206" s="335" t="e">
        <f ca="1">IF($A206="S",VTOTALBM,IF($A206=0,0,ROUND(SomaAgrupBM,15-13*ORÇAMENTO!$AF$11)))</f>
        <v>#NAME?</v>
      </c>
      <c r="N206" s="336" t="e">
        <f t="shared" ca="1" si="18"/>
        <v>#NAME?</v>
      </c>
      <c r="O206" s="125" t="e">
        <f ca="1">IF($A206="S",VTOTALBM,IF($A206=0,0,ROUND(SomaAgrupBM,15-13*ORÇAMENTO!$AF$11)))</f>
        <v>#NAME?</v>
      </c>
      <c r="Q206" s="337"/>
      <c r="R206" s="338"/>
      <c r="T206" s="117" t="e">
        <f t="shared" ca="1" si="19"/>
        <v>#NAME?</v>
      </c>
      <c r="U206" s="163" t="e">
        <f t="shared" ca="1" si="20"/>
        <v>#NAME?</v>
      </c>
      <c r="V206" s="164" t="e">
        <f ca="1">IF(AND($W206&gt;0,RegimeExecucao="Unitário"),$F206,"")</f>
        <v>#NAME?</v>
      </c>
      <c r="W206" s="454" t="e">
        <f ca="1">IF($Y206&gt;0,CHOOSE(MATCH(RegimeExecucao,{"Unitário","Global"},0),IF($A206="S",$Y206/$X206,""),($Y206/$X206)*100),0)</f>
        <v>#NAME?</v>
      </c>
      <c r="X206" s="339" t="e">
        <f ca="1">IF($Y206&gt;0,CHOOSE(MATCH(RegimeExecucao,{"Unitário","Global"},0),IF($A206="S",ROUND($H206,ORÇAMENTO!$AF$10),""),ROUND($I206,ORÇAMENTO!$AF$11)),"")</f>
        <v>#NAME?</v>
      </c>
      <c r="Y206" s="339" t="e">
        <f t="shared" ca="1" si="21"/>
        <v>#NAME?</v>
      </c>
      <c r="Z206" s="473"/>
      <c r="AB206" s="337"/>
      <c r="AC206" s="437"/>
      <c r="AD206" s="437"/>
      <c r="AE206" s="437"/>
      <c r="AF206" s="437"/>
      <c r="AG206" s="437"/>
      <c r="AH206" s="437"/>
      <c r="AI206" s="437"/>
      <c r="AJ206" s="437"/>
      <c r="AK206" s="437"/>
      <c r="AL206" s="437"/>
      <c r="AM206" s="338"/>
      <c r="AO206" s="673">
        <f ca="1">IF($A206="S",IF(BM!$I206=0,0,CHOOSE(MATCH(RegimeExecucao,{"Global","Unitário"},0),ROUND(ROUND(BM.MEDAcumulado,15-13*BM!$A$9)/100*BM!$I206,15-13*ORÇAMENTO!$AF$11),ROUND(ROUND(BM.MEDAcumulado,15-13*BM!$A$9)*ROUND(BM!$H206,15-13*ORÇAMENTO!$AF$10),15-13*ORÇAMENTO!$AF$11))),IF($A206=0,0,ROUND(SomaAgrupBM,15-13*ORÇAMENTO!$AF$11)))</f>
        <v>0</v>
      </c>
    </row>
    <row r="207" spans="1:41" s="673" customFormat="1" x14ac:dyDescent="0.2">
      <c r="A207" s="673" t="str">
        <f ca="1">ORÇAMENTO!C207</f>
        <v>S</v>
      </c>
      <c r="B207" s="673">
        <f ca="1">ORÇAMENTO!D207</f>
        <v>0</v>
      </c>
      <c r="C207" s="114" t="str">
        <f t="shared" ref="C207:C250" ca="1" si="22">IF(OR($I207&gt;0,$A207=1,$A207=2,$A207=3,$A207=4),"F","")</f>
        <v>F</v>
      </c>
      <c r="D207" s="117" t="str">
        <f ca="1">ORÇAMENTO!O207</f>
        <v>1.11.41.</v>
      </c>
      <c r="E207" s="163" t="str">
        <f t="shared" ref="E207:E250" ca="1" si="23">ORÇAMENTO.Descricao</f>
        <v>Suporte tubular de fixação em poste para 2 luminárias tipo pétala</v>
      </c>
      <c r="F207" s="164" t="str">
        <f ca="1">IF(RegimeExecucao="Global","",ORÇAMENTO.Unidade)</f>
        <v>UN</v>
      </c>
      <c r="G207" s="122">
        <f ca="1">IF(RegimeExecucao="Global","",ORÇAMENTO!T207)</f>
        <v>5</v>
      </c>
      <c r="H207" s="122">
        <f ca="1">IF(RegimeExecucao="Global","",ORÇAMENTO!W207)</f>
        <v>133.83000000000001</v>
      </c>
      <c r="I207" s="125">
        <f ca="1">ORÇAMENTO!X207</f>
        <v>669.15</v>
      </c>
      <c r="J207" s="333" t="e">
        <f t="array" aca="1" ref="J207" ca="1">_xlfn.SINGLE(IF($A207="S",IF(CAIXA.Modo,BM.AFAnterior,BM.MEDAnterior),IF(AND(_xlfn.SINGLE(RegimeExecucao)="Global",$I207&gt;0,COUNTIF($AB$13:$AM$13,BM.medicao-1)&gt;0),M207/$I207*100,0)))</f>
        <v>#NAME?</v>
      </c>
      <c r="K207" s="122" t="e">
        <f t="shared" ref="K207:K250" ca="1" si="24">L207-J207</f>
        <v>#NAME?</v>
      </c>
      <c r="L207" s="334" t="e">
        <f t="array" aca="1" ref="L207" ca="1">_xlfn.SINGLE(IF($A207="S",IF(CAIXA.Modo,BM.AFAcumulado,BM.MEDAcumulado),IF(AND(_xlfn.SINGLE(RegimeExecucao)="Global",$I207&gt;0,COUNTIF($AB$13:$AM$13,BM.medicao)&gt;0),O207/$I207*100,0)))</f>
        <v>#NAME?</v>
      </c>
      <c r="M207" s="335" t="e">
        <f ca="1">IF($A207="S",VTOTALBM,IF($A207=0,0,ROUND(SomaAgrupBM,15-13*ORÇAMENTO!$AF$11)))</f>
        <v>#NAME?</v>
      </c>
      <c r="N207" s="336" t="e">
        <f t="shared" ref="N207:N250" ca="1" si="25">O207-M207</f>
        <v>#NAME?</v>
      </c>
      <c r="O207" s="125" t="e">
        <f ca="1">IF($A207="S",VTOTALBM,IF($A207=0,0,ROUND(SomaAgrupBM,15-13*ORÇAMENTO!$AF$11)))</f>
        <v>#NAME?</v>
      </c>
      <c r="Q207" s="337"/>
      <c r="R207" s="338"/>
      <c r="T207" s="117" t="e">
        <f t="shared" ref="T207:T250" ca="1" si="26">IF($W207&gt;0,$D207,"")</f>
        <v>#NAME?</v>
      </c>
      <c r="U207" s="163" t="e">
        <f t="shared" ref="U207:U250" ca="1" si="27">IF($W207&gt;0,$E207,"")</f>
        <v>#NAME?</v>
      </c>
      <c r="V207" s="164" t="e">
        <f ca="1">IF(AND($W207&gt;0,RegimeExecucao="Unitário"),$F207,"")</f>
        <v>#NAME?</v>
      </c>
      <c r="W207" s="454" t="e">
        <f ca="1">IF($Y207&gt;0,CHOOSE(MATCH(RegimeExecucao,{"Unitário","Global"},0),IF($A207="S",$Y207/$X207,""),($Y207/$X207)*100),0)</f>
        <v>#NAME?</v>
      </c>
      <c r="X207" s="339" t="e">
        <f ca="1">IF($Y207&gt;0,CHOOSE(MATCH(RegimeExecucao,{"Unitário","Global"},0),IF($A207="S",ROUND($H207,ORÇAMENTO!$AF$10),""),ROUND($I207,ORÇAMENTO!$AF$11)),"")</f>
        <v>#NAME?</v>
      </c>
      <c r="Y207" s="339" t="e">
        <f t="shared" ref="Y207:Y250" ca="1" si="28">AO207-O207</f>
        <v>#NAME?</v>
      </c>
      <c r="Z207" s="473"/>
      <c r="AB207" s="337"/>
      <c r="AC207" s="437"/>
      <c r="AD207" s="437"/>
      <c r="AE207" s="437"/>
      <c r="AF207" s="437"/>
      <c r="AG207" s="437"/>
      <c r="AH207" s="437"/>
      <c r="AI207" s="437"/>
      <c r="AJ207" s="437"/>
      <c r="AK207" s="437"/>
      <c r="AL207" s="437"/>
      <c r="AM207" s="338"/>
      <c r="AO207" s="673">
        <f ca="1">IF($A207="S",IF(BM!$I207=0,0,CHOOSE(MATCH(RegimeExecucao,{"Global","Unitário"},0),ROUND(ROUND(BM.MEDAcumulado,15-13*BM!$A$9)/100*BM!$I207,15-13*ORÇAMENTO!$AF$11),ROUND(ROUND(BM.MEDAcumulado,15-13*BM!$A$9)*ROUND(BM!$H207,15-13*ORÇAMENTO!$AF$10),15-13*ORÇAMENTO!$AF$11))),IF($A207=0,0,ROUND(SomaAgrupBM,15-13*ORÇAMENTO!$AF$11)))</f>
        <v>0</v>
      </c>
    </row>
    <row r="208" spans="1:41" s="673" customFormat="1" x14ac:dyDescent="0.2">
      <c r="A208" s="673" t="str">
        <f ca="1">ORÇAMENTO!C208</f>
        <v>S</v>
      </c>
      <c r="B208" s="673">
        <f ca="1">ORÇAMENTO!D208</f>
        <v>0</v>
      </c>
      <c r="C208" s="114" t="str">
        <f t="shared" ca="1" si="22"/>
        <v>F</v>
      </c>
      <c r="D208" s="117" t="str">
        <f ca="1">ORÇAMENTO!O208</f>
        <v>1.11.42.</v>
      </c>
      <c r="E208" s="163" t="str">
        <f t="shared" ca="1" si="23"/>
        <v>Luminária fechada para iluminação pública tipo pétala pequena</v>
      </c>
      <c r="F208" s="164" t="str">
        <f ca="1">IF(RegimeExecucao="Global","",ORÇAMENTO.Unidade)</f>
        <v>UN</v>
      </c>
      <c r="G208" s="122">
        <f ca="1">IF(RegimeExecucao="Global","",ORÇAMENTO!T208)</f>
        <v>36</v>
      </c>
      <c r="H208" s="122">
        <f ca="1">IF(RegimeExecucao="Global","",ORÇAMENTO!W208)</f>
        <v>642.41</v>
      </c>
      <c r="I208" s="125">
        <f ca="1">ORÇAMENTO!X208</f>
        <v>23126.76</v>
      </c>
      <c r="J208" s="333" t="e">
        <f t="array" aca="1" ref="J208" ca="1">_xlfn.SINGLE(IF($A208="S",IF(CAIXA.Modo,BM.AFAnterior,BM.MEDAnterior),IF(AND(_xlfn.SINGLE(RegimeExecucao)="Global",$I208&gt;0,COUNTIF($AB$13:$AM$13,BM.medicao-1)&gt;0),M208/$I208*100,0)))</f>
        <v>#NAME?</v>
      </c>
      <c r="K208" s="122" t="e">
        <f t="shared" ca="1" si="24"/>
        <v>#NAME?</v>
      </c>
      <c r="L208" s="334" t="e">
        <f t="array" aca="1" ref="L208" ca="1">_xlfn.SINGLE(IF($A208="S",IF(CAIXA.Modo,BM.AFAcumulado,BM.MEDAcumulado),IF(AND(_xlfn.SINGLE(RegimeExecucao)="Global",$I208&gt;0,COUNTIF($AB$13:$AM$13,BM.medicao)&gt;0),O208/$I208*100,0)))</f>
        <v>#NAME?</v>
      </c>
      <c r="M208" s="335" t="e">
        <f ca="1">IF($A208="S",VTOTALBM,IF($A208=0,0,ROUND(SomaAgrupBM,15-13*ORÇAMENTO!$AF$11)))</f>
        <v>#NAME?</v>
      </c>
      <c r="N208" s="336" t="e">
        <f t="shared" ca="1" si="25"/>
        <v>#NAME?</v>
      </c>
      <c r="O208" s="125" t="e">
        <f ca="1">IF($A208="S",VTOTALBM,IF($A208=0,0,ROUND(SomaAgrupBM,15-13*ORÇAMENTO!$AF$11)))</f>
        <v>#NAME?</v>
      </c>
      <c r="Q208" s="337"/>
      <c r="R208" s="338"/>
      <c r="T208" s="117" t="e">
        <f t="shared" ca="1" si="26"/>
        <v>#NAME?</v>
      </c>
      <c r="U208" s="163" t="e">
        <f t="shared" ca="1" si="27"/>
        <v>#NAME?</v>
      </c>
      <c r="V208" s="164" t="e">
        <f ca="1">IF(AND($W208&gt;0,RegimeExecucao="Unitário"),$F208,"")</f>
        <v>#NAME?</v>
      </c>
      <c r="W208" s="454" t="e">
        <f ca="1">IF($Y208&gt;0,CHOOSE(MATCH(RegimeExecucao,{"Unitário","Global"},0),IF($A208="S",$Y208/$X208,""),($Y208/$X208)*100),0)</f>
        <v>#NAME?</v>
      </c>
      <c r="X208" s="339" t="e">
        <f ca="1">IF($Y208&gt;0,CHOOSE(MATCH(RegimeExecucao,{"Unitário","Global"},0),IF($A208="S",ROUND($H208,ORÇAMENTO!$AF$10),""),ROUND($I208,ORÇAMENTO!$AF$11)),"")</f>
        <v>#NAME?</v>
      </c>
      <c r="Y208" s="339" t="e">
        <f t="shared" ca="1" si="28"/>
        <v>#NAME?</v>
      </c>
      <c r="Z208" s="473"/>
      <c r="AB208" s="337"/>
      <c r="AC208" s="437"/>
      <c r="AD208" s="437"/>
      <c r="AE208" s="437"/>
      <c r="AF208" s="437"/>
      <c r="AG208" s="437"/>
      <c r="AH208" s="437"/>
      <c r="AI208" s="437"/>
      <c r="AJ208" s="437"/>
      <c r="AK208" s="437"/>
      <c r="AL208" s="437"/>
      <c r="AM208" s="338"/>
      <c r="AO208" s="673">
        <f ca="1">IF($A208="S",IF(BM!$I208=0,0,CHOOSE(MATCH(RegimeExecucao,{"Global","Unitário"},0),ROUND(ROUND(BM.MEDAcumulado,15-13*BM!$A$9)/100*BM!$I208,15-13*ORÇAMENTO!$AF$11),ROUND(ROUND(BM.MEDAcumulado,15-13*BM!$A$9)*ROUND(BM!$H208,15-13*ORÇAMENTO!$AF$10),15-13*ORÇAMENTO!$AF$11))),IF($A208=0,0,ROUND(SomaAgrupBM,15-13*ORÇAMENTO!$AF$11)))</f>
        <v>0</v>
      </c>
    </row>
    <row r="209" spans="1:41" s="673" customFormat="1" ht="25.5" x14ac:dyDescent="0.2">
      <c r="A209" s="673" t="str">
        <f ca="1">ORÇAMENTO!C209</f>
        <v>S</v>
      </c>
      <c r="B209" s="673">
        <f ca="1">ORÇAMENTO!D209</f>
        <v>0</v>
      </c>
      <c r="C209" s="114" t="str">
        <f t="shared" ca="1" si="22"/>
        <v>F</v>
      </c>
      <c r="D209" s="117" t="str">
        <f ca="1">ORÇAMENTO!O209</f>
        <v>1.11.43.</v>
      </c>
      <c r="E209" s="163" t="str">
        <f t="shared" ca="1" si="23"/>
        <v>PROJETOR PARA USO EXTERNO COM LÂMPADA LED DE 100W - COMPLETA</v>
      </c>
      <c r="F209" s="164" t="str">
        <f ca="1">IF(RegimeExecucao="Global","",ORÇAMENTO.Unidade)</f>
        <v>UN</v>
      </c>
      <c r="G209" s="122">
        <f ca="1">IF(RegimeExecucao="Global","",ORÇAMENTO!T209)</f>
        <v>12</v>
      </c>
      <c r="H209" s="122">
        <f ca="1">IF(RegimeExecucao="Global","",ORÇAMENTO!W209)</f>
        <v>221.16</v>
      </c>
      <c r="I209" s="125">
        <f ca="1">ORÇAMENTO!X209</f>
        <v>2653.92</v>
      </c>
      <c r="J209" s="333" t="e">
        <f t="array" aca="1" ref="J209" ca="1">_xlfn.SINGLE(IF($A209="S",IF(CAIXA.Modo,BM.AFAnterior,BM.MEDAnterior),IF(AND(_xlfn.SINGLE(RegimeExecucao)="Global",$I209&gt;0,COUNTIF($AB$13:$AM$13,BM.medicao-1)&gt;0),M209/$I209*100,0)))</f>
        <v>#NAME?</v>
      </c>
      <c r="K209" s="122" t="e">
        <f t="shared" ca="1" si="24"/>
        <v>#NAME?</v>
      </c>
      <c r="L209" s="334" t="e">
        <f t="array" aca="1" ref="L209" ca="1">_xlfn.SINGLE(IF($A209="S",IF(CAIXA.Modo,BM.AFAcumulado,BM.MEDAcumulado),IF(AND(_xlfn.SINGLE(RegimeExecucao)="Global",$I209&gt;0,COUNTIF($AB$13:$AM$13,BM.medicao)&gt;0),O209/$I209*100,0)))</f>
        <v>#NAME?</v>
      </c>
      <c r="M209" s="335" t="e">
        <f ca="1">IF($A209="S",VTOTALBM,IF($A209=0,0,ROUND(SomaAgrupBM,15-13*ORÇAMENTO!$AF$11)))</f>
        <v>#NAME?</v>
      </c>
      <c r="N209" s="336" t="e">
        <f t="shared" ca="1" si="25"/>
        <v>#NAME?</v>
      </c>
      <c r="O209" s="125" t="e">
        <f ca="1">IF($A209="S",VTOTALBM,IF($A209=0,0,ROUND(SomaAgrupBM,15-13*ORÇAMENTO!$AF$11)))</f>
        <v>#NAME?</v>
      </c>
      <c r="Q209" s="337"/>
      <c r="R209" s="338"/>
      <c r="T209" s="117" t="e">
        <f t="shared" ca="1" si="26"/>
        <v>#NAME?</v>
      </c>
      <c r="U209" s="163" t="e">
        <f t="shared" ca="1" si="27"/>
        <v>#NAME?</v>
      </c>
      <c r="V209" s="164" t="e">
        <f ca="1">IF(AND($W209&gt;0,RegimeExecucao="Unitário"),$F209,"")</f>
        <v>#NAME?</v>
      </c>
      <c r="W209" s="454" t="e">
        <f ca="1">IF($Y209&gt;0,CHOOSE(MATCH(RegimeExecucao,{"Unitário","Global"},0),IF($A209="S",$Y209/$X209,""),($Y209/$X209)*100),0)</f>
        <v>#NAME?</v>
      </c>
      <c r="X209" s="339" t="e">
        <f ca="1">IF($Y209&gt;0,CHOOSE(MATCH(RegimeExecucao,{"Unitário","Global"},0),IF($A209="S",ROUND($H209,ORÇAMENTO!$AF$10),""),ROUND($I209,ORÇAMENTO!$AF$11)),"")</f>
        <v>#NAME?</v>
      </c>
      <c r="Y209" s="339" t="e">
        <f t="shared" ca="1" si="28"/>
        <v>#NAME?</v>
      </c>
      <c r="Z209" s="473"/>
      <c r="AB209" s="337"/>
      <c r="AC209" s="437"/>
      <c r="AD209" s="437"/>
      <c r="AE209" s="437"/>
      <c r="AF209" s="437"/>
      <c r="AG209" s="437"/>
      <c r="AH209" s="437"/>
      <c r="AI209" s="437"/>
      <c r="AJ209" s="437"/>
      <c r="AK209" s="437"/>
      <c r="AL209" s="437"/>
      <c r="AM209" s="338"/>
      <c r="AO209" s="673">
        <f ca="1">IF($A209="S",IF(BM!$I209=0,0,CHOOSE(MATCH(RegimeExecucao,{"Global","Unitário"},0),ROUND(ROUND(BM.MEDAcumulado,15-13*BM!$A$9)/100*BM!$I209,15-13*ORÇAMENTO!$AF$11),ROUND(ROUND(BM.MEDAcumulado,15-13*BM!$A$9)*ROUND(BM!$H209,15-13*ORÇAMENTO!$AF$10),15-13*ORÇAMENTO!$AF$11))),IF($A209=0,0,ROUND(SomaAgrupBM,15-13*ORÇAMENTO!$AF$11)))</f>
        <v>0</v>
      </c>
    </row>
    <row r="210" spans="1:41" s="673" customFormat="1" ht="51" x14ac:dyDescent="0.2">
      <c r="A210" s="673" t="str">
        <f ca="1">ORÇAMENTO!C210</f>
        <v>S</v>
      </c>
      <c r="B210" s="673">
        <f ca="1">ORÇAMENTO!D210</f>
        <v>0</v>
      </c>
      <c r="C210" s="114" t="str">
        <f t="shared" ca="1" si="22"/>
        <v>F</v>
      </c>
      <c r="D210" s="117" t="str">
        <f ca="1">ORÇAMENTO!O210</f>
        <v>1.11.44.</v>
      </c>
      <c r="E210" s="163" t="str">
        <f t="shared" ca="1" si="23"/>
        <v>QUADRO DE DISTRIBUIÇÃO DE ENERGIA EM CHAPA DE AÇO GALVANIZADO, DE EMBUTIR, COM BARRAMENTO TRIFÁSICO, PARA 24 DISJUNTORES DIN 100A - FORNECIMENTO E INSTALAÇÃO. AF_07/2025</v>
      </c>
      <c r="F210" s="164" t="str">
        <f ca="1">IF(RegimeExecucao="Global","",ORÇAMENTO.Unidade)</f>
        <v>UN</v>
      </c>
      <c r="G210" s="122">
        <f ca="1">IF(RegimeExecucao="Global","",ORÇAMENTO!T210)</f>
        <v>1</v>
      </c>
      <c r="H210" s="122">
        <f ca="1">IF(RegimeExecucao="Global","",ORÇAMENTO!W210)</f>
        <v>710.93</v>
      </c>
      <c r="I210" s="125">
        <f ca="1">ORÇAMENTO!X210</f>
        <v>710.93</v>
      </c>
      <c r="J210" s="333" t="e">
        <f t="array" aca="1" ref="J210" ca="1">_xlfn.SINGLE(IF($A210="S",IF(CAIXA.Modo,BM.AFAnterior,BM.MEDAnterior),IF(AND(_xlfn.SINGLE(RegimeExecucao)="Global",$I210&gt;0,COUNTIF($AB$13:$AM$13,BM.medicao-1)&gt;0),M210/$I210*100,0)))</f>
        <v>#NAME?</v>
      </c>
      <c r="K210" s="122" t="e">
        <f t="shared" ca="1" si="24"/>
        <v>#NAME?</v>
      </c>
      <c r="L210" s="334" t="e">
        <f t="array" aca="1" ref="L210" ca="1">_xlfn.SINGLE(IF($A210="S",IF(CAIXA.Modo,BM.AFAcumulado,BM.MEDAcumulado),IF(AND(_xlfn.SINGLE(RegimeExecucao)="Global",$I210&gt;0,COUNTIF($AB$13:$AM$13,BM.medicao)&gt;0),O210/$I210*100,0)))</f>
        <v>#NAME?</v>
      </c>
      <c r="M210" s="335" t="e">
        <f ca="1">IF($A210="S",VTOTALBM,IF($A210=0,0,ROUND(SomaAgrupBM,15-13*ORÇAMENTO!$AF$11)))</f>
        <v>#NAME?</v>
      </c>
      <c r="N210" s="336" t="e">
        <f t="shared" ca="1" si="25"/>
        <v>#NAME?</v>
      </c>
      <c r="O210" s="125" t="e">
        <f ca="1">IF($A210="S",VTOTALBM,IF($A210=0,0,ROUND(SomaAgrupBM,15-13*ORÇAMENTO!$AF$11)))</f>
        <v>#NAME?</v>
      </c>
      <c r="Q210" s="337"/>
      <c r="R210" s="338"/>
      <c r="T210" s="117" t="e">
        <f t="shared" ca="1" si="26"/>
        <v>#NAME?</v>
      </c>
      <c r="U210" s="163" t="e">
        <f t="shared" ca="1" si="27"/>
        <v>#NAME?</v>
      </c>
      <c r="V210" s="164" t="e">
        <f ca="1">IF(AND($W210&gt;0,RegimeExecucao="Unitário"),$F210,"")</f>
        <v>#NAME?</v>
      </c>
      <c r="W210" s="454" t="e">
        <f ca="1">IF($Y210&gt;0,CHOOSE(MATCH(RegimeExecucao,{"Unitário","Global"},0),IF($A210="S",$Y210/$X210,""),($Y210/$X210)*100),0)</f>
        <v>#NAME?</v>
      </c>
      <c r="X210" s="339" t="e">
        <f ca="1">IF($Y210&gt;0,CHOOSE(MATCH(RegimeExecucao,{"Unitário","Global"},0),IF($A210="S",ROUND($H210,ORÇAMENTO!$AF$10),""),ROUND($I210,ORÇAMENTO!$AF$11)),"")</f>
        <v>#NAME?</v>
      </c>
      <c r="Y210" s="339" t="e">
        <f t="shared" ca="1" si="28"/>
        <v>#NAME?</v>
      </c>
      <c r="Z210" s="473"/>
      <c r="AB210" s="337"/>
      <c r="AC210" s="437"/>
      <c r="AD210" s="437"/>
      <c r="AE210" s="437"/>
      <c r="AF210" s="437"/>
      <c r="AG210" s="437"/>
      <c r="AH210" s="437"/>
      <c r="AI210" s="437"/>
      <c r="AJ210" s="437"/>
      <c r="AK210" s="437"/>
      <c r="AL210" s="437"/>
      <c r="AM210" s="338"/>
      <c r="AO210" s="673">
        <f ca="1">IF($A210="S",IF(BM!$I210=0,0,CHOOSE(MATCH(RegimeExecucao,{"Global","Unitário"},0),ROUND(ROUND(BM.MEDAcumulado,15-13*BM!$A$9)/100*BM!$I210,15-13*ORÇAMENTO!$AF$11),ROUND(ROUND(BM.MEDAcumulado,15-13*BM!$A$9)*ROUND(BM!$H210,15-13*ORÇAMENTO!$AF$10),15-13*ORÇAMENTO!$AF$11))),IF($A210=0,0,ROUND(SomaAgrupBM,15-13*ORÇAMENTO!$AF$11)))</f>
        <v>0</v>
      </c>
    </row>
    <row r="211" spans="1:41" s="673" customFormat="1" ht="25.5" x14ac:dyDescent="0.2">
      <c r="A211" s="673" t="str">
        <f ca="1">ORÇAMENTO!C211</f>
        <v>S</v>
      </c>
      <c r="B211" s="673">
        <f ca="1">ORÇAMENTO!D211</f>
        <v>0</v>
      </c>
      <c r="C211" s="114" t="str">
        <f t="shared" ca="1" si="22"/>
        <v>F</v>
      </c>
      <c r="D211" s="117" t="str">
        <f ca="1">ORÇAMENTO!O211</f>
        <v>1.11.45.</v>
      </c>
      <c r="E211" s="163" t="str">
        <f t="shared" ca="1" si="23"/>
        <v>DISPOSITIVO DE PROTEÇÃO CONTRA SURTOS - DPS - 500 VCC - 45 KA - CLASSE II</v>
      </c>
      <c r="F211" s="164" t="str">
        <f ca="1">IF(RegimeExecucao="Global","",ORÇAMENTO.Unidade)</f>
        <v>UN</v>
      </c>
      <c r="G211" s="122">
        <f ca="1">IF(RegimeExecucao="Global","",ORÇAMENTO!T211)</f>
        <v>2</v>
      </c>
      <c r="H211" s="122">
        <f ca="1">IF(RegimeExecucao="Global","",ORÇAMENTO!W211)</f>
        <v>209.29</v>
      </c>
      <c r="I211" s="125">
        <f ca="1">ORÇAMENTO!X211</f>
        <v>418.58</v>
      </c>
      <c r="J211" s="333" t="e">
        <f t="array" aca="1" ref="J211" ca="1">_xlfn.SINGLE(IF($A211="S",IF(CAIXA.Modo,BM.AFAnterior,BM.MEDAnterior),IF(AND(_xlfn.SINGLE(RegimeExecucao)="Global",$I211&gt;0,COUNTIF($AB$13:$AM$13,BM.medicao-1)&gt;0),M211/$I211*100,0)))</f>
        <v>#NAME?</v>
      </c>
      <c r="K211" s="122" t="e">
        <f t="shared" ca="1" si="24"/>
        <v>#NAME?</v>
      </c>
      <c r="L211" s="334" t="e">
        <f t="array" aca="1" ref="L211" ca="1">_xlfn.SINGLE(IF($A211="S",IF(CAIXA.Modo,BM.AFAcumulado,BM.MEDAcumulado),IF(AND(_xlfn.SINGLE(RegimeExecucao)="Global",$I211&gt;0,COUNTIF($AB$13:$AM$13,BM.medicao)&gt;0),O211/$I211*100,0)))</f>
        <v>#NAME?</v>
      </c>
      <c r="M211" s="335" t="e">
        <f ca="1">IF($A211="S",VTOTALBM,IF($A211=0,0,ROUND(SomaAgrupBM,15-13*ORÇAMENTO!$AF$11)))</f>
        <v>#NAME?</v>
      </c>
      <c r="N211" s="336" t="e">
        <f t="shared" ca="1" si="25"/>
        <v>#NAME?</v>
      </c>
      <c r="O211" s="125" t="e">
        <f ca="1">IF($A211="S",VTOTALBM,IF($A211=0,0,ROUND(SomaAgrupBM,15-13*ORÇAMENTO!$AF$11)))</f>
        <v>#NAME?</v>
      </c>
      <c r="Q211" s="337"/>
      <c r="R211" s="338"/>
      <c r="T211" s="117" t="e">
        <f t="shared" ca="1" si="26"/>
        <v>#NAME?</v>
      </c>
      <c r="U211" s="163" t="e">
        <f t="shared" ca="1" si="27"/>
        <v>#NAME?</v>
      </c>
      <c r="V211" s="164" t="e">
        <f ca="1">IF(AND($W211&gt;0,RegimeExecucao="Unitário"),$F211,"")</f>
        <v>#NAME?</v>
      </c>
      <c r="W211" s="454" t="e">
        <f ca="1">IF($Y211&gt;0,CHOOSE(MATCH(RegimeExecucao,{"Unitário","Global"},0),IF($A211="S",$Y211/$X211,""),($Y211/$X211)*100),0)</f>
        <v>#NAME?</v>
      </c>
      <c r="X211" s="339" t="e">
        <f ca="1">IF($Y211&gt;0,CHOOSE(MATCH(RegimeExecucao,{"Unitário","Global"},0),IF($A211="S",ROUND($H211,ORÇAMENTO!$AF$10),""),ROUND($I211,ORÇAMENTO!$AF$11)),"")</f>
        <v>#NAME?</v>
      </c>
      <c r="Y211" s="339" t="e">
        <f t="shared" ca="1" si="28"/>
        <v>#NAME?</v>
      </c>
      <c r="Z211" s="473"/>
      <c r="AB211" s="337"/>
      <c r="AC211" s="437"/>
      <c r="AD211" s="437"/>
      <c r="AE211" s="437"/>
      <c r="AF211" s="437"/>
      <c r="AG211" s="437"/>
      <c r="AH211" s="437"/>
      <c r="AI211" s="437"/>
      <c r="AJ211" s="437"/>
      <c r="AK211" s="437"/>
      <c r="AL211" s="437"/>
      <c r="AM211" s="338"/>
      <c r="AO211" s="673">
        <f ca="1">IF($A211="S",IF(BM!$I211=0,0,CHOOSE(MATCH(RegimeExecucao,{"Global","Unitário"},0),ROUND(ROUND(BM.MEDAcumulado,15-13*BM!$A$9)/100*BM!$I211,15-13*ORÇAMENTO!$AF$11),ROUND(ROUND(BM.MEDAcumulado,15-13*BM!$A$9)*ROUND(BM!$H211,15-13*ORÇAMENTO!$AF$10),15-13*ORÇAMENTO!$AF$11))),IF($A211=0,0,ROUND(SomaAgrupBM,15-13*ORÇAMENTO!$AF$11)))</f>
        <v>0</v>
      </c>
    </row>
    <row r="212" spans="1:41" s="673" customFormat="1" ht="25.5" x14ac:dyDescent="0.2">
      <c r="A212" s="673" t="str">
        <f ca="1">ORÇAMENTO!C212</f>
        <v>S</v>
      </c>
      <c r="B212" s="673">
        <f ca="1">ORÇAMENTO!D212</f>
        <v>0</v>
      </c>
      <c r="C212" s="114" t="str">
        <f t="shared" ca="1" si="22"/>
        <v>F</v>
      </c>
      <c r="D212" s="117" t="str">
        <f ca="1">ORÇAMENTO!O212</f>
        <v>1.11.46.</v>
      </c>
      <c r="E212" s="163" t="str">
        <f t="shared" ca="1" si="23"/>
        <v>DISJUNTOR BIPOLAR TIPO DIN, CORRENTE NOMINAL DE 10A - FORNECIMENTO E INSTALAÇÃO. AF_07/2025</v>
      </c>
      <c r="F212" s="164" t="str">
        <f ca="1">IF(RegimeExecucao="Global","",ORÇAMENTO.Unidade)</f>
        <v>UN</v>
      </c>
      <c r="G212" s="122">
        <f ca="1">IF(RegimeExecucao="Global","",ORÇAMENTO!T212)</f>
        <v>1</v>
      </c>
      <c r="H212" s="122">
        <f ca="1">IF(RegimeExecucao="Global","",ORÇAMENTO!W212)</f>
        <v>63.8</v>
      </c>
      <c r="I212" s="125">
        <f ca="1">ORÇAMENTO!X212</f>
        <v>63.8</v>
      </c>
      <c r="J212" s="333" t="e">
        <f t="array" aca="1" ref="J212" ca="1">_xlfn.SINGLE(IF($A212="S",IF(CAIXA.Modo,BM.AFAnterior,BM.MEDAnterior),IF(AND(_xlfn.SINGLE(RegimeExecucao)="Global",$I212&gt;0,COUNTIF($AB$13:$AM$13,BM.medicao-1)&gt;0),M212/$I212*100,0)))</f>
        <v>#NAME?</v>
      </c>
      <c r="K212" s="122" t="e">
        <f t="shared" ca="1" si="24"/>
        <v>#NAME?</v>
      </c>
      <c r="L212" s="334" t="e">
        <f t="array" aca="1" ref="L212" ca="1">_xlfn.SINGLE(IF($A212="S",IF(CAIXA.Modo,BM.AFAcumulado,BM.MEDAcumulado),IF(AND(_xlfn.SINGLE(RegimeExecucao)="Global",$I212&gt;0,COUNTIF($AB$13:$AM$13,BM.medicao)&gt;0),O212/$I212*100,0)))</f>
        <v>#NAME?</v>
      </c>
      <c r="M212" s="335" t="e">
        <f ca="1">IF($A212="S",VTOTALBM,IF($A212=0,0,ROUND(SomaAgrupBM,15-13*ORÇAMENTO!$AF$11)))</f>
        <v>#NAME?</v>
      </c>
      <c r="N212" s="336" t="e">
        <f t="shared" ca="1" si="25"/>
        <v>#NAME?</v>
      </c>
      <c r="O212" s="125" t="e">
        <f ca="1">IF($A212="S",VTOTALBM,IF($A212=0,0,ROUND(SomaAgrupBM,15-13*ORÇAMENTO!$AF$11)))</f>
        <v>#NAME?</v>
      </c>
      <c r="Q212" s="337"/>
      <c r="R212" s="338"/>
      <c r="T212" s="117" t="e">
        <f t="shared" ca="1" si="26"/>
        <v>#NAME?</v>
      </c>
      <c r="U212" s="163" t="e">
        <f t="shared" ca="1" si="27"/>
        <v>#NAME?</v>
      </c>
      <c r="V212" s="164" t="e">
        <f ca="1">IF(AND($W212&gt;0,RegimeExecucao="Unitário"),$F212,"")</f>
        <v>#NAME?</v>
      </c>
      <c r="W212" s="454" t="e">
        <f ca="1">IF($Y212&gt;0,CHOOSE(MATCH(RegimeExecucao,{"Unitário","Global"},0),IF($A212="S",$Y212/$X212,""),($Y212/$X212)*100),0)</f>
        <v>#NAME?</v>
      </c>
      <c r="X212" s="339" t="e">
        <f ca="1">IF($Y212&gt;0,CHOOSE(MATCH(RegimeExecucao,{"Unitário","Global"},0),IF($A212="S",ROUND($H212,ORÇAMENTO!$AF$10),""),ROUND($I212,ORÇAMENTO!$AF$11)),"")</f>
        <v>#NAME?</v>
      </c>
      <c r="Y212" s="339" t="e">
        <f t="shared" ca="1" si="28"/>
        <v>#NAME?</v>
      </c>
      <c r="Z212" s="473"/>
      <c r="AB212" s="337"/>
      <c r="AC212" s="437"/>
      <c r="AD212" s="437"/>
      <c r="AE212" s="437"/>
      <c r="AF212" s="437"/>
      <c r="AG212" s="437"/>
      <c r="AH212" s="437"/>
      <c r="AI212" s="437"/>
      <c r="AJ212" s="437"/>
      <c r="AK212" s="437"/>
      <c r="AL212" s="437"/>
      <c r="AM212" s="338"/>
      <c r="AO212" s="673">
        <f ca="1">IF($A212="S",IF(BM!$I212=0,0,CHOOSE(MATCH(RegimeExecucao,{"Global","Unitário"},0),ROUND(ROUND(BM.MEDAcumulado,15-13*BM!$A$9)/100*BM!$I212,15-13*ORÇAMENTO!$AF$11),ROUND(ROUND(BM.MEDAcumulado,15-13*BM!$A$9)*ROUND(BM!$H212,15-13*ORÇAMENTO!$AF$10),15-13*ORÇAMENTO!$AF$11))),IF($A212=0,0,ROUND(SomaAgrupBM,15-13*ORÇAMENTO!$AF$11)))</f>
        <v>0</v>
      </c>
    </row>
    <row r="213" spans="1:41" s="673" customFormat="1" ht="25.5" x14ac:dyDescent="0.2">
      <c r="A213" s="673" t="str">
        <f ca="1">ORÇAMENTO!C213</f>
        <v>S</v>
      </c>
      <c r="B213" s="673">
        <f ca="1">ORÇAMENTO!D213</f>
        <v>0</v>
      </c>
      <c r="C213" s="114" t="str">
        <f t="shared" ca="1" si="22"/>
        <v>F</v>
      </c>
      <c r="D213" s="117" t="str">
        <f ca="1">ORÇAMENTO!O213</f>
        <v>1.11.47.</v>
      </c>
      <c r="E213" s="163" t="str">
        <f t="shared" ca="1" si="23"/>
        <v>DISJUNTOR BIPOLAR TIPO DIN, CORRENTE NOMINAL DE 50A - FORNECIMENTO E INSTALAÇÃO. AF_07/2025</v>
      </c>
      <c r="F213" s="164" t="str">
        <f ca="1">IF(RegimeExecucao="Global","",ORÇAMENTO.Unidade)</f>
        <v>UN</v>
      </c>
      <c r="G213" s="122">
        <f ca="1">IF(RegimeExecucao="Global","",ORÇAMENTO!T213)</f>
        <v>1</v>
      </c>
      <c r="H213" s="122">
        <f ca="1">IF(RegimeExecucao="Global","",ORÇAMENTO!W213)</f>
        <v>92.68</v>
      </c>
      <c r="I213" s="125">
        <f ca="1">ORÇAMENTO!X213</f>
        <v>92.68</v>
      </c>
      <c r="J213" s="333" t="e">
        <f t="array" aca="1" ref="J213" ca="1">_xlfn.SINGLE(IF($A213="S",IF(CAIXA.Modo,BM.AFAnterior,BM.MEDAnterior),IF(AND(_xlfn.SINGLE(RegimeExecucao)="Global",$I213&gt;0,COUNTIF($AB$13:$AM$13,BM.medicao-1)&gt;0),M213/$I213*100,0)))</f>
        <v>#NAME?</v>
      </c>
      <c r="K213" s="122" t="e">
        <f t="shared" ca="1" si="24"/>
        <v>#NAME?</v>
      </c>
      <c r="L213" s="334" t="e">
        <f t="array" aca="1" ref="L213" ca="1">_xlfn.SINGLE(IF($A213="S",IF(CAIXA.Modo,BM.AFAcumulado,BM.MEDAcumulado),IF(AND(_xlfn.SINGLE(RegimeExecucao)="Global",$I213&gt;0,COUNTIF($AB$13:$AM$13,BM.medicao)&gt;0),O213/$I213*100,0)))</f>
        <v>#NAME?</v>
      </c>
      <c r="M213" s="335" t="e">
        <f ca="1">IF($A213="S",VTOTALBM,IF($A213=0,0,ROUND(SomaAgrupBM,15-13*ORÇAMENTO!$AF$11)))</f>
        <v>#NAME?</v>
      </c>
      <c r="N213" s="336" t="e">
        <f t="shared" ca="1" si="25"/>
        <v>#NAME?</v>
      </c>
      <c r="O213" s="125" t="e">
        <f ca="1">IF($A213="S",VTOTALBM,IF($A213=0,0,ROUND(SomaAgrupBM,15-13*ORÇAMENTO!$AF$11)))</f>
        <v>#NAME?</v>
      </c>
      <c r="Q213" s="337"/>
      <c r="R213" s="338"/>
      <c r="T213" s="117" t="e">
        <f t="shared" ca="1" si="26"/>
        <v>#NAME?</v>
      </c>
      <c r="U213" s="163" t="e">
        <f t="shared" ca="1" si="27"/>
        <v>#NAME?</v>
      </c>
      <c r="V213" s="164" t="e">
        <f ca="1">IF(AND($W213&gt;0,RegimeExecucao="Unitário"),$F213,"")</f>
        <v>#NAME?</v>
      </c>
      <c r="W213" s="454" t="e">
        <f ca="1">IF($Y213&gt;0,CHOOSE(MATCH(RegimeExecucao,{"Unitário","Global"},0),IF($A213="S",$Y213/$X213,""),($Y213/$X213)*100),0)</f>
        <v>#NAME?</v>
      </c>
      <c r="X213" s="339" t="e">
        <f ca="1">IF($Y213&gt;0,CHOOSE(MATCH(RegimeExecucao,{"Unitário","Global"},0),IF($A213="S",ROUND($H213,ORÇAMENTO!$AF$10),""),ROUND($I213,ORÇAMENTO!$AF$11)),"")</f>
        <v>#NAME?</v>
      </c>
      <c r="Y213" s="339" t="e">
        <f t="shared" ca="1" si="28"/>
        <v>#NAME?</v>
      </c>
      <c r="Z213" s="473"/>
      <c r="AB213" s="337"/>
      <c r="AC213" s="437"/>
      <c r="AD213" s="437"/>
      <c r="AE213" s="437"/>
      <c r="AF213" s="437"/>
      <c r="AG213" s="437"/>
      <c r="AH213" s="437"/>
      <c r="AI213" s="437"/>
      <c r="AJ213" s="437"/>
      <c r="AK213" s="437"/>
      <c r="AL213" s="437"/>
      <c r="AM213" s="338"/>
      <c r="AO213" s="673">
        <f ca="1">IF($A213="S",IF(BM!$I213=0,0,CHOOSE(MATCH(RegimeExecucao,{"Global","Unitário"},0),ROUND(ROUND(BM.MEDAcumulado,15-13*BM!$A$9)/100*BM!$I213,15-13*ORÇAMENTO!$AF$11),ROUND(ROUND(BM.MEDAcumulado,15-13*BM!$A$9)*ROUND(BM!$H213,15-13*ORÇAMENTO!$AF$10),15-13*ORÇAMENTO!$AF$11))),IF($A213=0,0,ROUND(SomaAgrupBM,15-13*ORÇAMENTO!$AF$11)))</f>
        <v>0</v>
      </c>
    </row>
    <row r="214" spans="1:41" s="673" customFormat="1" ht="25.5" x14ac:dyDescent="0.2">
      <c r="A214" s="673" t="str">
        <f ca="1">ORÇAMENTO!C214</f>
        <v>S</v>
      </c>
      <c r="B214" s="673">
        <f ca="1">ORÇAMENTO!D214</f>
        <v>0</v>
      </c>
      <c r="C214" s="114" t="str">
        <f t="shared" ca="1" si="22"/>
        <v>F</v>
      </c>
      <c r="D214" s="117" t="str">
        <f ca="1">ORÇAMENTO!O214</f>
        <v>1.11.48.</v>
      </c>
      <c r="E214" s="163" t="str">
        <f t="shared" ca="1" si="23"/>
        <v>DISJUNTOR BIPOLAR TIPO DIN, CORRENTE NOMINAL DE 16A - FORNECIMENTO E INSTALAÇÃO. AF_07/2025</v>
      </c>
      <c r="F214" s="164" t="str">
        <f ca="1">IF(RegimeExecucao="Global","",ORÇAMENTO.Unidade)</f>
        <v>UN</v>
      </c>
      <c r="G214" s="122">
        <f ca="1">IF(RegimeExecucao="Global","",ORÇAMENTO!T214)</f>
        <v>4</v>
      </c>
      <c r="H214" s="122">
        <f ca="1">IF(RegimeExecucao="Global","",ORÇAMENTO!W214)</f>
        <v>63.8</v>
      </c>
      <c r="I214" s="125">
        <f ca="1">ORÇAMENTO!X214</f>
        <v>255.2</v>
      </c>
      <c r="J214" s="333" t="e">
        <f t="array" aca="1" ref="J214" ca="1">_xlfn.SINGLE(IF($A214="S",IF(CAIXA.Modo,BM.AFAnterior,BM.MEDAnterior),IF(AND(_xlfn.SINGLE(RegimeExecucao)="Global",$I214&gt;0,COUNTIF($AB$13:$AM$13,BM.medicao-1)&gt;0),M214/$I214*100,0)))</f>
        <v>#NAME?</v>
      </c>
      <c r="K214" s="122" t="e">
        <f t="shared" ca="1" si="24"/>
        <v>#NAME?</v>
      </c>
      <c r="L214" s="334" t="e">
        <f t="array" aca="1" ref="L214" ca="1">_xlfn.SINGLE(IF($A214="S",IF(CAIXA.Modo,BM.AFAcumulado,BM.MEDAcumulado),IF(AND(_xlfn.SINGLE(RegimeExecucao)="Global",$I214&gt;0,COUNTIF($AB$13:$AM$13,BM.medicao)&gt;0),O214/$I214*100,0)))</f>
        <v>#NAME?</v>
      </c>
      <c r="M214" s="335" t="e">
        <f ca="1">IF($A214="S",VTOTALBM,IF($A214=0,0,ROUND(SomaAgrupBM,15-13*ORÇAMENTO!$AF$11)))</f>
        <v>#NAME?</v>
      </c>
      <c r="N214" s="336" t="e">
        <f t="shared" ca="1" si="25"/>
        <v>#NAME?</v>
      </c>
      <c r="O214" s="125" t="e">
        <f ca="1">IF($A214="S",VTOTALBM,IF($A214=0,0,ROUND(SomaAgrupBM,15-13*ORÇAMENTO!$AF$11)))</f>
        <v>#NAME?</v>
      </c>
      <c r="Q214" s="337"/>
      <c r="R214" s="338"/>
      <c r="T214" s="117" t="e">
        <f t="shared" ca="1" si="26"/>
        <v>#NAME?</v>
      </c>
      <c r="U214" s="163" t="e">
        <f t="shared" ca="1" si="27"/>
        <v>#NAME?</v>
      </c>
      <c r="V214" s="164" t="e">
        <f ca="1">IF(AND($W214&gt;0,RegimeExecucao="Unitário"),$F214,"")</f>
        <v>#NAME?</v>
      </c>
      <c r="W214" s="454" t="e">
        <f ca="1">IF($Y214&gt;0,CHOOSE(MATCH(RegimeExecucao,{"Unitário","Global"},0),IF($A214="S",$Y214/$X214,""),($Y214/$X214)*100),0)</f>
        <v>#NAME?</v>
      </c>
      <c r="X214" s="339" t="e">
        <f ca="1">IF($Y214&gt;0,CHOOSE(MATCH(RegimeExecucao,{"Unitário","Global"},0),IF($A214="S",ROUND($H214,ORÇAMENTO!$AF$10),""),ROUND($I214,ORÇAMENTO!$AF$11)),"")</f>
        <v>#NAME?</v>
      </c>
      <c r="Y214" s="339" t="e">
        <f t="shared" ca="1" si="28"/>
        <v>#NAME?</v>
      </c>
      <c r="Z214" s="473"/>
      <c r="AB214" s="337"/>
      <c r="AC214" s="437"/>
      <c r="AD214" s="437"/>
      <c r="AE214" s="437"/>
      <c r="AF214" s="437"/>
      <c r="AG214" s="437"/>
      <c r="AH214" s="437"/>
      <c r="AI214" s="437"/>
      <c r="AJ214" s="437"/>
      <c r="AK214" s="437"/>
      <c r="AL214" s="437"/>
      <c r="AM214" s="338"/>
      <c r="AO214" s="673">
        <f ca="1">IF($A214="S",IF(BM!$I214=0,0,CHOOSE(MATCH(RegimeExecucao,{"Global","Unitário"},0),ROUND(ROUND(BM.MEDAcumulado,15-13*BM!$A$9)/100*BM!$I214,15-13*ORÇAMENTO!$AF$11),ROUND(ROUND(BM.MEDAcumulado,15-13*BM!$A$9)*ROUND(BM!$H214,15-13*ORÇAMENTO!$AF$10),15-13*ORÇAMENTO!$AF$11))),IF($A214=0,0,ROUND(SomaAgrupBM,15-13*ORÇAMENTO!$AF$11)))</f>
        <v>0</v>
      </c>
    </row>
    <row r="215" spans="1:41" s="673" customFormat="1" ht="25.5" x14ac:dyDescent="0.2">
      <c r="A215" s="673" t="str">
        <f ca="1">ORÇAMENTO!C215</f>
        <v>S</v>
      </c>
      <c r="B215" s="673">
        <f ca="1">ORÇAMENTO!D215</f>
        <v>0</v>
      </c>
      <c r="C215" s="114" t="str">
        <f t="shared" ca="1" si="22"/>
        <v>F</v>
      </c>
      <c r="D215" s="117" t="str">
        <f ca="1">ORÇAMENTO!O215</f>
        <v>1.11.49.</v>
      </c>
      <c r="E215" s="163" t="str">
        <f t="shared" ca="1" si="23"/>
        <v>INTERRUPTOR DIFERENCIAL RESIDUAL BIPOLAR 25A - SENSIBILIDADE 30MA - 220V</v>
      </c>
      <c r="F215" s="164" t="str">
        <f ca="1">IF(RegimeExecucao="Global","",ORÇAMENTO.Unidade)</f>
        <v>UN</v>
      </c>
      <c r="G215" s="122">
        <f ca="1">IF(RegimeExecucao="Global","",ORÇAMENTO!T215)</f>
        <v>3</v>
      </c>
      <c r="H215" s="122">
        <f ca="1">IF(RegimeExecucao="Global","",ORÇAMENTO!W215)</f>
        <v>324.08</v>
      </c>
      <c r="I215" s="125">
        <f ca="1">ORÇAMENTO!X215</f>
        <v>972.24</v>
      </c>
      <c r="J215" s="333" t="e">
        <f t="array" aca="1" ref="J215" ca="1">_xlfn.SINGLE(IF($A215="S",IF(CAIXA.Modo,BM.AFAnterior,BM.MEDAnterior),IF(AND(_xlfn.SINGLE(RegimeExecucao)="Global",$I215&gt;0,COUNTIF($AB$13:$AM$13,BM.medicao-1)&gt;0),M215/$I215*100,0)))</f>
        <v>#NAME?</v>
      </c>
      <c r="K215" s="122" t="e">
        <f t="shared" ca="1" si="24"/>
        <v>#NAME?</v>
      </c>
      <c r="L215" s="334" t="e">
        <f t="array" aca="1" ref="L215" ca="1">_xlfn.SINGLE(IF($A215="S",IF(CAIXA.Modo,BM.AFAcumulado,BM.MEDAcumulado),IF(AND(_xlfn.SINGLE(RegimeExecucao)="Global",$I215&gt;0,COUNTIF($AB$13:$AM$13,BM.medicao)&gt;0),O215/$I215*100,0)))</f>
        <v>#NAME?</v>
      </c>
      <c r="M215" s="335" t="e">
        <f ca="1">IF($A215="S",VTOTALBM,IF($A215=0,0,ROUND(SomaAgrupBM,15-13*ORÇAMENTO!$AF$11)))</f>
        <v>#NAME?</v>
      </c>
      <c r="N215" s="336" t="e">
        <f t="shared" ca="1" si="25"/>
        <v>#NAME?</v>
      </c>
      <c r="O215" s="125" t="e">
        <f ca="1">IF($A215="S",VTOTALBM,IF($A215=0,0,ROUND(SomaAgrupBM,15-13*ORÇAMENTO!$AF$11)))</f>
        <v>#NAME?</v>
      </c>
      <c r="Q215" s="337"/>
      <c r="R215" s="338"/>
      <c r="T215" s="117" t="e">
        <f t="shared" ca="1" si="26"/>
        <v>#NAME?</v>
      </c>
      <c r="U215" s="163" t="e">
        <f t="shared" ca="1" si="27"/>
        <v>#NAME?</v>
      </c>
      <c r="V215" s="164" t="e">
        <f ca="1">IF(AND($W215&gt;0,RegimeExecucao="Unitário"),$F215,"")</f>
        <v>#NAME?</v>
      </c>
      <c r="W215" s="454" t="e">
        <f ca="1">IF($Y215&gt;0,CHOOSE(MATCH(RegimeExecucao,{"Unitário","Global"},0),IF($A215="S",$Y215/$X215,""),($Y215/$X215)*100),0)</f>
        <v>#NAME?</v>
      </c>
      <c r="X215" s="339" t="e">
        <f ca="1">IF($Y215&gt;0,CHOOSE(MATCH(RegimeExecucao,{"Unitário","Global"},0),IF($A215="S",ROUND($H215,ORÇAMENTO!$AF$10),""),ROUND($I215,ORÇAMENTO!$AF$11)),"")</f>
        <v>#NAME?</v>
      </c>
      <c r="Y215" s="339" t="e">
        <f t="shared" ca="1" si="28"/>
        <v>#NAME?</v>
      </c>
      <c r="Z215" s="473"/>
      <c r="AB215" s="337"/>
      <c r="AC215" s="437"/>
      <c r="AD215" s="437"/>
      <c r="AE215" s="437"/>
      <c r="AF215" s="437"/>
      <c r="AG215" s="437"/>
      <c r="AH215" s="437"/>
      <c r="AI215" s="437"/>
      <c r="AJ215" s="437"/>
      <c r="AK215" s="437"/>
      <c r="AL215" s="437"/>
      <c r="AM215" s="338"/>
      <c r="AO215" s="673">
        <f ca="1">IF($A215="S",IF(BM!$I215=0,0,CHOOSE(MATCH(RegimeExecucao,{"Global","Unitário"},0),ROUND(ROUND(BM.MEDAcumulado,15-13*BM!$A$9)/100*BM!$I215,15-13*ORÇAMENTO!$AF$11),ROUND(ROUND(BM.MEDAcumulado,15-13*BM!$A$9)*ROUND(BM!$H215,15-13*ORÇAMENTO!$AF$10),15-13*ORÇAMENTO!$AF$11))),IF($A215=0,0,ROUND(SomaAgrupBM,15-13*ORÇAMENTO!$AF$11)))</f>
        <v>0</v>
      </c>
    </row>
    <row r="216" spans="1:41" s="673" customFormat="1" x14ac:dyDescent="0.2">
      <c r="A216" s="673" t="str">
        <f ca="1">ORÇAMENTO!C216</f>
        <v>S</v>
      </c>
      <c r="B216" s="673">
        <f ca="1">ORÇAMENTO!D216</f>
        <v>0</v>
      </c>
      <c r="C216" s="114" t="str">
        <f t="shared" ca="1" si="22"/>
        <v>F</v>
      </c>
      <c r="D216" s="117" t="str">
        <f ca="1">ORÇAMENTO!O216</f>
        <v>1.11.50.</v>
      </c>
      <c r="E216" s="163" t="str">
        <f t="shared" ca="1" si="23"/>
        <v>CONTATOR TRIPOLAR I NOMINAL 12A</v>
      </c>
      <c r="F216" s="164" t="str">
        <f ca="1">IF(RegimeExecucao="Global","",ORÇAMENTO.Unidade)</f>
        <v>UN</v>
      </c>
      <c r="G216" s="122">
        <f ca="1">IF(RegimeExecucao="Global","",ORÇAMENTO!T216)</f>
        <v>1</v>
      </c>
      <c r="H216" s="122">
        <f ca="1">IF(RegimeExecucao="Global","",ORÇAMENTO!W216)</f>
        <v>403.01</v>
      </c>
      <c r="I216" s="125">
        <f ca="1">ORÇAMENTO!X216</f>
        <v>403.01</v>
      </c>
      <c r="J216" s="333" t="e">
        <f t="array" aca="1" ref="J216" ca="1">_xlfn.SINGLE(IF($A216="S",IF(CAIXA.Modo,BM.AFAnterior,BM.MEDAnterior),IF(AND(_xlfn.SINGLE(RegimeExecucao)="Global",$I216&gt;0,COUNTIF($AB$13:$AM$13,BM.medicao-1)&gt;0),M216/$I216*100,0)))</f>
        <v>#NAME?</v>
      </c>
      <c r="K216" s="122" t="e">
        <f t="shared" ca="1" si="24"/>
        <v>#NAME?</v>
      </c>
      <c r="L216" s="334" t="e">
        <f t="array" aca="1" ref="L216" ca="1">_xlfn.SINGLE(IF($A216="S",IF(CAIXA.Modo,BM.AFAcumulado,BM.MEDAcumulado),IF(AND(_xlfn.SINGLE(RegimeExecucao)="Global",$I216&gt;0,COUNTIF($AB$13:$AM$13,BM.medicao)&gt;0),O216/$I216*100,0)))</f>
        <v>#NAME?</v>
      </c>
      <c r="M216" s="335" t="e">
        <f ca="1">IF($A216="S",VTOTALBM,IF($A216=0,0,ROUND(SomaAgrupBM,15-13*ORÇAMENTO!$AF$11)))</f>
        <v>#NAME?</v>
      </c>
      <c r="N216" s="336" t="e">
        <f t="shared" ca="1" si="25"/>
        <v>#NAME?</v>
      </c>
      <c r="O216" s="125" t="e">
        <f ca="1">IF($A216="S",VTOTALBM,IF($A216=0,0,ROUND(SomaAgrupBM,15-13*ORÇAMENTO!$AF$11)))</f>
        <v>#NAME?</v>
      </c>
      <c r="Q216" s="337"/>
      <c r="R216" s="338"/>
      <c r="T216" s="117" t="e">
        <f t="shared" ca="1" si="26"/>
        <v>#NAME?</v>
      </c>
      <c r="U216" s="163" t="e">
        <f t="shared" ca="1" si="27"/>
        <v>#NAME?</v>
      </c>
      <c r="V216" s="164" t="e">
        <f ca="1">IF(AND($W216&gt;0,RegimeExecucao="Unitário"),$F216,"")</f>
        <v>#NAME?</v>
      </c>
      <c r="W216" s="454" t="e">
        <f ca="1">IF($Y216&gt;0,CHOOSE(MATCH(RegimeExecucao,{"Unitário","Global"},0),IF($A216="S",$Y216/$X216,""),($Y216/$X216)*100),0)</f>
        <v>#NAME?</v>
      </c>
      <c r="X216" s="339" t="e">
        <f ca="1">IF($Y216&gt;0,CHOOSE(MATCH(RegimeExecucao,{"Unitário","Global"},0),IF($A216="S",ROUND($H216,ORÇAMENTO!$AF$10),""),ROUND($I216,ORÇAMENTO!$AF$11)),"")</f>
        <v>#NAME?</v>
      </c>
      <c r="Y216" s="339" t="e">
        <f t="shared" ca="1" si="28"/>
        <v>#NAME?</v>
      </c>
      <c r="Z216" s="473"/>
      <c r="AB216" s="337"/>
      <c r="AC216" s="437"/>
      <c r="AD216" s="437"/>
      <c r="AE216" s="437"/>
      <c r="AF216" s="437"/>
      <c r="AG216" s="437"/>
      <c r="AH216" s="437"/>
      <c r="AI216" s="437"/>
      <c r="AJ216" s="437"/>
      <c r="AK216" s="437"/>
      <c r="AL216" s="437"/>
      <c r="AM216" s="338"/>
      <c r="AO216" s="673">
        <f ca="1">IF($A216="S",IF(BM!$I216=0,0,CHOOSE(MATCH(RegimeExecucao,{"Global","Unitário"},0),ROUND(ROUND(BM.MEDAcumulado,15-13*BM!$A$9)/100*BM!$I216,15-13*ORÇAMENTO!$AF$11),ROUND(ROUND(BM.MEDAcumulado,15-13*BM!$A$9)*ROUND(BM!$H216,15-13*ORÇAMENTO!$AF$10),15-13*ORÇAMENTO!$AF$11))),IF($A216=0,0,ROUND(SomaAgrupBM,15-13*ORÇAMENTO!$AF$11)))</f>
        <v>0</v>
      </c>
    </row>
    <row r="217" spans="1:41" s="673" customFormat="1" x14ac:dyDescent="0.2">
      <c r="A217" s="673">
        <f ca="1">ORÇAMENTO!C217</f>
        <v>2</v>
      </c>
      <c r="B217" s="673">
        <f ca="1">ORÇAMENTO!D217</f>
        <v>11</v>
      </c>
      <c r="C217" s="114" t="str">
        <f t="shared" ca="1" si="22"/>
        <v>F</v>
      </c>
      <c r="D217" s="117" t="str">
        <f ca="1">ORÇAMENTO!O217</f>
        <v>1.12.</v>
      </c>
      <c r="E217" s="163" t="str">
        <f t="shared" ca="1" si="23"/>
        <v>Drenagem</v>
      </c>
      <c r="F217" s="164" t="str">
        <f ca="1">IF(RegimeExecucao="Global","",ORÇAMENTO.Unidade)</f>
        <v>-</v>
      </c>
      <c r="G217" s="122">
        <f ca="1">IF(RegimeExecucao="Global","",ORÇAMENTO!T217)</f>
        <v>0</v>
      </c>
      <c r="H217" s="122">
        <f ca="1">IF(RegimeExecucao="Global","",ORÇAMENTO!W217)</f>
        <v>0</v>
      </c>
      <c r="I217" s="125">
        <f ca="1">ORÇAMENTO!X217</f>
        <v>11067.54</v>
      </c>
      <c r="J217" s="333" t="e">
        <f t="array" aca="1" ref="J217" ca="1">_xlfn.SINGLE(IF($A217="S",IF(CAIXA.Modo,BM.AFAnterior,BM.MEDAnterior),IF(AND(_xlfn.SINGLE(RegimeExecucao)="Global",$I217&gt;0,COUNTIF($AB$13:$AM$13,BM.medicao-1)&gt;0),M217/$I217*100,0)))</f>
        <v>#NAME?</v>
      </c>
      <c r="K217" s="122" t="e">
        <f t="shared" ca="1" si="24"/>
        <v>#NAME?</v>
      </c>
      <c r="L217" s="334" t="e">
        <f t="array" aca="1" ref="L217" ca="1">_xlfn.SINGLE(IF($A217="S",IF(CAIXA.Modo,BM.AFAcumulado,BM.MEDAcumulado),IF(AND(_xlfn.SINGLE(RegimeExecucao)="Global",$I217&gt;0,COUNTIF($AB$13:$AM$13,BM.medicao)&gt;0),O217/$I217*100,0)))</f>
        <v>#NAME?</v>
      </c>
      <c r="M217" s="335" t="e">
        <f ca="1">IF($A217="S",VTOTALBM,IF($A217=0,0,ROUND(SomaAgrupBM,15-13*ORÇAMENTO!$AF$11)))</f>
        <v>#NAME?</v>
      </c>
      <c r="N217" s="336" t="e">
        <f t="shared" ca="1" si="25"/>
        <v>#NAME?</v>
      </c>
      <c r="O217" s="125" t="e">
        <f ca="1">IF($A217="S",VTOTALBM,IF($A217=0,0,ROUND(SomaAgrupBM,15-13*ORÇAMENTO!$AF$11)))</f>
        <v>#NAME?</v>
      </c>
      <c r="Q217" s="337"/>
      <c r="R217" s="338"/>
      <c r="T217" s="117" t="e">
        <f t="shared" ca="1" si="26"/>
        <v>#NAME?</v>
      </c>
      <c r="U217" s="163" t="e">
        <f t="shared" ca="1" si="27"/>
        <v>#NAME?</v>
      </c>
      <c r="V217" s="164" t="e">
        <f ca="1">IF(AND($W217&gt;0,RegimeExecucao="Unitário"),$F217,"")</f>
        <v>#NAME?</v>
      </c>
      <c r="W217" s="454" t="e">
        <f ca="1">IF($Y217&gt;0,CHOOSE(MATCH(RegimeExecucao,{"Unitário","Global"},0),IF($A217="S",$Y217/$X217,""),($Y217/$X217)*100),0)</f>
        <v>#NAME?</v>
      </c>
      <c r="X217" s="339" t="e">
        <f ca="1">IF($Y217&gt;0,CHOOSE(MATCH(RegimeExecucao,{"Unitário","Global"},0),IF($A217="S",ROUND($H217,ORÇAMENTO!$AF$10),""),ROUND($I217,ORÇAMENTO!$AF$11)),"")</f>
        <v>#NAME?</v>
      </c>
      <c r="Y217" s="339" t="e">
        <f t="shared" ca="1" si="28"/>
        <v>#NAME?</v>
      </c>
      <c r="Z217" s="473"/>
      <c r="AB217" s="337"/>
      <c r="AC217" s="437"/>
      <c r="AD217" s="437"/>
      <c r="AE217" s="437"/>
      <c r="AF217" s="437"/>
      <c r="AG217" s="437"/>
      <c r="AH217" s="437"/>
      <c r="AI217" s="437"/>
      <c r="AJ217" s="437"/>
      <c r="AK217" s="437"/>
      <c r="AL217" s="437"/>
      <c r="AM217" s="338"/>
      <c r="AO217" s="673">
        <f ca="1">IF($A217="S",IF(BM!$I217=0,0,CHOOSE(MATCH(RegimeExecucao,{"Global","Unitário"},0),ROUND(ROUND(BM.MEDAcumulado,15-13*BM!$A$9)/100*BM!$I217,15-13*ORÇAMENTO!$AF$11),ROUND(ROUND(BM.MEDAcumulado,15-13*BM!$A$9)*ROUND(BM!$H217,15-13*ORÇAMENTO!$AF$10),15-13*ORÇAMENTO!$AF$11))),IF($A217=0,0,ROUND(SomaAgrupBM,15-13*ORÇAMENTO!$AF$11)))</f>
        <v>0</v>
      </c>
    </row>
    <row r="218" spans="1:41" s="673" customFormat="1" x14ac:dyDescent="0.2">
      <c r="A218" s="673" t="str">
        <f ca="1">ORÇAMENTO!C218</f>
        <v>S</v>
      </c>
      <c r="B218" s="673">
        <f ca="1">ORÇAMENTO!D218</f>
        <v>0</v>
      </c>
      <c r="C218" s="114" t="str">
        <f t="shared" ca="1" si="22"/>
        <v>F</v>
      </c>
      <c r="D218" s="117" t="str">
        <f ca="1">ORÇAMENTO!O218</f>
        <v>1.12.1.</v>
      </c>
      <c r="E218" s="163" t="str">
        <f t="shared" ca="1" si="23"/>
        <v>ESCAVAÇÃO MANUAL DE VALA. AF_09/2024</v>
      </c>
      <c r="F218" s="164" t="str">
        <f ca="1">IF(RegimeExecucao="Global","",ORÇAMENTO.Unidade)</f>
        <v>M3</v>
      </c>
      <c r="G218" s="122">
        <f ca="1">IF(RegimeExecucao="Global","",ORÇAMENTO!T218)</f>
        <v>8.6</v>
      </c>
      <c r="H218" s="122">
        <f ca="1">IF(RegimeExecucao="Global","",ORÇAMENTO!W218)</f>
        <v>149.06</v>
      </c>
      <c r="I218" s="125">
        <f ca="1">ORÇAMENTO!X218</f>
        <v>1281.92</v>
      </c>
      <c r="J218" s="333" t="e">
        <f t="array" aca="1" ref="J218" ca="1">_xlfn.SINGLE(IF($A218="S",IF(CAIXA.Modo,BM.AFAnterior,BM.MEDAnterior),IF(AND(_xlfn.SINGLE(RegimeExecucao)="Global",$I218&gt;0,COUNTIF($AB$13:$AM$13,BM.medicao-1)&gt;0),M218/$I218*100,0)))</f>
        <v>#NAME?</v>
      </c>
      <c r="K218" s="122" t="e">
        <f t="shared" ca="1" si="24"/>
        <v>#NAME?</v>
      </c>
      <c r="L218" s="334" t="e">
        <f t="array" aca="1" ref="L218" ca="1">_xlfn.SINGLE(IF($A218="S",IF(CAIXA.Modo,BM.AFAcumulado,BM.MEDAcumulado),IF(AND(_xlfn.SINGLE(RegimeExecucao)="Global",$I218&gt;0,COUNTIF($AB$13:$AM$13,BM.medicao)&gt;0),O218/$I218*100,0)))</f>
        <v>#NAME?</v>
      </c>
      <c r="M218" s="335" t="e">
        <f ca="1">IF($A218="S",VTOTALBM,IF($A218=0,0,ROUND(SomaAgrupBM,15-13*ORÇAMENTO!$AF$11)))</f>
        <v>#NAME?</v>
      </c>
      <c r="N218" s="336" t="e">
        <f t="shared" ca="1" si="25"/>
        <v>#NAME?</v>
      </c>
      <c r="O218" s="125" t="e">
        <f ca="1">IF($A218="S",VTOTALBM,IF($A218=0,0,ROUND(SomaAgrupBM,15-13*ORÇAMENTO!$AF$11)))</f>
        <v>#NAME?</v>
      </c>
      <c r="Q218" s="337"/>
      <c r="R218" s="338"/>
      <c r="T218" s="117" t="e">
        <f t="shared" ca="1" si="26"/>
        <v>#NAME?</v>
      </c>
      <c r="U218" s="163" t="e">
        <f t="shared" ca="1" si="27"/>
        <v>#NAME?</v>
      </c>
      <c r="V218" s="164" t="e">
        <f ca="1">IF(AND($W218&gt;0,RegimeExecucao="Unitário"),$F218,"")</f>
        <v>#NAME?</v>
      </c>
      <c r="W218" s="454" t="e">
        <f ca="1">IF($Y218&gt;0,CHOOSE(MATCH(RegimeExecucao,{"Unitário","Global"},0),IF($A218="S",$Y218/$X218,""),($Y218/$X218)*100),0)</f>
        <v>#NAME?</v>
      </c>
      <c r="X218" s="339" t="e">
        <f ca="1">IF($Y218&gt;0,CHOOSE(MATCH(RegimeExecucao,{"Unitário","Global"},0),IF($A218="S",ROUND($H218,ORÇAMENTO!$AF$10),""),ROUND($I218,ORÇAMENTO!$AF$11)),"")</f>
        <v>#NAME?</v>
      </c>
      <c r="Y218" s="339" t="e">
        <f t="shared" ca="1" si="28"/>
        <v>#NAME?</v>
      </c>
      <c r="Z218" s="473"/>
      <c r="AB218" s="337"/>
      <c r="AC218" s="437"/>
      <c r="AD218" s="437"/>
      <c r="AE218" s="437"/>
      <c r="AF218" s="437"/>
      <c r="AG218" s="437"/>
      <c r="AH218" s="437"/>
      <c r="AI218" s="437"/>
      <c r="AJ218" s="437"/>
      <c r="AK218" s="437"/>
      <c r="AL218" s="437"/>
      <c r="AM218" s="338"/>
      <c r="AO218" s="673">
        <f ca="1">IF($A218="S",IF(BM!$I218=0,0,CHOOSE(MATCH(RegimeExecucao,{"Global","Unitário"},0),ROUND(ROUND(BM.MEDAcumulado,15-13*BM!$A$9)/100*BM!$I218,15-13*ORÇAMENTO!$AF$11),ROUND(ROUND(BM.MEDAcumulado,15-13*BM!$A$9)*ROUND(BM!$H218,15-13*ORÇAMENTO!$AF$10),15-13*ORÇAMENTO!$AF$11))),IF($A218=0,0,ROUND(SomaAgrupBM,15-13*ORÇAMENTO!$AF$11)))</f>
        <v>0</v>
      </c>
    </row>
    <row r="219" spans="1:41" s="673" customFormat="1" ht="51" x14ac:dyDescent="0.2">
      <c r="A219" s="673" t="str">
        <f ca="1">ORÇAMENTO!C219</f>
        <v>S</v>
      </c>
      <c r="B219" s="673">
        <f ca="1">ORÇAMENTO!D219</f>
        <v>0</v>
      </c>
      <c r="C219" s="114" t="str">
        <f t="shared" ca="1" si="22"/>
        <v>F</v>
      </c>
      <c r="D219" s="117" t="str">
        <f ca="1">ORÇAMENTO!O219</f>
        <v>1.12.2.</v>
      </c>
      <c r="E219" s="163" t="str">
        <f t="shared" ca="1" si="23"/>
        <v>CARGA, MANOBRA E DESCARGA DE SOLOS E MATERIAIS GRANULARES EM CAMINHÃO BASCULANTE 18 M³ - CARGA COM ESCAVADEIRA HIDRÁULICA (CAÇAMBA DE 1,20 M³ / 155 HP) E DESCARGA LIVRE (UNIDADE: M3). AF_02/2026</v>
      </c>
      <c r="F219" s="164" t="str">
        <f ca="1">IF(RegimeExecucao="Global","",ORÇAMENTO.Unidade)</f>
        <v>M3</v>
      </c>
      <c r="G219" s="122">
        <f ca="1">IF(RegimeExecucao="Global","",ORÇAMENTO!T219)</f>
        <v>8.6</v>
      </c>
      <c r="H219" s="122">
        <f ca="1">IF(RegimeExecucao="Global","",ORÇAMENTO!W219)</f>
        <v>8.65</v>
      </c>
      <c r="I219" s="125">
        <f ca="1">ORÇAMENTO!X219</f>
        <v>74.39</v>
      </c>
      <c r="J219" s="333" t="e">
        <f t="array" aca="1" ref="J219" ca="1">_xlfn.SINGLE(IF($A219="S",IF(CAIXA.Modo,BM.AFAnterior,BM.MEDAnterior),IF(AND(_xlfn.SINGLE(RegimeExecucao)="Global",$I219&gt;0,COUNTIF($AB$13:$AM$13,BM.medicao-1)&gt;0),M219/$I219*100,0)))</f>
        <v>#NAME?</v>
      </c>
      <c r="K219" s="122" t="e">
        <f t="shared" ca="1" si="24"/>
        <v>#NAME?</v>
      </c>
      <c r="L219" s="334" t="e">
        <f t="array" aca="1" ref="L219" ca="1">_xlfn.SINGLE(IF($A219="S",IF(CAIXA.Modo,BM.AFAcumulado,BM.MEDAcumulado),IF(AND(_xlfn.SINGLE(RegimeExecucao)="Global",$I219&gt;0,COUNTIF($AB$13:$AM$13,BM.medicao)&gt;0),O219/$I219*100,0)))</f>
        <v>#NAME?</v>
      </c>
      <c r="M219" s="335" t="e">
        <f ca="1">IF($A219="S",VTOTALBM,IF($A219=0,0,ROUND(SomaAgrupBM,15-13*ORÇAMENTO!$AF$11)))</f>
        <v>#NAME?</v>
      </c>
      <c r="N219" s="336" t="e">
        <f t="shared" ca="1" si="25"/>
        <v>#NAME?</v>
      </c>
      <c r="O219" s="125" t="e">
        <f ca="1">IF($A219="S",VTOTALBM,IF($A219=0,0,ROUND(SomaAgrupBM,15-13*ORÇAMENTO!$AF$11)))</f>
        <v>#NAME?</v>
      </c>
      <c r="Q219" s="337"/>
      <c r="R219" s="338"/>
      <c r="T219" s="117" t="e">
        <f t="shared" ca="1" si="26"/>
        <v>#NAME?</v>
      </c>
      <c r="U219" s="163" t="e">
        <f t="shared" ca="1" si="27"/>
        <v>#NAME?</v>
      </c>
      <c r="V219" s="164" t="e">
        <f ca="1">IF(AND($W219&gt;0,RegimeExecucao="Unitário"),$F219,"")</f>
        <v>#NAME?</v>
      </c>
      <c r="W219" s="454" t="e">
        <f ca="1">IF($Y219&gt;0,CHOOSE(MATCH(RegimeExecucao,{"Unitário","Global"},0),IF($A219="S",$Y219/$X219,""),($Y219/$X219)*100),0)</f>
        <v>#NAME?</v>
      </c>
      <c r="X219" s="339" t="e">
        <f ca="1">IF($Y219&gt;0,CHOOSE(MATCH(RegimeExecucao,{"Unitário","Global"},0),IF($A219="S",ROUND($H219,ORÇAMENTO!$AF$10),""),ROUND($I219,ORÇAMENTO!$AF$11)),"")</f>
        <v>#NAME?</v>
      </c>
      <c r="Y219" s="339" t="e">
        <f t="shared" ca="1" si="28"/>
        <v>#NAME?</v>
      </c>
      <c r="Z219" s="473"/>
      <c r="AB219" s="337"/>
      <c r="AC219" s="437"/>
      <c r="AD219" s="437"/>
      <c r="AE219" s="437"/>
      <c r="AF219" s="437"/>
      <c r="AG219" s="437"/>
      <c r="AH219" s="437"/>
      <c r="AI219" s="437"/>
      <c r="AJ219" s="437"/>
      <c r="AK219" s="437"/>
      <c r="AL219" s="437"/>
      <c r="AM219" s="338"/>
      <c r="AO219" s="673">
        <f ca="1">IF($A219="S",IF(BM!$I219=0,0,CHOOSE(MATCH(RegimeExecucao,{"Global","Unitário"},0),ROUND(ROUND(BM.MEDAcumulado,15-13*BM!$A$9)/100*BM!$I219,15-13*ORÇAMENTO!$AF$11),ROUND(ROUND(BM.MEDAcumulado,15-13*BM!$A$9)*ROUND(BM!$H219,15-13*ORÇAMENTO!$AF$10),15-13*ORÇAMENTO!$AF$11))),IF($A219=0,0,ROUND(SomaAgrupBM,15-13*ORÇAMENTO!$AF$11)))</f>
        <v>0</v>
      </c>
    </row>
    <row r="220" spans="1:41" s="673" customFormat="1" ht="38.25" x14ac:dyDescent="0.2">
      <c r="A220" s="673" t="str">
        <f ca="1">ORÇAMENTO!C220</f>
        <v>S</v>
      </c>
      <c r="B220" s="673">
        <f ca="1">ORÇAMENTO!D220</f>
        <v>0</v>
      </c>
      <c r="C220" s="114" t="str">
        <f t="shared" ca="1" si="22"/>
        <v>F</v>
      </c>
      <c r="D220" s="117" t="str">
        <f ca="1">ORÇAMENTO!O220</f>
        <v>1.12.3.</v>
      </c>
      <c r="E220" s="163" t="str">
        <f t="shared" ca="1" si="23"/>
        <v>TRANSPORTE COM CAMINHÃO BASCULANTE DE 18 M³, EM VIA URBANA PAVIMENTADA, DMT ATÉ 30 KM (UNIDADE: M3XKM). AF_02/2026</v>
      </c>
      <c r="F220" s="164" t="str">
        <f ca="1">IF(RegimeExecucao="Global","",ORÇAMENTO.Unidade)</f>
        <v>M3XKM</v>
      </c>
      <c r="G220" s="122">
        <f ca="1">IF(RegimeExecucao="Global","",ORÇAMENTO!T220)</f>
        <v>75.25</v>
      </c>
      <c r="H220" s="122">
        <f ca="1">IF(RegimeExecucao="Global","",ORÇAMENTO!W220)</f>
        <v>2.67</v>
      </c>
      <c r="I220" s="125">
        <f ca="1">ORÇAMENTO!X220</f>
        <v>200.92</v>
      </c>
      <c r="J220" s="333" t="e">
        <f t="array" aca="1" ref="J220" ca="1">_xlfn.SINGLE(IF($A220="S",IF(CAIXA.Modo,BM.AFAnterior,BM.MEDAnterior),IF(AND(_xlfn.SINGLE(RegimeExecucao)="Global",$I220&gt;0,COUNTIF($AB$13:$AM$13,BM.medicao-1)&gt;0),M220/$I220*100,0)))</f>
        <v>#NAME?</v>
      </c>
      <c r="K220" s="122" t="e">
        <f t="shared" ca="1" si="24"/>
        <v>#NAME?</v>
      </c>
      <c r="L220" s="334" t="e">
        <f t="array" aca="1" ref="L220" ca="1">_xlfn.SINGLE(IF($A220="S",IF(CAIXA.Modo,BM.AFAcumulado,BM.MEDAcumulado),IF(AND(_xlfn.SINGLE(RegimeExecucao)="Global",$I220&gt;0,COUNTIF($AB$13:$AM$13,BM.medicao)&gt;0),O220/$I220*100,0)))</f>
        <v>#NAME?</v>
      </c>
      <c r="M220" s="335" t="e">
        <f ca="1">IF($A220="S",VTOTALBM,IF($A220=0,0,ROUND(SomaAgrupBM,15-13*ORÇAMENTO!$AF$11)))</f>
        <v>#NAME?</v>
      </c>
      <c r="N220" s="336" t="e">
        <f t="shared" ca="1" si="25"/>
        <v>#NAME?</v>
      </c>
      <c r="O220" s="125" t="e">
        <f ca="1">IF($A220="S",VTOTALBM,IF($A220=0,0,ROUND(SomaAgrupBM,15-13*ORÇAMENTO!$AF$11)))</f>
        <v>#NAME?</v>
      </c>
      <c r="Q220" s="337"/>
      <c r="R220" s="338"/>
      <c r="T220" s="117" t="e">
        <f t="shared" ca="1" si="26"/>
        <v>#NAME?</v>
      </c>
      <c r="U220" s="163" t="e">
        <f t="shared" ca="1" si="27"/>
        <v>#NAME?</v>
      </c>
      <c r="V220" s="164" t="e">
        <f ca="1">IF(AND($W220&gt;0,RegimeExecucao="Unitário"),$F220,"")</f>
        <v>#NAME?</v>
      </c>
      <c r="W220" s="454" t="e">
        <f ca="1">IF($Y220&gt;0,CHOOSE(MATCH(RegimeExecucao,{"Unitário","Global"},0),IF($A220="S",$Y220/$X220,""),($Y220/$X220)*100),0)</f>
        <v>#NAME?</v>
      </c>
      <c r="X220" s="339" t="e">
        <f ca="1">IF($Y220&gt;0,CHOOSE(MATCH(RegimeExecucao,{"Unitário","Global"},0),IF($A220="S",ROUND($H220,ORÇAMENTO!$AF$10),""),ROUND($I220,ORÇAMENTO!$AF$11)),"")</f>
        <v>#NAME?</v>
      </c>
      <c r="Y220" s="339" t="e">
        <f t="shared" ca="1" si="28"/>
        <v>#NAME?</v>
      </c>
      <c r="Z220" s="473"/>
      <c r="AB220" s="337"/>
      <c r="AC220" s="437"/>
      <c r="AD220" s="437"/>
      <c r="AE220" s="437"/>
      <c r="AF220" s="437"/>
      <c r="AG220" s="437"/>
      <c r="AH220" s="437"/>
      <c r="AI220" s="437"/>
      <c r="AJ220" s="437"/>
      <c r="AK220" s="437"/>
      <c r="AL220" s="437"/>
      <c r="AM220" s="338"/>
      <c r="AO220" s="673">
        <f ca="1">IF($A220="S",IF(BM!$I220=0,0,CHOOSE(MATCH(RegimeExecucao,{"Global","Unitário"},0),ROUND(ROUND(BM.MEDAcumulado,15-13*BM!$A$9)/100*BM!$I220,15-13*ORÇAMENTO!$AF$11),ROUND(ROUND(BM.MEDAcumulado,15-13*BM!$A$9)*ROUND(BM!$H220,15-13*ORÇAMENTO!$AF$10),15-13*ORÇAMENTO!$AF$11))),IF($A220=0,0,ROUND(SomaAgrupBM,15-13*ORÇAMENTO!$AF$11)))</f>
        <v>0</v>
      </c>
    </row>
    <row r="221" spans="1:41" s="673" customFormat="1" x14ac:dyDescent="0.2">
      <c r="A221" s="673" t="str">
        <f ca="1">ORÇAMENTO!C221</f>
        <v>S</v>
      </c>
      <c r="B221" s="673">
        <f ca="1">ORÇAMENTO!D221</f>
        <v>0</v>
      </c>
      <c r="C221" s="114" t="str">
        <f t="shared" ca="1" si="22"/>
        <v>F</v>
      </c>
      <c r="D221" s="117" t="str">
        <f ca="1">ORÇAMENTO!O221</f>
        <v>1.12.4.</v>
      </c>
      <c r="E221" s="163" t="str">
        <f t="shared" ca="1" si="23"/>
        <v>APILOAMENTO DO FUNDO DE VALAS, COM SOQUETE VIBRATÓRIO</v>
      </c>
      <c r="F221" s="164" t="str">
        <f ca="1">IF(RegimeExecucao="Global","",ORÇAMENTO.Unidade)</f>
        <v>M2</v>
      </c>
      <c r="G221" s="122">
        <f ca="1">IF(RegimeExecucao="Global","",ORÇAMENTO!T221)</f>
        <v>21.5</v>
      </c>
      <c r="H221" s="122">
        <f ca="1">IF(RegimeExecucao="Global","",ORÇAMENTO!W221)</f>
        <v>5.53</v>
      </c>
      <c r="I221" s="125">
        <f ca="1">ORÇAMENTO!X221</f>
        <v>118.9</v>
      </c>
      <c r="J221" s="333" t="e">
        <f t="array" aca="1" ref="J221" ca="1">_xlfn.SINGLE(IF($A221="S",IF(CAIXA.Modo,BM.AFAnterior,BM.MEDAnterior),IF(AND(_xlfn.SINGLE(RegimeExecucao)="Global",$I221&gt;0,COUNTIF($AB$13:$AM$13,BM.medicao-1)&gt;0),M221/$I221*100,0)))</f>
        <v>#NAME?</v>
      </c>
      <c r="K221" s="122" t="e">
        <f t="shared" ca="1" si="24"/>
        <v>#NAME?</v>
      </c>
      <c r="L221" s="334" t="e">
        <f t="array" aca="1" ref="L221" ca="1">_xlfn.SINGLE(IF($A221="S",IF(CAIXA.Modo,BM.AFAcumulado,BM.MEDAcumulado),IF(AND(_xlfn.SINGLE(RegimeExecucao)="Global",$I221&gt;0,COUNTIF($AB$13:$AM$13,BM.medicao)&gt;0),O221/$I221*100,0)))</f>
        <v>#NAME?</v>
      </c>
      <c r="M221" s="335" t="e">
        <f ca="1">IF($A221="S",VTOTALBM,IF($A221=0,0,ROUND(SomaAgrupBM,15-13*ORÇAMENTO!$AF$11)))</f>
        <v>#NAME?</v>
      </c>
      <c r="N221" s="336" t="e">
        <f t="shared" ca="1" si="25"/>
        <v>#NAME?</v>
      </c>
      <c r="O221" s="125" t="e">
        <f ca="1">IF($A221="S",VTOTALBM,IF($A221=0,0,ROUND(SomaAgrupBM,15-13*ORÇAMENTO!$AF$11)))</f>
        <v>#NAME?</v>
      </c>
      <c r="Q221" s="337"/>
      <c r="R221" s="338"/>
      <c r="T221" s="117" t="e">
        <f t="shared" ca="1" si="26"/>
        <v>#NAME?</v>
      </c>
      <c r="U221" s="163" t="e">
        <f t="shared" ca="1" si="27"/>
        <v>#NAME?</v>
      </c>
      <c r="V221" s="164" t="e">
        <f ca="1">IF(AND($W221&gt;0,RegimeExecucao="Unitário"),$F221,"")</f>
        <v>#NAME?</v>
      </c>
      <c r="W221" s="454" t="e">
        <f ca="1">IF($Y221&gt;0,CHOOSE(MATCH(RegimeExecucao,{"Unitário","Global"},0),IF($A221="S",$Y221/$X221,""),($Y221/$X221)*100),0)</f>
        <v>#NAME?</v>
      </c>
      <c r="X221" s="339" t="e">
        <f ca="1">IF($Y221&gt;0,CHOOSE(MATCH(RegimeExecucao,{"Unitário","Global"},0),IF($A221="S",ROUND($H221,ORÇAMENTO!$AF$10),""),ROUND($I221,ORÇAMENTO!$AF$11)),"")</f>
        <v>#NAME?</v>
      </c>
      <c r="Y221" s="339" t="e">
        <f t="shared" ca="1" si="28"/>
        <v>#NAME?</v>
      </c>
      <c r="Z221" s="473"/>
      <c r="AB221" s="337"/>
      <c r="AC221" s="437"/>
      <c r="AD221" s="437"/>
      <c r="AE221" s="437"/>
      <c r="AF221" s="437"/>
      <c r="AG221" s="437"/>
      <c r="AH221" s="437"/>
      <c r="AI221" s="437"/>
      <c r="AJ221" s="437"/>
      <c r="AK221" s="437"/>
      <c r="AL221" s="437"/>
      <c r="AM221" s="338"/>
      <c r="AO221" s="673">
        <f ca="1">IF($A221="S",IF(BM!$I221=0,0,CHOOSE(MATCH(RegimeExecucao,{"Global","Unitário"},0),ROUND(ROUND(BM.MEDAcumulado,15-13*BM!$A$9)/100*BM!$I221,15-13*ORÇAMENTO!$AF$11),ROUND(ROUND(BM.MEDAcumulado,15-13*BM!$A$9)*ROUND(BM!$H221,15-13*ORÇAMENTO!$AF$10),15-13*ORÇAMENTO!$AF$11))),IF($A221=0,0,ROUND(SomaAgrupBM,15-13*ORÇAMENTO!$AF$11)))</f>
        <v>0</v>
      </c>
    </row>
    <row r="222" spans="1:41" s="673" customFormat="1" ht="25.5" x14ac:dyDescent="0.2">
      <c r="A222" s="673" t="str">
        <f ca="1">ORÇAMENTO!C222</f>
        <v>S</v>
      </c>
      <c r="B222" s="673">
        <f ca="1">ORÇAMENTO!D222</f>
        <v>0</v>
      </c>
      <c r="C222" s="114" t="str">
        <f t="shared" ca="1" si="22"/>
        <v>F</v>
      </c>
      <c r="D222" s="117" t="str">
        <f ca="1">ORÇAMENTO!O222</f>
        <v>1.12.5.</v>
      </c>
      <c r="E222" s="163" t="str">
        <f t="shared" ca="1" si="23"/>
        <v>LASTRO DE CONCRETO MAGRO, APLICADO EM PISOS, LAJES SOBRE SOLO OU RADIERS, ESPESSURA DE 3 CM. AF_01/2024</v>
      </c>
      <c r="F222" s="164" t="str">
        <f ca="1">IF(RegimeExecucao="Global","",ORÇAMENTO.Unidade)</f>
        <v>M2</v>
      </c>
      <c r="G222" s="122">
        <f ca="1">IF(RegimeExecucao="Global","",ORÇAMENTO!T222)</f>
        <v>21.5</v>
      </c>
      <c r="H222" s="122">
        <f ca="1">IF(RegimeExecucao="Global","",ORÇAMENTO!W222)</f>
        <v>24.02</v>
      </c>
      <c r="I222" s="125">
        <f ca="1">ORÇAMENTO!X222</f>
        <v>516.42999999999995</v>
      </c>
      <c r="J222" s="333" t="e">
        <f t="array" aca="1" ref="J222" ca="1">_xlfn.SINGLE(IF($A222="S",IF(CAIXA.Modo,BM.AFAnterior,BM.MEDAnterior),IF(AND(_xlfn.SINGLE(RegimeExecucao)="Global",$I222&gt;0,COUNTIF($AB$13:$AM$13,BM.medicao-1)&gt;0),M222/$I222*100,0)))</f>
        <v>#NAME?</v>
      </c>
      <c r="K222" s="122" t="e">
        <f t="shared" ca="1" si="24"/>
        <v>#NAME?</v>
      </c>
      <c r="L222" s="334" t="e">
        <f t="array" aca="1" ref="L222" ca="1">_xlfn.SINGLE(IF($A222="S",IF(CAIXA.Modo,BM.AFAcumulado,BM.MEDAcumulado),IF(AND(_xlfn.SINGLE(RegimeExecucao)="Global",$I222&gt;0,COUNTIF($AB$13:$AM$13,BM.medicao)&gt;0),O222/$I222*100,0)))</f>
        <v>#NAME?</v>
      </c>
      <c r="M222" s="335" t="e">
        <f ca="1">IF($A222="S",VTOTALBM,IF($A222=0,0,ROUND(SomaAgrupBM,15-13*ORÇAMENTO!$AF$11)))</f>
        <v>#NAME?</v>
      </c>
      <c r="N222" s="336" t="e">
        <f t="shared" ca="1" si="25"/>
        <v>#NAME?</v>
      </c>
      <c r="O222" s="125" t="e">
        <f ca="1">IF($A222="S",VTOTALBM,IF($A222=0,0,ROUND(SomaAgrupBM,15-13*ORÇAMENTO!$AF$11)))</f>
        <v>#NAME?</v>
      </c>
      <c r="Q222" s="337"/>
      <c r="R222" s="338"/>
      <c r="T222" s="117" t="e">
        <f t="shared" ca="1" si="26"/>
        <v>#NAME?</v>
      </c>
      <c r="U222" s="163" t="e">
        <f t="shared" ca="1" si="27"/>
        <v>#NAME?</v>
      </c>
      <c r="V222" s="164" t="e">
        <f ca="1">IF(AND($W222&gt;0,RegimeExecucao="Unitário"),$F222,"")</f>
        <v>#NAME?</v>
      </c>
      <c r="W222" s="454" t="e">
        <f ca="1">IF($Y222&gt;0,CHOOSE(MATCH(RegimeExecucao,{"Unitário","Global"},0),IF($A222="S",$Y222/$X222,""),($Y222/$X222)*100),0)</f>
        <v>#NAME?</v>
      </c>
      <c r="X222" s="339" t="e">
        <f ca="1">IF($Y222&gt;0,CHOOSE(MATCH(RegimeExecucao,{"Unitário","Global"},0),IF($A222="S",ROUND($H222,ORÇAMENTO!$AF$10),""),ROUND($I222,ORÇAMENTO!$AF$11)),"")</f>
        <v>#NAME?</v>
      </c>
      <c r="Y222" s="339" t="e">
        <f t="shared" ca="1" si="28"/>
        <v>#NAME?</v>
      </c>
      <c r="Z222" s="473"/>
      <c r="AB222" s="337"/>
      <c r="AC222" s="437"/>
      <c r="AD222" s="437"/>
      <c r="AE222" s="437"/>
      <c r="AF222" s="437"/>
      <c r="AG222" s="437"/>
      <c r="AH222" s="437"/>
      <c r="AI222" s="437"/>
      <c r="AJ222" s="437"/>
      <c r="AK222" s="437"/>
      <c r="AL222" s="437"/>
      <c r="AM222" s="338"/>
      <c r="AO222" s="673">
        <f ca="1">IF($A222="S",IF(BM!$I222=0,0,CHOOSE(MATCH(RegimeExecucao,{"Global","Unitário"},0),ROUND(ROUND(BM.MEDAcumulado,15-13*BM!$A$9)/100*BM!$I222,15-13*ORÇAMENTO!$AF$11),ROUND(ROUND(BM.MEDAcumulado,15-13*BM!$A$9)*ROUND(BM!$H222,15-13*ORÇAMENTO!$AF$10),15-13*ORÇAMENTO!$AF$11))),IF($A222=0,0,ROUND(SomaAgrupBM,15-13*ORÇAMENTO!$AF$11)))</f>
        <v>0</v>
      </c>
    </row>
    <row r="223" spans="1:41" s="673" customFormat="1" x14ac:dyDescent="0.2">
      <c r="A223" s="673" t="str">
        <f ca="1">ORÇAMENTO!C223</f>
        <v>S</v>
      </c>
      <c r="B223" s="673">
        <f ca="1">ORÇAMENTO!D223</f>
        <v>0</v>
      </c>
      <c r="C223" s="114" t="str">
        <f t="shared" ca="1" si="22"/>
        <v>F</v>
      </c>
      <c r="D223" s="117" t="str">
        <f ca="1">ORÇAMENTO!O223</f>
        <v>1.12.6.</v>
      </c>
      <c r="E223" s="163" t="str">
        <f t="shared" ca="1" si="23"/>
        <v>Lastro de areia</v>
      </c>
      <c r="F223" s="164" t="str">
        <f ca="1">IF(RegimeExecucao="Global","",ORÇAMENTO.Unidade)</f>
        <v>M3</v>
      </c>
      <c r="G223" s="122">
        <f ca="1">IF(RegimeExecucao="Global","",ORÇAMENTO!T223)</f>
        <v>7.17</v>
      </c>
      <c r="H223" s="122">
        <f ca="1">IF(RegimeExecucao="Global","",ORÇAMENTO!W223)</f>
        <v>333.66</v>
      </c>
      <c r="I223" s="125">
        <f ca="1">ORÇAMENTO!X223</f>
        <v>2392.34</v>
      </c>
      <c r="J223" s="333" t="e">
        <f t="array" aca="1" ref="J223" ca="1">_xlfn.SINGLE(IF($A223="S",IF(CAIXA.Modo,BM.AFAnterior,BM.MEDAnterior),IF(AND(_xlfn.SINGLE(RegimeExecucao)="Global",$I223&gt;0,COUNTIF($AB$13:$AM$13,BM.medicao-1)&gt;0),M223/$I223*100,0)))</f>
        <v>#NAME?</v>
      </c>
      <c r="K223" s="122" t="e">
        <f t="shared" ca="1" si="24"/>
        <v>#NAME?</v>
      </c>
      <c r="L223" s="334" t="e">
        <f t="array" aca="1" ref="L223" ca="1">_xlfn.SINGLE(IF($A223="S",IF(CAIXA.Modo,BM.AFAcumulado,BM.MEDAcumulado),IF(AND(_xlfn.SINGLE(RegimeExecucao)="Global",$I223&gt;0,COUNTIF($AB$13:$AM$13,BM.medicao)&gt;0),O223/$I223*100,0)))</f>
        <v>#NAME?</v>
      </c>
      <c r="M223" s="335" t="e">
        <f ca="1">IF($A223="S",VTOTALBM,IF($A223=0,0,ROUND(SomaAgrupBM,15-13*ORÇAMENTO!$AF$11)))</f>
        <v>#NAME?</v>
      </c>
      <c r="N223" s="336" t="e">
        <f t="shared" ca="1" si="25"/>
        <v>#NAME?</v>
      </c>
      <c r="O223" s="125" t="e">
        <f ca="1">IF($A223="S",VTOTALBM,IF($A223=0,0,ROUND(SomaAgrupBM,15-13*ORÇAMENTO!$AF$11)))</f>
        <v>#NAME?</v>
      </c>
      <c r="Q223" s="337"/>
      <c r="R223" s="338"/>
      <c r="T223" s="117" t="e">
        <f t="shared" ca="1" si="26"/>
        <v>#NAME?</v>
      </c>
      <c r="U223" s="163" t="e">
        <f t="shared" ca="1" si="27"/>
        <v>#NAME?</v>
      </c>
      <c r="V223" s="164" t="e">
        <f ca="1">IF(AND($W223&gt;0,RegimeExecucao="Unitário"),$F223,"")</f>
        <v>#NAME?</v>
      </c>
      <c r="W223" s="454" t="e">
        <f ca="1">IF($Y223&gt;0,CHOOSE(MATCH(RegimeExecucao,{"Unitário","Global"},0),IF($A223="S",$Y223/$X223,""),($Y223/$X223)*100),0)</f>
        <v>#NAME?</v>
      </c>
      <c r="X223" s="339" t="e">
        <f ca="1">IF($Y223&gt;0,CHOOSE(MATCH(RegimeExecucao,{"Unitário","Global"},0),IF($A223="S",ROUND($H223,ORÇAMENTO!$AF$10),""),ROUND($I223,ORÇAMENTO!$AF$11)),"")</f>
        <v>#NAME?</v>
      </c>
      <c r="Y223" s="339" t="e">
        <f t="shared" ca="1" si="28"/>
        <v>#NAME?</v>
      </c>
      <c r="Z223" s="473"/>
      <c r="AB223" s="337"/>
      <c r="AC223" s="437"/>
      <c r="AD223" s="437"/>
      <c r="AE223" s="437"/>
      <c r="AF223" s="437"/>
      <c r="AG223" s="437"/>
      <c r="AH223" s="437"/>
      <c r="AI223" s="437"/>
      <c r="AJ223" s="437"/>
      <c r="AK223" s="437"/>
      <c r="AL223" s="437"/>
      <c r="AM223" s="338"/>
      <c r="AO223" s="673">
        <f ca="1">IF($A223="S",IF(BM!$I223=0,0,CHOOSE(MATCH(RegimeExecucao,{"Global","Unitário"},0),ROUND(ROUND(BM.MEDAcumulado,15-13*BM!$A$9)/100*BM!$I223,15-13*ORÇAMENTO!$AF$11),ROUND(ROUND(BM.MEDAcumulado,15-13*BM!$A$9)*ROUND(BM!$H223,15-13*ORÇAMENTO!$AF$10),15-13*ORÇAMENTO!$AF$11))),IF($A223=0,0,ROUND(SomaAgrupBM,15-13*ORÇAMENTO!$AF$11)))</f>
        <v>0</v>
      </c>
    </row>
    <row r="224" spans="1:41" s="673" customFormat="1" ht="25.5" x14ac:dyDescent="0.2">
      <c r="A224" s="673" t="str">
        <f ca="1">ORÇAMENTO!C224</f>
        <v>S</v>
      </c>
      <c r="B224" s="673">
        <f ca="1">ORÇAMENTO!D224</f>
        <v>0</v>
      </c>
      <c r="C224" s="114" t="str">
        <f t="shared" ca="1" si="22"/>
        <v>F</v>
      </c>
      <c r="D224" s="117" t="str">
        <f ca="1">ORÇAMENTO!O224</f>
        <v>1.12.7.</v>
      </c>
      <c r="E224" s="163" t="str">
        <f t="shared" ca="1" si="23"/>
        <v>HC.01 - CANALETA DE CONCRETO DE A.P.P/TAMPA/GRELHA DE CONCRETO OU FERRO L=30CM</v>
      </c>
      <c r="F224" s="164" t="str">
        <f ca="1">IF(RegimeExecucao="Global","",ORÇAMENTO.Unidade)</f>
        <v>M</v>
      </c>
      <c r="G224" s="122">
        <f ca="1">IF(RegimeExecucao="Global","",ORÇAMENTO!T224)</f>
        <v>35.83</v>
      </c>
      <c r="H224" s="122">
        <f ca="1">IF(RegimeExecucao="Global","",ORÇAMENTO!W224)</f>
        <v>146.91</v>
      </c>
      <c r="I224" s="125">
        <f ca="1">ORÇAMENTO!X224</f>
        <v>5263.79</v>
      </c>
      <c r="J224" s="333" t="e">
        <f t="array" aca="1" ref="J224" ca="1">_xlfn.SINGLE(IF($A224="S",IF(CAIXA.Modo,BM.AFAnterior,BM.MEDAnterior),IF(AND(_xlfn.SINGLE(RegimeExecucao)="Global",$I224&gt;0,COUNTIF($AB$13:$AM$13,BM.medicao-1)&gt;0),M224/$I224*100,0)))</f>
        <v>#NAME?</v>
      </c>
      <c r="K224" s="122" t="e">
        <f t="shared" ca="1" si="24"/>
        <v>#NAME?</v>
      </c>
      <c r="L224" s="334" t="e">
        <f t="array" aca="1" ref="L224" ca="1">_xlfn.SINGLE(IF($A224="S",IF(CAIXA.Modo,BM.AFAcumulado,BM.MEDAcumulado),IF(AND(_xlfn.SINGLE(RegimeExecucao)="Global",$I224&gt;0,COUNTIF($AB$13:$AM$13,BM.medicao)&gt;0),O224/$I224*100,0)))</f>
        <v>#NAME?</v>
      </c>
      <c r="M224" s="335" t="e">
        <f ca="1">IF($A224="S",VTOTALBM,IF($A224=0,0,ROUND(SomaAgrupBM,15-13*ORÇAMENTO!$AF$11)))</f>
        <v>#NAME?</v>
      </c>
      <c r="N224" s="336" t="e">
        <f t="shared" ca="1" si="25"/>
        <v>#NAME?</v>
      </c>
      <c r="O224" s="125" t="e">
        <f ca="1">IF($A224="S",VTOTALBM,IF($A224=0,0,ROUND(SomaAgrupBM,15-13*ORÇAMENTO!$AF$11)))</f>
        <v>#NAME?</v>
      </c>
      <c r="Q224" s="337"/>
      <c r="R224" s="338"/>
      <c r="T224" s="117" t="e">
        <f t="shared" ca="1" si="26"/>
        <v>#NAME?</v>
      </c>
      <c r="U224" s="163" t="e">
        <f t="shared" ca="1" si="27"/>
        <v>#NAME?</v>
      </c>
      <c r="V224" s="164" t="e">
        <f ca="1">IF(AND($W224&gt;0,RegimeExecucao="Unitário"),$F224,"")</f>
        <v>#NAME?</v>
      </c>
      <c r="W224" s="454" t="e">
        <f ca="1">IF($Y224&gt;0,CHOOSE(MATCH(RegimeExecucao,{"Unitário","Global"},0),IF($A224="S",$Y224/$X224,""),($Y224/$X224)*100),0)</f>
        <v>#NAME?</v>
      </c>
      <c r="X224" s="339" t="e">
        <f ca="1">IF($Y224&gt;0,CHOOSE(MATCH(RegimeExecucao,{"Unitário","Global"},0),IF($A224="S",ROUND($H224,ORÇAMENTO!$AF$10),""),ROUND($I224,ORÇAMENTO!$AF$11)),"")</f>
        <v>#NAME?</v>
      </c>
      <c r="Y224" s="339" t="e">
        <f t="shared" ca="1" si="28"/>
        <v>#NAME?</v>
      </c>
      <c r="Z224" s="473"/>
      <c r="AB224" s="337"/>
      <c r="AC224" s="437"/>
      <c r="AD224" s="437"/>
      <c r="AE224" s="437"/>
      <c r="AF224" s="437"/>
      <c r="AG224" s="437"/>
      <c r="AH224" s="437"/>
      <c r="AI224" s="437"/>
      <c r="AJ224" s="437"/>
      <c r="AK224" s="437"/>
      <c r="AL224" s="437"/>
      <c r="AM224" s="338"/>
      <c r="AO224" s="673">
        <f ca="1">IF($A224="S",IF(BM!$I224=0,0,CHOOSE(MATCH(RegimeExecucao,{"Global","Unitário"},0),ROUND(ROUND(BM.MEDAcumulado,15-13*BM!$A$9)/100*BM!$I224,15-13*ORÇAMENTO!$AF$11),ROUND(ROUND(BM.MEDAcumulado,15-13*BM!$A$9)*ROUND(BM!$H224,15-13*ORÇAMENTO!$AF$10),15-13*ORÇAMENTO!$AF$11))),IF($A224=0,0,ROUND(SomaAgrupBM,15-13*ORÇAMENTO!$AF$11)))</f>
        <v>0</v>
      </c>
    </row>
    <row r="225" spans="1:41" s="673" customFormat="1" ht="25.5" x14ac:dyDescent="0.2">
      <c r="A225" s="673" t="str">
        <f ca="1">ORÇAMENTO!C225</f>
        <v>S</v>
      </c>
      <c r="B225" s="673">
        <f ca="1">ORÇAMENTO!D225</f>
        <v>0</v>
      </c>
      <c r="C225" s="114" t="str">
        <f t="shared" ca="1" si="22"/>
        <v>F</v>
      </c>
      <c r="D225" s="117" t="str">
        <f ca="1">ORÇAMENTO!O225</f>
        <v>1.12.8.</v>
      </c>
      <c r="E225" s="163" t="str">
        <f t="shared" ca="1" si="23"/>
        <v>TUBO PVC, SÉRIE R, ÁGUA PLUVIAL, DN 100 MM, FORNECIDO E INSTALADO EM RAMAL DE ENCAMINHAMENTO. AF_06/2022</v>
      </c>
      <c r="F225" s="164" t="str">
        <f ca="1">IF(RegimeExecucao="Global","",ORÇAMENTO.Unidade)</f>
        <v>M</v>
      </c>
      <c r="G225" s="122">
        <f ca="1">IF(RegimeExecucao="Global","",ORÇAMENTO!T225)</f>
        <v>13</v>
      </c>
      <c r="H225" s="122">
        <f ca="1">IF(RegimeExecucao="Global","",ORÇAMENTO!W225)</f>
        <v>77.89</v>
      </c>
      <c r="I225" s="125">
        <f ca="1">ORÇAMENTO!X225</f>
        <v>1012.57</v>
      </c>
      <c r="J225" s="333" t="e">
        <f t="array" aca="1" ref="J225" ca="1">_xlfn.SINGLE(IF($A225="S",IF(CAIXA.Modo,BM.AFAnterior,BM.MEDAnterior),IF(AND(_xlfn.SINGLE(RegimeExecucao)="Global",$I225&gt;0,COUNTIF($AB$13:$AM$13,BM.medicao-1)&gt;0),M225/$I225*100,0)))</f>
        <v>#NAME?</v>
      </c>
      <c r="K225" s="122" t="e">
        <f t="shared" ca="1" si="24"/>
        <v>#NAME?</v>
      </c>
      <c r="L225" s="334" t="e">
        <f t="array" aca="1" ref="L225" ca="1">_xlfn.SINGLE(IF($A225="S",IF(CAIXA.Modo,BM.AFAcumulado,BM.MEDAcumulado),IF(AND(_xlfn.SINGLE(RegimeExecucao)="Global",$I225&gt;0,COUNTIF($AB$13:$AM$13,BM.medicao)&gt;0),O225/$I225*100,0)))</f>
        <v>#NAME?</v>
      </c>
      <c r="M225" s="335" t="e">
        <f ca="1">IF($A225="S",VTOTALBM,IF($A225=0,0,ROUND(SomaAgrupBM,15-13*ORÇAMENTO!$AF$11)))</f>
        <v>#NAME?</v>
      </c>
      <c r="N225" s="336" t="e">
        <f t="shared" ca="1" si="25"/>
        <v>#NAME?</v>
      </c>
      <c r="O225" s="125" t="e">
        <f ca="1">IF($A225="S",VTOTALBM,IF($A225=0,0,ROUND(SomaAgrupBM,15-13*ORÇAMENTO!$AF$11)))</f>
        <v>#NAME?</v>
      </c>
      <c r="Q225" s="337"/>
      <c r="R225" s="338"/>
      <c r="T225" s="117" t="e">
        <f t="shared" ca="1" si="26"/>
        <v>#NAME?</v>
      </c>
      <c r="U225" s="163" t="e">
        <f t="shared" ca="1" si="27"/>
        <v>#NAME?</v>
      </c>
      <c r="V225" s="164" t="e">
        <f ca="1">IF(AND($W225&gt;0,RegimeExecucao="Unitário"),$F225,"")</f>
        <v>#NAME?</v>
      </c>
      <c r="W225" s="454" t="e">
        <f ca="1">IF($Y225&gt;0,CHOOSE(MATCH(RegimeExecucao,{"Unitário","Global"},0),IF($A225="S",$Y225/$X225,""),($Y225/$X225)*100),0)</f>
        <v>#NAME?</v>
      </c>
      <c r="X225" s="339" t="e">
        <f ca="1">IF($Y225&gt;0,CHOOSE(MATCH(RegimeExecucao,{"Unitário","Global"},0),IF($A225="S",ROUND($H225,ORÇAMENTO!$AF$10),""),ROUND($I225,ORÇAMENTO!$AF$11)),"")</f>
        <v>#NAME?</v>
      </c>
      <c r="Y225" s="339" t="e">
        <f t="shared" ca="1" si="28"/>
        <v>#NAME?</v>
      </c>
      <c r="Z225" s="473"/>
      <c r="AB225" s="337"/>
      <c r="AC225" s="437"/>
      <c r="AD225" s="437"/>
      <c r="AE225" s="437"/>
      <c r="AF225" s="437"/>
      <c r="AG225" s="437"/>
      <c r="AH225" s="437"/>
      <c r="AI225" s="437"/>
      <c r="AJ225" s="437"/>
      <c r="AK225" s="437"/>
      <c r="AL225" s="437"/>
      <c r="AM225" s="338"/>
      <c r="AO225" s="673">
        <f ca="1">IF($A225="S",IF(BM!$I225=0,0,CHOOSE(MATCH(RegimeExecucao,{"Global","Unitário"},0),ROUND(ROUND(BM.MEDAcumulado,15-13*BM!$A$9)/100*BM!$I225,15-13*ORÇAMENTO!$AF$11),ROUND(ROUND(BM.MEDAcumulado,15-13*BM!$A$9)*ROUND(BM!$H225,15-13*ORÇAMENTO!$AF$10),15-13*ORÇAMENTO!$AF$11))),IF($A225=0,0,ROUND(SomaAgrupBM,15-13*ORÇAMENTO!$AF$11)))</f>
        <v>0</v>
      </c>
    </row>
    <row r="226" spans="1:41" s="673" customFormat="1" ht="25.5" x14ac:dyDescent="0.2">
      <c r="A226" s="673" t="str">
        <f ca="1">ORÇAMENTO!C226</f>
        <v>S</v>
      </c>
      <c r="B226" s="673">
        <f ca="1">ORÇAMENTO!D226</f>
        <v>0</v>
      </c>
      <c r="C226" s="114" t="str">
        <f t="shared" ca="1" si="22"/>
        <v>F</v>
      </c>
      <c r="D226" s="117" t="str">
        <f ca="1">ORÇAMENTO!O226</f>
        <v>1.12.9.</v>
      </c>
      <c r="E226" s="163" t="str">
        <f t="shared" ca="1" si="23"/>
        <v>REATERRO MANUAL DE VALAS, COM PLACA VIBRATÓRIA. AF_08/2023</v>
      </c>
      <c r="F226" s="164" t="str">
        <f ca="1">IF(RegimeExecucao="Global","",ORÇAMENTO.Unidade)</f>
        <v>M3</v>
      </c>
      <c r="G226" s="122">
        <f ca="1">IF(RegimeExecucao="Global","",ORÇAMENTO!T226)</f>
        <v>4.0999999999999996</v>
      </c>
      <c r="H226" s="122">
        <f ca="1">IF(RegimeExecucao="Global","",ORÇAMENTO!W226)</f>
        <v>36.909999999999997</v>
      </c>
      <c r="I226" s="125">
        <f ca="1">ORÇAMENTO!X226</f>
        <v>151.33000000000001</v>
      </c>
      <c r="J226" s="333" t="e">
        <f t="array" aca="1" ref="J226" ca="1">_xlfn.SINGLE(IF($A226="S",IF(CAIXA.Modo,BM.AFAnterior,BM.MEDAnterior),IF(AND(_xlfn.SINGLE(RegimeExecucao)="Global",$I226&gt;0,COUNTIF($AB$13:$AM$13,BM.medicao-1)&gt;0),M226/$I226*100,0)))</f>
        <v>#NAME?</v>
      </c>
      <c r="K226" s="122" t="e">
        <f t="shared" ca="1" si="24"/>
        <v>#NAME?</v>
      </c>
      <c r="L226" s="334" t="e">
        <f t="array" aca="1" ref="L226" ca="1">_xlfn.SINGLE(IF($A226="S",IF(CAIXA.Modo,BM.AFAcumulado,BM.MEDAcumulado),IF(AND(_xlfn.SINGLE(RegimeExecucao)="Global",$I226&gt;0,COUNTIF($AB$13:$AM$13,BM.medicao)&gt;0),O226/$I226*100,0)))</f>
        <v>#NAME?</v>
      </c>
      <c r="M226" s="335" t="e">
        <f ca="1">IF($A226="S",VTOTALBM,IF($A226=0,0,ROUND(SomaAgrupBM,15-13*ORÇAMENTO!$AF$11)))</f>
        <v>#NAME?</v>
      </c>
      <c r="N226" s="336" t="e">
        <f t="shared" ca="1" si="25"/>
        <v>#NAME?</v>
      </c>
      <c r="O226" s="125" t="e">
        <f ca="1">IF($A226="S",VTOTALBM,IF($A226=0,0,ROUND(SomaAgrupBM,15-13*ORÇAMENTO!$AF$11)))</f>
        <v>#NAME?</v>
      </c>
      <c r="Q226" s="337"/>
      <c r="R226" s="338"/>
      <c r="T226" s="117" t="e">
        <f t="shared" ca="1" si="26"/>
        <v>#NAME?</v>
      </c>
      <c r="U226" s="163" t="e">
        <f t="shared" ca="1" si="27"/>
        <v>#NAME?</v>
      </c>
      <c r="V226" s="164" t="e">
        <f ca="1">IF(AND($W226&gt;0,RegimeExecucao="Unitário"),$F226,"")</f>
        <v>#NAME?</v>
      </c>
      <c r="W226" s="454" t="e">
        <f ca="1">IF($Y226&gt;0,CHOOSE(MATCH(RegimeExecucao,{"Unitário","Global"},0),IF($A226="S",$Y226/$X226,""),($Y226/$X226)*100),0)</f>
        <v>#NAME?</v>
      </c>
      <c r="X226" s="339" t="e">
        <f ca="1">IF($Y226&gt;0,CHOOSE(MATCH(RegimeExecucao,{"Unitário","Global"},0),IF($A226="S",ROUND($H226,ORÇAMENTO!$AF$10),""),ROUND($I226,ORÇAMENTO!$AF$11)),"")</f>
        <v>#NAME?</v>
      </c>
      <c r="Y226" s="339" t="e">
        <f t="shared" ca="1" si="28"/>
        <v>#NAME?</v>
      </c>
      <c r="Z226" s="473"/>
      <c r="AB226" s="337"/>
      <c r="AC226" s="437"/>
      <c r="AD226" s="437"/>
      <c r="AE226" s="437"/>
      <c r="AF226" s="437"/>
      <c r="AG226" s="437"/>
      <c r="AH226" s="437"/>
      <c r="AI226" s="437"/>
      <c r="AJ226" s="437"/>
      <c r="AK226" s="437"/>
      <c r="AL226" s="437"/>
      <c r="AM226" s="338"/>
      <c r="AO226" s="673">
        <f ca="1">IF($A226="S",IF(BM!$I226=0,0,CHOOSE(MATCH(RegimeExecucao,{"Global","Unitário"},0),ROUND(ROUND(BM.MEDAcumulado,15-13*BM!$A$9)/100*BM!$I226,15-13*ORÇAMENTO!$AF$11),ROUND(ROUND(BM.MEDAcumulado,15-13*BM!$A$9)*ROUND(BM!$H226,15-13*ORÇAMENTO!$AF$10),15-13*ORÇAMENTO!$AF$11))),IF($A226=0,0,ROUND(SomaAgrupBM,15-13*ORÇAMENTO!$AF$11)))</f>
        <v>0</v>
      </c>
    </row>
    <row r="227" spans="1:41" s="673" customFormat="1" ht="51" x14ac:dyDescent="0.2">
      <c r="A227" s="673" t="str">
        <f ca="1">ORÇAMENTO!C227</f>
        <v>S</v>
      </c>
      <c r="B227" s="673">
        <f ca="1">ORÇAMENTO!D227</f>
        <v>0</v>
      </c>
      <c r="C227" s="114" t="str">
        <f t="shared" ca="1" si="22"/>
        <v>F</v>
      </c>
      <c r="D227" s="117" t="str">
        <f ca="1">ORÇAMENTO!O227</f>
        <v>1.12.10.</v>
      </c>
      <c r="E227" s="163" t="str">
        <f t="shared" ca="1" si="23"/>
        <v>CARGA, MANOBRA E DESCARGA DE ENTULHO EM CAMINHÃO BASCULANTE 18 M³ - CARGA COM ESCAVADEIRA HIDRÁULICA (CAÇAMBA DE 0,80 M³ / 111 HP) E DESCARGA LIVRE (UNIDADE: M3). AF_02/2026</v>
      </c>
      <c r="F227" s="164" t="str">
        <f ca="1">IF(RegimeExecucao="Global","",ORÇAMENTO.Unidade)</f>
        <v>M3</v>
      </c>
      <c r="G227" s="122">
        <f ca="1">IF(RegimeExecucao="Global","",ORÇAMENTO!T227)</f>
        <v>4.5</v>
      </c>
      <c r="H227" s="122">
        <f ca="1">IF(RegimeExecucao="Global","",ORÇAMENTO!W227)</f>
        <v>12.21</v>
      </c>
      <c r="I227" s="125">
        <f ca="1">ORÇAMENTO!X227</f>
        <v>54.95</v>
      </c>
      <c r="J227" s="333" t="e">
        <f t="array" aca="1" ref="J227" ca="1">_xlfn.SINGLE(IF($A227="S",IF(CAIXA.Modo,BM.AFAnterior,BM.MEDAnterior),IF(AND(_xlfn.SINGLE(RegimeExecucao)="Global",$I227&gt;0,COUNTIF($AB$13:$AM$13,BM.medicao-1)&gt;0),M227/$I227*100,0)))</f>
        <v>#NAME?</v>
      </c>
      <c r="K227" s="122" t="e">
        <f t="shared" ca="1" si="24"/>
        <v>#NAME?</v>
      </c>
      <c r="L227" s="334" t="e">
        <f t="array" aca="1" ref="L227" ca="1">_xlfn.SINGLE(IF($A227="S",IF(CAIXA.Modo,BM.AFAcumulado,BM.MEDAcumulado),IF(AND(_xlfn.SINGLE(RegimeExecucao)="Global",$I227&gt;0,COUNTIF($AB$13:$AM$13,BM.medicao)&gt;0),O227/$I227*100,0)))</f>
        <v>#NAME?</v>
      </c>
      <c r="M227" s="335" t="e">
        <f ca="1">IF($A227="S",VTOTALBM,IF($A227=0,0,ROUND(SomaAgrupBM,15-13*ORÇAMENTO!$AF$11)))</f>
        <v>#NAME?</v>
      </c>
      <c r="N227" s="336" t="e">
        <f t="shared" ca="1" si="25"/>
        <v>#NAME?</v>
      </c>
      <c r="O227" s="125" t="e">
        <f ca="1">IF($A227="S",VTOTALBM,IF($A227=0,0,ROUND(SomaAgrupBM,15-13*ORÇAMENTO!$AF$11)))</f>
        <v>#NAME?</v>
      </c>
      <c r="Q227" s="337"/>
      <c r="R227" s="338"/>
      <c r="T227" s="117" t="e">
        <f t="shared" ca="1" si="26"/>
        <v>#NAME?</v>
      </c>
      <c r="U227" s="163" t="e">
        <f t="shared" ca="1" si="27"/>
        <v>#NAME?</v>
      </c>
      <c r="V227" s="164" t="e">
        <f ca="1">IF(AND($W227&gt;0,RegimeExecucao="Unitário"),$F227,"")</f>
        <v>#NAME?</v>
      </c>
      <c r="W227" s="454" t="e">
        <f ca="1">IF($Y227&gt;0,CHOOSE(MATCH(RegimeExecucao,{"Unitário","Global"},0),IF($A227="S",$Y227/$X227,""),($Y227/$X227)*100),0)</f>
        <v>#NAME?</v>
      </c>
      <c r="X227" s="339" t="e">
        <f ca="1">IF($Y227&gt;0,CHOOSE(MATCH(RegimeExecucao,{"Unitário","Global"},0),IF($A227="S",ROUND($H227,ORÇAMENTO!$AF$10),""),ROUND($I227,ORÇAMENTO!$AF$11)),"")</f>
        <v>#NAME?</v>
      </c>
      <c r="Y227" s="339" t="e">
        <f t="shared" ca="1" si="28"/>
        <v>#NAME?</v>
      </c>
      <c r="Z227" s="473"/>
      <c r="AB227" s="337"/>
      <c r="AC227" s="437"/>
      <c r="AD227" s="437"/>
      <c r="AE227" s="437"/>
      <c r="AF227" s="437"/>
      <c r="AG227" s="437"/>
      <c r="AH227" s="437"/>
      <c r="AI227" s="437"/>
      <c r="AJ227" s="437"/>
      <c r="AK227" s="437"/>
      <c r="AL227" s="437"/>
      <c r="AM227" s="338"/>
      <c r="AO227" s="673">
        <f ca="1">IF($A227="S",IF(BM!$I227=0,0,CHOOSE(MATCH(RegimeExecucao,{"Global","Unitário"},0),ROUND(ROUND(BM.MEDAcumulado,15-13*BM!$A$9)/100*BM!$I227,15-13*ORÇAMENTO!$AF$11),ROUND(ROUND(BM.MEDAcumulado,15-13*BM!$A$9)*ROUND(BM!$H227,15-13*ORÇAMENTO!$AF$10),15-13*ORÇAMENTO!$AF$11))),IF($A227=0,0,ROUND(SomaAgrupBM,15-13*ORÇAMENTO!$AF$11)))</f>
        <v>0</v>
      </c>
    </row>
    <row r="228" spans="1:41" s="673" customFormat="1" x14ac:dyDescent="0.2">
      <c r="A228" s="673">
        <f ca="1">ORÇAMENTO!C228</f>
        <v>2</v>
      </c>
      <c r="B228" s="673">
        <f ca="1">ORÇAMENTO!D228</f>
        <v>20</v>
      </c>
      <c r="C228" s="114" t="str">
        <f t="shared" ca="1" si="22"/>
        <v>F</v>
      </c>
      <c r="D228" s="117" t="str">
        <f ca="1">ORÇAMENTO!O228</f>
        <v>1.13.</v>
      </c>
      <c r="E228" s="163" t="str">
        <f t="shared" ca="1" si="23"/>
        <v>Paisagismo</v>
      </c>
      <c r="F228" s="164" t="str">
        <f ca="1">IF(RegimeExecucao="Global","",ORÇAMENTO.Unidade)</f>
        <v>-</v>
      </c>
      <c r="G228" s="122">
        <f ca="1">IF(RegimeExecucao="Global","",ORÇAMENTO!T228)</f>
        <v>0</v>
      </c>
      <c r="H228" s="122">
        <f ca="1">IF(RegimeExecucao="Global","",ORÇAMENTO!W228)</f>
        <v>0</v>
      </c>
      <c r="I228" s="125">
        <f ca="1">ORÇAMENTO!X228</f>
        <v>33613.64</v>
      </c>
      <c r="J228" s="333" t="e">
        <f t="array" aca="1" ref="J228" ca="1">_xlfn.SINGLE(IF($A228="S",IF(CAIXA.Modo,BM.AFAnterior,BM.MEDAnterior),IF(AND(_xlfn.SINGLE(RegimeExecucao)="Global",$I228&gt;0,COUNTIF($AB$13:$AM$13,BM.medicao-1)&gt;0),M228/$I228*100,0)))</f>
        <v>#NAME?</v>
      </c>
      <c r="K228" s="122" t="e">
        <f t="shared" ca="1" si="24"/>
        <v>#NAME?</v>
      </c>
      <c r="L228" s="334" t="e">
        <f t="array" aca="1" ref="L228" ca="1">_xlfn.SINGLE(IF($A228="S",IF(CAIXA.Modo,BM.AFAcumulado,BM.MEDAcumulado),IF(AND(_xlfn.SINGLE(RegimeExecucao)="Global",$I228&gt;0,COUNTIF($AB$13:$AM$13,BM.medicao)&gt;0),O228/$I228*100,0)))</f>
        <v>#NAME?</v>
      </c>
      <c r="M228" s="335" t="e">
        <f ca="1">IF($A228="S",VTOTALBM,IF($A228=0,0,ROUND(SomaAgrupBM,15-13*ORÇAMENTO!$AF$11)))</f>
        <v>#NAME?</v>
      </c>
      <c r="N228" s="336" t="e">
        <f t="shared" ca="1" si="25"/>
        <v>#NAME?</v>
      </c>
      <c r="O228" s="125" t="e">
        <f ca="1">IF($A228="S",VTOTALBM,IF($A228=0,0,ROUND(SomaAgrupBM,15-13*ORÇAMENTO!$AF$11)))</f>
        <v>#NAME?</v>
      </c>
      <c r="Q228" s="337"/>
      <c r="R228" s="338"/>
      <c r="T228" s="117" t="e">
        <f t="shared" ca="1" si="26"/>
        <v>#NAME?</v>
      </c>
      <c r="U228" s="163" t="e">
        <f t="shared" ca="1" si="27"/>
        <v>#NAME?</v>
      </c>
      <c r="V228" s="164" t="e">
        <f ca="1">IF(AND($W228&gt;0,RegimeExecucao="Unitário"),$F228,"")</f>
        <v>#NAME?</v>
      </c>
      <c r="W228" s="454" t="e">
        <f ca="1">IF($Y228&gt;0,CHOOSE(MATCH(RegimeExecucao,{"Unitário","Global"},0),IF($A228="S",$Y228/$X228,""),($Y228/$X228)*100),0)</f>
        <v>#NAME?</v>
      </c>
      <c r="X228" s="339" t="e">
        <f ca="1">IF($Y228&gt;0,CHOOSE(MATCH(RegimeExecucao,{"Unitário","Global"},0),IF($A228="S",ROUND($H228,ORÇAMENTO!$AF$10),""),ROUND($I228,ORÇAMENTO!$AF$11)),"")</f>
        <v>#NAME?</v>
      </c>
      <c r="Y228" s="339" t="e">
        <f t="shared" ca="1" si="28"/>
        <v>#NAME?</v>
      </c>
      <c r="Z228" s="473"/>
      <c r="AB228" s="337"/>
      <c r="AC228" s="437"/>
      <c r="AD228" s="437"/>
      <c r="AE228" s="437"/>
      <c r="AF228" s="437"/>
      <c r="AG228" s="437"/>
      <c r="AH228" s="437"/>
      <c r="AI228" s="437"/>
      <c r="AJ228" s="437"/>
      <c r="AK228" s="437"/>
      <c r="AL228" s="437"/>
      <c r="AM228" s="338"/>
      <c r="AO228" s="673">
        <f ca="1">IF($A228="S",IF(BM!$I228=0,0,CHOOSE(MATCH(RegimeExecucao,{"Global","Unitário"},0),ROUND(ROUND(BM.MEDAcumulado,15-13*BM!$A$9)/100*BM!$I228,15-13*ORÇAMENTO!$AF$11),ROUND(ROUND(BM.MEDAcumulado,15-13*BM!$A$9)*ROUND(BM!$H228,15-13*ORÇAMENTO!$AF$10),15-13*ORÇAMENTO!$AF$11))),IF($A228=0,0,ROUND(SomaAgrupBM,15-13*ORÇAMENTO!$AF$11)))</f>
        <v>0</v>
      </c>
    </row>
    <row r="229" spans="1:41" s="673" customFormat="1" ht="63.75" x14ac:dyDescent="0.2">
      <c r="A229" s="673" t="str">
        <f ca="1">ORÇAMENTO!C229</f>
        <v>S</v>
      </c>
      <c r="B229" s="673">
        <f ca="1">ORÇAMENTO!D229</f>
        <v>0</v>
      </c>
      <c r="C229" s="114" t="str">
        <f t="shared" ca="1" si="22"/>
        <v>F</v>
      </c>
      <c r="D229" s="117" t="str">
        <f ca="1">ORÇAMENTO!O229</f>
        <v>1.13.1.</v>
      </c>
      <c r="E229" s="163" t="str">
        <f t="shared" ca="1" si="23"/>
        <v>ESCAVAÇÃO MECANIZADA DE VALA COM PROF. ATÉ 1,5 M (MÉDIA MONTANTE E JUSANTE/UMA COMPOSIÇÃO POR TRECHO), ESCAVADEIRA (0,8 M3), LARG. DE 1,5 M A 2,5 M, EM SOLO DE 1A CATEGORIA, LOCAIS COM BAIXO NÍVEL DE INTERFERÊNCIA. AF_09/2024</v>
      </c>
      <c r="F229" s="164" t="str">
        <f ca="1">IF(RegimeExecucao="Global","",ORÇAMENTO.Unidade)</f>
        <v>M3</v>
      </c>
      <c r="G229" s="122">
        <f ca="1">IF(RegimeExecucao="Global","",ORÇAMENTO!T229)</f>
        <v>3.26</v>
      </c>
      <c r="H229" s="122">
        <f ca="1">IF(RegimeExecucao="Global","",ORÇAMENTO!W229)</f>
        <v>8.61</v>
      </c>
      <c r="I229" s="125">
        <f ca="1">ORÇAMENTO!X229</f>
        <v>28.07</v>
      </c>
      <c r="J229" s="333" t="e">
        <f t="array" aca="1" ref="J229" ca="1">_xlfn.SINGLE(IF($A229="S",IF(CAIXA.Modo,BM.AFAnterior,BM.MEDAnterior),IF(AND(_xlfn.SINGLE(RegimeExecucao)="Global",$I229&gt;0,COUNTIF($AB$13:$AM$13,BM.medicao-1)&gt;0),M229/$I229*100,0)))</f>
        <v>#NAME?</v>
      </c>
      <c r="K229" s="122" t="e">
        <f t="shared" ca="1" si="24"/>
        <v>#NAME?</v>
      </c>
      <c r="L229" s="334" t="e">
        <f t="array" aca="1" ref="L229" ca="1">_xlfn.SINGLE(IF($A229="S",IF(CAIXA.Modo,BM.AFAcumulado,BM.MEDAcumulado),IF(AND(_xlfn.SINGLE(RegimeExecucao)="Global",$I229&gt;0,COUNTIF($AB$13:$AM$13,BM.medicao)&gt;0),O229/$I229*100,0)))</f>
        <v>#NAME?</v>
      </c>
      <c r="M229" s="335" t="e">
        <f ca="1">IF($A229="S",VTOTALBM,IF($A229=0,0,ROUND(SomaAgrupBM,15-13*ORÇAMENTO!$AF$11)))</f>
        <v>#NAME?</v>
      </c>
      <c r="N229" s="336" t="e">
        <f t="shared" ca="1" si="25"/>
        <v>#NAME?</v>
      </c>
      <c r="O229" s="125" t="e">
        <f ca="1">IF($A229="S",VTOTALBM,IF($A229=0,0,ROUND(SomaAgrupBM,15-13*ORÇAMENTO!$AF$11)))</f>
        <v>#NAME?</v>
      </c>
      <c r="Q229" s="337"/>
      <c r="R229" s="338"/>
      <c r="T229" s="117" t="e">
        <f t="shared" ca="1" si="26"/>
        <v>#NAME?</v>
      </c>
      <c r="U229" s="163" t="e">
        <f t="shared" ca="1" si="27"/>
        <v>#NAME?</v>
      </c>
      <c r="V229" s="164" t="e">
        <f ca="1">IF(AND($W229&gt;0,RegimeExecucao="Unitário"),$F229,"")</f>
        <v>#NAME?</v>
      </c>
      <c r="W229" s="454" t="e">
        <f ca="1">IF($Y229&gt;0,CHOOSE(MATCH(RegimeExecucao,{"Unitário","Global"},0),IF($A229="S",$Y229/$X229,""),($Y229/$X229)*100),0)</f>
        <v>#NAME?</v>
      </c>
      <c r="X229" s="339" t="e">
        <f ca="1">IF($Y229&gt;0,CHOOSE(MATCH(RegimeExecucao,{"Unitário","Global"},0),IF($A229="S",ROUND($H229,ORÇAMENTO!$AF$10),""),ROUND($I229,ORÇAMENTO!$AF$11)),"")</f>
        <v>#NAME?</v>
      </c>
      <c r="Y229" s="339" t="e">
        <f t="shared" ca="1" si="28"/>
        <v>#NAME?</v>
      </c>
      <c r="Z229" s="473"/>
      <c r="AB229" s="337"/>
      <c r="AC229" s="437"/>
      <c r="AD229" s="437"/>
      <c r="AE229" s="437"/>
      <c r="AF229" s="437"/>
      <c r="AG229" s="437"/>
      <c r="AH229" s="437"/>
      <c r="AI229" s="437"/>
      <c r="AJ229" s="437"/>
      <c r="AK229" s="437"/>
      <c r="AL229" s="437"/>
      <c r="AM229" s="338"/>
      <c r="AO229" s="673">
        <f ca="1">IF($A229="S",IF(BM!$I229=0,0,CHOOSE(MATCH(RegimeExecucao,{"Global","Unitário"},0),ROUND(ROUND(BM.MEDAcumulado,15-13*BM!$A$9)/100*BM!$I229,15-13*ORÇAMENTO!$AF$11),ROUND(ROUND(BM.MEDAcumulado,15-13*BM!$A$9)*ROUND(BM!$H229,15-13*ORÇAMENTO!$AF$10),15-13*ORÇAMENTO!$AF$11))),IF($A229=0,0,ROUND(SomaAgrupBM,15-13*ORÇAMENTO!$AF$11)))</f>
        <v>0</v>
      </c>
    </row>
    <row r="230" spans="1:41" s="673" customFormat="1" ht="25.5" x14ac:dyDescent="0.2">
      <c r="A230" s="673" t="str">
        <f ca="1">ORÇAMENTO!C230</f>
        <v>S</v>
      </c>
      <c r="B230" s="673">
        <f ca="1">ORÇAMENTO!D230</f>
        <v>0</v>
      </c>
      <c r="C230" s="114" t="str">
        <f t="shared" ca="1" si="22"/>
        <v>F</v>
      </c>
      <c r="D230" s="117" t="str">
        <f ca="1">ORÇAMENTO!O230</f>
        <v>1.13.2.</v>
      </c>
      <c r="E230" s="163" t="str">
        <f t="shared" ca="1" si="23"/>
        <v>LIMPEZA MANUAL DE VEGETAÇÃO EM TERRENO COM ENXADA. AF_03/2024</v>
      </c>
      <c r="F230" s="164" t="str">
        <f ca="1">IF(RegimeExecucao="Global","",ORÇAMENTO.Unidade)</f>
        <v>M2</v>
      </c>
      <c r="G230" s="122">
        <f ca="1">IF(RegimeExecucao="Global","",ORÇAMENTO!T230)</f>
        <v>204</v>
      </c>
      <c r="H230" s="122">
        <f ca="1">IF(RegimeExecucao="Global","",ORÇAMENTO!W230)</f>
        <v>8.0299999999999994</v>
      </c>
      <c r="I230" s="125">
        <f ca="1">ORÇAMENTO!X230</f>
        <v>1638.12</v>
      </c>
      <c r="J230" s="333" t="e">
        <f t="array" aca="1" ref="J230" ca="1">_xlfn.SINGLE(IF($A230="S",IF(CAIXA.Modo,BM.AFAnterior,BM.MEDAnterior),IF(AND(_xlfn.SINGLE(RegimeExecucao)="Global",$I230&gt;0,COUNTIF($AB$13:$AM$13,BM.medicao-1)&gt;0),M230/$I230*100,0)))</f>
        <v>#NAME?</v>
      </c>
      <c r="K230" s="122" t="e">
        <f t="shared" ca="1" si="24"/>
        <v>#NAME?</v>
      </c>
      <c r="L230" s="334" t="e">
        <f t="array" aca="1" ref="L230" ca="1">_xlfn.SINGLE(IF($A230="S",IF(CAIXA.Modo,BM.AFAcumulado,BM.MEDAcumulado),IF(AND(_xlfn.SINGLE(RegimeExecucao)="Global",$I230&gt;0,COUNTIF($AB$13:$AM$13,BM.medicao)&gt;0),O230/$I230*100,0)))</f>
        <v>#NAME?</v>
      </c>
      <c r="M230" s="335" t="e">
        <f ca="1">IF($A230="S",VTOTALBM,IF($A230=0,0,ROUND(SomaAgrupBM,15-13*ORÇAMENTO!$AF$11)))</f>
        <v>#NAME?</v>
      </c>
      <c r="N230" s="336" t="e">
        <f t="shared" ca="1" si="25"/>
        <v>#NAME?</v>
      </c>
      <c r="O230" s="125" t="e">
        <f ca="1">IF($A230="S",VTOTALBM,IF($A230=0,0,ROUND(SomaAgrupBM,15-13*ORÇAMENTO!$AF$11)))</f>
        <v>#NAME?</v>
      </c>
      <c r="Q230" s="337"/>
      <c r="R230" s="338"/>
      <c r="T230" s="117" t="e">
        <f t="shared" ca="1" si="26"/>
        <v>#NAME?</v>
      </c>
      <c r="U230" s="163" t="e">
        <f t="shared" ca="1" si="27"/>
        <v>#NAME?</v>
      </c>
      <c r="V230" s="164" t="e">
        <f ca="1">IF(AND($W230&gt;0,RegimeExecucao="Unitário"),$F230,"")</f>
        <v>#NAME?</v>
      </c>
      <c r="W230" s="454" t="e">
        <f ca="1">IF($Y230&gt;0,CHOOSE(MATCH(RegimeExecucao,{"Unitário","Global"},0),IF($A230="S",$Y230/$X230,""),($Y230/$X230)*100),0)</f>
        <v>#NAME?</v>
      </c>
      <c r="X230" s="339" t="e">
        <f ca="1">IF($Y230&gt;0,CHOOSE(MATCH(RegimeExecucao,{"Unitário","Global"},0),IF($A230="S",ROUND($H230,ORÇAMENTO!$AF$10),""),ROUND($I230,ORÇAMENTO!$AF$11)),"")</f>
        <v>#NAME?</v>
      </c>
      <c r="Y230" s="339" t="e">
        <f t="shared" ca="1" si="28"/>
        <v>#NAME?</v>
      </c>
      <c r="Z230" s="473"/>
      <c r="AB230" s="337"/>
      <c r="AC230" s="437"/>
      <c r="AD230" s="437"/>
      <c r="AE230" s="437"/>
      <c r="AF230" s="437"/>
      <c r="AG230" s="437"/>
      <c r="AH230" s="437"/>
      <c r="AI230" s="437"/>
      <c r="AJ230" s="437"/>
      <c r="AK230" s="437"/>
      <c r="AL230" s="437"/>
      <c r="AM230" s="338"/>
      <c r="AO230" s="673">
        <f ca="1">IF($A230="S",IF(BM!$I230=0,0,CHOOSE(MATCH(RegimeExecucao,{"Global","Unitário"},0),ROUND(ROUND(BM.MEDAcumulado,15-13*BM!$A$9)/100*BM!$I230,15-13*ORÇAMENTO!$AF$11),ROUND(ROUND(BM.MEDAcumulado,15-13*BM!$A$9)*ROUND(BM!$H230,15-13*ORÇAMENTO!$AF$10),15-13*ORÇAMENTO!$AF$11))),IF($A230=0,0,ROUND(SomaAgrupBM,15-13*ORÇAMENTO!$AF$11)))</f>
        <v>0</v>
      </c>
    </row>
    <row r="231" spans="1:41" s="673" customFormat="1" ht="51" x14ac:dyDescent="0.2">
      <c r="A231" s="673" t="str">
        <f ca="1">ORÇAMENTO!C231</f>
        <v>S</v>
      </c>
      <c r="B231" s="673">
        <f ca="1">ORÇAMENTO!D231</f>
        <v>0</v>
      </c>
      <c r="C231" s="114" t="str">
        <f t="shared" ca="1" si="22"/>
        <v>F</v>
      </c>
      <c r="D231" s="117" t="str">
        <f ca="1">ORÇAMENTO!O231</f>
        <v>1.13.3.</v>
      </c>
      <c r="E231" s="163" t="str">
        <f t="shared" ca="1" si="23"/>
        <v>CARGA, MANOBRA E DESCARGA DE ENTULHO EM CAMINHÃO BASCULANTE 18 M³ - CARGA COM ESCAVADEIRA HIDRÁULICA (CAÇAMBA DE 0,80 M³ / 111 HP) E DESCARGA LIVRE (UNIDADE: M3). AF_02/2026</v>
      </c>
      <c r="F231" s="164" t="str">
        <f ca="1">IF(RegimeExecucao="Global","",ORÇAMENTO.Unidade)</f>
        <v>M3</v>
      </c>
      <c r="G231" s="122">
        <f ca="1">IF(RegimeExecucao="Global","",ORÇAMENTO!T231)</f>
        <v>4.24</v>
      </c>
      <c r="H231" s="122">
        <f ca="1">IF(RegimeExecucao="Global","",ORÇAMENTO!W231)</f>
        <v>12.21</v>
      </c>
      <c r="I231" s="125">
        <f ca="1">ORÇAMENTO!X231</f>
        <v>51.77</v>
      </c>
      <c r="J231" s="333" t="e">
        <f t="array" aca="1" ref="J231" ca="1">_xlfn.SINGLE(IF($A231="S",IF(CAIXA.Modo,BM.AFAnterior,BM.MEDAnterior),IF(AND(_xlfn.SINGLE(RegimeExecucao)="Global",$I231&gt;0,COUNTIF($AB$13:$AM$13,BM.medicao-1)&gt;0),M231/$I231*100,0)))</f>
        <v>#NAME?</v>
      </c>
      <c r="K231" s="122" t="e">
        <f t="shared" ca="1" si="24"/>
        <v>#NAME?</v>
      </c>
      <c r="L231" s="334" t="e">
        <f t="array" aca="1" ref="L231" ca="1">_xlfn.SINGLE(IF($A231="S",IF(CAIXA.Modo,BM.AFAcumulado,BM.MEDAcumulado),IF(AND(_xlfn.SINGLE(RegimeExecucao)="Global",$I231&gt;0,COUNTIF($AB$13:$AM$13,BM.medicao)&gt;0),O231/$I231*100,0)))</f>
        <v>#NAME?</v>
      </c>
      <c r="M231" s="335" t="e">
        <f ca="1">IF($A231="S",VTOTALBM,IF($A231=0,0,ROUND(SomaAgrupBM,15-13*ORÇAMENTO!$AF$11)))</f>
        <v>#NAME?</v>
      </c>
      <c r="N231" s="336" t="e">
        <f t="shared" ca="1" si="25"/>
        <v>#NAME?</v>
      </c>
      <c r="O231" s="125" t="e">
        <f ca="1">IF($A231="S",VTOTALBM,IF($A231=0,0,ROUND(SomaAgrupBM,15-13*ORÇAMENTO!$AF$11)))</f>
        <v>#NAME?</v>
      </c>
      <c r="Q231" s="337"/>
      <c r="R231" s="338"/>
      <c r="T231" s="117" t="e">
        <f t="shared" ca="1" si="26"/>
        <v>#NAME?</v>
      </c>
      <c r="U231" s="163" t="e">
        <f t="shared" ca="1" si="27"/>
        <v>#NAME?</v>
      </c>
      <c r="V231" s="164" t="e">
        <f ca="1">IF(AND($W231&gt;0,RegimeExecucao="Unitário"),$F231,"")</f>
        <v>#NAME?</v>
      </c>
      <c r="W231" s="454" t="e">
        <f ca="1">IF($Y231&gt;0,CHOOSE(MATCH(RegimeExecucao,{"Unitário","Global"},0),IF($A231="S",$Y231/$X231,""),($Y231/$X231)*100),0)</f>
        <v>#NAME?</v>
      </c>
      <c r="X231" s="339" t="e">
        <f ca="1">IF($Y231&gt;0,CHOOSE(MATCH(RegimeExecucao,{"Unitário","Global"},0),IF($A231="S",ROUND($H231,ORÇAMENTO!$AF$10),""),ROUND($I231,ORÇAMENTO!$AF$11)),"")</f>
        <v>#NAME?</v>
      </c>
      <c r="Y231" s="339" t="e">
        <f t="shared" ca="1" si="28"/>
        <v>#NAME?</v>
      </c>
      <c r="Z231" s="473"/>
      <c r="AB231" s="337"/>
      <c r="AC231" s="437"/>
      <c r="AD231" s="437"/>
      <c r="AE231" s="437"/>
      <c r="AF231" s="437"/>
      <c r="AG231" s="437"/>
      <c r="AH231" s="437"/>
      <c r="AI231" s="437"/>
      <c r="AJ231" s="437"/>
      <c r="AK231" s="437"/>
      <c r="AL231" s="437"/>
      <c r="AM231" s="338"/>
      <c r="AO231" s="673">
        <f ca="1">IF($A231="S",IF(BM!$I231=0,0,CHOOSE(MATCH(RegimeExecucao,{"Global","Unitário"},0),ROUND(ROUND(BM.MEDAcumulado,15-13*BM!$A$9)/100*BM!$I231,15-13*ORÇAMENTO!$AF$11),ROUND(ROUND(BM.MEDAcumulado,15-13*BM!$A$9)*ROUND(BM!$H231,15-13*ORÇAMENTO!$AF$10),15-13*ORÇAMENTO!$AF$11))),IF($A231=0,0,ROUND(SomaAgrupBM,15-13*ORÇAMENTO!$AF$11)))</f>
        <v>0</v>
      </c>
    </row>
    <row r="232" spans="1:41" s="673" customFormat="1" x14ac:dyDescent="0.2">
      <c r="A232" s="673" t="str">
        <f ca="1">ORÇAMENTO!C232</f>
        <v>S</v>
      </c>
      <c r="B232" s="673">
        <f ca="1">ORÇAMENTO!D232</f>
        <v>0</v>
      </c>
      <c r="C232" s="114" t="str">
        <f t="shared" ca="1" si="22"/>
        <v>F</v>
      </c>
      <c r="D232" s="117" t="str">
        <f ca="1">ORÇAMENTO!O232</f>
        <v>1.13.4.</v>
      </c>
      <c r="E232" s="163" t="str">
        <f t="shared" ca="1" si="23"/>
        <v>REVOLVIMENTO E LIMPEZA MANUAL DE SOLO. AF_07/2024</v>
      </c>
      <c r="F232" s="164" t="str">
        <f ca="1">IF(RegimeExecucao="Global","",ORÇAMENTO.Unidade)</f>
        <v>M2</v>
      </c>
      <c r="G232" s="122">
        <f ca="1">IF(RegimeExecucao="Global","",ORÇAMENTO!T232)</f>
        <v>204</v>
      </c>
      <c r="H232" s="122">
        <f ca="1">IF(RegimeExecucao="Global","",ORÇAMENTO!W232)</f>
        <v>6.36</v>
      </c>
      <c r="I232" s="125">
        <f ca="1">ORÇAMENTO!X232</f>
        <v>1297.44</v>
      </c>
      <c r="J232" s="333" t="e">
        <f t="array" aca="1" ref="J232" ca="1">_xlfn.SINGLE(IF($A232="S",IF(CAIXA.Modo,BM.AFAnterior,BM.MEDAnterior),IF(AND(_xlfn.SINGLE(RegimeExecucao)="Global",$I232&gt;0,COUNTIF($AB$13:$AM$13,BM.medicao-1)&gt;0),M232/$I232*100,0)))</f>
        <v>#NAME?</v>
      </c>
      <c r="K232" s="122" t="e">
        <f t="shared" ca="1" si="24"/>
        <v>#NAME?</v>
      </c>
      <c r="L232" s="334" t="e">
        <f t="array" aca="1" ref="L232" ca="1">_xlfn.SINGLE(IF($A232="S",IF(CAIXA.Modo,BM.AFAcumulado,BM.MEDAcumulado),IF(AND(_xlfn.SINGLE(RegimeExecucao)="Global",$I232&gt;0,COUNTIF($AB$13:$AM$13,BM.medicao)&gt;0),O232/$I232*100,0)))</f>
        <v>#NAME?</v>
      </c>
      <c r="M232" s="335" t="e">
        <f ca="1">IF($A232="S",VTOTALBM,IF($A232=0,0,ROUND(SomaAgrupBM,15-13*ORÇAMENTO!$AF$11)))</f>
        <v>#NAME?</v>
      </c>
      <c r="N232" s="336" t="e">
        <f t="shared" ca="1" si="25"/>
        <v>#NAME?</v>
      </c>
      <c r="O232" s="125" t="e">
        <f ca="1">IF($A232="S",VTOTALBM,IF($A232=0,0,ROUND(SomaAgrupBM,15-13*ORÇAMENTO!$AF$11)))</f>
        <v>#NAME?</v>
      </c>
      <c r="Q232" s="337"/>
      <c r="R232" s="338"/>
      <c r="T232" s="117" t="e">
        <f t="shared" ca="1" si="26"/>
        <v>#NAME?</v>
      </c>
      <c r="U232" s="163" t="e">
        <f t="shared" ca="1" si="27"/>
        <v>#NAME?</v>
      </c>
      <c r="V232" s="164" t="e">
        <f ca="1">IF(AND($W232&gt;0,RegimeExecucao="Unitário"),$F232,"")</f>
        <v>#NAME?</v>
      </c>
      <c r="W232" s="454" t="e">
        <f ca="1">IF($Y232&gt;0,CHOOSE(MATCH(RegimeExecucao,{"Unitário","Global"},0),IF($A232="S",$Y232/$X232,""),($Y232/$X232)*100),0)</f>
        <v>#NAME?</v>
      </c>
      <c r="X232" s="339" t="e">
        <f ca="1">IF($Y232&gt;0,CHOOSE(MATCH(RegimeExecucao,{"Unitário","Global"},0),IF($A232="S",ROUND($H232,ORÇAMENTO!$AF$10),""),ROUND($I232,ORÇAMENTO!$AF$11)),"")</f>
        <v>#NAME?</v>
      </c>
      <c r="Y232" s="339" t="e">
        <f t="shared" ca="1" si="28"/>
        <v>#NAME?</v>
      </c>
      <c r="Z232" s="473"/>
      <c r="AB232" s="337"/>
      <c r="AC232" s="437"/>
      <c r="AD232" s="437"/>
      <c r="AE232" s="437"/>
      <c r="AF232" s="437"/>
      <c r="AG232" s="437"/>
      <c r="AH232" s="437"/>
      <c r="AI232" s="437"/>
      <c r="AJ232" s="437"/>
      <c r="AK232" s="437"/>
      <c r="AL232" s="437"/>
      <c r="AM232" s="338"/>
      <c r="AO232" s="673">
        <f ca="1">IF($A232="S",IF(BM!$I232=0,0,CHOOSE(MATCH(RegimeExecucao,{"Global","Unitário"},0),ROUND(ROUND(BM.MEDAcumulado,15-13*BM!$A$9)/100*BM!$I232,15-13*ORÇAMENTO!$AF$11),ROUND(ROUND(BM.MEDAcumulado,15-13*BM!$A$9)*ROUND(BM!$H232,15-13*ORÇAMENTO!$AF$10),15-13*ORÇAMENTO!$AF$11))),IF($A232=0,0,ROUND(SomaAgrupBM,15-13*ORÇAMENTO!$AF$11)))</f>
        <v>0</v>
      </c>
    </row>
    <row r="233" spans="1:41" s="673" customFormat="1" x14ac:dyDescent="0.2">
      <c r="A233" s="673" t="str">
        <f ca="1">ORÇAMENTO!C233</f>
        <v>S</v>
      </c>
      <c r="B233" s="673">
        <f ca="1">ORÇAMENTO!D233</f>
        <v>0</v>
      </c>
      <c r="C233" s="114" t="str">
        <f t="shared" ca="1" si="22"/>
        <v>F</v>
      </c>
      <c r="D233" s="117" t="str">
        <f ca="1">ORÇAMENTO!O233</f>
        <v>1.13.5.</v>
      </c>
      <c r="E233" s="163" t="str">
        <f t="shared" ca="1" si="23"/>
        <v>TERRA PREPARADA PARA PLANTIO</v>
      </c>
      <c r="F233" s="164" t="str">
        <f ca="1">IF(RegimeExecucao="Global","",ORÇAMENTO.Unidade)</f>
        <v>M3</v>
      </c>
      <c r="G233" s="122">
        <f ca="1">IF(RegimeExecucao="Global","",ORÇAMENTO!T233)</f>
        <v>3.26</v>
      </c>
      <c r="H233" s="122">
        <f ca="1">IF(RegimeExecucao="Global","",ORÇAMENTO!W233)</f>
        <v>359.74</v>
      </c>
      <c r="I233" s="125">
        <f ca="1">ORÇAMENTO!X233</f>
        <v>1172.75</v>
      </c>
      <c r="J233" s="333" t="e">
        <f t="array" aca="1" ref="J233" ca="1">_xlfn.SINGLE(IF($A233="S",IF(CAIXA.Modo,BM.AFAnterior,BM.MEDAnterior),IF(AND(_xlfn.SINGLE(RegimeExecucao)="Global",$I233&gt;0,COUNTIF($AB$13:$AM$13,BM.medicao-1)&gt;0),M233/$I233*100,0)))</f>
        <v>#NAME?</v>
      </c>
      <c r="K233" s="122" t="e">
        <f t="shared" ca="1" si="24"/>
        <v>#NAME?</v>
      </c>
      <c r="L233" s="334" t="e">
        <f t="array" aca="1" ref="L233" ca="1">_xlfn.SINGLE(IF($A233="S",IF(CAIXA.Modo,BM.AFAcumulado,BM.MEDAcumulado),IF(AND(_xlfn.SINGLE(RegimeExecucao)="Global",$I233&gt;0,COUNTIF($AB$13:$AM$13,BM.medicao)&gt;0),O233/$I233*100,0)))</f>
        <v>#NAME?</v>
      </c>
      <c r="M233" s="335" t="e">
        <f ca="1">IF($A233="S",VTOTALBM,IF($A233=0,0,ROUND(SomaAgrupBM,15-13*ORÇAMENTO!$AF$11)))</f>
        <v>#NAME?</v>
      </c>
      <c r="N233" s="336" t="e">
        <f t="shared" ca="1" si="25"/>
        <v>#NAME?</v>
      </c>
      <c r="O233" s="125" t="e">
        <f ca="1">IF($A233="S",VTOTALBM,IF($A233=0,0,ROUND(SomaAgrupBM,15-13*ORÇAMENTO!$AF$11)))</f>
        <v>#NAME?</v>
      </c>
      <c r="Q233" s="337"/>
      <c r="R233" s="338"/>
      <c r="T233" s="117" t="e">
        <f t="shared" ca="1" si="26"/>
        <v>#NAME?</v>
      </c>
      <c r="U233" s="163" t="e">
        <f t="shared" ca="1" si="27"/>
        <v>#NAME?</v>
      </c>
      <c r="V233" s="164" t="e">
        <f ca="1">IF(AND($W233&gt;0,RegimeExecucao="Unitário"),$F233,"")</f>
        <v>#NAME?</v>
      </c>
      <c r="W233" s="454" t="e">
        <f ca="1">IF($Y233&gt;0,CHOOSE(MATCH(RegimeExecucao,{"Unitário","Global"},0),IF($A233="S",$Y233/$X233,""),($Y233/$X233)*100),0)</f>
        <v>#NAME?</v>
      </c>
      <c r="X233" s="339" t="e">
        <f ca="1">IF($Y233&gt;0,CHOOSE(MATCH(RegimeExecucao,{"Unitário","Global"},0),IF($A233="S",ROUND($H233,ORÇAMENTO!$AF$10),""),ROUND($I233,ORÇAMENTO!$AF$11)),"")</f>
        <v>#NAME?</v>
      </c>
      <c r="Y233" s="339" t="e">
        <f t="shared" ca="1" si="28"/>
        <v>#NAME?</v>
      </c>
      <c r="Z233" s="473"/>
      <c r="AB233" s="337"/>
      <c r="AC233" s="437"/>
      <c r="AD233" s="437"/>
      <c r="AE233" s="437"/>
      <c r="AF233" s="437"/>
      <c r="AG233" s="437"/>
      <c r="AH233" s="437"/>
      <c r="AI233" s="437"/>
      <c r="AJ233" s="437"/>
      <c r="AK233" s="437"/>
      <c r="AL233" s="437"/>
      <c r="AM233" s="338"/>
      <c r="AO233" s="673">
        <f ca="1">IF($A233="S",IF(BM!$I233=0,0,CHOOSE(MATCH(RegimeExecucao,{"Global","Unitário"},0),ROUND(ROUND(BM.MEDAcumulado,15-13*BM!$A$9)/100*BM!$I233,15-13*ORÇAMENTO!$AF$11),ROUND(ROUND(BM.MEDAcumulado,15-13*BM!$A$9)*ROUND(BM!$H233,15-13*ORÇAMENTO!$AF$10),15-13*ORÇAMENTO!$AF$11))),IF($A233=0,0,ROUND(SomaAgrupBM,15-13*ORÇAMENTO!$AF$11)))</f>
        <v>0</v>
      </c>
    </row>
    <row r="234" spans="1:41" s="673" customFormat="1" x14ac:dyDescent="0.2">
      <c r="A234" s="673" t="str">
        <f ca="1">ORÇAMENTO!C234</f>
        <v>S</v>
      </c>
      <c r="B234" s="673">
        <f ca="1">ORÇAMENTO!D234</f>
        <v>0</v>
      </c>
      <c r="C234" s="114" t="str">
        <f t="shared" ca="1" si="22"/>
        <v>F</v>
      </c>
      <c r="D234" s="117" t="str">
        <f ca="1">ORÇAMENTO!O234</f>
        <v>1.13.6.</v>
      </c>
      <c r="E234" s="163" t="str">
        <f t="shared" ca="1" si="23"/>
        <v>ADUBO QUÍMICO NPK, 10:10:10</v>
      </c>
      <c r="F234" s="164" t="str">
        <f ca="1">IF(RegimeExecucao="Global","",ORÇAMENTO.Unidade)</f>
        <v>KG</v>
      </c>
      <c r="G234" s="122">
        <f ca="1">IF(RegimeExecucao="Global","",ORÇAMENTO!T234)</f>
        <v>16.32</v>
      </c>
      <c r="H234" s="122">
        <f ca="1">IF(RegimeExecucao="Global","",ORÇAMENTO!W234)</f>
        <v>8.98</v>
      </c>
      <c r="I234" s="125">
        <f ca="1">ORÇAMENTO!X234</f>
        <v>146.55000000000001</v>
      </c>
      <c r="J234" s="333" t="e">
        <f t="array" aca="1" ref="J234" ca="1">_xlfn.SINGLE(IF($A234="S",IF(CAIXA.Modo,BM.AFAnterior,BM.MEDAnterior),IF(AND(_xlfn.SINGLE(RegimeExecucao)="Global",$I234&gt;0,COUNTIF($AB$13:$AM$13,BM.medicao-1)&gt;0),M234/$I234*100,0)))</f>
        <v>#NAME?</v>
      </c>
      <c r="K234" s="122" t="e">
        <f t="shared" ca="1" si="24"/>
        <v>#NAME?</v>
      </c>
      <c r="L234" s="334" t="e">
        <f t="array" aca="1" ref="L234" ca="1">_xlfn.SINGLE(IF($A234="S",IF(CAIXA.Modo,BM.AFAcumulado,BM.MEDAcumulado),IF(AND(_xlfn.SINGLE(RegimeExecucao)="Global",$I234&gt;0,COUNTIF($AB$13:$AM$13,BM.medicao)&gt;0),O234/$I234*100,0)))</f>
        <v>#NAME?</v>
      </c>
      <c r="M234" s="335" t="e">
        <f ca="1">IF($A234="S",VTOTALBM,IF($A234=0,0,ROUND(SomaAgrupBM,15-13*ORÇAMENTO!$AF$11)))</f>
        <v>#NAME?</v>
      </c>
      <c r="N234" s="336" t="e">
        <f t="shared" ca="1" si="25"/>
        <v>#NAME?</v>
      </c>
      <c r="O234" s="125" t="e">
        <f ca="1">IF($A234="S",VTOTALBM,IF($A234=0,0,ROUND(SomaAgrupBM,15-13*ORÇAMENTO!$AF$11)))</f>
        <v>#NAME?</v>
      </c>
      <c r="Q234" s="337"/>
      <c r="R234" s="338"/>
      <c r="T234" s="117" t="e">
        <f t="shared" ca="1" si="26"/>
        <v>#NAME?</v>
      </c>
      <c r="U234" s="163" t="e">
        <f t="shared" ca="1" si="27"/>
        <v>#NAME?</v>
      </c>
      <c r="V234" s="164" t="e">
        <f ca="1">IF(AND($W234&gt;0,RegimeExecucao="Unitário"),$F234,"")</f>
        <v>#NAME?</v>
      </c>
      <c r="W234" s="454" t="e">
        <f ca="1">IF($Y234&gt;0,CHOOSE(MATCH(RegimeExecucao,{"Unitário","Global"},0),IF($A234="S",$Y234/$X234,""),($Y234/$X234)*100),0)</f>
        <v>#NAME?</v>
      </c>
      <c r="X234" s="339" t="e">
        <f ca="1">IF($Y234&gt;0,CHOOSE(MATCH(RegimeExecucao,{"Unitário","Global"},0),IF($A234="S",ROUND($H234,ORÇAMENTO!$AF$10),""),ROUND($I234,ORÇAMENTO!$AF$11)),"")</f>
        <v>#NAME?</v>
      </c>
      <c r="Y234" s="339" t="e">
        <f t="shared" ca="1" si="28"/>
        <v>#NAME?</v>
      </c>
      <c r="Z234" s="473"/>
      <c r="AB234" s="337"/>
      <c r="AC234" s="437"/>
      <c r="AD234" s="437"/>
      <c r="AE234" s="437"/>
      <c r="AF234" s="437"/>
      <c r="AG234" s="437"/>
      <c r="AH234" s="437"/>
      <c r="AI234" s="437"/>
      <c r="AJ234" s="437"/>
      <c r="AK234" s="437"/>
      <c r="AL234" s="437"/>
      <c r="AM234" s="338"/>
      <c r="AO234" s="673">
        <f ca="1">IF($A234="S",IF(BM!$I234=0,0,CHOOSE(MATCH(RegimeExecucao,{"Global","Unitário"},0),ROUND(ROUND(BM.MEDAcumulado,15-13*BM!$A$9)/100*BM!$I234,15-13*ORÇAMENTO!$AF$11),ROUND(ROUND(BM.MEDAcumulado,15-13*BM!$A$9)*ROUND(BM!$H234,15-13*ORÇAMENTO!$AF$10),15-13*ORÇAMENTO!$AF$11))),IF($A234=0,0,ROUND(SomaAgrupBM,15-13*ORÇAMENTO!$AF$11)))</f>
        <v>0</v>
      </c>
    </row>
    <row r="235" spans="1:41" s="673" customFormat="1" x14ac:dyDescent="0.2">
      <c r="A235" s="673" t="str">
        <f ca="1">ORÇAMENTO!C235</f>
        <v>S</v>
      </c>
      <c r="B235" s="673">
        <f ca="1">ORÇAMENTO!D235</f>
        <v>0</v>
      </c>
      <c r="C235" s="114" t="str">
        <f t="shared" ca="1" si="22"/>
        <v>F</v>
      </c>
      <c r="D235" s="117" t="str">
        <f ca="1">ORÇAMENTO!O235</f>
        <v>1.13.7.</v>
      </c>
      <c r="E235" s="163" t="str">
        <f t="shared" ca="1" si="23"/>
        <v>PATA DE VACA (BAUHINIA VARIEGATA)</v>
      </c>
      <c r="F235" s="164" t="str">
        <f ca="1">IF(RegimeExecucao="Global","",ORÇAMENTO.Unidade)</f>
        <v>UN</v>
      </c>
      <c r="G235" s="122">
        <f ca="1">IF(RegimeExecucao="Global","",ORÇAMENTO!T235)</f>
        <v>7</v>
      </c>
      <c r="H235" s="122">
        <f ca="1">IF(RegimeExecucao="Global","",ORÇAMENTO!W235)</f>
        <v>393.24</v>
      </c>
      <c r="I235" s="125">
        <f ca="1">ORÇAMENTO!X235</f>
        <v>2752.68</v>
      </c>
      <c r="J235" s="333" t="e">
        <f t="array" aca="1" ref="J235" ca="1">_xlfn.SINGLE(IF($A235="S",IF(CAIXA.Modo,BM.AFAnterior,BM.MEDAnterior),IF(AND(_xlfn.SINGLE(RegimeExecucao)="Global",$I235&gt;0,COUNTIF($AB$13:$AM$13,BM.medicao-1)&gt;0),M235/$I235*100,0)))</f>
        <v>#NAME?</v>
      </c>
      <c r="K235" s="122" t="e">
        <f t="shared" ca="1" si="24"/>
        <v>#NAME?</v>
      </c>
      <c r="L235" s="334" t="e">
        <f t="array" aca="1" ref="L235" ca="1">_xlfn.SINGLE(IF($A235="S",IF(CAIXA.Modo,BM.AFAcumulado,BM.MEDAcumulado),IF(AND(_xlfn.SINGLE(RegimeExecucao)="Global",$I235&gt;0,COUNTIF($AB$13:$AM$13,BM.medicao)&gt;0),O235/$I235*100,0)))</f>
        <v>#NAME?</v>
      </c>
      <c r="M235" s="335" t="e">
        <f ca="1">IF($A235="S",VTOTALBM,IF($A235=0,0,ROUND(SomaAgrupBM,15-13*ORÇAMENTO!$AF$11)))</f>
        <v>#NAME?</v>
      </c>
      <c r="N235" s="336" t="e">
        <f t="shared" ca="1" si="25"/>
        <v>#NAME?</v>
      </c>
      <c r="O235" s="125" t="e">
        <f ca="1">IF($A235="S",VTOTALBM,IF($A235=0,0,ROUND(SomaAgrupBM,15-13*ORÇAMENTO!$AF$11)))</f>
        <v>#NAME?</v>
      </c>
      <c r="Q235" s="337"/>
      <c r="R235" s="338"/>
      <c r="T235" s="117" t="e">
        <f t="shared" ca="1" si="26"/>
        <v>#NAME?</v>
      </c>
      <c r="U235" s="163" t="e">
        <f t="shared" ca="1" si="27"/>
        <v>#NAME?</v>
      </c>
      <c r="V235" s="164" t="e">
        <f ca="1">IF(AND($W235&gt;0,RegimeExecucao="Unitário"),$F235,"")</f>
        <v>#NAME?</v>
      </c>
      <c r="W235" s="454" t="e">
        <f ca="1">IF($Y235&gt;0,CHOOSE(MATCH(RegimeExecucao,{"Unitário","Global"},0),IF($A235="S",$Y235/$X235,""),($Y235/$X235)*100),0)</f>
        <v>#NAME?</v>
      </c>
      <c r="X235" s="339" t="e">
        <f ca="1">IF($Y235&gt;0,CHOOSE(MATCH(RegimeExecucao,{"Unitário","Global"},0),IF($A235="S",ROUND($H235,ORÇAMENTO!$AF$10),""),ROUND($I235,ORÇAMENTO!$AF$11)),"")</f>
        <v>#NAME?</v>
      </c>
      <c r="Y235" s="339" t="e">
        <f t="shared" ca="1" si="28"/>
        <v>#NAME?</v>
      </c>
      <c r="Z235" s="473"/>
      <c r="AB235" s="337"/>
      <c r="AC235" s="437"/>
      <c r="AD235" s="437"/>
      <c r="AE235" s="437"/>
      <c r="AF235" s="437"/>
      <c r="AG235" s="437"/>
      <c r="AH235" s="437"/>
      <c r="AI235" s="437"/>
      <c r="AJ235" s="437"/>
      <c r="AK235" s="437"/>
      <c r="AL235" s="437"/>
      <c r="AM235" s="338"/>
      <c r="AO235" s="673">
        <f ca="1">IF($A235="S",IF(BM!$I235=0,0,CHOOSE(MATCH(RegimeExecucao,{"Global","Unitário"},0),ROUND(ROUND(BM.MEDAcumulado,15-13*BM!$A$9)/100*BM!$I235,15-13*ORÇAMENTO!$AF$11),ROUND(ROUND(BM.MEDAcumulado,15-13*BM!$A$9)*ROUND(BM!$H235,15-13*ORÇAMENTO!$AF$10),15-13*ORÇAMENTO!$AF$11))),IF($A235=0,0,ROUND(SomaAgrupBM,15-13*ORÇAMENTO!$AF$11)))</f>
        <v>0</v>
      </c>
    </row>
    <row r="236" spans="1:41" s="673" customFormat="1" x14ac:dyDescent="0.2">
      <c r="A236" s="673" t="str">
        <f ca="1">ORÇAMENTO!C236</f>
        <v>S</v>
      </c>
      <c r="B236" s="673">
        <f ca="1">ORÇAMENTO!D236</f>
        <v>0</v>
      </c>
      <c r="C236" s="114" t="str">
        <f t="shared" ca="1" si="22"/>
        <v>F</v>
      </c>
      <c r="D236" s="117" t="str">
        <f ca="1">ORÇAMENTO!O236</f>
        <v>1.13.8.</v>
      </c>
      <c r="E236" s="163" t="str">
        <f t="shared" ca="1" si="23"/>
        <v>MANACA DA SERRA (TIBOUCHINA MUTABILIS)</v>
      </c>
      <c r="F236" s="164" t="str">
        <f ca="1">IF(RegimeExecucao="Global","",ORÇAMENTO.Unidade)</f>
        <v>UN</v>
      </c>
      <c r="G236" s="122">
        <f ca="1">IF(RegimeExecucao="Global","",ORÇAMENTO!T236)</f>
        <v>3</v>
      </c>
      <c r="H236" s="122">
        <f ca="1">IF(RegimeExecucao="Global","",ORÇAMENTO!W236)</f>
        <v>384.79</v>
      </c>
      <c r="I236" s="125">
        <f ca="1">ORÇAMENTO!X236</f>
        <v>1154.3699999999999</v>
      </c>
      <c r="J236" s="333" t="e">
        <f t="array" aca="1" ref="J236" ca="1">_xlfn.SINGLE(IF($A236="S",IF(CAIXA.Modo,BM.AFAnterior,BM.MEDAnterior),IF(AND(_xlfn.SINGLE(RegimeExecucao)="Global",$I236&gt;0,COUNTIF($AB$13:$AM$13,BM.medicao-1)&gt;0),M236/$I236*100,0)))</f>
        <v>#NAME?</v>
      </c>
      <c r="K236" s="122" t="e">
        <f t="shared" ca="1" si="24"/>
        <v>#NAME?</v>
      </c>
      <c r="L236" s="334" t="e">
        <f t="array" aca="1" ref="L236" ca="1">_xlfn.SINGLE(IF($A236="S",IF(CAIXA.Modo,BM.AFAcumulado,BM.MEDAcumulado),IF(AND(_xlfn.SINGLE(RegimeExecucao)="Global",$I236&gt;0,COUNTIF($AB$13:$AM$13,BM.medicao)&gt;0),O236/$I236*100,0)))</f>
        <v>#NAME?</v>
      </c>
      <c r="M236" s="335" t="e">
        <f ca="1">IF($A236="S",VTOTALBM,IF($A236=0,0,ROUND(SomaAgrupBM,15-13*ORÇAMENTO!$AF$11)))</f>
        <v>#NAME?</v>
      </c>
      <c r="N236" s="336" t="e">
        <f t="shared" ca="1" si="25"/>
        <v>#NAME?</v>
      </c>
      <c r="O236" s="125" t="e">
        <f ca="1">IF($A236="S",VTOTALBM,IF($A236=0,0,ROUND(SomaAgrupBM,15-13*ORÇAMENTO!$AF$11)))</f>
        <v>#NAME?</v>
      </c>
      <c r="Q236" s="337"/>
      <c r="R236" s="338"/>
      <c r="T236" s="117" t="e">
        <f t="shared" ca="1" si="26"/>
        <v>#NAME?</v>
      </c>
      <c r="U236" s="163" t="e">
        <f t="shared" ca="1" si="27"/>
        <v>#NAME?</v>
      </c>
      <c r="V236" s="164" t="e">
        <f ca="1">IF(AND($W236&gt;0,RegimeExecucao="Unitário"),$F236,"")</f>
        <v>#NAME?</v>
      </c>
      <c r="W236" s="454" t="e">
        <f ca="1">IF($Y236&gt;0,CHOOSE(MATCH(RegimeExecucao,{"Unitário","Global"},0),IF($A236="S",$Y236/$X236,""),($Y236/$X236)*100),0)</f>
        <v>#NAME?</v>
      </c>
      <c r="X236" s="339" t="e">
        <f ca="1">IF($Y236&gt;0,CHOOSE(MATCH(RegimeExecucao,{"Unitário","Global"},0),IF($A236="S",ROUND($H236,ORÇAMENTO!$AF$10),""),ROUND($I236,ORÇAMENTO!$AF$11)),"")</f>
        <v>#NAME?</v>
      </c>
      <c r="Y236" s="339" t="e">
        <f t="shared" ca="1" si="28"/>
        <v>#NAME?</v>
      </c>
      <c r="Z236" s="473"/>
      <c r="AB236" s="337"/>
      <c r="AC236" s="437"/>
      <c r="AD236" s="437"/>
      <c r="AE236" s="437"/>
      <c r="AF236" s="437"/>
      <c r="AG236" s="437"/>
      <c r="AH236" s="437"/>
      <c r="AI236" s="437"/>
      <c r="AJ236" s="437"/>
      <c r="AK236" s="437"/>
      <c r="AL236" s="437"/>
      <c r="AM236" s="338"/>
      <c r="AO236" s="673">
        <f ca="1">IF($A236="S",IF(BM!$I236=0,0,CHOOSE(MATCH(RegimeExecucao,{"Global","Unitário"},0),ROUND(ROUND(BM.MEDAcumulado,15-13*BM!$A$9)/100*BM!$I236,15-13*ORÇAMENTO!$AF$11),ROUND(ROUND(BM.MEDAcumulado,15-13*BM!$A$9)*ROUND(BM!$H236,15-13*ORÇAMENTO!$AF$10),15-13*ORÇAMENTO!$AF$11))),IF($A236=0,0,ROUND(SomaAgrupBM,15-13*ORÇAMENTO!$AF$11)))</f>
        <v>0</v>
      </c>
    </row>
    <row r="237" spans="1:41" s="673" customFormat="1" x14ac:dyDescent="0.2">
      <c r="A237" s="673" t="str">
        <f ca="1">ORÇAMENTO!C237</f>
        <v>S</v>
      </c>
      <c r="B237" s="673">
        <f ca="1">ORÇAMENTO!D237</f>
        <v>0</v>
      </c>
      <c r="C237" s="114" t="str">
        <f t="shared" ca="1" si="22"/>
        <v>F</v>
      </c>
      <c r="D237" s="117" t="str">
        <f ca="1">ORÇAMENTO!O237</f>
        <v>1.13.9.</v>
      </c>
      <c r="E237" s="163" t="str">
        <f t="shared" ca="1" si="23"/>
        <v>IPÊ ROSA (TABEBUIA AVELLANEDAE)</v>
      </c>
      <c r="F237" s="164" t="str">
        <f ca="1">IF(RegimeExecucao="Global","",ORÇAMENTO.Unidade)</f>
        <v>UN</v>
      </c>
      <c r="G237" s="122">
        <f ca="1">IF(RegimeExecucao="Global","",ORÇAMENTO!T237)</f>
        <v>1</v>
      </c>
      <c r="H237" s="122">
        <f ca="1">IF(RegimeExecucao="Global","",ORÇAMENTO!W237)</f>
        <v>427.17</v>
      </c>
      <c r="I237" s="125">
        <f ca="1">ORÇAMENTO!X237</f>
        <v>427.17</v>
      </c>
      <c r="J237" s="333" t="e">
        <f t="array" aca="1" ref="J237" ca="1">_xlfn.SINGLE(IF($A237="S",IF(CAIXA.Modo,BM.AFAnterior,BM.MEDAnterior),IF(AND(_xlfn.SINGLE(RegimeExecucao)="Global",$I237&gt;0,COUNTIF($AB$13:$AM$13,BM.medicao-1)&gt;0),M237/$I237*100,0)))</f>
        <v>#NAME?</v>
      </c>
      <c r="K237" s="122" t="e">
        <f t="shared" ca="1" si="24"/>
        <v>#NAME?</v>
      </c>
      <c r="L237" s="334" t="e">
        <f t="array" aca="1" ref="L237" ca="1">_xlfn.SINGLE(IF($A237="S",IF(CAIXA.Modo,BM.AFAcumulado,BM.MEDAcumulado),IF(AND(_xlfn.SINGLE(RegimeExecucao)="Global",$I237&gt;0,COUNTIF($AB$13:$AM$13,BM.medicao)&gt;0),O237/$I237*100,0)))</f>
        <v>#NAME?</v>
      </c>
      <c r="M237" s="335" t="e">
        <f ca="1">IF($A237="S",VTOTALBM,IF($A237=0,0,ROUND(SomaAgrupBM,15-13*ORÇAMENTO!$AF$11)))</f>
        <v>#NAME?</v>
      </c>
      <c r="N237" s="336" t="e">
        <f t="shared" ca="1" si="25"/>
        <v>#NAME?</v>
      </c>
      <c r="O237" s="125" t="e">
        <f ca="1">IF($A237="S",VTOTALBM,IF($A237=0,0,ROUND(SomaAgrupBM,15-13*ORÇAMENTO!$AF$11)))</f>
        <v>#NAME?</v>
      </c>
      <c r="Q237" s="337"/>
      <c r="R237" s="338"/>
      <c r="T237" s="117" t="e">
        <f t="shared" ca="1" si="26"/>
        <v>#NAME?</v>
      </c>
      <c r="U237" s="163" t="e">
        <f t="shared" ca="1" si="27"/>
        <v>#NAME?</v>
      </c>
      <c r="V237" s="164" t="e">
        <f ca="1">IF(AND($W237&gt;0,RegimeExecucao="Unitário"),$F237,"")</f>
        <v>#NAME?</v>
      </c>
      <c r="W237" s="454" t="e">
        <f ca="1">IF($Y237&gt;0,CHOOSE(MATCH(RegimeExecucao,{"Unitário","Global"},0),IF($A237="S",$Y237/$X237,""),($Y237/$X237)*100),0)</f>
        <v>#NAME?</v>
      </c>
      <c r="X237" s="339" t="e">
        <f ca="1">IF($Y237&gt;0,CHOOSE(MATCH(RegimeExecucao,{"Unitário","Global"},0),IF($A237="S",ROUND($H237,ORÇAMENTO!$AF$10),""),ROUND($I237,ORÇAMENTO!$AF$11)),"")</f>
        <v>#NAME?</v>
      </c>
      <c r="Y237" s="339" t="e">
        <f t="shared" ca="1" si="28"/>
        <v>#NAME?</v>
      </c>
      <c r="Z237" s="473"/>
      <c r="AB237" s="337"/>
      <c r="AC237" s="437"/>
      <c r="AD237" s="437"/>
      <c r="AE237" s="437"/>
      <c r="AF237" s="437"/>
      <c r="AG237" s="437"/>
      <c r="AH237" s="437"/>
      <c r="AI237" s="437"/>
      <c r="AJ237" s="437"/>
      <c r="AK237" s="437"/>
      <c r="AL237" s="437"/>
      <c r="AM237" s="338"/>
      <c r="AO237" s="673">
        <f ca="1">IF($A237="S",IF(BM!$I237=0,0,CHOOSE(MATCH(RegimeExecucao,{"Global","Unitário"},0),ROUND(ROUND(BM.MEDAcumulado,15-13*BM!$A$9)/100*BM!$I237,15-13*ORÇAMENTO!$AF$11),ROUND(ROUND(BM.MEDAcumulado,15-13*BM!$A$9)*ROUND(BM!$H237,15-13*ORÇAMENTO!$AF$10),15-13*ORÇAMENTO!$AF$11))),IF($A237=0,0,ROUND(SomaAgrupBM,15-13*ORÇAMENTO!$AF$11)))</f>
        <v>0</v>
      </c>
    </row>
    <row r="238" spans="1:41" s="673" customFormat="1" x14ac:dyDescent="0.2">
      <c r="A238" s="673" t="str">
        <f ca="1">ORÇAMENTO!C238</f>
        <v>S</v>
      </c>
      <c r="B238" s="673">
        <f ca="1">ORÇAMENTO!D238</f>
        <v>0</v>
      </c>
      <c r="C238" s="114" t="str">
        <f t="shared" ca="1" si="22"/>
        <v>F</v>
      </c>
      <c r="D238" s="117" t="str">
        <f ca="1">ORÇAMENTO!O238</f>
        <v>1.13.10.</v>
      </c>
      <c r="E238" s="163" t="str">
        <f t="shared" ca="1" si="23"/>
        <v>IPÊ AMARELO (TABEBUIA CHRYSOTRICHA)</v>
      </c>
      <c r="F238" s="164" t="str">
        <f ca="1">IF(RegimeExecucao="Global","",ORÇAMENTO.Unidade)</f>
        <v>UN</v>
      </c>
      <c r="G238" s="122">
        <f ca="1">IF(RegimeExecucao="Global","",ORÇAMENTO!T238)</f>
        <v>3</v>
      </c>
      <c r="H238" s="122">
        <f ca="1">IF(RegimeExecucao="Global","",ORÇAMENTO!W238)</f>
        <v>272.18</v>
      </c>
      <c r="I238" s="125">
        <f ca="1">ORÇAMENTO!X238</f>
        <v>816.54</v>
      </c>
      <c r="J238" s="333" t="e">
        <f t="array" aca="1" ref="J238" ca="1">_xlfn.SINGLE(IF($A238="S",IF(CAIXA.Modo,BM.AFAnterior,BM.MEDAnterior),IF(AND(_xlfn.SINGLE(RegimeExecucao)="Global",$I238&gt;0,COUNTIF($AB$13:$AM$13,BM.medicao-1)&gt;0),M238/$I238*100,0)))</f>
        <v>#NAME?</v>
      </c>
      <c r="K238" s="122" t="e">
        <f t="shared" ca="1" si="24"/>
        <v>#NAME?</v>
      </c>
      <c r="L238" s="334" t="e">
        <f t="array" aca="1" ref="L238" ca="1">_xlfn.SINGLE(IF($A238="S",IF(CAIXA.Modo,BM.AFAcumulado,BM.MEDAcumulado),IF(AND(_xlfn.SINGLE(RegimeExecucao)="Global",$I238&gt;0,COUNTIF($AB$13:$AM$13,BM.medicao)&gt;0),O238/$I238*100,0)))</f>
        <v>#NAME?</v>
      </c>
      <c r="M238" s="335" t="e">
        <f ca="1">IF($A238="S",VTOTALBM,IF($A238=0,0,ROUND(SomaAgrupBM,15-13*ORÇAMENTO!$AF$11)))</f>
        <v>#NAME?</v>
      </c>
      <c r="N238" s="336" t="e">
        <f t="shared" ca="1" si="25"/>
        <v>#NAME?</v>
      </c>
      <c r="O238" s="125" t="e">
        <f ca="1">IF($A238="S",VTOTALBM,IF($A238=0,0,ROUND(SomaAgrupBM,15-13*ORÇAMENTO!$AF$11)))</f>
        <v>#NAME?</v>
      </c>
      <c r="Q238" s="337"/>
      <c r="R238" s="338"/>
      <c r="T238" s="117" t="e">
        <f t="shared" ca="1" si="26"/>
        <v>#NAME?</v>
      </c>
      <c r="U238" s="163" t="e">
        <f t="shared" ca="1" si="27"/>
        <v>#NAME?</v>
      </c>
      <c r="V238" s="164" t="e">
        <f ca="1">IF(AND($W238&gt;0,RegimeExecucao="Unitário"),$F238,"")</f>
        <v>#NAME?</v>
      </c>
      <c r="W238" s="454" t="e">
        <f ca="1">IF($Y238&gt;0,CHOOSE(MATCH(RegimeExecucao,{"Unitário","Global"},0),IF($A238="S",$Y238/$X238,""),($Y238/$X238)*100),0)</f>
        <v>#NAME?</v>
      </c>
      <c r="X238" s="339" t="e">
        <f ca="1">IF($Y238&gt;0,CHOOSE(MATCH(RegimeExecucao,{"Unitário","Global"},0),IF($A238="S",ROUND($H238,ORÇAMENTO!$AF$10),""),ROUND($I238,ORÇAMENTO!$AF$11)),"")</f>
        <v>#NAME?</v>
      </c>
      <c r="Y238" s="339" t="e">
        <f t="shared" ca="1" si="28"/>
        <v>#NAME?</v>
      </c>
      <c r="Z238" s="473"/>
      <c r="AB238" s="337"/>
      <c r="AC238" s="437"/>
      <c r="AD238" s="437"/>
      <c r="AE238" s="437"/>
      <c r="AF238" s="437"/>
      <c r="AG238" s="437"/>
      <c r="AH238" s="437"/>
      <c r="AI238" s="437"/>
      <c r="AJ238" s="437"/>
      <c r="AK238" s="437"/>
      <c r="AL238" s="437"/>
      <c r="AM238" s="338"/>
      <c r="AO238" s="673">
        <f ca="1">IF($A238="S",IF(BM!$I238=0,0,CHOOSE(MATCH(RegimeExecucao,{"Global","Unitário"},0),ROUND(ROUND(BM.MEDAcumulado,15-13*BM!$A$9)/100*BM!$I238,15-13*ORÇAMENTO!$AF$11),ROUND(ROUND(BM.MEDAcumulado,15-13*BM!$A$9)*ROUND(BM!$H238,15-13*ORÇAMENTO!$AF$10),15-13*ORÇAMENTO!$AF$11))),IF($A238=0,0,ROUND(SomaAgrupBM,15-13*ORÇAMENTO!$AF$11)))</f>
        <v>0</v>
      </c>
    </row>
    <row r="239" spans="1:41" s="673" customFormat="1" x14ac:dyDescent="0.2">
      <c r="A239" s="673" t="str">
        <f ca="1">ORÇAMENTO!C239</f>
        <v>S</v>
      </c>
      <c r="B239" s="673">
        <f ca="1">ORÇAMENTO!D239</f>
        <v>0</v>
      </c>
      <c r="C239" s="114" t="str">
        <f t="shared" ca="1" si="22"/>
        <v>F</v>
      </c>
      <c r="D239" s="117" t="str">
        <f ca="1">ORÇAMENTO!O239</f>
        <v>1.13.11.</v>
      </c>
      <c r="E239" s="163" t="str">
        <f t="shared" ca="1" si="23"/>
        <v>PITANGUEIRA ( EUGENIA UNIFLORA)</v>
      </c>
      <c r="F239" s="164" t="str">
        <f ca="1">IF(RegimeExecucao="Global","",ORÇAMENTO.Unidade)</f>
        <v>UN</v>
      </c>
      <c r="G239" s="122">
        <f ca="1">IF(RegimeExecucao="Global","",ORÇAMENTO!T239)</f>
        <v>3</v>
      </c>
      <c r="H239" s="122">
        <f ca="1">IF(RegimeExecucao="Global","",ORÇAMENTO!W239)</f>
        <v>428.06</v>
      </c>
      <c r="I239" s="125">
        <f ca="1">ORÇAMENTO!X239</f>
        <v>1284.18</v>
      </c>
      <c r="J239" s="333" t="e">
        <f t="array" aca="1" ref="J239" ca="1">_xlfn.SINGLE(IF($A239="S",IF(CAIXA.Modo,BM.AFAnterior,BM.MEDAnterior),IF(AND(_xlfn.SINGLE(RegimeExecucao)="Global",$I239&gt;0,COUNTIF($AB$13:$AM$13,BM.medicao-1)&gt;0),M239/$I239*100,0)))</f>
        <v>#NAME?</v>
      </c>
      <c r="K239" s="122" t="e">
        <f t="shared" ca="1" si="24"/>
        <v>#NAME?</v>
      </c>
      <c r="L239" s="334" t="e">
        <f t="array" aca="1" ref="L239" ca="1">_xlfn.SINGLE(IF($A239="S",IF(CAIXA.Modo,BM.AFAcumulado,BM.MEDAcumulado),IF(AND(_xlfn.SINGLE(RegimeExecucao)="Global",$I239&gt;0,COUNTIF($AB$13:$AM$13,BM.medicao)&gt;0),O239/$I239*100,0)))</f>
        <v>#NAME?</v>
      </c>
      <c r="M239" s="335" t="e">
        <f ca="1">IF($A239="S",VTOTALBM,IF($A239=0,0,ROUND(SomaAgrupBM,15-13*ORÇAMENTO!$AF$11)))</f>
        <v>#NAME?</v>
      </c>
      <c r="N239" s="336" t="e">
        <f t="shared" ca="1" si="25"/>
        <v>#NAME?</v>
      </c>
      <c r="O239" s="125" t="e">
        <f ca="1">IF($A239="S",VTOTALBM,IF($A239=0,0,ROUND(SomaAgrupBM,15-13*ORÇAMENTO!$AF$11)))</f>
        <v>#NAME?</v>
      </c>
      <c r="Q239" s="337"/>
      <c r="R239" s="338"/>
      <c r="T239" s="117" t="e">
        <f t="shared" ca="1" si="26"/>
        <v>#NAME?</v>
      </c>
      <c r="U239" s="163" t="e">
        <f t="shared" ca="1" si="27"/>
        <v>#NAME?</v>
      </c>
      <c r="V239" s="164" t="e">
        <f ca="1">IF(AND($W239&gt;0,RegimeExecucao="Unitário"),$F239,"")</f>
        <v>#NAME?</v>
      </c>
      <c r="W239" s="454" t="e">
        <f ca="1">IF($Y239&gt;0,CHOOSE(MATCH(RegimeExecucao,{"Unitário","Global"},0),IF($A239="S",$Y239/$X239,""),($Y239/$X239)*100),0)</f>
        <v>#NAME?</v>
      </c>
      <c r="X239" s="339" t="e">
        <f ca="1">IF($Y239&gt;0,CHOOSE(MATCH(RegimeExecucao,{"Unitário","Global"},0),IF($A239="S",ROUND($H239,ORÇAMENTO!$AF$10),""),ROUND($I239,ORÇAMENTO!$AF$11)),"")</f>
        <v>#NAME?</v>
      </c>
      <c r="Y239" s="339" t="e">
        <f t="shared" ca="1" si="28"/>
        <v>#NAME?</v>
      </c>
      <c r="Z239" s="473"/>
      <c r="AB239" s="337"/>
      <c r="AC239" s="437"/>
      <c r="AD239" s="437"/>
      <c r="AE239" s="437"/>
      <c r="AF239" s="437"/>
      <c r="AG239" s="437"/>
      <c r="AH239" s="437"/>
      <c r="AI239" s="437"/>
      <c r="AJ239" s="437"/>
      <c r="AK239" s="437"/>
      <c r="AL239" s="437"/>
      <c r="AM239" s="338"/>
      <c r="AO239" s="673">
        <f ca="1">IF($A239="S",IF(BM!$I239=0,0,CHOOSE(MATCH(RegimeExecucao,{"Global","Unitário"},0),ROUND(ROUND(BM.MEDAcumulado,15-13*BM!$A$9)/100*BM!$I239,15-13*ORÇAMENTO!$AF$11),ROUND(ROUND(BM.MEDAcumulado,15-13*BM!$A$9)*ROUND(BM!$H239,15-13*ORÇAMENTO!$AF$10),15-13*ORÇAMENTO!$AF$11))),IF($A239=0,0,ROUND(SomaAgrupBM,15-13*ORÇAMENTO!$AF$11)))</f>
        <v>0</v>
      </c>
    </row>
    <row r="240" spans="1:41" s="673" customFormat="1" ht="25.5" x14ac:dyDescent="0.2">
      <c r="A240" s="673" t="str">
        <f ca="1">ORÇAMENTO!C240</f>
        <v>S</v>
      </c>
      <c r="B240" s="673">
        <f ca="1">ORÇAMENTO!D240</f>
        <v>0</v>
      </c>
      <c r="C240" s="114" t="str">
        <f t="shared" ca="1" si="22"/>
        <v>F</v>
      </c>
      <c r="D240" s="117" t="str">
        <f ca="1">ORÇAMENTO!O240</f>
        <v>1.13.12.</v>
      </c>
      <c r="E240" s="163" t="str">
        <f t="shared" ca="1" si="23"/>
        <v>Plantio de muda de árvore frutífera com altura de 2,00 a 3,00 m em cova de 0,60 x 0,60 x 0,60 m</v>
      </c>
      <c r="F240" s="164" t="str">
        <f ca="1">IF(RegimeExecucao="Global","",ORÇAMENTO.Unidade)</f>
        <v>un</v>
      </c>
      <c r="G240" s="122">
        <f ca="1">IF(RegimeExecucao="Global","",ORÇAMENTO!T240)</f>
        <v>3</v>
      </c>
      <c r="H240" s="122">
        <f ca="1">IF(RegimeExecucao="Global","",ORÇAMENTO!W240)</f>
        <v>287.22000000000003</v>
      </c>
      <c r="I240" s="125">
        <f ca="1">ORÇAMENTO!X240</f>
        <v>861.66</v>
      </c>
      <c r="J240" s="333" t="e">
        <f t="array" aca="1" ref="J240" ca="1">_xlfn.SINGLE(IF($A240="S",IF(CAIXA.Modo,BM.AFAnterior,BM.MEDAnterior),IF(AND(_xlfn.SINGLE(RegimeExecucao)="Global",$I240&gt;0,COUNTIF($AB$13:$AM$13,BM.medicao-1)&gt;0),M240/$I240*100,0)))</f>
        <v>#NAME?</v>
      </c>
      <c r="K240" s="122" t="e">
        <f t="shared" ca="1" si="24"/>
        <v>#NAME?</v>
      </c>
      <c r="L240" s="334" t="e">
        <f t="array" aca="1" ref="L240" ca="1">_xlfn.SINGLE(IF($A240="S",IF(CAIXA.Modo,BM.AFAcumulado,BM.MEDAcumulado),IF(AND(_xlfn.SINGLE(RegimeExecucao)="Global",$I240&gt;0,COUNTIF($AB$13:$AM$13,BM.medicao)&gt;0),O240/$I240*100,0)))</f>
        <v>#NAME?</v>
      </c>
      <c r="M240" s="335" t="e">
        <f ca="1">IF($A240="S",VTOTALBM,IF($A240=0,0,ROUND(SomaAgrupBM,15-13*ORÇAMENTO!$AF$11)))</f>
        <v>#NAME?</v>
      </c>
      <c r="N240" s="336" t="e">
        <f t="shared" ca="1" si="25"/>
        <v>#NAME?</v>
      </c>
      <c r="O240" s="125" t="e">
        <f ca="1">IF($A240="S",VTOTALBM,IF($A240=0,0,ROUND(SomaAgrupBM,15-13*ORÇAMENTO!$AF$11)))</f>
        <v>#NAME?</v>
      </c>
      <c r="Q240" s="337"/>
      <c r="R240" s="338"/>
      <c r="T240" s="117" t="e">
        <f t="shared" ca="1" si="26"/>
        <v>#NAME?</v>
      </c>
      <c r="U240" s="163" t="e">
        <f t="shared" ca="1" si="27"/>
        <v>#NAME?</v>
      </c>
      <c r="V240" s="164" t="e">
        <f ca="1">IF(AND($W240&gt;0,RegimeExecucao="Unitário"),$F240,"")</f>
        <v>#NAME?</v>
      </c>
      <c r="W240" s="454" t="e">
        <f ca="1">IF($Y240&gt;0,CHOOSE(MATCH(RegimeExecucao,{"Unitário","Global"},0),IF($A240="S",$Y240/$X240,""),($Y240/$X240)*100),0)</f>
        <v>#NAME?</v>
      </c>
      <c r="X240" s="339" t="e">
        <f ca="1">IF($Y240&gt;0,CHOOSE(MATCH(RegimeExecucao,{"Unitário","Global"},0),IF($A240="S",ROUND($H240,ORÇAMENTO!$AF$10),""),ROUND($I240,ORÇAMENTO!$AF$11)),"")</f>
        <v>#NAME?</v>
      </c>
      <c r="Y240" s="339" t="e">
        <f t="shared" ca="1" si="28"/>
        <v>#NAME?</v>
      </c>
      <c r="Z240" s="473"/>
      <c r="AB240" s="337"/>
      <c r="AC240" s="437"/>
      <c r="AD240" s="437"/>
      <c r="AE240" s="437"/>
      <c r="AF240" s="437"/>
      <c r="AG240" s="437"/>
      <c r="AH240" s="437"/>
      <c r="AI240" s="437"/>
      <c r="AJ240" s="437"/>
      <c r="AK240" s="437"/>
      <c r="AL240" s="437"/>
      <c r="AM240" s="338"/>
      <c r="AO240" s="673">
        <f ca="1">IF($A240="S",IF(BM!$I240=0,0,CHOOSE(MATCH(RegimeExecucao,{"Global","Unitário"},0),ROUND(ROUND(BM.MEDAcumulado,15-13*BM!$A$9)/100*BM!$I240,15-13*ORÇAMENTO!$AF$11),ROUND(ROUND(BM.MEDAcumulado,15-13*BM!$A$9)*ROUND(BM!$H240,15-13*ORÇAMENTO!$AF$10),15-13*ORÇAMENTO!$AF$11))),IF($A240=0,0,ROUND(SomaAgrupBM,15-13*ORÇAMENTO!$AF$11)))</f>
        <v>0</v>
      </c>
    </row>
    <row r="241" spans="1:41" s="673" customFormat="1" ht="25.5" x14ac:dyDescent="0.2">
      <c r="A241" s="673" t="str">
        <f ca="1">ORÇAMENTO!C241</f>
        <v>S</v>
      </c>
      <c r="B241" s="673">
        <f ca="1">ORÇAMENTO!D241</f>
        <v>0</v>
      </c>
      <c r="C241" s="114" t="str">
        <f t="shared" ca="1" si="22"/>
        <v>F</v>
      </c>
      <c r="D241" s="117" t="str">
        <f ca="1">ORÇAMENTO!O241</f>
        <v>1.13.13.</v>
      </c>
      <c r="E241" s="163" t="str">
        <f t="shared" ca="1" si="23"/>
        <v>PLANTIO DE ÁRVORE ORNAMENTAL COM ALTURA DE MUDA MENOR OU IGUAL A 2,00 M . AF_07/2024</v>
      </c>
      <c r="F241" s="164" t="str">
        <f ca="1">IF(RegimeExecucao="Global","",ORÇAMENTO.Unidade)</f>
        <v>UN</v>
      </c>
      <c r="G241" s="122">
        <f ca="1">IF(RegimeExecucao="Global","",ORÇAMENTO!T241)</f>
        <v>3</v>
      </c>
      <c r="H241" s="122">
        <f ca="1">IF(RegimeExecucao="Global","",ORÇAMENTO!W241)</f>
        <v>116.07</v>
      </c>
      <c r="I241" s="125">
        <f ca="1">ORÇAMENTO!X241</f>
        <v>348.21</v>
      </c>
      <c r="J241" s="333" t="e">
        <f t="array" aca="1" ref="J241" ca="1">_xlfn.SINGLE(IF($A241="S",IF(CAIXA.Modo,BM.AFAnterior,BM.MEDAnterior),IF(AND(_xlfn.SINGLE(RegimeExecucao)="Global",$I241&gt;0,COUNTIF($AB$13:$AM$13,BM.medicao-1)&gt;0),M241/$I241*100,0)))</f>
        <v>#NAME?</v>
      </c>
      <c r="K241" s="122" t="e">
        <f t="shared" ca="1" si="24"/>
        <v>#NAME?</v>
      </c>
      <c r="L241" s="334" t="e">
        <f t="array" aca="1" ref="L241" ca="1">_xlfn.SINGLE(IF($A241="S",IF(CAIXA.Modo,BM.AFAcumulado,BM.MEDAcumulado),IF(AND(_xlfn.SINGLE(RegimeExecucao)="Global",$I241&gt;0,COUNTIF($AB$13:$AM$13,BM.medicao)&gt;0),O241/$I241*100,0)))</f>
        <v>#NAME?</v>
      </c>
      <c r="M241" s="335" t="e">
        <f ca="1">IF($A241="S",VTOTALBM,IF($A241=0,0,ROUND(SomaAgrupBM,15-13*ORÇAMENTO!$AF$11)))</f>
        <v>#NAME?</v>
      </c>
      <c r="N241" s="336" t="e">
        <f t="shared" ca="1" si="25"/>
        <v>#NAME?</v>
      </c>
      <c r="O241" s="125" t="e">
        <f ca="1">IF($A241="S",VTOTALBM,IF($A241=0,0,ROUND(SomaAgrupBM,15-13*ORÇAMENTO!$AF$11)))</f>
        <v>#NAME?</v>
      </c>
      <c r="Q241" s="337"/>
      <c r="R241" s="338"/>
      <c r="T241" s="117" t="e">
        <f t="shared" ca="1" si="26"/>
        <v>#NAME?</v>
      </c>
      <c r="U241" s="163" t="e">
        <f t="shared" ca="1" si="27"/>
        <v>#NAME?</v>
      </c>
      <c r="V241" s="164" t="e">
        <f ca="1">IF(AND($W241&gt;0,RegimeExecucao="Unitário"),$F241,"")</f>
        <v>#NAME?</v>
      </c>
      <c r="W241" s="454" t="e">
        <f ca="1">IF($Y241&gt;0,CHOOSE(MATCH(RegimeExecucao,{"Unitário","Global"},0),IF($A241="S",$Y241/$X241,""),($Y241/$X241)*100),0)</f>
        <v>#NAME?</v>
      </c>
      <c r="X241" s="339" t="e">
        <f ca="1">IF($Y241&gt;0,CHOOSE(MATCH(RegimeExecucao,{"Unitário","Global"},0),IF($A241="S",ROUND($H241,ORÇAMENTO!$AF$10),""),ROUND($I241,ORÇAMENTO!$AF$11)),"")</f>
        <v>#NAME?</v>
      </c>
      <c r="Y241" s="339" t="e">
        <f t="shared" ca="1" si="28"/>
        <v>#NAME?</v>
      </c>
      <c r="Z241" s="473"/>
      <c r="AB241" s="337"/>
      <c r="AC241" s="437"/>
      <c r="AD241" s="437"/>
      <c r="AE241" s="437"/>
      <c r="AF241" s="437"/>
      <c r="AG241" s="437"/>
      <c r="AH241" s="437"/>
      <c r="AI241" s="437"/>
      <c r="AJ241" s="437"/>
      <c r="AK241" s="437"/>
      <c r="AL241" s="437"/>
      <c r="AM241" s="338"/>
      <c r="AO241" s="673">
        <f ca="1">IF($A241="S",IF(BM!$I241=0,0,CHOOSE(MATCH(RegimeExecucao,{"Global","Unitário"},0),ROUND(ROUND(BM.MEDAcumulado,15-13*BM!$A$9)/100*BM!$I241,15-13*ORÇAMENTO!$AF$11),ROUND(ROUND(BM.MEDAcumulado,15-13*BM!$A$9)*ROUND(BM!$H241,15-13*ORÇAMENTO!$AF$10),15-13*ORÇAMENTO!$AF$11))),IF($A241=0,0,ROUND(SomaAgrupBM,15-13*ORÇAMENTO!$AF$11)))</f>
        <v>0</v>
      </c>
    </row>
    <row r="242" spans="1:41" s="673" customFormat="1" x14ac:dyDescent="0.2">
      <c r="A242" s="673" t="str">
        <f ca="1">ORÇAMENTO!C242</f>
        <v>S</v>
      </c>
      <c r="B242" s="673">
        <f ca="1">ORÇAMENTO!D242</f>
        <v>0</v>
      </c>
      <c r="C242" s="114" t="str">
        <f t="shared" ca="1" si="22"/>
        <v>F</v>
      </c>
      <c r="D242" s="117" t="str">
        <f ca="1">ORÇAMENTO!O242</f>
        <v>1.13.14.</v>
      </c>
      <c r="E242" s="163" t="str">
        <f t="shared" ca="1" si="23"/>
        <v>TUMBERGIA (THUNBERGIA GRANDIFLORA)</v>
      </c>
      <c r="F242" s="164" t="str">
        <f ca="1">IF(RegimeExecucao="Global","",ORÇAMENTO.Unidade)</f>
        <v>UN</v>
      </c>
      <c r="G242" s="122">
        <f ca="1">IF(RegimeExecucao="Global","",ORÇAMENTO!T242)</f>
        <v>24</v>
      </c>
      <c r="H242" s="122">
        <f ca="1">IF(RegimeExecucao="Global","",ORÇAMENTO!W242)</f>
        <v>83.45</v>
      </c>
      <c r="I242" s="125">
        <f ca="1">ORÇAMENTO!X242</f>
        <v>2002.8</v>
      </c>
      <c r="J242" s="333" t="e">
        <f t="array" aca="1" ref="J242" ca="1">_xlfn.SINGLE(IF($A242="S",IF(CAIXA.Modo,BM.AFAnterior,BM.MEDAnterior),IF(AND(_xlfn.SINGLE(RegimeExecucao)="Global",$I242&gt;0,COUNTIF($AB$13:$AM$13,BM.medicao-1)&gt;0),M242/$I242*100,0)))</f>
        <v>#NAME?</v>
      </c>
      <c r="K242" s="122" t="e">
        <f t="shared" ca="1" si="24"/>
        <v>#NAME?</v>
      </c>
      <c r="L242" s="334" t="e">
        <f t="array" aca="1" ref="L242" ca="1">_xlfn.SINGLE(IF($A242="S",IF(CAIXA.Modo,BM.AFAcumulado,BM.MEDAcumulado),IF(AND(_xlfn.SINGLE(RegimeExecucao)="Global",$I242&gt;0,COUNTIF($AB$13:$AM$13,BM.medicao)&gt;0),O242/$I242*100,0)))</f>
        <v>#NAME?</v>
      </c>
      <c r="M242" s="335" t="e">
        <f ca="1">IF($A242="S",VTOTALBM,IF($A242=0,0,ROUND(SomaAgrupBM,15-13*ORÇAMENTO!$AF$11)))</f>
        <v>#NAME?</v>
      </c>
      <c r="N242" s="336" t="e">
        <f t="shared" ca="1" si="25"/>
        <v>#NAME?</v>
      </c>
      <c r="O242" s="125" t="e">
        <f ca="1">IF($A242="S",VTOTALBM,IF($A242=0,0,ROUND(SomaAgrupBM,15-13*ORÇAMENTO!$AF$11)))</f>
        <v>#NAME?</v>
      </c>
      <c r="Q242" s="337"/>
      <c r="R242" s="338"/>
      <c r="T242" s="117" t="e">
        <f t="shared" ca="1" si="26"/>
        <v>#NAME?</v>
      </c>
      <c r="U242" s="163" t="e">
        <f t="shared" ca="1" si="27"/>
        <v>#NAME?</v>
      </c>
      <c r="V242" s="164" t="e">
        <f ca="1">IF(AND($W242&gt;0,RegimeExecucao="Unitário"),$F242,"")</f>
        <v>#NAME?</v>
      </c>
      <c r="W242" s="454" t="e">
        <f ca="1">IF($Y242&gt;0,CHOOSE(MATCH(RegimeExecucao,{"Unitário","Global"},0),IF($A242="S",$Y242/$X242,""),($Y242/$X242)*100),0)</f>
        <v>#NAME?</v>
      </c>
      <c r="X242" s="339" t="e">
        <f ca="1">IF($Y242&gt;0,CHOOSE(MATCH(RegimeExecucao,{"Unitário","Global"},0),IF($A242="S",ROUND($H242,ORÇAMENTO!$AF$10),""),ROUND($I242,ORÇAMENTO!$AF$11)),"")</f>
        <v>#NAME?</v>
      </c>
      <c r="Y242" s="339" t="e">
        <f t="shared" ca="1" si="28"/>
        <v>#NAME?</v>
      </c>
      <c r="Z242" s="473"/>
      <c r="AB242" s="337"/>
      <c r="AC242" s="437"/>
      <c r="AD242" s="437"/>
      <c r="AE242" s="437"/>
      <c r="AF242" s="437"/>
      <c r="AG242" s="437"/>
      <c r="AH242" s="437"/>
      <c r="AI242" s="437"/>
      <c r="AJ242" s="437"/>
      <c r="AK242" s="437"/>
      <c r="AL242" s="437"/>
      <c r="AM242" s="338"/>
      <c r="AO242" s="673">
        <f ca="1">IF($A242="S",IF(BM!$I242=0,0,CHOOSE(MATCH(RegimeExecucao,{"Global","Unitário"},0),ROUND(ROUND(BM.MEDAcumulado,15-13*BM!$A$9)/100*BM!$I242,15-13*ORÇAMENTO!$AF$11),ROUND(ROUND(BM.MEDAcumulado,15-13*BM!$A$9)*ROUND(BM!$H242,15-13*ORÇAMENTO!$AF$10),15-13*ORÇAMENTO!$AF$11))),IF($A242=0,0,ROUND(SomaAgrupBM,15-13*ORÇAMENTO!$AF$11)))</f>
        <v>0</v>
      </c>
    </row>
    <row r="243" spans="1:41" s="673" customFormat="1" x14ac:dyDescent="0.2">
      <c r="A243" s="673" t="str">
        <f ca="1">ORÇAMENTO!C243</f>
        <v>S</v>
      </c>
      <c r="B243" s="673">
        <f ca="1">ORÇAMENTO!D243</f>
        <v>0</v>
      </c>
      <c r="C243" s="114" t="str">
        <f t="shared" ca="1" si="22"/>
        <v>F</v>
      </c>
      <c r="D243" s="117" t="str">
        <f ca="1">ORÇAMENTO!O243</f>
        <v>1.13.15.</v>
      </c>
      <c r="E243" s="163" t="str">
        <f t="shared" ca="1" si="23"/>
        <v>BELA EMÍLIA (PLUMBAGO CAPENSIS)</v>
      </c>
      <c r="F243" s="164" t="str">
        <f ca="1">IF(RegimeExecucao="Global","",ORÇAMENTO.Unidade)</f>
        <v>UN</v>
      </c>
      <c r="G243" s="122">
        <f ca="1">IF(RegimeExecucao="Global","",ORÇAMENTO!T243)</f>
        <v>42</v>
      </c>
      <c r="H243" s="122">
        <f ca="1">IF(RegimeExecucao="Global","",ORÇAMENTO!W243)</f>
        <v>56.95</v>
      </c>
      <c r="I243" s="125">
        <f ca="1">ORÇAMENTO!X243</f>
        <v>2391.9</v>
      </c>
      <c r="J243" s="333" t="e">
        <f t="array" aca="1" ref="J243" ca="1">_xlfn.SINGLE(IF($A243="S",IF(CAIXA.Modo,BM.AFAnterior,BM.MEDAnterior),IF(AND(_xlfn.SINGLE(RegimeExecucao)="Global",$I243&gt;0,COUNTIF($AB$13:$AM$13,BM.medicao-1)&gt;0),M243/$I243*100,0)))</f>
        <v>#NAME?</v>
      </c>
      <c r="K243" s="122" t="e">
        <f t="shared" ca="1" si="24"/>
        <v>#NAME?</v>
      </c>
      <c r="L243" s="334" t="e">
        <f t="array" aca="1" ref="L243" ca="1">_xlfn.SINGLE(IF($A243="S",IF(CAIXA.Modo,BM.AFAcumulado,BM.MEDAcumulado),IF(AND(_xlfn.SINGLE(RegimeExecucao)="Global",$I243&gt;0,COUNTIF($AB$13:$AM$13,BM.medicao)&gt;0),O243/$I243*100,0)))</f>
        <v>#NAME?</v>
      </c>
      <c r="M243" s="335" t="e">
        <f ca="1">IF($A243="S",VTOTALBM,IF($A243=0,0,ROUND(SomaAgrupBM,15-13*ORÇAMENTO!$AF$11)))</f>
        <v>#NAME?</v>
      </c>
      <c r="N243" s="336" t="e">
        <f t="shared" ca="1" si="25"/>
        <v>#NAME?</v>
      </c>
      <c r="O243" s="125" t="e">
        <f ca="1">IF($A243="S",VTOTALBM,IF($A243=0,0,ROUND(SomaAgrupBM,15-13*ORÇAMENTO!$AF$11)))</f>
        <v>#NAME?</v>
      </c>
      <c r="Q243" s="337"/>
      <c r="R243" s="338"/>
      <c r="T243" s="117" t="e">
        <f t="shared" ca="1" si="26"/>
        <v>#NAME?</v>
      </c>
      <c r="U243" s="163" t="e">
        <f t="shared" ca="1" si="27"/>
        <v>#NAME?</v>
      </c>
      <c r="V243" s="164" t="e">
        <f ca="1">IF(AND($W243&gt;0,RegimeExecucao="Unitário"),$F243,"")</f>
        <v>#NAME?</v>
      </c>
      <c r="W243" s="454" t="e">
        <f ca="1">IF($Y243&gt;0,CHOOSE(MATCH(RegimeExecucao,{"Unitário","Global"},0),IF($A243="S",$Y243/$X243,""),($Y243/$X243)*100),0)</f>
        <v>#NAME?</v>
      </c>
      <c r="X243" s="339" t="e">
        <f ca="1">IF($Y243&gt;0,CHOOSE(MATCH(RegimeExecucao,{"Unitário","Global"},0),IF($A243="S",ROUND($H243,ORÇAMENTO!$AF$10),""),ROUND($I243,ORÇAMENTO!$AF$11)),"")</f>
        <v>#NAME?</v>
      </c>
      <c r="Y243" s="339" t="e">
        <f t="shared" ca="1" si="28"/>
        <v>#NAME?</v>
      </c>
      <c r="Z243" s="473"/>
      <c r="AB243" s="337"/>
      <c r="AC243" s="437"/>
      <c r="AD243" s="437"/>
      <c r="AE243" s="437"/>
      <c r="AF243" s="437"/>
      <c r="AG243" s="437"/>
      <c r="AH243" s="437"/>
      <c r="AI243" s="437"/>
      <c r="AJ243" s="437"/>
      <c r="AK243" s="437"/>
      <c r="AL243" s="437"/>
      <c r="AM243" s="338"/>
      <c r="AO243" s="673">
        <f ca="1">IF($A243="S",IF(BM!$I243=0,0,CHOOSE(MATCH(RegimeExecucao,{"Global","Unitário"},0),ROUND(ROUND(BM.MEDAcumulado,15-13*BM!$A$9)/100*BM!$I243,15-13*ORÇAMENTO!$AF$11),ROUND(ROUND(BM.MEDAcumulado,15-13*BM!$A$9)*ROUND(BM!$H243,15-13*ORÇAMENTO!$AF$10),15-13*ORÇAMENTO!$AF$11))),IF($A243=0,0,ROUND(SomaAgrupBM,15-13*ORÇAMENTO!$AF$11)))</f>
        <v>0</v>
      </c>
    </row>
    <row r="244" spans="1:41" s="673" customFormat="1" x14ac:dyDescent="0.2">
      <c r="A244" s="673" t="str">
        <f ca="1">ORÇAMENTO!C244</f>
        <v>S</v>
      </c>
      <c r="B244" s="673">
        <f ca="1">ORÇAMENTO!D244</f>
        <v>0</v>
      </c>
      <c r="C244" s="114" t="str">
        <f t="shared" ca="1" si="22"/>
        <v>F</v>
      </c>
      <c r="D244" s="117" t="str">
        <f ca="1">ORÇAMENTO!O244</f>
        <v>1.13.16.</v>
      </c>
      <c r="E244" s="163" t="str">
        <f t="shared" ca="1" si="23"/>
        <v>PLANTIO DE GRAMA BATATAIS EM PLACAS. AF_07/2024</v>
      </c>
      <c r="F244" s="164" t="str">
        <f ca="1">IF(RegimeExecucao="Global","",ORÇAMENTO.Unidade)</f>
        <v>M2</v>
      </c>
      <c r="G244" s="122">
        <f ca="1">IF(RegimeExecucao="Global","",ORÇAMENTO!T244)</f>
        <v>564</v>
      </c>
      <c r="H244" s="122">
        <f ca="1">IF(RegimeExecucao="Global","",ORÇAMENTO!W244)</f>
        <v>21.84</v>
      </c>
      <c r="I244" s="125">
        <f ca="1">ORÇAMENTO!X244</f>
        <v>12317.76</v>
      </c>
      <c r="J244" s="333" t="e">
        <f t="array" aca="1" ref="J244" ca="1">_xlfn.SINGLE(IF($A244="S",IF(CAIXA.Modo,BM.AFAnterior,BM.MEDAnterior),IF(AND(_xlfn.SINGLE(RegimeExecucao)="Global",$I244&gt;0,COUNTIF($AB$13:$AM$13,BM.medicao-1)&gt;0),M244/$I244*100,0)))</f>
        <v>#NAME?</v>
      </c>
      <c r="K244" s="122" t="e">
        <f t="shared" ca="1" si="24"/>
        <v>#NAME?</v>
      </c>
      <c r="L244" s="334" t="e">
        <f t="array" aca="1" ref="L244" ca="1">_xlfn.SINGLE(IF($A244="S",IF(CAIXA.Modo,BM.AFAcumulado,BM.MEDAcumulado),IF(AND(_xlfn.SINGLE(RegimeExecucao)="Global",$I244&gt;0,COUNTIF($AB$13:$AM$13,BM.medicao)&gt;0),O244/$I244*100,0)))</f>
        <v>#NAME?</v>
      </c>
      <c r="M244" s="335" t="e">
        <f ca="1">IF($A244="S",VTOTALBM,IF($A244=0,0,ROUND(SomaAgrupBM,15-13*ORÇAMENTO!$AF$11)))</f>
        <v>#NAME?</v>
      </c>
      <c r="N244" s="336" t="e">
        <f t="shared" ca="1" si="25"/>
        <v>#NAME?</v>
      </c>
      <c r="O244" s="125" t="e">
        <f ca="1">IF($A244="S",VTOTALBM,IF($A244=0,0,ROUND(SomaAgrupBM,15-13*ORÇAMENTO!$AF$11)))</f>
        <v>#NAME?</v>
      </c>
      <c r="Q244" s="337"/>
      <c r="R244" s="338"/>
      <c r="T244" s="117" t="e">
        <f t="shared" ca="1" si="26"/>
        <v>#NAME?</v>
      </c>
      <c r="U244" s="163" t="e">
        <f t="shared" ca="1" si="27"/>
        <v>#NAME?</v>
      </c>
      <c r="V244" s="164" t="e">
        <f ca="1">IF(AND($W244&gt;0,RegimeExecucao="Unitário"),$F244,"")</f>
        <v>#NAME?</v>
      </c>
      <c r="W244" s="454" t="e">
        <f ca="1">IF($Y244&gt;0,CHOOSE(MATCH(RegimeExecucao,{"Unitário","Global"},0),IF($A244="S",$Y244/$X244,""),($Y244/$X244)*100),0)</f>
        <v>#NAME?</v>
      </c>
      <c r="X244" s="339" t="e">
        <f ca="1">IF($Y244&gt;0,CHOOSE(MATCH(RegimeExecucao,{"Unitário","Global"},0),IF($A244="S",ROUND($H244,ORÇAMENTO!$AF$10),""),ROUND($I244,ORÇAMENTO!$AF$11)),"")</f>
        <v>#NAME?</v>
      </c>
      <c r="Y244" s="339" t="e">
        <f t="shared" ca="1" si="28"/>
        <v>#NAME?</v>
      </c>
      <c r="Z244" s="473"/>
      <c r="AB244" s="337"/>
      <c r="AC244" s="437"/>
      <c r="AD244" s="437"/>
      <c r="AE244" s="437"/>
      <c r="AF244" s="437"/>
      <c r="AG244" s="437"/>
      <c r="AH244" s="437"/>
      <c r="AI244" s="437"/>
      <c r="AJ244" s="437"/>
      <c r="AK244" s="437"/>
      <c r="AL244" s="437"/>
      <c r="AM244" s="338"/>
      <c r="AO244" s="673">
        <f ca="1">IF($A244="S",IF(BM!$I244=0,0,CHOOSE(MATCH(RegimeExecucao,{"Global","Unitário"},0),ROUND(ROUND(BM.MEDAcumulado,15-13*BM!$A$9)/100*BM!$I244,15-13*ORÇAMENTO!$AF$11),ROUND(ROUND(BM.MEDAcumulado,15-13*BM!$A$9)*ROUND(BM!$H244,15-13*ORÇAMENTO!$AF$10),15-13*ORÇAMENTO!$AF$11))),IF($A244=0,0,ROUND(SomaAgrupBM,15-13*ORÇAMENTO!$AF$11)))</f>
        <v>0</v>
      </c>
    </row>
    <row r="245" spans="1:41" s="673" customFormat="1" x14ac:dyDescent="0.2">
      <c r="A245" s="673" t="str">
        <f ca="1">ORÇAMENTO!C245</f>
        <v>S</v>
      </c>
      <c r="B245" s="673">
        <f ca="1">ORÇAMENTO!D245</f>
        <v>0</v>
      </c>
      <c r="C245" s="114" t="str">
        <f t="shared" ca="1" si="22"/>
        <v>F</v>
      </c>
      <c r="D245" s="117" t="str">
        <f ca="1">ORÇAMENTO!O245</f>
        <v>1.13.17.</v>
      </c>
      <c r="E245" s="163" t="str">
        <f t="shared" ca="1" si="23"/>
        <v>PLANTIO DE GRAMA BATATAIS EM PLACAS. AF_07/2024</v>
      </c>
      <c r="F245" s="164" t="str">
        <f ca="1">IF(RegimeExecucao="Global","",ORÇAMENTO.Unidade)</f>
        <v>M2</v>
      </c>
      <c r="G245" s="122">
        <f ca="1">IF(RegimeExecucao="Global","",ORÇAMENTO!T245)</f>
        <v>80.48</v>
      </c>
      <c r="H245" s="122">
        <f ca="1">IF(RegimeExecucao="Global","",ORÇAMENTO!W245)</f>
        <v>21.84</v>
      </c>
      <c r="I245" s="125">
        <f ca="1">ORÇAMENTO!X245</f>
        <v>1757.68</v>
      </c>
      <c r="J245" s="333" t="e">
        <f t="array" aca="1" ref="J245" ca="1">_xlfn.SINGLE(IF($A245="S",IF(CAIXA.Modo,BM.AFAnterior,BM.MEDAnterior),IF(AND(_xlfn.SINGLE(RegimeExecucao)="Global",$I245&gt;0,COUNTIF($AB$13:$AM$13,BM.medicao-1)&gt;0),M245/$I245*100,0)))</f>
        <v>#NAME?</v>
      </c>
      <c r="K245" s="122" t="e">
        <f t="shared" ca="1" si="24"/>
        <v>#NAME?</v>
      </c>
      <c r="L245" s="334" t="e">
        <f t="array" aca="1" ref="L245" ca="1">_xlfn.SINGLE(IF($A245="S",IF(CAIXA.Modo,BM.AFAcumulado,BM.MEDAcumulado),IF(AND(_xlfn.SINGLE(RegimeExecucao)="Global",$I245&gt;0,COUNTIF($AB$13:$AM$13,BM.medicao)&gt;0),O245/$I245*100,0)))</f>
        <v>#NAME?</v>
      </c>
      <c r="M245" s="335" t="e">
        <f ca="1">IF($A245="S",VTOTALBM,IF($A245=0,0,ROUND(SomaAgrupBM,15-13*ORÇAMENTO!$AF$11)))</f>
        <v>#NAME?</v>
      </c>
      <c r="N245" s="336" t="e">
        <f t="shared" ca="1" si="25"/>
        <v>#NAME?</v>
      </c>
      <c r="O245" s="125" t="e">
        <f ca="1">IF($A245="S",VTOTALBM,IF($A245=0,0,ROUND(SomaAgrupBM,15-13*ORÇAMENTO!$AF$11)))</f>
        <v>#NAME?</v>
      </c>
      <c r="Q245" s="337"/>
      <c r="R245" s="338"/>
      <c r="T245" s="117" t="e">
        <f t="shared" ca="1" si="26"/>
        <v>#NAME?</v>
      </c>
      <c r="U245" s="163" t="e">
        <f t="shared" ca="1" si="27"/>
        <v>#NAME?</v>
      </c>
      <c r="V245" s="164" t="e">
        <f ca="1">IF(AND($W245&gt;0,RegimeExecucao="Unitário"),$F245,"")</f>
        <v>#NAME?</v>
      </c>
      <c r="W245" s="454" t="e">
        <f ca="1">IF($Y245&gt;0,CHOOSE(MATCH(RegimeExecucao,{"Unitário","Global"},0),IF($A245="S",$Y245/$X245,""),($Y245/$X245)*100),0)</f>
        <v>#NAME?</v>
      </c>
      <c r="X245" s="339" t="e">
        <f ca="1">IF($Y245&gt;0,CHOOSE(MATCH(RegimeExecucao,{"Unitário","Global"},0),IF($A245="S",ROUND($H245,ORÇAMENTO!$AF$10),""),ROUND($I245,ORÇAMENTO!$AF$11)),"")</f>
        <v>#NAME?</v>
      </c>
      <c r="Y245" s="339" t="e">
        <f t="shared" ca="1" si="28"/>
        <v>#NAME?</v>
      </c>
      <c r="Z245" s="473"/>
      <c r="AB245" s="337"/>
      <c r="AC245" s="437"/>
      <c r="AD245" s="437"/>
      <c r="AE245" s="437"/>
      <c r="AF245" s="437"/>
      <c r="AG245" s="437"/>
      <c r="AH245" s="437"/>
      <c r="AI245" s="437"/>
      <c r="AJ245" s="437"/>
      <c r="AK245" s="437"/>
      <c r="AL245" s="437"/>
      <c r="AM245" s="338"/>
      <c r="AO245" s="673">
        <f ca="1">IF($A245="S",IF(BM!$I245=0,0,CHOOSE(MATCH(RegimeExecucao,{"Global","Unitário"},0),ROUND(ROUND(BM.MEDAcumulado,15-13*BM!$A$9)/100*BM!$I245,15-13*ORÇAMENTO!$AF$11),ROUND(ROUND(BM.MEDAcumulado,15-13*BM!$A$9)*ROUND(BM!$H245,15-13*ORÇAMENTO!$AF$10),15-13*ORÇAMENTO!$AF$11))),IF($A245=0,0,ROUND(SomaAgrupBM,15-13*ORÇAMENTO!$AF$11)))</f>
        <v>0</v>
      </c>
    </row>
    <row r="246" spans="1:41" s="673" customFormat="1" x14ac:dyDescent="0.2">
      <c r="A246" s="673" t="str">
        <f ca="1">ORÇAMENTO!C246</f>
        <v>S</v>
      </c>
      <c r="B246" s="673">
        <f ca="1">ORÇAMENTO!D246</f>
        <v>0</v>
      </c>
      <c r="C246" s="114" t="str">
        <f t="shared" ca="1" si="22"/>
        <v>F</v>
      </c>
      <c r="D246" s="117" t="str">
        <f ca="1">ORÇAMENTO!O246</f>
        <v>1.13.18.</v>
      </c>
      <c r="E246" s="163" t="str">
        <f t="shared" ca="1" si="23"/>
        <v>PLANTIO DE GRAMA BATATAIS EM PLACAS. AF_07/2024</v>
      </c>
      <c r="F246" s="164" t="str">
        <f ca="1">IF(RegimeExecucao="Global","",ORÇAMENTO.Unidade)</f>
        <v>M2</v>
      </c>
      <c r="G246" s="122">
        <f ca="1">IF(RegimeExecucao="Global","",ORÇAMENTO!T246)</f>
        <v>17.02</v>
      </c>
      <c r="H246" s="122">
        <f ca="1">IF(RegimeExecucao="Global","",ORÇAMENTO!W246)</f>
        <v>21.84</v>
      </c>
      <c r="I246" s="125">
        <f ca="1">ORÇAMENTO!X246</f>
        <v>371.72</v>
      </c>
      <c r="J246" s="333" t="e">
        <f t="array" aca="1" ref="J246" ca="1">_xlfn.SINGLE(IF($A246="S",IF(CAIXA.Modo,BM.AFAnterior,BM.MEDAnterior),IF(AND(_xlfn.SINGLE(RegimeExecucao)="Global",$I246&gt;0,COUNTIF($AB$13:$AM$13,BM.medicao-1)&gt;0),M246/$I246*100,0)))</f>
        <v>#NAME?</v>
      </c>
      <c r="K246" s="122" t="e">
        <f t="shared" ca="1" si="24"/>
        <v>#NAME?</v>
      </c>
      <c r="L246" s="334" t="e">
        <f t="array" aca="1" ref="L246" ca="1">_xlfn.SINGLE(IF($A246="S",IF(CAIXA.Modo,BM.AFAcumulado,BM.MEDAcumulado),IF(AND(_xlfn.SINGLE(RegimeExecucao)="Global",$I246&gt;0,COUNTIF($AB$13:$AM$13,BM.medicao)&gt;0),O246/$I246*100,0)))</f>
        <v>#NAME?</v>
      </c>
      <c r="M246" s="335" t="e">
        <f ca="1">IF($A246="S",VTOTALBM,IF($A246=0,0,ROUND(SomaAgrupBM,15-13*ORÇAMENTO!$AF$11)))</f>
        <v>#NAME?</v>
      </c>
      <c r="N246" s="336" t="e">
        <f t="shared" ca="1" si="25"/>
        <v>#NAME?</v>
      </c>
      <c r="O246" s="125" t="e">
        <f ca="1">IF($A246="S",VTOTALBM,IF($A246=0,0,ROUND(SomaAgrupBM,15-13*ORÇAMENTO!$AF$11)))</f>
        <v>#NAME?</v>
      </c>
      <c r="Q246" s="337"/>
      <c r="R246" s="338"/>
      <c r="T246" s="117" t="e">
        <f t="shared" ca="1" si="26"/>
        <v>#NAME?</v>
      </c>
      <c r="U246" s="163" t="e">
        <f t="shared" ca="1" si="27"/>
        <v>#NAME?</v>
      </c>
      <c r="V246" s="164" t="e">
        <f ca="1">IF(AND($W246&gt;0,RegimeExecucao="Unitário"),$F246,"")</f>
        <v>#NAME?</v>
      </c>
      <c r="W246" s="454" t="e">
        <f ca="1">IF($Y246&gt;0,CHOOSE(MATCH(RegimeExecucao,{"Unitário","Global"},0),IF($A246="S",$Y246/$X246,""),($Y246/$X246)*100),0)</f>
        <v>#NAME?</v>
      </c>
      <c r="X246" s="339" t="e">
        <f ca="1">IF($Y246&gt;0,CHOOSE(MATCH(RegimeExecucao,{"Unitário","Global"},0),IF($A246="S",ROUND($H246,ORÇAMENTO!$AF$10),""),ROUND($I246,ORÇAMENTO!$AF$11)),"")</f>
        <v>#NAME?</v>
      </c>
      <c r="Y246" s="339" t="e">
        <f t="shared" ca="1" si="28"/>
        <v>#NAME?</v>
      </c>
      <c r="Z246" s="473"/>
      <c r="AB246" s="337"/>
      <c r="AC246" s="437"/>
      <c r="AD246" s="437"/>
      <c r="AE246" s="437"/>
      <c r="AF246" s="437"/>
      <c r="AG246" s="437"/>
      <c r="AH246" s="437"/>
      <c r="AI246" s="437"/>
      <c r="AJ246" s="437"/>
      <c r="AK246" s="437"/>
      <c r="AL246" s="437"/>
      <c r="AM246" s="338"/>
      <c r="AO246" s="673">
        <f ca="1">IF($A246="S",IF(BM!$I246=0,0,CHOOSE(MATCH(RegimeExecucao,{"Global","Unitário"},0),ROUND(ROUND(BM.MEDAcumulado,15-13*BM!$A$9)/100*BM!$I246,15-13*ORÇAMENTO!$AF$11),ROUND(ROUND(BM.MEDAcumulado,15-13*BM!$A$9)*ROUND(BM!$H246,15-13*ORÇAMENTO!$AF$10),15-13*ORÇAMENTO!$AF$11))),IF($A246=0,0,ROUND(SomaAgrupBM,15-13*ORÇAMENTO!$AF$11)))</f>
        <v>0</v>
      </c>
    </row>
    <row r="247" spans="1:41" s="673" customFormat="1" x14ac:dyDescent="0.2">
      <c r="A247" s="673" t="str">
        <f ca="1">ORÇAMENTO!C247</f>
        <v>S</v>
      </c>
      <c r="B247" s="673">
        <f ca="1">ORÇAMENTO!D247</f>
        <v>0</v>
      </c>
      <c r="C247" s="114" t="str">
        <f t="shared" ca="1" si="22"/>
        <v>F</v>
      </c>
      <c r="D247" s="117" t="str">
        <f ca="1">ORÇAMENTO!O247</f>
        <v>1.13.19.</v>
      </c>
      <c r="E247" s="163" t="str">
        <f t="shared" ca="1" si="23"/>
        <v>JERIVÁ (ARECASTRUM ROMANZOFFIANUM)</v>
      </c>
      <c r="F247" s="164" t="str">
        <f ca="1">IF(RegimeExecucao="Global","",ORÇAMENTO.Unidade)</f>
        <v>UN</v>
      </c>
      <c r="G247" s="122">
        <f ca="1">IF(RegimeExecucao="Global","",ORÇAMENTO!T247)</f>
        <v>13</v>
      </c>
      <c r="H247" s="122">
        <f ca="1">IF(RegimeExecucao="Global","",ORÇAMENTO!W247)</f>
        <v>214.79</v>
      </c>
      <c r="I247" s="125">
        <f ca="1">ORÇAMENTO!X247</f>
        <v>2792.27</v>
      </c>
      <c r="J247" s="333" t="e">
        <f t="array" aca="1" ref="J247" ca="1">_xlfn.SINGLE(IF($A247="S",IF(CAIXA.Modo,BM.AFAnterior,BM.MEDAnterior),IF(AND(_xlfn.SINGLE(RegimeExecucao)="Global",$I247&gt;0,COUNTIF($AB$13:$AM$13,BM.medicao-1)&gt;0),M247/$I247*100,0)))</f>
        <v>#NAME?</v>
      </c>
      <c r="K247" s="122" t="e">
        <f t="shared" ca="1" si="24"/>
        <v>#NAME?</v>
      </c>
      <c r="L247" s="334" t="e">
        <f t="array" aca="1" ref="L247" ca="1">_xlfn.SINGLE(IF($A247="S",IF(CAIXA.Modo,BM.AFAcumulado,BM.MEDAcumulado),IF(AND(_xlfn.SINGLE(RegimeExecucao)="Global",$I247&gt;0,COUNTIF($AB$13:$AM$13,BM.medicao)&gt;0),O247/$I247*100,0)))</f>
        <v>#NAME?</v>
      </c>
      <c r="M247" s="335" t="e">
        <f ca="1">IF($A247="S",VTOTALBM,IF($A247=0,0,ROUND(SomaAgrupBM,15-13*ORÇAMENTO!$AF$11)))</f>
        <v>#NAME?</v>
      </c>
      <c r="N247" s="336" t="e">
        <f t="shared" ca="1" si="25"/>
        <v>#NAME?</v>
      </c>
      <c r="O247" s="125" t="e">
        <f ca="1">IF($A247="S",VTOTALBM,IF($A247=0,0,ROUND(SomaAgrupBM,15-13*ORÇAMENTO!$AF$11)))</f>
        <v>#NAME?</v>
      </c>
      <c r="Q247" s="337"/>
      <c r="R247" s="338"/>
      <c r="T247" s="117" t="e">
        <f t="shared" ca="1" si="26"/>
        <v>#NAME?</v>
      </c>
      <c r="U247" s="163" t="e">
        <f t="shared" ca="1" si="27"/>
        <v>#NAME?</v>
      </c>
      <c r="V247" s="164" t="e">
        <f ca="1">IF(AND($W247&gt;0,RegimeExecucao="Unitário"),$F247,"")</f>
        <v>#NAME?</v>
      </c>
      <c r="W247" s="454" t="e">
        <f ca="1">IF($Y247&gt;0,CHOOSE(MATCH(RegimeExecucao,{"Unitário","Global"},0),IF($A247="S",$Y247/$X247,""),($Y247/$X247)*100),0)</f>
        <v>#NAME?</v>
      </c>
      <c r="X247" s="339" t="e">
        <f ca="1">IF($Y247&gt;0,CHOOSE(MATCH(RegimeExecucao,{"Unitário","Global"},0),IF($A247="S",ROUND($H247,ORÇAMENTO!$AF$10),""),ROUND($I247,ORÇAMENTO!$AF$11)),"")</f>
        <v>#NAME?</v>
      </c>
      <c r="Y247" s="339" t="e">
        <f t="shared" ca="1" si="28"/>
        <v>#NAME?</v>
      </c>
      <c r="Z247" s="473"/>
      <c r="AB247" s="337"/>
      <c r="AC247" s="437"/>
      <c r="AD247" s="437"/>
      <c r="AE247" s="437"/>
      <c r="AF247" s="437"/>
      <c r="AG247" s="437"/>
      <c r="AH247" s="437"/>
      <c r="AI247" s="437"/>
      <c r="AJ247" s="437"/>
      <c r="AK247" s="437"/>
      <c r="AL247" s="437"/>
      <c r="AM247" s="338"/>
      <c r="AO247" s="673">
        <f ca="1">IF($A247="S",IF(BM!$I247=0,0,CHOOSE(MATCH(RegimeExecucao,{"Global","Unitário"},0),ROUND(ROUND(BM.MEDAcumulado,15-13*BM!$A$9)/100*BM!$I247,15-13*ORÇAMENTO!$AF$11),ROUND(ROUND(BM.MEDAcumulado,15-13*BM!$A$9)*ROUND(BM!$H247,15-13*ORÇAMENTO!$AF$10),15-13*ORÇAMENTO!$AF$11))),IF($A247=0,0,ROUND(SomaAgrupBM,15-13*ORÇAMENTO!$AF$11)))</f>
        <v>0</v>
      </c>
    </row>
    <row r="248" spans="1:41" s="673" customFormat="1" x14ac:dyDescent="0.2">
      <c r="A248" s="673">
        <f ca="1">ORÇAMENTO!C248</f>
        <v>2</v>
      </c>
      <c r="B248" s="673">
        <f ca="1">ORÇAMENTO!D248</f>
        <v>3</v>
      </c>
      <c r="C248" s="114" t="str">
        <f t="shared" ca="1" si="22"/>
        <v>F</v>
      </c>
      <c r="D248" s="117" t="str">
        <f ca="1">ORÇAMENTO!O248</f>
        <v>1.14.</v>
      </c>
      <c r="E248" s="163" t="str">
        <f t="shared" ca="1" si="23"/>
        <v>Sinalização para Lixeira</v>
      </c>
      <c r="F248" s="164" t="str">
        <f ca="1">IF(RegimeExecucao="Global","",ORÇAMENTO.Unidade)</f>
        <v>-</v>
      </c>
      <c r="G248" s="122">
        <f ca="1">IF(RegimeExecucao="Global","",ORÇAMENTO!T248)</f>
        <v>0</v>
      </c>
      <c r="H248" s="122">
        <f ca="1">IF(RegimeExecucao="Global","",ORÇAMENTO!W248)</f>
        <v>0</v>
      </c>
      <c r="I248" s="125">
        <f ca="1">ORÇAMENTO!X248</f>
        <v>3763.27</v>
      </c>
      <c r="J248" s="333" t="e">
        <f t="array" aca="1" ref="J248" ca="1">_xlfn.SINGLE(IF($A248="S",IF(CAIXA.Modo,BM.AFAnterior,BM.MEDAnterior),IF(AND(_xlfn.SINGLE(RegimeExecucao)="Global",$I248&gt;0,COUNTIF($AB$13:$AM$13,BM.medicao-1)&gt;0),M248/$I248*100,0)))</f>
        <v>#NAME?</v>
      </c>
      <c r="K248" s="122" t="e">
        <f t="shared" ca="1" si="24"/>
        <v>#NAME?</v>
      </c>
      <c r="L248" s="334" t="e">
        <f t="array" aca="1" ref="L248" ca="1">_xlfn.SINGLE(IF($A248="S",IF(CAIXA.Modo,BM.AFAcumulado,BM.MEDAcumulado),IF(AND(_xlfn.SINGLE(RegimeExecucao)="Global",$I248&gt;0,COUNTIF($AB$13:$AM$13,BM.medicao)&gt;0),O248/$I248*100,0)))</f>
        <v>#NAME?</v>
      </c>
      <c r="M248" s="335" t="e">
        <f ca="1">IF($A248="S",VTOTALBM,IF($A248=0,0,ROUND(SomaAgrupBM,15-13*ORÇAMENTO!$AF$11)))</f>
        <v>#NAME?</v>
      </c>
      <c r="N248" s="336" t="e">
        <f t="shared" ca="1" si="25"/>
        <v>#NAME?</v>
      </c>
      <c r="O248" s="125" t="e">
        <f ca="1">IF($A248="S",VTOTALBM,IF($A248=0,0,ROUND(SomaAgrupBM,15-13*ORÇAMENTO!$AF$11)))</f>
        <v>#NAME?</v>
      </c>
      <c r="Q248" s="337"/>
      <c r="R248" s="338"/>
      <c r="T248" s="117" t="e">
        <f t="shared" ca="1" si="26"/>
        <v>#NAME?</v>
      </c>
      <c r="U248" s="163" t="e">
        <f t="shared" ca="1" si="27"/>
        <v>#NAME?</v>
      </c>
      <c r="V248" s="164" t="e">
        <f ca="1">IF(AND($W248&gt;0,RegimeExecucao="Unitário"),$F248,"")</f>
        <v>#NAME?</v>
      </c>
      <c r="W248" s="454" t="e">
        <f ca="1">IF($Y248&gt;0,CHOOSE(MATCH(RegimeExecucao,{"Unitário","Global"},0),IF($A248="S",$Y248/$X248,""),($Y248/$X248)*100),0)</f>
        <v>#NAME?</v>
      </c>
      <c r="X248" s="339" t="e">
        <f ca="1">IF($Y248&gt;0,CHOOSE(MATCH(RegimeExecucao,{"Unitário","Global"},0),IF($A248="S",ROUND($H248,ORÇAMENTO!$AF$10),""),ROUND($I248,ORÇAMENTO!$AF$11)),"")</f>
        <v>#NAME?</v>
      </c>
      <c r="Y248" s="339" t="e">
        <f t="shared" ca="1" si="28"/>
        <v>#NAME?</v>
      </c>
      <c r="Z248" s="473"/>
      <c r="AB248" s="337"/>
      <c r="AC248" s="437"/>
      <c r="AD248" s="437"/>
      <c r="AE248" s="437"/>
      <c r="AF248" s="437"/>
      <c r="AG248" s="437"/>
      <c r="AH248" s="437"/>
      <c r="AI248" s="437"/>
      <c r="AJ248" s="437"/>
      <c r="AK248" s="437"/>
      <c r="AL248" s="437"/>
      <c r="AM248" s="338"/>
      <c r="AO248" s="673">
        <f ca="1">IF($A248="S",IF(BM!$I248=0,0,CHOOSE(MATCH(RegimeExecucao,{"Global","Unitário"},0),ROUND(ROUND(BM.MEDAcumulado,15-13*BM!$A$9)/100*BM!$I248,15-13*ORÇAMENTO!$AF$11),ROUND(ROUND(BM.MEDAcumulado,15-13*BM!$A$9)*ROUND(BM!$H248,15-13*ORÇAMENTO!$AF$10),15-13*ORÇAMENTO!$AF$11))),IF($A248=0,0,ROUND(SomaAgrupBM,15-13*ORÇAMENTO!$AF$11)))</f>
        <v>0</v>
      </c>
    </row>
    <row r="249" spans="1:41" s="673" customFormat="1" ht="25.5" x14ac:dyDescent="0.2">
      <c r="A249" s="673" t="str">
        <f ca="1">ORÇAMENTO!C249</f>
        <v>S</v>
      </c>
      <c r="B249" s="673">
        <f ca="1">ORÇAMENTO!D249</f>
        <v>0</v>
      </c>
      <c r="C249" s="114" t="str">
        <f t="shared" ca="1" si="22"/>
        <v>F</v>
      </c>
      <c r="D249" s="117" t="str">
        <f ca="1">ORÇAMENTO!O249</f>
        <v>1.14.1.</v>
      </c>
      <c r="E249" s="163" t="str">
        <f t="shared" ca="1" si="23"/>
        <v>PISO PODOTÁTIL DE ALERTA OU DIRECIONAL, DE BORRACHA, ASSENTADO SOBRE ARGAMASSA. AF_02/2026</v>
      </c>
      <c r="F249" s="164" t="str">
        <f ca="1">IF(RegimeExecucao="Global","",ORÇAMENTO.Unidade)</f>
        <v>M</v>
      </c>
      <c r="G249" s="122">
        <f ca="1">IF(RegimeExecucao="Global","",ORÇAMENTO!T249)</f>
        <v>10.67</v>
      </c>
      <c r="H249" s="122">
        <f ca="1">IF(RegimeExecucao="Global","",ORÇAMENTO!W249)</f>
        <v>252.73</v>
      </c>
      <c r="I249" s="125">
        <f ca="1">ORÇAMENTO!X249</f>
        <v>2696.63</v>
      </c>
      <c r="J249" s="333" t="e">
        <f t="array" aca="1" ref="J249" ca="1">_xlfn.SINGLE(IF($A249="S",IF(CAIXA.Modo,BM.AFAnterior,BM.MEDAnterior),IF(AND(_xlfn.SINGLE(RegimeExecucao)="Global",$I249&gt;0,COUNTIF($AB$13:$AM$13,BM.medicao-1)&gt;0),M249/$I249*100,0)))</f>
        <v>#NAME?</v>
      </c>
      <c r="K249" s="122" t="e">
        <f t="shared" ca="1" si="24"/>
        <v>#NAME?</v>
      </c>
      <c r="L249" s="334" t="e">
        <f t="array" aca="1" ref="L249" ca="1">_xlfn.SINGLE(IF($A249="S",IF(CAIXA.Modo,BM.AFAcumulado,BM.MEDAcumulado),IF(AND(_xlfn.SINGLE(RegimeExecucao)="Global",$I249&gt;0,COUNTIF($AB$13:$AM$13,BM.medicao)&gt;0),O249/$I249*100,0)))</f>
        <v>#NAME?</v>
      </c>
      <c r="M249" s="335" t="e">
        <f ca="1">IF($A249="S",VTOTALBM,IF($A249=0,0,ROUND(SomaAgrupBM,15-13*ORÇAMENTO!$AF$11)))</f>
        <v>#NAME?</v>
      </c>
      <c r="N249" s="336" t="e">
        <f t="shared" ca="1" si="25"/>
        <v>#NAME?</v>
      </c>
      <c r="O249" s="125" t="e">
        <f ca="1">IF($A249="S",VTOTALBM,IF($A249=0,0,ROUND(SomaAgrupBM,15-13*ORÇAMENTO!$AF$11)))</f>
        <v>#NAME?</v>
      </c>
      <c r="Q249" s="337"/>
      <c r="R249" s="338"/>
      <c r="T249" s="117" t="e">
        <f t="shared" ca="1" si="26"/>
        <v>#NAME?</v>
      </c>
      <c r="U249" s="163" t="e">
        <f t="shared" ca="1" si="27"/>
        <v>#NAME?</v>
      </c>
      <c r="V249" s="164" t="e">
        <f ca="1">IF(AND($W249&gt;0,RegimeExecucao="Unitário"),$F249,"")</f>
        <v>#NAME?</v>
      </c>
      <c r="W249" s="454" t="e">
        <f ca="1">IF($Y249&gt;0,CHOOSE(MATCH(RegimeExecucao,{"Unitário","Global"},0),IF($A249="S",$Y249/$X249,""),($Y249/$X249)*100),0)</f>
        <v>#NAME?</v>
      </c>
      <c r="X249" s="339" t="e">
        <f ca="1">IF($Y249&gt;0,CHOOSE(MATCH(RegimeExecucao,{"Unitário","Global"},0),IF($A249="S",ROUND($H249,ORÇAMENTO!$AF$10),""),ROUND($I249,ORÇAMENTO!$AF$11)),"")</f>
        <v>#NAME?</v>
      </c>
      <c r="Y249" s="339" t="e">
        <f t="shared" ca="1" si="28"/>
        <v>#NAME?</v>
      </c>
      <c r="Z249" s="473"/>
      <c r="AB249" s="337"/>
      <c r="AC249" s="437"/>
      <c r="AD249" s="437"/>
      <c r="AE249" s="437"/>
      <c r="AF249" s="437"/>
      <c r="AG249" s="437"/>
      <c r="AH249" s="437"/>
      <c r="AI249" s="437"/>
      <c r="AJ249" s="437"/>
      <c r="AK249" s="437"/>
      <c r="AL249" s="437"/>
      <c r="AM249" s="338"/>
      <c r="AO249" s="673">
        <f ca="1">IF($A249="S",IF(BM!$I249=0,0,CHOOSE(MATCH(RegimeExecucao,{"Global","Unitário"},0),ROUND(ROUND(BM.MEDAcumulado,15-13*BM!$A$9)/100*BM!$I249,15-13*ORÇAMENTO!$AF$11),ROUND(ROUND(BM.MEDAcumulado,15-13*BM!$A$9)*ROUND(BM!$H249,15-13*ORÇAMENTO!$AF$10),15-13*ORÇAMENTO!$AF$11))),IF($A249=0,0,ROUND(SomaAgrupBM,15-13*ORÇAMENTO!$AF$11)))</f>
        <v>0</v>
      </c>
    </row>
    <row r="250" spans="1:41" s="673" customFormat="1" ht="25.5" x14ac:dyDescent="0.2">
      <c r="A250" s="673" t="str">
        <f ca="1">ORÇAMENTO!C250</f>
        <v>S</v>
      </c>
      <c r="B250" s="673">
        <f ca="1">ORÇAMENTO!D250</f>
        <v>0</v>
      </c>
      <c r="C250" s="114" t="str">
        <f t="shared" ca="1" si="22"/>
        <v>F</v>
      </c>
      <c r="D250" s="117" t="str">
        <f ca="1">ORÇAMENTO!O250</f>
        <v>1.14.2.</v>
      </c>
      <c r="E250" s="163" t="str">
        <f t="shared" ca="1" si="23"/>
        <v>PISO EM CONCRETO 20 MPA PREPARO MECÂNICO, ESPESSURA 7CM. AF_09/2020</v>
      </c>
      <c r="F250" s="164" t="str">
        <f ca="1">IF(RegimeExecucao="Global","",ORÇAMENTO.Unidade)</f>
        <v>M2</v>
      </c>
      <c r="G250" s="122">
        <f ca="1">IF(RegimeExecucao="Global","",ORÇAMENTO!T250)</f>
        <v>11.54</v>
      </c>
      <c r="H250" s="122">
        <f ca="1">IF(RegimeExecucao="Global","",ORÇAMENTO!W250)</f>
        <v>92.43</v>
      </c>
      <c r="I250" s="125">
        <f ca="1">ORÇAMENTO!X250</f>
        <v>1066.6400000000001</v>
      </c>
      <c r="J250" s="333" t="e">
        <f t="array" aca="1" ref="J250" ca="1">_xlfn.SINGLE(IF($A250="S",IF(CAIXA.Modo,BM.AFAnterior,BM.MEDAnterior),IF(AND(_xlfn.SINGLE(RegimeExecucao)="Global",$I250&gt;0,COUNTIF($AB$13:$AM$13,BM.medicao-1)&gt;0),M250/$I250*100,0)))</f>
        <v>#NAME?</v>
      </c>
      <c r="K250" s="122" t="e">
        <f t="shared" ca="1" si="24"/>
        <v>#NAME?</v>
      </c>
      <c r="L250" s="334" t="e">
        <f t="array" aca="1" ref="L250" ca="1">_xlfn.SINGLE(IF($A250="S",IF(CAIXA.Modo,BM.AFAcumulado,BM.MEDAcumulado),IF(AND(_xlfn.SINGLE(RegimeExecucao)="Global",$I250&gt;0,COUNTIF($AB$13:$AM$13,BM.medicao)&gt;0),O250/$I250*100,0)))</f>
        <v>#NAME?</v>
      </c>
      <c r="M250" s="335" t="e">
        <f ca="1">IF($A250="S",VTOTALBM,IF($A250=0,0,ROUND(SomaAgrupBM,15-13*ORÇAMENTO!$AF$11)))</f>
        <v>#NAME?</v>
      </c>
      <c r="N250" s="336" t="e">
        <f t="shared" ca="1" si="25"/>
        <v>#NAME?</v>
      </c>
      <c r="O250" s="125" t="e">
        <f ca="1">IF($A250="S",VTOTALBM,IF($A250=0,0,ROUND(SomaAgrupBM,15-13*ORÇAMENTO!$AF$11)))</f>
        <v>#NAME?</v>
      </c>
      <c r="Q250" s="337"/>
      <c r="R250" s="338"/>
      <c r="T250" s="117" t="e">
        <f t="shared" ca="1" si="26"/>
        <v>#NAME?</v>
      </c>
      <c r="U250" s="163" t="e">
        <f t="shared" ca="1" si="27"/>
        <v>#NAME?</v>
      </c>
      <c r="V250" s="164" t="e">
        <f ca="1">IF(AND($W250&gt;0,RegimeExecucao="Unitário"),$F250,"")</f>
        <v>#NAME?</v>
      </c>
      <c r="W250" s="454" t="e">
        <f ca="1">IF($Y250&gt;0,CHOOSE(MATCH(RegimeExecucao,{"Unitário","Global"},0),IF($A250="S",$Y250/$X250,""),($Y250/$X250)*100),0)</f>
        <v>#NAME?</v>
      </c>
      <c r="X250" s="339" t="e">
        <f ca="1">IF($Y250&gt;0,CHOOSE(MATCH(RegimeExecucao,{"Unitário","Global"},0),IF($A250="S",ROUND($H250,ORÇAMENTO!$AF$10),""),ROUND($I250,ORÇAMENTO!$AF$11)),"")</f>
        <v>#NAME?</v>
      </c>
      <c r="Y250" s="339" t="e">
        <f t="shared" ca="1" si="28"/>
        <v>#NAME?</v>
      </c>
      <c r="Z250" s="473"/>
      <c r="AB250" s="337"/>
      <c r="AC250" s="437"/>
      <c r="AD250" s="437"/>
      <c r="AE250" s="437"/>
      <c r="AF250" s="437"/>
      <c r="AG250" s="437"/>
      <c r="AH250" s="437"/>
      <c r="AI250" s="437"/>
      <c r="AJ250" s="437"/>
      <c r="AK250" s="437"/>
      <c r="AL250" s="437"/>
      <c r="AM250" s="338"/>
      <c r="AO250" s="673">
        <f ca="1">IF($A250="S",IF(BM!$I250=0,0,CHOOSE(MATCH(RegimeExecucao,{"Global","Unitário"},0),ROUND(ROUND(BM.MEDAcumulado,15-13*BM!$A$9)/100*BM!$I250,15-13*ORÇAMENTO!$AF$11),ROUND(ROUND(BM.MEDAcumulado,15-13*BM!$A$9)*ROUND(BM!$H250,15-13*ORÇAMENTO!$AF$10),15-13*ORÇAMENTO!$AF$11))),IF($A250=0,0,ROUND(SomaAgrupBM,15-13*ORÇAMENTO!$AF$11)))</f>
        <v>0</v>
      </c>
    </row>
    <row r="251" spans="1:41" ht="5.0999999999999996" customHeight="1" x14ac:dyDescent="0.2">
      <c r="C251" s="114" t="s">
        <v>537</v>
      </c>
      <c r="D251" s="617"/>
      <c r="E251" s="618"/>
      <c r="F251" s="618"/>
      <c r="G251" s="618"/>
      <c r="H251" s="618"/>
      <c r="I251" s="419"/>
      <c r="J251" s="617"/>
      <c r="K251" s="618"/>
      <c r="L251" s="419"/>
      <c r="M251" s="434"/>
      <c r="N251" s="435"/>
      <c r="O251" s="436"/>
      <c r="Q251" s="617"/>
      <c r="R251" s="419"/>
      <c r="T251" s="617"/>
      <c r="U251" s="618"/>
      <c r="V251" s="618"/>
      <c r="W251" s="618"/>
      <c r="X251" s="618"/>
      <c r="Y251" s="618"/>
      <c r="Z251" s="419"/>
      <c r="AB251" s="617"/>
      <c r="AC251" s="618"/>
      <c r="AD251" s="618"/>
      <c r="AE251" s="618"/>
      <c r="AF251" s="618"/>
      <c r="AG251" s="618"/>
      <c r="AH251" s="618"/>
      <c r="AI251" s="618"/>
      <c r="AJ251" s="618"/>
      <c r="AK251" s="618"/>
      <c r="AL251" s="618"/>
      <c r="AM251" s="419"/>
    </row>
    <row r="253" spans="1:41" ht="14.25" x14ac:dyDescent="0.2">
      <c r="D253" s="823" t="s">
        <v>690</v>
      </c>
      <c r="E253" s="823"/>
      <c r="F253" s="823"/>
      <c r="G253" s="823"/>
      <c r="H253" s="823"/>
      <c r="I253" s="823"/>
      <c r="J253" s="823"/>
      <c r="K253" s="823"/>
      <c r="L253" s="823"/>
      <c r="M253" s="823"/>
      <c r="N253" s="823"/>
      <c r="O253" s="823"/>
      <c r="T253" s="824" t="s">
        <v>866</v>
      </c>
      <c r="U253" s="824"/>
      <c r="V253" s="824"/>
      <c r="W253" s="824"/>
      <c r="X253" s="824"/>
      <c r="Y253" s="824"/>
      <c r="Z253" s="824"/>
    </row>
    <row r="254" spans="1:41" ht="12.75" customHeight="1" x14ac:dyDescent="0.2">
      <c r="D254" s="731"/>
      <c r="E254" s="731"/>
      <c r="F254" s="731"/>
      <c r="G254" s="731"/>
      <c r="H254" s="731"/>
      <c r="I254" s="731"/>
      <c r="J254" s="731"/>
      <c r="K254" s="731"/>
      <c r="L254" s="731"/>
      <c r="M254" s="731"/>
      <c r="N254" s="731"/>
      <c r="O254" s="731"/>
      <c r="T254" s="825"/>
      <c r="U254" s="825"/>
      <c r="V254" s="825"/>
      <c r="W254" s="825"/>
      <c r="X254" s="825"/>
      <c r="Y254" s="825"/>
      <c r="Z254" s="825"/>
    </row>
    <row r="255" spans="1:41" ht="12.75" customHeight="1" x14ac:dyDescent="0.2">
      <c r="D255" s="731"/>
      <c r="E255" s="731"/>
      <c r="F255" s="731"/>
      <c r="G255" s="731"/>
      <c r="H255" s="731"/>
      <c r="I255" s="731"/>
      <c r="J255" s="731"/>
      <c r="K255" s="731"/>
      <c r="L255" s="731"/>
      <c r="M255" s="731"/>
      <c r="N255" s="731"/>
      <c r="O255" s="731"/>
      <c r="T255" s="825"/>
      <c r="U255" s="825"/>
      <c r="V255" s="825"/>
      <c r="W255" s="825"/>
      <c r="X255" s="825"/>
      <c r="Y255" s="825"/>
      <c r="Z255" s="825"/>
    </row>
    <row r="256" spans="1:41" ht="12.75" customHeight="1" x14ac:dyDescent="0.2">
      <c r="D256" s="731"/>
      <c r="E256" s="731"/>
      <c r="F256" s="731"/>
      <c r="G256" s="731"/>
      <c r="H256" s="731"/>
      <c r="I256" s="731"/>
      <c r="J256" s="731"/>
      <c r="K256" s="731"/>
      <c r="L256" s="731"/>
      <c r="M256" s="731"/>
      <c r="N256" s="731"/>
      <c r="O256" s="731"/>
      <c r="T256" s="825"/>
      <c r="U256" s="825"/>
      <c r="V256" s="825"/>
      <c r="W256" s="825"/>
      <c r="X256" s="825"/>
      <c r="Y256" s="825"/>
      <c r="Z256" s="825"/>
    </row>
    <row r="257" spans="4:26" ht="14.25" x14ac:dyDescent="0.2">
      <c r="D257" s="443"/>
      <c r="E257" s="443"/>
      <c r="F257" s="443"/>
      <c r="G257" s="443"/>
      <c r="H257" s="443"/>
      <c r="I257" s="443"/>
      <c r="J257" s="443"/>
      <c r="K257" s="443"/>
      <c r="L257" s="443"/>
      <c r="M257" s="443"/>
      <c r="N257" s="443"/>
      <c r="O257" s="443"/>
    </row>
    <row r="258" spans="4:26" ht="15" customHeight="1" x14ac:dyDescent="0.25">
      <c r="D258" s="732" t="str">
        <f ca="1">IF(OR(AND(ORÇAMENTO!$AF$7=FALSE,ORÇAMENTO!$AF$10=FALSE,RegimeExecucao="Global"),AND(ORÇAMENTO!$AF$7=FALSE,ORÇAMENTO!$AF$10=FALSE,ORÇAMENTO!$AF$11=FALSE,BM!$A$9=FALSE)),"Não foi considerado arredondamento nos valores da planilha.",CONCATENATE("Foi considerado arredondamento de duas casas decimais para ",IF(AND(RegimeExecucao="Unitário",ORÇAMENTO!$AF$7=TRUE),"Quantidade; ",""),IF(AND(RegimeExecucao="Unitário",ORÇAMENTO!$AF$10=TRUE),"Preço unitário; ",""),IF(ORÇAMENTO!$AF$11=TRUE,"Preço total; ",""),,IF(BM!$A$9=TRUE,"Medição.","")))</f>
        <v>Foi considerado arredondamento de duas casas decimais para Quantidade; Preço unitário; Preço total; Medição.</v>
      </c>
      <c r="E258" s="732"/>
      <c r="F258" s="732"/>
      <c r="G258" s="732"/>
      <c r="H258" s="732"/>
      <c r="I258" s="732"/>
      <c r="J258" s="732"/>
      <c r="K258" s="732"/>
      <c r="L258" s="732"/>
    </row>
    <row r="259" spans="4:26" x14ac:dyDescent="0.2">
      <c r="D259" s="821"/>
      <c r="E259" s="821"/>
      <c r="F259" s="821"/>
      <c r="G259" s="821"/>
      <c r="H259" s="821"/>
      <c r="I259" s="821"/>
    </row>
    <row r="260" spans="4:26" x14ac:dyDescent="0.2">
      <c r="D260" s="819" t="str">
        <f>IF(CAIXA.Modo,"","Os serviços medidos informados neste BM encontram-se concluídos, estão em conformidade com os projetos e especificações aceitos pela CAIXA e foram executados de acordo com as normas técnicas.")</f>
        <v>Os serviços medidos informados neste BM encontram-se concluídos, estão em conformidade com os projetos e especificações aceitos pela CAIXA e foram executados de acordo com as normas técnicas.</v>
      </c>
      <c r="E260" s="819"/>
      <c r="F260" s="819"/>
      <c r="G260" s="819"/>
      <c r="H260" s="819"/>
      <c r="I260" s="819"/>
      <c r="J260" s="819"/>
      <c r="K260" s="819"/>
      <c r="L260" s="819"/>
      <c r="M260" s="819"/>
      <c r="N260" s="819"/>
      <c r="O260" s="819"/>
    </row>
    <row r="261" spans="4:26" ht="39.950000000000003" customHeight="1" x14ac:dyDescent="0.25">
      <c r="E261" s="138" t="str">
        <f>Import.Município</f>
        <v>Carapicuíba/SP</v>
      </c>
      <c r="J261" s="584" t="str">
        <f ca="1">IF(DADOS!$D$50&lt;&gt;"","Preencher os Dados do Responsável pela Fiscalização, na aba DADOS.","")</f>
        <v/>
      </c>
      <c r="K261" s="584"/>
      <c r="L261" s="584"/>
      <c r="M261" s="584"/>
      <c r="W261" s="820"/>
      <c r="X261" s="820"/>
      <c r="Y261" s="820"/>
      <c r="Z261" s="820"/>
    </row>
    <row r="262" spans="4:26" x14ac:dyDescent="0.2">
      <c r="E262" s="9" t="s">
        <v>694</v>
      </c>
      <c r="J262" s="181" t="s">
        <v>842</v>
      </c>
      <c r="W262" s="181" t="s">
        <v>867</v>
      </c>
    </row>
    <row r="263" spans="4:26" x14ac:dyDescent="0.2">
      <c r="J263" s="76" t="s">
        <v>240</v>
      </c>
      <c r="K263" s="271">
        <f t="array" ref="K263:K266">Import.RespFiscalização</f>
        <v>0</v>
      </c>
      <c r="L263" s="77"/>
      <c r="W263" s="76" t="s">
        <v>240</v>
      </c>
      <c r="X263" s="818"/>
      <c r="Y263" s="818"/>
      <c r="Z263" s="818"/>
    </row>
    <row r="264" spans="4:26" x14ac:dyDescent="0.2">
      <c r="E264" s="459">
        <f>DADOS!$C$48</f>
        <v>0</v>
      </c>
      <c r="J264" s="76" t="s">
        <v>320</v>
      </c>
      <c r="K264" s="271">
        <v>0</v>
      </c>
      <c r="L264" s="77"/>
      <c r="W264" s="76" t="s">
        <v>868</v>
      </c>
      <c r="X264" s="818"/>
      <c r="Y264" s="818"/>
      <c r="Z264" s="818"/>
    </row>
    <row r="265" spans="4:26" x14ac:dyDescent="0.2">
      <c r="E265" s="140" t="s">
        <v>695</v>
      </c>
      <c r="J265" s="76" t="s">
        <v>243</v>
      </c>
      <c r="K265" s="271">
        <v>0</v>
      </c>
      <c r="L265" s="77"/>
      <c r="W265" s="76" t="s">
        <v>243</v>
      </c>
      <c r="X265" s="818"/>
      <c r="Y265" s="818"/>
      <c r="Z265" s="818"/>
    </row>
    <row r="266" spans="4:26" x14ac:dyDescent="0.2">
      <c r="J266" s="76" t="s">
        <v>246</v>
      </c>
      <c r="K266" s="12">
        <v>0</v>
      </c>
      <c r="W266" s="76"/>
      <c r="X266" s="12"/>
    </row>
  </sheetData>
  <sheetProtection algorithmName="SHA-512" hashValue="kmOjGyQuJaz5pGQ6YYVA2FGFre+FJ8e2X7npx5EjNbDpAh2hdE/3YhMCqpA6fzc5QRLkgTP4UZnC2KNY+Fvsxw==" saltValue="iv/5qRrSF+Ykk9/9s1rvCg==" spinCount="100000" sheet="1" objects="1" scenarios="1" autoFilter="0"/>
  <autoFilter ref="C15:C251"/>
  <mergeCells count="33">
    <mergeCell ref="D5:E5"/>
    <mergeCell ref="F5:H5"/>
    <mergeCell ref="J5:N5"/>
    <mergeCell ref="A3:B3"/>
    <mergeCell ref="D4:E4"/>
    <mergeCell ref="F4:H4"/>
    <mergeCell ref="J4:N4"/>
    <mergeCell ref="C8:C12"/>
    <mergeCell ref="F8:H8"/>
    <mergeCell ref="I8:L8"/>
    <mergeCell ref="M8:N8"/>
    <mergeCell ref="F10:I11"/>
    <mergeCell ref="AB11:AM11"/>
    <mergeCell ref="J12:L12"/>
    <mergeCell ref="M12:O12"/>
    <mergeCell ref="Q12:R12"/>
    <mergeCell ref="F7:H7"/>
    <mergeCell ref="I7:L7"/>
    <mergeCell ref="M7:N7"/>
    <mergeCell ref="T11:U11"/>
    <mergeCell ref="D258:L258"/>
    <mergeCell ref="D259:I259"/>
    <mergeCell ref="AB15:AM15"/>
    <mergeCell ref="D253:O253"/>
    <mergeCell ref="T253:Z253"/>
    <mergeCell ref="D254:O256"/>
    <mergeCell ref="T254:Z256"/>
    <mergeCell ref="D15:E15"/>
    <mergeCell ref="X265:Z265"/>
    <mergeCell ref="D260:O260"/>
    <mergeCell ref="W261:Z261"/>
    <mergeCell ref="X263:Z263"/>
    <mergeCell ref="X264:Z264"/>
  </mergeCells>
  <phoneticPr fontId="38" type="noConversion"/>
  <conditionalFormatting sqref="D14:O14 T14:Z14 D249:O250 T249:Z250 D88:O95 T88:Z95">
    <cfRule type="expression" dxfId="182" priority="13289" stopIfTrue="1">
      <formula>OR(ACOMPANHAMENTO="PLE",TIPOORCAMENTO="Proposto",$L14&lt;0,AND($L14&gt;100,RegimeExecucao="Global"),$O14&gt;$I14,$O14&lt;0)</formula>
    </cfRule>
    <cfRule type="expression" dxfId="181" priority="13290" stopIfTrue="1">
      <formula>$A14=1</formula>
    </cfRule>
    <cfRule type="expression" dxfId="180" priority="13291" stopIfTrue="1">
      <formula>$A14&lt;&gt;"S"</formula>
    </cfRule>
  </conditionalFormatting>
  <conditionalFormatting sqref="Q14:R14 AB14:AM14 Q249:R250 AB249:AM250 Q88:R95 AB88:AM95">
    <cfRule type="expression" dxfId="179" priority="13292" stopIfTrue="1">
      <formula>$A14=1</formula>
    </cfRule>
    <cfRule type="expression" dxfId="178" priority="13293" stopIfTrue="1">
      <formula>$A14&lt;&gt;"S"</formula>
    </cfRule>
  </conditionalFormatting>
  <conditionalFormatting sqref="E2">
    <cfRule type="expression" dxfId="177" priority="13294" stopIfTrue="1">
      <formula>Import.RegimeExecução="(SELECIONAR)"</formula>
    </cfRule>
  </conditionalFormatting>
  <conditionalFormatting sqref="F13:H13">
    <cfRule type="expression" dxfId="176" priority="13295" stopIfTrue="1">
      <formula>RegimeExecucao="Global"</formula>
    </cfRule>
  </conditionalFormatting>
  <conditionalFormatting sqref="D15:O15">
    <cfRule type="expression" dxfId="175" priority="13296" stopIfTrue="1">
      <formula>OR(ACOMPANHAMENTO="PLE",TIPOORCAMENTO="Proposto")</formula>
    </cfRule>
  </conditionalFormatting>
  <conditionalFormatting sqref="AB13">
    <cfRule type="cellIs" dxfId="174" priority="13297" stopIfTrue="1" operator="notEqual">
      <formula>1</formula>
    </cfRule>
  </conditionalFormatting>
  <conditionalFormatting sqref="O11">
    <cfRule type="expression" dxfId="173" priority="8156">
      <formula>ROUND($P$11,4)&gt;ROUND($P$10,4)</formula>
    </cfRule>
  </conditionalFormatting>
  <conditionalFormatting sqref="D16:O24 T16:Z24">
    <cfRule type="expression" dxfId="172" priority="136" stopIfTrue="1">
      <formula>OR(ACOMPANHAMENTO="PLE",TIPOORCAMENTO="Proposto",$L16&lt;0,AND($L16&gt;100,RegimeExecucao="Global"),$O16&gt;$I16,$O16&lt;0)</formula>
    </cfRule>
    <cfRule type="expression" dxfId="171" priority="137" stopIfTrue="1">
      <formula>$A16=1</formula>
    </cfRule>
    <cfRule type="expression" dxfId="170" priority="138" stopIfTrue="1">
      <formula>$A16&lt;&gt;"S"</formula>
    </cfRule>
  </conditionalFormatting>
  <conditionalFormatting sqref="Q16:R24 AB16:AM24">
    <cfRule type="expression" dxfId="169" priority="139" stopIfTrue="1">
      <formula>$A16=1</formula>
    </cfRule>
    <cfRule type="expression" dxfId="168" priority="140" stopIfTrue="1">
      <formula>$A16&lt;&gt;"S"</formula>
    </cfRule>
  </conditionalFormatting>
  <conditionalFormatting sqref="D25:O33 T25:Z33">
    <cfRule type="expression" dxfId="167" priority="131" stopIfTrue="1">
      <formula>OR(ACOMPANHAMENTO="PLE",TIPOORCAMENTO="Proposto",$L25&lt;0,AND($L25&gt;100,RegimeExecucao="Global"),$O25&gt;$I25,$O25&lt;0)</formula>
    </cfRule>
    <cfRule type="expression" dxfId="166" priority="132" stopIfTrue="1">
      <formula>$A25=1</formula>
    </cfRule>
    <cfRule type="expression" dxfId="165" priority="133" stopIfTrue="1">
      <formula>$A25&lt;&gt;"S"</formula>
    </cfRule>
  </conditionalFormatting>
  <conditionalFormatting sqref="Q25:R33 AB25:AM33">
    <cfRule type="expression" dxfId="164" priority="134" stopIfTrue="1">
      <formula>$A25=1</formula>
    </cfRule>
    <cfRule type="expression" dxfId="163" priority="135" stopIfTrue="1">
      <formula>$A25&lt;&gt;"S"</formula>
    </cfRule>
  </conditionalFormatting>
  <conditionalFormatting sqref="D34:O42 T34:Z42">
    <cfRule type="expression" dxfId="162" priority="126" stopIfTrue="1">
      <formula>OR(ACOMPANHAMENTO="PLE",TIPOORCAMENTO="Proposto",$L34&lt;0,AND($L34&gt;100,RegimeExecucao="Global"),$O34&gt;$I34,$O34&lt;0)</formula>
    </cfRule>
    <cfRule type="expression" dxfId="161" priority="127" stopIfTrue="1">
      <formula>$A34=1</formula>
    </cfRule>
    <cfRule type="expression" dxfId="160" priority="128" stopIfTrue="1">
      <formula>$A34&lt;&gt;"S"</formula>
    </cfRule>
  </conditionalFormatting>
  <conditionalFormatting sqref="Q34:R42 AB34:AM42">
    <cfRule type="expression" dxfId="159" priority="129" stopIfTrue="1">
      <formula>$A34=1</formula>
    </cfRule>
    <cfRule type="expression" dxfId="158" priority="130" stopIfTrue="1">
      <formula>$A34&lt;&gt;"S"</formula>
    </cfRule>
  </conditionalFormatting>
  <conditionalFormatting sqref="D43:O51 T43:Z51">
    <cfRule type="expression" dxfId="157" priority="121" stopIfTrue="1">
      <formula>OR(ACOMPANHAMENTO="PLE",TIPOORCAMENTO="Proposto",$L43&lt;0,AND($L43&gt;100,RegimeExecucao="Global"),$O43&gt;$I43,$O43&lt;0)</formula>
    </cfRule>
    <cfRule type="expression" dxfId="156" priority="122" stopIfTrue="1">
      <formula>$A43=1</formula>
    </cfRule>
    <cfRule type="expression" dxfId="155" priority="123" stopIfTrue="1">
      <formula>$A43&lt;&gt;"S"</formula>
    </cfRule>
  </conditionalFormatting>
  <conditionalFormatting sqref="Q43:R51 AB43:AM51">
    <cfRule type="expression" dxfId="154" priority="124" stopIfTrue="1">
      <formula>$A43=1</formula>
    </cfRule>
    <cfRule type="expression" dxfId="153" priority="125" stopIfTrue="1">
      <formula>$A43&lt;&gt;"S"</formula>
    </cfRule>
  </conditionalFormatting>
  <conditionalFormatting sqref="D52:O60 T52:Z60">
    <cfRule type="expression" dxfId="152" priority="116" stopIfTrue="1">
      <formula>OR(ACOMPANHAMENTO="PLE",TIPOORCAMENTO="Proposto",$L52&lt;0,AND($L52&gt;100,RegimeExecucao="Global"),$O52&gt;$I52,$O52&lt;0)</formula>
    </cfRule>
    <cfRule type="expression" dxfId="151" priority="117" stopIfTrue="1">
      <formula>$A52=1</formula>
    </cfRule>
    <cfRule type="expression" dxfId="150" priority="118" stopIfTrue="1">
      <formula>$A52&lt;&gt;"S"</formula>
    </cfRule>
  </conditionalFormatting>
  <conditionalFormatting sqref="Q52:R60 AB52:AM60">
    <cfRule type="expression" dxfId="149" priority="119" stopIfTrue="1">
      <formula>$A52=1</formula>
    </cfRule>
    <cfRule type="expression" dxfId="148" priority="120" stopIfTrue="1">
      <formula>$A52&lt;&gt;"S"</formula>
    </cfRule>
  </conditionalFormatting>
  <conditionalFormatting sqref="D61:O69 T61:Z69">
    <cfRule type="expression" dxfId="147" priority="111" stopIfTrue="1">
      <formula>OR(ACOMPANHAMENTO="PLE",TIPOORCAMENTO="Proposto",$L61&lt;0,AND($L61&gt;100,RegimeExecucao="Global"),$O61&gt;$I61,$O61&lt;0)</formula>
    </cfRule>
    <cfRule type="expression" dxfId="146" priority="112" stopIfTrue="1">
      <formula>$A61=1</formula>
    </cfRule>
    <cfRule type="expression" dxfId="145" priority="113" stopIfTrue="1">
      <formula>$A61&lt;&gt;"S"</formula>
    </cfRule>
  </conditionalFormatting>
  <conditionalFormatting sqref="Q61:R69 AB61:AM69">
    <cfRule type="expression" dxfId="144" priority="114" stopIfTrue="1">
      <formula>$A61=1</formula>
    </cfRule>
    <cfRule type="expression" dxfId="143" priority="115" stopIfTrue="1">
      <formula>$A61&lt;&gt;"S"</formula>
    </cfRule>
  </conditionalFormatting>
  <conditionalFormatting sqref="D70:O78 T70:Z78">
    <cfRule type="expression" dxfId="142" priority="106" stopIfTrue="1">
      <formula>OR(ACOMPANHAMENTO="PLE",TIPOORCAMENTO="Proposto",$L70&lt;0,AND($L70&gt;100,RegimeExecucao="Global"),$O70&gt;$I70,$O70&lt;0)</formula>
    </cfRule>
    <cfRule type="expression" dxfId="141" priority="107" stopIfTrue="1">
      <formula>$A70=1</formula>
    </cfRule>
    <cfRule type="expression" dxfId="140" priority="108" stopIfTrue="1">
      <formula>$A70&lt;&gt;"S"</formula>
    </cfRule>
  </conditionalFormatting>
  <conditionalFormatting sqref="Q70:R78 AB70:AM78">
    <cfRule type="expression" dxfId="139" priority="109" stopIfTrue="1">
      <formula>$A70=1</formula>
    </cfRule>
    <cfRule type="expression" dxfId="138" priority="110" stopIfTrue="1">
      <formula>$A70&lt;&gt;"S"</formula>
    </cfRule>
  </conditionalFormatting>
  <conditionalFormatting sqref="D79:O87 T79:Z87">
    <cfRule type="expression" dxfId="137" priority="101" stopIfTrue="1">
      <formula>OR(ACOMPANHAMENTO="PLE",TIPOORCAMENTO="Proposto",$L79&lt;0,AND($L79&gt;100,RegimeExecucao="Global"),$O79&gt;$I79,$O79&lt;0)</formula>
    </cfRule>
    <cfRule type="expression" dxfId="136" priority="102" stopIfTrue="1">
      <formula>$A79=1</formula>
    </cfRule>
    <cfRule type="expression" dxfId="135" priority="103" stopIfTrue="1">
      <formula>$A79&lt;&gt;"S"</formula>
    </cfRule>
  </conditionalFormatting>
  <conditionalFormatting sqref="Q79:R87 AB79:AM87">
    <cfRule type="expression" dxfId="134" priority="104" stopIfTrue="1">
      <formula>$A79=1</formula>
    </cfRule>
    <cfRule type="expression" dxfId="133" priority="105" stopIfTrue="1">
      <formula>$A79&lt;&gt;"S"</formula>
    </cfRule>
  </conditionalFormatting>
  <conditionalFormatting sqref="D96:O104 T96:Z104">
    <cfRule type="expression" dxfId="132" priority="91" stopIfTrue="1">
      <formula>OR(ACOMPANHAMENTO="PLE",TIPOORCAMENTO="Proposto",$L96&lt;0,AND($L96&gt;100,RegimeExecucao="Global"),$O96&gt;$I96,$O96&lt;0)</formula>
    </cfRule>
    <cfRule type="expression" dxfId="131" priority="92" stopIfTrue="1">
      <formula>$A96=1</formula>
    </cfRule>
    <cfRule type="expression" dxfId="130" priority="93" stopIfTrue="1">
      <formula>$A96&lt;&gt;"S"</formula>
    </cfRule>
  </conditionalFormatting>
  <conditionalFormatting sqref="Q96:R104 AB96:AM104">
    <cfRule type="expression" dxfId="129" priority="94" stopIfTrue="1">
      <formula>$A96=1</formula>
    </cfRule>
    <cfRule type="expression" dxfId="128" priority="95" stopIfTrue="1">
      <formula>$A96&lt;&gt;"S"</formula>
    </cfRule>
  </conditionalFormatting>
  <conditionalFormatting sqref="D105:O113 T105:Z113">
    <cfRule type="expression" dxfId="127" priority="86" stopIfTrue="1">
      <formula>OR(ACOMPANHAMENTO="PLE",TIPOORCAMENTO="Proposto",$L105&lt;0,AND($L105&gt;100,RegimeExecucao="Global"),$O105&gt;$I105,$O105&lt;0)</formula>
    </cfRule>
    <cfRule type="expression" dxfId="126" priority="87" stopIfTrue="1">
      <formula>$A105=1</formula>
    </cfRule>
    <cfRule type="expression" dxfId="125" priority="88" stopIfTrue="1">
      <formula>$A105&lt;&gt;"S"</formula>
    </cfRule>
  </conditionalFormatting>
  <conditionalFormatting sqref="Q105:R113 AB105:AM113">
    <cfRule type="expression" dxfId="124" priority="89" stopIfTrue="1">
      <formula>$A105=1</formula>
    </cfRule>
    <cfRule type="expression" dxfId="123" priority="90" stopIfTrue="1">
      <formula>$A105&lt;&gt;"S"</formula>
    </cfRule>
  </conditionalFormatting>
  <conditionalFormatting sqref="D114:O122 T114:Z122">
    <cfRule type="expression" dxfId="122" priority="81" stopIfTrue="1">
      <formula>OR(ACOMPANHAMENTO="PLE",TIPOORCAMENTO="Proposto",$L114&lt;0,AND($L114&gt;100,RegimeExecucao="Global"),$O114&gt;$I114,$O114&lt;0)</formula>
    </cfRule>
    <cfRule type="expression" dxfId="121" priority="82" stopIfTrue="1">
      <formula>$A114=1</formula>
    </cfRule>
    <cfRule type="expression" dxfId="120" priority="83" stopIfTrue="1">
      <formula>$A114&lt;&gt;"S"</formula>
    </cfRule>
  </conditionalFormatting>
  <conditionalFormatting sqref="Q114:R122 AB114:AM122">
    <cfRule type="expression" dxfId="119" priority="84" stopIfTrue="1">
      <formula>$A114=1</formula>
    </cfRule>
    <cfRule type="expression" dxfId="118" priority="85" stopIfTrue="1">
      <formula>$A114&lt;&gt;"S"</formula>
    </cfRule>
  </conditionalFormatting>
  <conditionalFormatting sqref="D123:O131 T123:Z131">
    <cfRule type="expression" dxfId="117" priority="76" stopIfTrue="1">
      <formula>OR(ACOMPANHAMENTO="PLE",TIPOORCAMENTO="Proposto",$L123&lt;0,AND($L123&gt;100,RegimeExecucao="Global"),$O123&gt;$I123,$O123&lt;0)</formula>
    </cfRule>
    <cfRule type="expression" dxfId="116" priority="77" stopIfTrue="1">
      <formula>$A123=1</formula>
    </cfRule>
    <cfRule type="expression" dxfId="115" priority="78" stopIfTrue="1">
      <formula>$A123&lt;&gt;"S"</formula>
    </cfRule>
  </conditionalFormatting>
  <conditionalFormatting sqref="Q123:R131 AB123:AM131">
    <cfRule type="expression" dxfId="114" priority="79" stopIfTrue="1">
      <formula>$A123=1</formula>
    </cfRule>
    <cfRule type="expression" dxfId="113" priority="80" stopIfTrue="1">
      <formula>$A123&lt;&gt;"S"</formula>
    </cfRule>
  </conditionalFormatting>
  <conditionalFormatting sqref="D132:O140 T132:Z140">
    <cfRule type="expression" dxfId="112" priority="71" stopIfTrue="1">
      <formula>OR(ACOMPANHAMENTO="PLE",TIPOORCAMENTO="Proposto",$L132&lt;0,AND($L132&gt;100,RegimeExecucao="Global"),$O132&gt;$I132,$O132&lt;0)</formula>
    </cfRule>
    <cfRule type="expression" dxfId="111" priority="72" stopIfTrue="1">
      <formula>$A132=1</formula>
    </cfRule>
    <cfRule type="expression" dxfId="110" priority="73" stopIfTrue="1">
      <formula>$A132&lt;&gt;"S"</formula>
    </cfRule>
  </conditionalFormatting>
  <conditionalFormatting sqref="Q132:R140 AB132:AM140">
    <cfRule type="expression" dxfId="109" priority="74" stopIfTrue="1">
      <formula>$A132=1</formula>
    </cfRule>
    <cfRule type="expression" dxfId="108" priority="75" stopIfTrue="1">
      <formula>$A132&lt;&gt;"S"</formula>
    </cfRule>
  </conditionalFormatting>
  <conditionalFormatting sqref="D141:O149 T141:Z149">
    <cfRule type="expression" dxfId="107" priority="66" stopIfTrue="1">
      <formula>OR(ACOMPANHAMENTO="PLE",TIPOORCAMENTO="Proposto",$L141&lt;0,AND($L141&gt;100,RegimeExecucao="Global"),$O141&gt;$I141,$O141&lt;0)</formula>
    </cfRule>
    <cfRule type="expression" dxfId="106" priority="67" stopIfTrue="1">
      <formula>$A141=1</formula>
    </cfRule>
    <cfRule type="expression" dxfId="105" priority="68" stopIfTrue="1">
      <formula>$A141&lt;&gt;"S"</formula>
    </cfRule>
  </conditionalFormatting>
  <conditionalFormatting sqref="Q141:R149 AB141:AM149">
    <cfRule type="expression" dxfId="104" priority="69" stopIfTrue="1">
      <formula>$A141=1</formula>
    </cfRule>
    <cfRule type="expression" dxfId="103" priority="70" stopIfTrue="1">
      <formula>$A141&lt;&gt;"S"</formula>
    </cfRule>
  </conditionalFormatting>
  <conditionalFormatting sqref="D150:O158 T150:Z158">
    <cfRule type="expression" dxfId="102" priority="61" stopIfTrue="1">
      <formula>OR(ACOMPANHAMENTO="PLE",TIPOORCAMENTO="Proposto",$L150&lt;0,AND($L150&gt;100,RegimeExecucao="Global"),$O150&gt;$I150,$O150&lt;0)</formula>
    </cfRule>
    <cfRule type="expression" dxfId="101" priority="62" stopIfTrue="1">
      <formula>$A150=1</formula>
    </cfRule>
    <cfRule type="expression" dxfId="100" priority="63" stopIfTrue="1">
      <formula>$A150&lt;&gt;"S"</formula>
    </cfRule>
  </conditionalFormatting>
  <conditionalFormatting sqref="Q150:R158 AB150:AM158">
    <cfRule type="expression" dxfId="99" priority="64" stopIfTrue="1">
      <formula>$A150=1</formula>
    </cfRule>
    <cfRule type="expression" dxfId="98" priority="65" stopIfTrue="1">
      <formula>$A150&lt;&gt;"S"</formula>
    </cfRule>
  </conditionalFormatting>
  <conditionalFormatting sqref="D159:O167 T159:Z167">
    <cfRule type="expression" dxfId="97" priority="56" stopIfTrue="1">
      <formula>OR(ACOMPANHAMENTO="PLE",TIPOORCAMENTO="Proposto",$L159&lt;0,AND($L159&gt;100,RegimeExecucao="Global"),$O159&gt;$I159,$O159&lt;0)</formula>
    </cfRule>
    <cfRule type="expression" dxfId="96" priority="57" stopIfTrue="1">
      <formula>$A159=1</formula>
    </cfRule>
    <cfRule type="expression" dxfId="95" priority="58" stopIfTrue="1">
      <formula>$A159&lt;&gt;"S"</formula>
    </cfRule>
  </conditionalFormatting>
  <conditionalFormatting sqref="Q159:R167 AB159:AM167">
    <cfRule type="expression" dxfId="94" priority="59" stopIfTrue="1">
      <formula>$A159=1</formula>
    </cfRule>
    <cfRule type="expression" dxfId="93" priority="60" stopIfTrue="1">
      <formula>$A159&lt;&gt;"S"</formula>
    </cfRule>
  </conditionalFormatting>
  <conditionalFormatting sqref="D168:O176 T168:Z176">
    <cfRule type="expression" dxfId="92" priority="51" stopIfTrue="1">
      <formula>OR(ACOMPANHAMENTO="PLE",TIPOORCAMENTO="Proposto",$L168&lt;0,AND($L168&gt;100,RegimeExecucao="Global"),$O168&gt;$I168,$O168&lt;0)</formula>
    </cfRule>
    <cfRule type="expression" dxfId="91" priority="52" stopIfTrue="1">
      <formula>$A168=1</formula>
    </cfRule>
    <cfRule type="expression" dxfId="90" priority="53" stopIfTrue="1">
      <formula>$A168&lt;&gt;"S"</formula>
    </cfRule>
  </conditionalFormatting>
  <conditionalFormatting sqref="Q168:R176 AB168:AM176">
    <cfRule type="expression" dxfId="89" priority="54" stopIfTrue="1">
      <formula>$A168=1</formula>
    </cfRule>
    <cfRule type="expression" dxfId="88" priority="55" stopIfTrue="1">
      <formula>$A168&lt;&gt;"S"</formula>
    </cfRule>
  </conditionalFormatting>
  <conditionalFormatting sqref="D177:O185 T177:Z185">
    <cfRule type="expression" dxfId="87" priority="46" stopIfTrue="1">
      <formula>OR(ACOMPANHAMENTO="PLE",TIPOORCAMENTO="Proposto",$L177&lt;0,AND($L177&gt;100,RegimeExecucao="Global"),$O177&gt;$I177,$O177&lt;0)</formula>
    </cfRule>
    <cfRule type="expression" dxfId="86" priority="47" stopIfTrue="1">
      <formula>$A177=1</formula>
    </cfRule>
    <cfRule type="expression" dxfId="85" priority="48" stopIfTrue="1">
      <formula>$A177&lt;&gt;"S"</formula>
    </cfRule>
  </conditionalFormatting>
  <conditionalFormatting sqref="Q177:R185 AB177:AM185">
    <cfRule type="expression" dxfId="84" priority="49" stopIfTrue="1">
      <formula>$A177=1</formula>
    </cfRule>
    <cfRule type="expression" dxfId="83" priority="50" stopIfTrue="1">
      <formula>$A177&lt;&gt;"S"</formula>
    </cfRule>
  </conditionalFormatting>
  <conditionalFormatting sqref="D186:O194 T186:Z194">
    <cfRule type="expression" dxfId="82" priority="41" stopIfTrue="1">
      <formula>OR(ACOMPANHAMENTO="PLE",TIPOORCAMENTO="Proposto",$L186&lt;0,AND($L186&gt;100,RegimeExecucao="Global"),$O186&gt;$I186,$O186&lt;0)</formula>
    </cfRule>
    <cfRule type="expression" dxfId="81" priority="42" stopIfTrue="1">
      <formula>$A186=1</formula>
    </cfRule>
    <cfRule type="expression" dxfId="80" priority="43" stopIfTrue="1">
      <formula>$A186&lt;&gt;"S"</formula>
    </cfRule>
  </conditionalFormatting>
  <conditionalFormatting sqref="Q186:R194 AB186:AM194">
    <cfRule type="expression" dxfId="79" priority="44" stopIfTrue="1">
      <formula>$A186=1</formula>
    </cfRule>
    <cfRule type="expression" dxfId="78" priority="45" stopIfTrue="1">
      <formula>$A186&lt;&gt;"S"</formula>
    </cfRule>
  </conditionalFormatting>
  <conditionalFormatting sqref="D195:O203 T195:Z203">
    <cfRule type="expression" dxfId="77" priority="36" stopIfTrue="1">
      <formula>OR(ACOMPANHAMENTO="PLE",TIPOORCAMENTO="Proposto",$L195&lt;0,AND($L195&gt;100,RegimeExecucao="Global"),$O195&gt;$I195,$O195&lt;0)</formula>
    </cfRule>
    <cfRule type="expression" dxfId="76" priority="37" stopIfTrue="1">
      <formula>$A195=1</formula>
    </cfRule>
    <cfRule type="expression" dxfId="75" priority="38" stopIfTrue="1">
      <formula>$A195&lt;&gt;"S"</formula>
    </cfRule>
  </conditionalFormatting>
  <conditionalFormatting sqref="Q195:R203 AB195:AM203">
    <cfRule type="expression" dxfId="74" priority="39" stopIfTrue="1">
      <formula>$A195=1</formula>
    </cfRule>
    <cfRule type="expression" dxfId="73" priority="40" stopIfTrue="1">
      <formula>$A195&lt;&gt;"S"</formula>
    </cfRule>
  </conditionalFormatting>
  <conditionalFormatting sqref="D204:O212 T204:Z212">
    <cfRule type="expression" dxfId="72" priority="31" stopIfTrue="1">
      <formula>OR(ACOMPANHAMENTO="PLE",TIPOORCAMENTO="Proposto",$L204&lt;0,AND($L204&gt;100,RegimeExecucao="Global"),$O204&gt;$I204,$O204&lt;0)</formula>
    </cfRule>
    <cfRule type="expression" dxfId="71" priority="32" stopIfTrue="1">
      <formula>$A204=1</formula>
    </cfRule>
    <cfRule type="expression" dxfId="70" priority="33" stopIfTrue="1">
      <formula>$A204&lt;&gt;"S"</formula>
    </cfRule>
  </conditionalFormatting>
  <conditionalFormatting sqref="Q204:R212 AB204:AM212">
    <cfRule type="expression" dxfId="69" priority="34" stopIfTrue="1">
      <formula>$A204=1</formula>
    </cfRule>
    <cfRule type="expression" dxfId="68" priority="35" stopIfTrue="1">
      <formula>$A204&lt;&gt;"S"</formula>
    </cfRule>
  </conditionalFormatting>
  <conditionalFormatting sqref="D213:O221 T213:Z221">
    <cfRule type="expression" dxfId="67" priority="26" stopIfTrue="1">
      <formula>OR(ACOMPANHAMENTO="PLE",TIPOORCAMENTO="Proposto",$L213&lt;0,AND($L213&gt;100,RegimeExecucao="Global"),$O213&gt;$I213,$O213&lt;0)</formula>
    </cfRule>
    <cfRule type="expression" dxfId="66" priority="27" stopIfTrue="1">
      <formula>$A213=1</formula>
    </cfRule>
    <cfRule type="expression" dxfId="65" priority="28" stopIfTrue="1">
      <formula>$A213&lt;&gt;"S"</formula>
    </cfRule>
  </conditionalFormatting>
  <conditionalFormatting sqref="Q213:R221 AB213:AM221">
    <cfRule type="expression" dxfId="64" priority="29" stopIfTrue="1">
      <formula>$A213=1</formula>
    </cfRule>
    <cfRule type="expression" dxfId="63" priority="30" stopIfTrue="1">
      <formula>$A213&lt;&gt;"S"</formula>
    </cfRule>
  </conditionalFormatting>
  <conditionalFormatting sqref="D222:O230 T222:Z230">
    <cfRule type="expression" dxfId="62" priority="21" stopIfTrue="1">
      <formula>OR(ACOMPANHAMENTO="PLE",TIPOORCAMENTO="Proposto",$L222&lt;0,AND($L222&gt;100,RegimeExecucao="Global"),$O222&gt;$I222,$O222&lt;0)</formula>
    </cfRule>
    <cfRule type="expression" dxfId="61" priority="22" stopIfTrue="1">
      <formula>$A222=1</formula>
    </cfRule>
    <cfRule type="expression" dxfId="60" priority="23" stopIfTrue="1">
      <formula>$A222&lt;&gt;"S"</formula>
    </cfRule>
  </conditionalFormatting>
  <conditionalFormatting sqref="Q222:R230 AB222:AM230">
    <cfRule type="expression" dxfId="59" priority="24" stopIfTrue="1">
      <formula>$A222=1</formula>
    </cfRule>
    <cfRule type="expression" dxfId="58" priority="25" stopIfTrue="1">
      <formula>$A222&lt;&gt;"S"</formula>
    </cfRule>
  </conditionalFormatting>
  <conditionalFormatting sqref="D231:O239 T231:Z239">
    <cfRule type="expression" dxfId="57" priority="16" stopIfTrue="1">
      <formula>OR(ACOMPANHAMENTO="PLE",TIPOORCAMENTO="Proposto",$L231&lt;0,AND($L231&gt;100,RegimeExecucao="Global"),$O231&gt;$I231,$O231&lt;0)</formula>
    </cfRule>
    <cfRule type="expression" dxfId="56" priority="17" stopIfTrue="1">
      <formula>$A231=1</formula>
    </cfRule>
    <cfRule type="expression" dxfId="55" priority="18" stopIfTrue="1">
      <formula>$A231&lt;&gt;"S"</formula>
    </cfRule>
  </conditionalFormatting>
  <conditionalFormatting sqref="Q231:R239 AB231:AM239">
    <cfRule type="expression" dxfId="54" priority="19" stopIfTrue="1">
      <formula>$A231=1</formula>
    </cfRule>
    <cfRule type="expression" dxfId="53" priority="20" stopIfTrue="1">
      <formula>$A231&lt;&gt;"S"</formula>
    </cfRule>
  </conditionalFormatting>
  <conditionalFormatting sqref="D240:O248 T240:Z248">
    <cfRule type="expression" dxfId="52" priority="11" stopIfTrue="1">
      <formula>OR(ACOMPANHAMENTO="PLE",TIPOORCAMENTO="Proposto",$L240&lt;0,AND($L240&gt;100,RegimeExecucao="Global"),$O240&gt;$I240,$O240&lt;0)</formula>
    </cfRule>
    <cfRule type="expression" dxfId="51" priority="12" stopIfTrue="1">
      <formula>$A240=1</formula>
    </cfRule>
    <cfRule type="expression" dxfId="50" priority="13" stopIfTrue="1">
      <formula>$A240&lt;&gt;"S"</formula>
    </cfRule>
  </conditionalFormatting>
  <conditionalFormatting sqref="Q240:R248 AB240:AM248">
    <cfRule type="expression" dxfId="49" priority="14" stopIfTrue="1">
      <formula>$A240=1</formula>
    </cfRule>
    <cfRule type="expression" dxfId="48" priority="15" stopIfTrue="1">
      <formula>$A240&lt;&gt;"S"</formula>
    </cfRule>
  </conditionalFormatting>
  <dataValidations count="4">
    <dataValidation type="list" allowBlank="1" showErrorMessage="1" sqref="Z14 Z16:Z250">
      <formula1>"não executado,não previsto no orçamento,material inadequado,desacordo com os projetos,não atende as observações,qualidade insatisfatória,ver observações abaixo"</formula1>
      <formula2>0</formula2>
    </dataValidation>
    <dataValidation type="decimal" errorStyle="warning" allowBlank="1" showErrorMessage="1" errorTitle="Atenção!" error="Digite somente valores entre 0 e a Medição Acumulada." sqref="Q14:R14 Q16:R250">
      <formula1>0</formula1>
      <formula2>BM.MEDAcumulado</formula2>
    </dataValidation>
    <dataValidation type="whole" operator="greaterThan" allowBlank="1" showInputMessage="1" showErrorMessage="1" sqref="O8">
      <formula1>0</formula1>
    </dataValidation>
    <dataValidation type="decimal" errorStyle="warning" allowBlank="1" showErrorMessage="1" errorTitle="Atenção!" error="% medido é superior a 100% (Global)_x000a_ou_x000a_Quantidade é superior a contratada  (P. Unit)_x000a_ou_x000a_Evolução acumulada negativa" sqref="AB14:AM14 AB16:AM250">
      <formula1>BM.MinMed</formula1>
      <formula2>BM.MaxMed</formula2>
    </dataValidation>
  </dataValidations>
  <pageMargins left="0.78740157480314998" right="0.78740157480314998" top="0.78740157480314998" bottom="0.78740157480314998" header="0.59055118110236204" footer="0.59055118110236204"/>
  <pageSetup paperSize="9" scale="60" firstPageNumber="0" fitToHeight="0" orientation="landscape" r:id="rId1"/>
  <headerFooter alignWithMargins="0">
    <oddHeader>&amp;C&amp;14I</oddHeader>
    <oddFooter>&amp;LPMv3.12&amp;R&amp;P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95" r:id="rId4" name="CaixaArredMed">
              <controlPr defaultSize="0" print="0" autoFill="0" autoLine="0" autoPict="0">
                <anchor moveWithCells="1" sizeWithCells="1">
                  <from>
                    <xdr:col>10</xdr:col>
                    <xdr:colOff>219075</xdr:colOff>
                    <xdr:row>9</xdr:row>
                    <xdr:rowOff>47625</xdr:rowOff>
                  </from>
                  <to>
                    <xdr:col>10</xdr:col>
                    <xdr:colOff>523875</xdr:colOff>
                    <xdr:row>10</xdr:row>
                    <xdr:rowOff>114300</xdr:rowOff>
                  </to>
                </anchor>
              </controlPr>
            </control>
          </mc:Choice>
        </mc:AlternateContent>
        <mc:AlternateContent xmlns:mc="http://schemas.openxmlformats.org/markup-compatibility/2006">
          <mc:Choice Requires="x14">
            <control shapeId="12296" r:id="rId5" name="Botão de rotação 23">
              <controlPr defaultSize="0" print="0" autoFill="0" autoLine="0" autoPict="0">
                <anchor moveWithCells="1" sizeWithCells="1">
                  <from>
                    <xdr:col>15</xdr:col>
                    <xdr:colOff>28575</xdr:colOff>
                    <xdr:row>6</xdr:row>
                    <xdr:rowOff>123825</xdr:rowOff>
                  </from>
                  <to>
                    <xdr:col>15</xdr:col>
                    <xdr:colOff>266700</xdr:colOff>
                    <xdr:row>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4">
    <pageSetUpPr fitToPage="1"/>
  </sheetPr>
  <dimension ref="A1:AO49"/>
  <sheetViews>
    <sheetView showGridLines="0" zoomScaleNormal="100" zoomScaleSheetLayoutView="90" workbookViewId="0">
      <pane xSplit="6" ySplit="13" topLeftCell="G14" activePane="bottomRight" state="frozen"/>
      <selection pane="topRight" activeCell="G1" sqref="G1"/>
      <selection pane="bottomLeft" activeCell="D14" sqref="D14"/>
      <selection pane="bottomRight"/>
    </sheetView>
  </sheetViews>
  <sheetFormatPr defaultRowHeight="12.75" x14ac:dyDescent="0.2"/>
  <cols>
    <col min="1" max="3" width="9.140625" hidden="1" customWidth="1"/>
    <col min="4" max="4" width="3.5703125" customWidth="1"/>
    <col min="5" max="5" width="7.5703125" customWidth="1"/>
    <col min="6" max="6" width="35.5703125" customWidth="1"/>
    <col min="7" max="7" width="15.5703125" customWidth="1"/>
    <col min="8" max="8" width="12.5703125" customWidth="1"/>
    <col min="9" max="9" width="7.5703125" customWidth="1"/>
    <col min="10" max="10" width="16.5703125" customWidth="1"/>
    <col min="11" max="11" width="5.5703125" customWidth="1"/>
    <col min="12" max="15" width="16.5703125" customWidth="1"/>
    <col min="16" max="16" width="11.5703125" customWidth="1"/>
    <col min="17" max="21" width="9.140625" hidden="1" customWidth="1"/>
    <col min="22" max="22" width="12.140625" hidden="1" customWidth="1"/>
    <col min="23" max="24" width="5.5703125" customWidth="1"/>
    <col min="25" max="26" width="16.5703125" customWidth="1"/>
    <col min="27" max="27" width="1.5703125" customWidth="1"/>
    <col min="29" max="41" width="9.140625" hidden="1" customWidth="1"/>
  </cols>
  <sheetData>
    <row r="1" spans="1:41" ht="30" customHeight="1" x14ac:dyDescent="0.2">
      <c r="F1" s="346" t="str">
        <f>CONCATENATE("RRE - RELATÓRIO RESUMO DO EMPREENDIMENTO - ",IF(CAIXA.Modo,"CAIXA","TOMADOR"))</f>
        <v>RRE - RELATÓRIO RESUMO DO EMPREENDIMENTO - TOMADOR</v>
      </c>
      <c r="H1" s="8"/>
      <c r="I1" s="8"/>
      <c r="P1" s="492" t="s">
        <v>869</v>
      </c>
      <c r="AD1" s="646" t="s">
        <v>870</v>
      </c>
      <c r="AE1" s="347" t="s">
        <v>871</v>
      </c>
    </row>
    <row r="2" spans="1:41" x14ac:dyDescent="0.2">
      <c r="AC2" s="348" t="str">
        <f>J25</f>
        <v>Repasse</v>
      </c>
      <c r="AD2" s="349" t="e">
        <f ca="1">AD6-AD4-AD3</f>
        <v>#NAME?</v>
      </c>
      <c r="AE2" s="349" t="e">
        <f ca="1">AE6-AE4-AE3</f>
        <v>#NAME?</v>
      </c>
    </row>
    <row r="3" spans="1:41" x14ac:dyDescent="0.2">
      <c r="E3" s="721" t="s">
        <v>653</v>
      </c>
      <c r="F3" s="721"/>
      <c r="G3" s="721"/>
      <c r="H3" s="721"/>
      <c r="I3" s="710" t="s">
        <v>651</v>
      </c>
      <c r="J3" s="710"/>
      <c r="K3" s="710"/>
      <c r="L3" s="87" t="s">
        <v>708</v>
      </c>
      <c r="M3" s="146"/>
      <c r="O3" s="350"/>
      <c r="P3" s="274" t="s">
        <v>716</v>
      </c>
      <c r="R3" s="146"/>
      <c r="S3" s="146"/>
      <c r="T3" s="146"/>
      <c r="U3" s="146"/>
      <c r="AC3" s="348" t="s">
        <v>457</v>
      </c>
      <c r="AD3" s="349" t="e">
        <f ca="1">SUM(T13:OFFSET(T24,-1,0))</f>
        <v>#NAME?</v>
      </c>
      <c r="AE3" s="349" t="e">
        <f ca="1">IF(OR($O$28&lt;$M$28,$M$26&gt;$AD$3),MIN($M$26,$L$26),MIN($AD$3,$N$28-$N$27+$M$26))</f>
        <v>#NAME?</v>
      </c>
    </row>
    <row r="4" spans="1:41" ht="12.75" customHeight="1" x14ac:dyDescent="0.2">
      <c r="E4" s="726" t="str">
        <f>Import.Proponente</f>
        <v>Prefeitura Municipal de Carapicuíba</v>
      </c>
      <c r="F4" s="726"/>
      <c r="G4" s="726"/>
      <c r="H4" s="726"/>
      <c r="I4" s="713" t="str">
        <f>Import.CR</f>
        <v>1090.600-87</v>
      </c>
      <c r="J4" s="713"/>
      <c r="K4" s="713"/>
      <c r="L4" s="55" t="str">
        <f>Import.TransfereGOV</f>
        <v>953994</v>
      </c>
      <c r="M4" s="830" t="s">
        <v>810</v>
      </c>
      <c r="N4" s="831"/>
      <c r="O4" s="832"/>
      <c r="P4" s="351" t="str">
        <f>import.recurso</f>
        <v>OGU</v>
      </c>
      <c r="R4" s="146"/>
      <c r="S4" s="146"/>
      <c r="T4" s="350"/>
      <c r="U4" s="350"/>
      <c r="AC4" s="348" t="s">
        <v>872</v>
      </c>
      <c r="AD4" s="349" t="e">
        <f ca="1">SUM(U13:OFFSET(U24,-1,0))</f>
        <v>#NAME?</v>
      </c>
      <c r="AE4" s="349" t="e">
        <f ca="1">IF(OR($O$28&lt;$M$28,$M$27&gt;$AD$4),MIN($M$27,$L$27),MIN($AD$4,$N$28+$M$27))</f>
        <v>#NAME?</v>
      </c>
    </row>
    <row r="5" spans="1:41" ht="5.0999999999999996" customHeight="1" x14ac:dyDescent="0.2">
      <c r="H5" s="277"/>
      <c r="I5" s="277"/>
      <c r="J5" s="277"/>
      <c r="K5" s="277"/>
      <c r="L5" s="277"/>
      <c r="M5" s="352"/>
      <c r="N5" s="265"/>
      <c r="O5" s="4"/>
      <c r="R5" s="146"/>
      <c r="S5" s="146"/>
      <c r="T5" s="146"/>
      <c r="U5" s="146"/>
    </row>
    <row r="6" spans="1:41" ht="12.75" customHeight="1" x14ac:dyDescent="0.2">
      <c r="E6" s="710" t="s">
        <v>709</v>
      </c>
      <c r="F6" s="710"/>
      <c r="G6" s="710"/>
      <c r="H6" s="710"/>
      <c r="I6" s="857" t="s">
        <v>809</v>
      </c>
      <c r="J6" s="857"/>
      <c r="K6" s="857"/>
      <c r="L6" s="857"/>
      <c r="M6" s="54" t="str">
        <f>IF(import.recurso="FGTS","FINANCIAMENTO","REPASSE")</f>
        <v>REPASSE</v>
      </c>
      <c r="N6" s="96" t="s">
        <v>811</v>
      </c>
      <c r="O6" s="54" t="s">
        <v>812</v>
      </c>
      <c r="P6" s="147" t="s">
        <v>873</v>
      </c>
      <c r="R6" s="146"/>
      <c r="S6" s="146"/>
      <c r="T6" s="146"/>
      <c r="U6" s="146"/>
      <c r="AC6" s="348" t="s">
        <v>874</v>
      </c>
      <c r="AD6" s="349" t="e">
        <f ca="1">$O$28</f>
        <v>#NAME?</v>
      </c>
      <c r="AE6" s="349" t="e">
        <f ca="1">AD6</f>
        <v>#NAME?</v>
      </c>
    </row>
    <row r="7" spans="1:41" ht="12.75" customHeight="1" x14ac:dyDescent="0.2">
      <c r="D7" s="703" t="s">
        <v>656</v>
      </c>
      <c r="E7" s="713" t="str">
        <f>Import.Apelido</f>
        <v>Construção de Praça na Rua Gerânio</v>
      </c>
      <c r="F7" s="713"/>
      <c r="G7" s="713"/>
      <c r="H7" s="713"/>
      <c r="I7" s="854" t="str">
        <f>Import.Município</f>
        <v>Carapicuíba/SP</v>
      </c>
      <c r="J7" s="854"/>
      <c r="K7" s="854"/>
      <c r="L7" s="854"/>
      <c r="M7" s="353">
        <f>Import.Repasse</f>
        <v>970274.3</v>
      </c>
      <c r="N7" s="354">
        <f>Import.Contrapartida</f>
        <v>9800.75</v>
      </c>
      <c r="O7" s="353">
        <f>M7+N7</f>
        <v>980075.05</v>
      </c>
      <c r="P7" s="423">
        <f>IF(ACOMPANHAMENTO="PLE",PLE.Medicao,BM.medicao)</f>
        <v>1</v>
      </c>
      <c r="R7" s="146"/>
      <c r="S7" s="146"/>
      <c r="T7" s="146"/>
      <c r="U7" s="146"/>
    </row>
    <row r="8" spans="1:41" x14ac:dyDescent="0.2">
      <c r="D8" s="703"/>
      <c r="E8" s="92"/>
      <c r="F8" s="92"/>
      <c r="G8" s="92"/>
      <c r="H8" s="92"/>
      <c r="I8" s="92"/>
      <c r="J8" s="92"/>
      <c r="K8" s="92"/>
      <c r="L8" s="92"/>
      <c r="M8" s="92"/>
      <c r="N8" s="92"/>
      <c r="O8" s="92"/>
      <c r="P8" s="92"/>
      <c r="R8" s="146"/>
      <c r="S8" s="146"/>
      <c r="T8" s="146"/>
      <c r="U8" s="146"/>
    </row>
    <row r="9" spans="1:41" ht="12.75" customHeight="1" x14ac:dyDescent="0.2">
      <c r="D9" s="703"/>
      <c r="G9" s="855" t="s">
        <v>875</v>
      </c>
      <c r="H9" s="855"/>
      <c r="I9" s="855" t="s">
        <v>876</v>
      </c>
      <c r="J9" s="855"/>
      <c r="K9" s="355"/>
      <c r="L9" s="856" t="s">
        <v>816</v>
      </c>
      <c r="M9" s="356" t="s">
        <v>819</v>
      </c>
      <c r="N9" s="278" t="s">
        <v>742</v>
      </c>
      <c r="P9" s="357"/>
      <c r="R9" s="146"/>
      <c r="S9" s="146"/>
      <c r="T9" s="146"/>
      <c r="U9" s="146"/>
      <c r="V9" s="7" t="s">
        <v>877</v>
      </c>
    </row>
    <row r="10" spans="1:41" ht="12.75" customHeight="1" x14ac:dyDescent="0.2">
      <c r="D10" s="703"/>
      <c r="G10" s="715" t="e">
        <f ca="1">IF(J10="-","-",IF($P$24&lt;J10,"Atrasada",IF($P$24&gt;J10,"Adiantada","Normal")))</f>
        <v>#NAME?</v>
      </c>
      <c r="H10" s="715"/>
      <c r="I10" s="358">
        <f>DATE(YEAR($L$35),MONTH($L$35),1)</f>
        <v>1</v>
      </c>
      <c r="J10" s="359">
        <f ca="1">IF($I$10&lt;DATE(YEAR(CRONO!$U$13),MONTH(CRONO!$U$13),1),0,IF($I$10&gt;OFFSET(CRONO!$AG$13,0,-1),1,INDEX(CRONO!$T$65:$AH$65,MATCH(RRE!$I$10,CRONO!$T$13:$AG$13,0))))</f>
        <v>0</v>
      </c>
      <c r="K10" s="355"/>
      <c r="L10" s="856"/>
      <c r="M10" s="360">
        <f ca="1">QCI!L10</f>
        <v>0</v>
      </c>
      <c r="N10" s="280">
        <f ca="1">QCI!M10</f>
        <v>0</v>
      </c>
      <c r="P10" s="357"/>
      <c r="R10" s="146"/>
      <c r="S10" s="146"/>
      <c r="T10" s="146"/>
      <c r="U10" s="146"/>
      <c r="AC10" s="851" t="s">
        <v>76</v>
      </c>
      <c r="AD10" s="851"/>
      <c r="AE10" s="851"/>
      <c r="AF10" s="851"/>
      <c r="AG10" s="851"/>
      <c r="AH10" s="851"/>
      <c r="AJ10" s="851" t="s">
        <v>78</v>
      </c>
      <c r="AK10" s="851"/>
      <c r="AL10" s="851"/>
      <c r="AM10" s="851"/>
      <c r="AN10" s="851"/>
      <c r="AO10" s="851"/>
    </row>
    <row r="11" spans="1:41" ht="20.100000000000001" customHeight="1" x14ac:dyDescent="0.2">
      <c r="D11" s="703"/>
      <c r="M11" s="451" t="str">
        <f>IF(CAIXA.Modo,"Valores Aferidos (R$)","Valores Medidos (R$)")</f>
        <v>Valores Medidos (R$)</v>
      </c>
      <c r="N11" s="451"/>
      <c r="O11" s="451"/>
      <c r="R11" s="361"/>
      <c r="S11" s="361"/>
      <c r="T11" s="451"/>
      <c r="U11" s="451"/>
      <c r="V11" s="448" t="s">
        <v>878</v>
      </c>
      <c r="Y11" s="852" t="str">
        <f>IF(CAIXA.Modo,"Valores Aferidos (R$)","Valores Medidos (R$)")</f>
        <v>Valores Medidos (R$)</v>
      </c>
      <c r="Z11" s="852"/>
      <c r="AC11" s="853" t="s">
        <v>879</v>
      </c>
      <c r="AD11" s="853"/>
      <c r="AE11" s="853"/>
      <c r="AF11" s="853" t="s">
        <v>880</v>
      </c>
      <c r="AG11" s="853"/>
      <c r="AH11" s="853"/>
      <c r="AJ11" s="853" t="s">
        <v>879</v>
      </c>
      <c r="AK11" s="853"/>
      <c r="AL11" s="853"/>
      <c r="AM11" s="853" t="s">
        <v>880</v>
      </c>
      <c r="AN11" s="853"/>
      <c r="AO11" s="853"/>
    </row>
    <row r="12" spans="1:41" ht="30" hidden="1" customHeight="1" x14ac:dyDescent="0.2">
      <c r="A12" t="e">
        <f ca="1">MATCH(E12,ORÇAMENTO!$E$15:$E$251,0)-1</f>
        <v>#N/A</v>
      </c>
      <c r="B12" t="e">
        <f ca="1">IF(ISERROR($A12),NA(),OFFSET(ORÇAMENTO!$D$15,$A12,0))</f>
        <v>#N/A</v>
      </c>
      <c r="C12" t="str">
        <f ca="1">QCI!B12</f>
        <v>Branco</v>
      </c>
      <c r="D12" t="str">
        <f ca="1">IF(L12&gt;0,"F","")</f>
        <v/>
      </c>
      <c r="E12" s="281">
        <f>QCI!D12</f>
        <v>-1</v>
      </c>
      <c r="F12" s="362" t="str">
        <f ca="1">QCI!G12</f>
        <v/>
      </c>
      <c r="G12" s="363">
        <f>QCI!H12</f>
        <v>0</v>
      </c>
      <c r="H12" s="282">
        <f>QCI!I12</f>
        <v>0</v>
      </c>
      <c r="I12" s="282" t="str">
        <f ca="1">QCI!J12</f>
        <v/>
      </c>
      <c r="J12" s="364" t="str">
        <f ca="1">QCI!K12</f>
        <v/>
      </c>
      <c r="K12" s="365" t="e">
        <f ca="1">_xlfn.SINGLE(IF($C12="Automático",IF(_xlfn.SINGLE(ACOMPANHAMENTO)="BM",BM.medicao,PLE.Medicao),IF(ISBLANK($X12),"",$X12)))</f>
        <v>#NAME?</v>
      </c>
      <c r="L12" s="286">
        <f ca="1">QCI!$O12</f>
        <v>0</v>
      </c>
      <c r="M12" s="283">
        <f ca="1">ROUND(IF(C12="Automático",AE12+AL12,Y12),2)</f>
        <v>0</v>
      </c>
      <c r="N12" s="284">
        <f ca="1">O12-M12</f>
        <v>0</v>
      </c>
      <c r="O12" s="285">
        <f ca="1">ROUND(IF(C12="Automático",AH12+AO12,Z12),2)</f>
        <v>0</v>
      </c>
      <c r="P12" s="367">
        <f ca="1">O12/(L12+10^-12)</f>
        <v>0</v>
      </c>
      <c r="R12" s="366">
        <f ca="1">ROUND(IF($C12="Automático",AC12+AJ12,$Y12*IF(ISERROR(QCI!$AA12/QCI!$O12),0,QCI!$AA12/QCI!$O12)),2)</f>
        <v>0</v>
      </c>
      <c r="S12" s="366">
        <f ca="1">ROUND(IF($C12="Automático",AD12+AK12,$Y12*IF(ISERROR(QCI!$AB12/QCI!$O12),0,QCI!$AB12/QCI!$O12)),2)</f>
        <v>0</v>
      </c>
      <c r="T12" s="366">
        <f ca="1">ROUND(IF($C12="Automático",AF12+AM12,$Z12*IF(ISERROR(QCI!$AA12/QCI!$O12),0,QCI!$AA12/QCI!$O12)),2)</f>
        <v>0</v>
      </c>
      <c r="U12" s="366">
        <f ca="1">ROUND(IF($C12="Automático",AG12+AN12,$Z12*IF(ISERROR(QCI!$AB12/QCI!$O12),0,QCI!$AB12/QCI!$O12)),2)</f>
        <v>0</v>
      </c>
      <c r="V12" s="449" t="str">
        <f ca="1">IF(AND($L12&gt;0,$J12&lt;&gt;0,$J12&lt;&gt;"",COUNTIF($J12:$J$13,$J12)=1),OFFSET(V12,-1,0)+1,OFFSET(V12,-1,0))</f>
        <v>Lista CTEFs</v>
      </c>
      <c r="X12" s="513"/>
      <c r="Y12" s="287"/>
      <c r="Z12" s="288"/>
      <c r="AC12" s="183" t="e">
        <f ca="1">IF(_xlfn.SINGLE(ACOMPANHAMENTO)&lt;&gt;"PLE",0,SUMPRODUCT((OFFSET(CÁLCULO!$BV$15:$CN$15,$A12,0,$B12)&lt;=(PLE.Medicao-1))*OFFSET(CÁLCULO!$AJ$15:$BB$15,$A12,0,$B12)*OFFSET(ORÇAMENTO!$AA$15,$A12,0,$B12)/(OFFSET(ORÇAMENTO!$X$15,$A12,0,$B12)+10^-12))+IF(AUTOEVENTO="Manual",SUMPRODUCT((OFFSET(CÁLCULO!$M$15,$A12,0,$B12)=1)*OFFSET(ORÇAMENTO!$AA$15,$A12,0,$B12)*(PLE!$AE$9-PLE!$Y$9)),0))</f>
        <v>#NAME?</v>
      </c>
      <c r="AD12" s="183" t="e">
        <f ca="1">IF(_xlfn.SINGLE(ACOMPANHAMENTO)&lt;&gt;"PLE",0,SUMPRODUCT((OFFSET(CÁLCULO!$BV$15:$CN$15,$A12,0,$B12)&lt;=(PLE.Medicao-1))*OFFSET(CÁLCULO!$AJ$15:$BB$15,$A12,0,$B12)*OFFSET(ORÇAMENTO!$AB$15,$A12,0,$B12)/(OFFSET(ORÇAMENTO!$X$15,$A12,0,$B12)+10^-12))+IF(AUTOEVENTO="Manual",SUMPRODUCT((OFFSET(CÁLCULO!$M$15,$A12,0,$B12)=1)*OFFSET(ORÇAMENTO!$AB$15,$A12,0,$B12)*(PLE!$AE$9-PLE!$Y$9)),0))</f>
        <v>#NAME?</v>
      </c>
      <c r="AE12" s="183" t="e">
        <f ca="1">ROUND(IF(_xlfn.SINGLE(ACOMPANHAMENTO)&lt;&gt;"PLE",0,SUMIF(OFFSET(CÁLCULO!$BV$15:$CN$15,$A12,0,$B12),"&lt;="&amp;(PLE.Medicao-1),OFFSET(CÁLCULO!$AJ$15:$BB$15,$A12,0,$B12))+IF(AUTOEVENTO="Manual",SUMIF(OFFSET(CÁLCULO!$M$15,$A12,0,$B12),1,OFFSET(ORÇAMENTO!$X$15,$A12,0,$B12))*(PLE!$AE$9-PLE!$Y$9),0)),2)</f>
        <v>#NAME?</v>
      </c>
      <c r="AF12" s="183" t="e">
        <f ca="1">IF(_xlfn.SINGLE(ACOMPANHAMENTO)&lt;&gt;"PLE",0,SUMPRODUCT((OFFSET(CÁLCULO!$BV$15:$CN$15,$A12,0,$B12)&lt;=PLE.Medicao)*OFFSET(CÁLCULO!$AJ$15:$BB$15,$A12,0,$B12)*OFFSET(ORÇAMENTO!$AA$15,$A12,0,$B12)/(OFFSET(ORÇAMENTO!$X$15,$A12,0,$B12)+10^-12))+IF(AUTOEVENTO="Manual",SUMPRODUCT((OFFSET(CÁLCULO!$M$15,$A12,0,$B12)=1)*OFFSET(ORÇAMENTO!$AA$15,$A12,0,$B12)*PLE!$AE$9),0))</f>
        <v>#NAME?</v>
      </c>
      <c r="AG12" s="183" t="e">
        <f ca="1">IF(_xlfn.SINGLE(ACOMPANHAMENTO)&lt;&gt;"PLE",0,SUMPRODUCT((OFFSET(CÁLCULO!$BV$15:$CN$15,$A12,0,$B12)&lt;=PLE.Medicao)*OFFSET(CÁLCULO!$AJ$15:$BB$15,$A12,0,$B12)*OFFSET(ORÇAMENTO!$AB$15,$A12,0,$B12)/(OFFSET(ORÇAMENTO!$X$15,$A12,0,$B12)+10^-12))+IF(AUTOEVENTO="Manual",SUMPRODUCT((OFFSET(CÁLCULO!$M$15,$A12,0,$B12)=1)*OFFSET(ORÇAMENTO!$AB$15,$A12,0,$B12)*PLE!$AE$9),0))</f>
        <v>#NAME?</v>
      </c>
      <c r="AH12" s="183" t="e">
        <f ca="1">ROUND(IF(_xlfn.SINGLE(ACOMPANHAMENTO)&lt;&gt;"PLE",0,SUMIF(OFFSET(CÁLCULO!$BV$15:$CN$15,$A12,0,$B12),"&lt;="&amp;PLE.Medicao,OFFSET(CÁLCULO!$AJ$15:$BB$15,$A12,0,$B12))+IF(AUTOEVENTO="Manual",SUMIF(OFFSET(CÁLCULO!$M$15,$A12,0,$B12),1,OFFSET(ORÇAMENTO!$X$15,$A12,0,$B12))*PLE!$AE$9,0)),2)</f>
        <v>#NAME?</v>
      </c>
      <c r="AJ12" s="183" t="e">
        <f ca="1">IF(_xlfn.SINGLE(ACOMPANHAMENTO)&lt;&gt;"BM",0,SUMPRODUCT(OFFSET(BM!$M$15,$A12,0,$B12)*(OFFSET(BM!$A$15,$A12,0,$B12)="S")*OFFSET(ORÇAMENTO!AA$15,$A12,0,$B12)/(OFFSET(ORÇAMENTO!$X$15,$A12,0,$B12)+10^-12)))</f>
        <v>#NAME?</v>
      </c>
      <c r="AK12" s="183" t="e">
        <f ca="1">IF(_xlfn.SINGLE(ACOMPANHAMENTO)&lt;&gt;"BM",0,SUMPRODUCT(OFFSET(BM!$M$15,$A12,0,$B12)*(OFFSET(BM!$A$15,$A12,0,$B12)="S")*OFFSET(ORÇAMENTO!AB$15,$A12,0,$B12)/(OFFSET(ORÇAMENTO!$X$15,$A12,0,$B12)+10^-12)))</f>
        <v>#NAME?</v>
      </c>
      <c r="AL12" s="183" t="e">
        <f ca="1">IF(_xlfn.SINGLE(ACOMPANHAMENTO)&lt;&gt;"BM",0,OFFSET(BM!$M$15,$A12,0))</f>
        <v>#NAME?</v>
      </c>
      <c r="AM12" s="183" t="e">
        <f ca="1">IF(_xlfn.SINGLE(ACOMPANHAMENTO)&lt;&gt;"BM",0,SUMPRODUCT(OFFSET(BM!$O$15,$A12,0,$B12)*(OFFSET(BM!$A$15,$A12,0,$B12)="S")*OFFSET(ORÇAMENTO!AA$15,$A12,0,$B12)/(OFFSET(ORÇAMENTO!$X$15,$A12,0,$B12)+10^-12)))</f>
        <v>#NAME?</v>
      </c>
      <c r="AN12" s="183" t="e">
        <f ca="1">IF(_xlfn.SINGLE(ACOMPANHAMENTO)&lt;&gt;"BM",0,SUMPRODUCT(OFFSET(BM!$O$15,$A12,0,$B12)*(OFFSET(BM!$A$15,$A12,0,$B12)="S")*OFFSET(ORÇAMENTO!AB$15,$A12,0,$B12)/(OFFSET(ORÇAMENTO!$X$15,$A12,0,$B12)+10^-12)))</f>
        <v>#NAME?</v>
      </c>
      <c r="AO12" s="183" t="e">
        <f ca="1">IF(_xlfn.SINGLE(ACOMPANHAMENTO)&lt;&gt;"BM",0,OFFSET(BM!$O$15,$A12,0))</f>
        <v>#NAME?</v>
      </c>
    </row>
    <row r="13" spans="1:41" ht="39.950000000000003" customHeight="1" x14ac:dyDescent="0.2">
      <c r="A13" s="290" t="s">
        <v>881</v>
      </c>
      <c r="B13" s="9" t="s">
        <v>726</v>
      </c>
      <c r="C13" s="290" t="s">
        <v>821</v>
      </c>
      <c r="D13" s="106" t="s">
        <v>661</v>
      </c>
      <c r="E13" s="107" t="s">
        <v>702</v>
      </c>
      <c r="F13" s="107" t="s">
        <v>824</v>
      </c>
      <c r="G13" s="107" t="s">
        <v>670</v>
      </c>
      <c r="H13" s="107" t="s">
        <v>713</v>
      </c>
      <c r="I13" s="107" t="s">
        <v>825</v>
      </c>
      <c r="J13" s="107" t="s">
        <v>826</v>
      </c>
      <c r="K13" s="644" t="s">
        <v>882</v>
      </c>
      <c r="L13" s="107" t="s">
        <v>883</v>
      </c>
      <c r="M13" s="644" t="s">
        <v>879</v>
      </c>
      <c r="N13" s="645" t="s">
        <v>884</v>
      </c>
      <c r="O13" s="291" t="s">
        <v>880</v>
      </c>
      <c r="P13" s="107" t="s">
        <v>885</v>
      </c>
      <c r="R13" s="368" t="s">
        <v>886</v>
      </c>
      <c r="S13" s="368" t="s">
        <v>887</v>
      </c>
      <c r="T13" s="368" t="s">
        <v>888</v>
      </c>
      <c r="U13" s="368" t="s">
        <v>889</v>
      </c>
      <c r="V13" s="450"/>
      <c r="X13" s="644" t="s">
        <v>882</v>
      </c>
      <c r="Y13" s="159" t="s">
        <v>879</v>
      </c>
      <c r="Z13" s="160" t="s">
        <v>880</v>
      </c>
      <c r="AC13" s="109" t="s">
        <v>457</v>
      </c>
      <c r="AD13" s="109" t="s">
        <v>872</v>
      </c>
      <c r="AE13" s="109" t="s">
        <v>874</v>
      </c>
      <c r="AF13" s="109" t="s">
        <v>457</v>
      </c>
      <c r="AG13" s="109" t="s">
        <v>872</v>
      </c>
      <c r="AH13" s="109" t="s">
        <v>874</v>
      </c>
      <c r="AJ13" s="109" t="s">
        <v>457</v>
      </c>
      <c r="AK13" s="109" t="s">
        <v>872</v>
      </c>
      <c r="AL13" s="109" t="s">
        <v>874</v>
      </c>
      <c r="AM13" s="109" t="s">
        <v>457</v>
      </c>
      <c r="AN13" s="109" t="s">
        <v>872</v>
      </c>
      <c r="AO13" s="109" t="s">
        <v>874</v>
      </c>
    </row>
    <row r="14" spans="1:41" s="673" customFormat="1" ht="30" customHeight="1" x14ac:dyDescent="0.2">
      <c r="A14" s="673">
        <f ca="1">MATCH(E14,ORÇAMENTO!$E$15:$E$251,0)-1</f>
        <v>1</v>
      </c>
      <c r="B14" s="673">
        <f ca="1">IF(ISERROR($A14),NA(),OFFSET(ORÇAMENTO!$D$15,$A14,0))</f>
        <v>235</v>
      </c>
      <c r="C14" s="673" t="str">
        <f ca="1">QCI!B14</f>
        <v>Automático</v>
      </c>
      <c r="D14" s="673" t="str">
        <f t="shared" ref="D14:D22" ca="1" si="0">IF(L14&gt;0,"F","")</f>
        <v>F</v>
      </c>
      <c r="E14" s="281">
        <f>QCI!D14</f>
        <v>1</v>
      </c>
      <c r="F14" s="362" t="str">
        <f ca="1">QCI!G14</f>
        <v>Construção de Praça na Rua Gerânio</v>
      </c>
      <c r="G14" s="363">
        <f>QCI!H14</f>
        <v>0</v>
      </c>
      <c r="H14" s="282">
        <f>QCI!I14</f>
        <v>0</v>
      </c>
      <c r="I14" s="282" t="str">
        <f ca="1">QCI!J14</f>
        <v/>
      </c>
      <c r="J14" s="364" t="str">
        <f ca="1">QCI!K14</f>
        <v>LOTE 1</v>
      </c>
      <c r="K14" s="365" t="e">
        <f ca="1">_xlfn.SINGLE(IF($C14="Automático",IF(_xlfn.SINGLE(ACOMPANHAMENTO)="BM",BM.medicao,PLE.Medicao),IF(ISBLANK($X14),"",$X14)))</f>
        <v>#NAME?</v>
      </c>
      <c r="L14" s="286">
        <f ca="1">QCI!$O14</f>
        <v>980075.05</v>
      </c>
      <c r="M14" s="283" t="e">
        <f t="shared" ref="M14:M22" ca="1" si="1">ROUND(IF(C14="Automático",AE14+AL14,Y14),2)</f>
        <v>#NAME?</v>
      </c>
      <c r="N14" s="284" t="e">
        <f t="shared" ref="N14:N22" ca="1" si="2">O14-M14</f>
        <v>#NAME?</v>
      </c>
      <c r="O14" s="285" t="e">
        <f t="shared" ref="O14:O22" ca="1" si="3">ROUND(IF(C14="Automático",AH14+AO14,Z14),2)</f>
        <v>#NAME?</v>
      </c>
      <c r="P14" s="367" t="e">
        <f t="shared" ref="P14:P22" ca="1" si="4">O14/(L14+10^-12)</f>
        <v>#NAME?</v>
      </c>
      <c r="R14" s="366" t="e">
        <f ca="1">ROUND(IF($C14="Automático",AC14+AJ14,$Y14*IF(ISERROR(QCI!$AA14/QCI!$O14),0,QCI!$AA14/QCI!$O14)),2)</f>
        <v>#NAME?</v>
      </c>
      <c r="S14" s="366" t="e">
        <f ca="1">ROUND(IF($C14="Automático",AD14+AK14,$Y14*IF(ISERROR(QCI!$AB14/QCI!$O14),0,QCI!$AB14/QCI!$O14)),2)</f>
        <v>#NAME?</v>
      </c>
      <c r="T14" s="366" t="e">
        <f ca="1">ROUND(IF($C14="Automático",AF14+AM14,$Z14*IF(ISERROR(QCI!$AA14/QCI!$O14),0,QCI!$AA14/QCI!$O14)),2)</f>
        <v>#NAME?</v>
      </c>
      <c r="U14" s="366" t="e">
        <f ca="1">ROUND(IF($C14="Automático",AG14+AN14,$Z14*IF(ISERROR(QCI!$AB14/QCI!$O14),0,QCI!$AB14/QCI!$O14)),2)</f>
        <v>#NAME?</v>
      </c>
      <c r="V14" s="449">
        <f ca="1">IF(AND($L14&gt;0,$J14&lt;&gt;0,$J14&lt;&gt;"",COUNTIF($J$13:$J14,$J14)=1),OFFSET(V14,-1,0)+1,OFFSET(V14,-1,0))</f>
        <v>1</v>
      </c>
      <c r="X14" s="513"/>
      <c r="Y14" s="287"/>
      <c r="Z14" s="288"/>
      <c r="AC14" s="183" t="e">
        <f ca="1">IF(_xlfn.SINGLE(ACOMPANHAMENTO)&lt;&gt;"PLE",0,SUMPRODUCT((OFFSET(CÁLCULO!$BV$15:$CN$15,$A14,0,$B14)&lt;=(PLE.Medicao-1))*OFFSET(CÁLCULO!$AJ$15:$BB$15,$A14,0,$B14)*OFFSET(ORÇAMENTO!$AA$15,$A14,0,$B14)/(OFFSET(ORÇAMENTO!$X$15,$A14,0,$B14)+10^-12))+IF(AUTOEVENTO="Manual",SUMPRODUCT((OFFSET(CÁLCULO!$M$15,$A14,0,$B14)=1)*OFFSET(ORÇAMENTO!$AA$15,$A14,0,$B14)*(PLE!$AE$9-PLE!$Y$9)),0))</f>
        <v>#NAME?</v>
      </c>
      <c r="AD14" s="183" t="e">
        <f ca="1">IF(_xlfn.SINGLE(ACOMPANHAMENTO)&lt;&gt;"PLE",0,SUMPRODUCT((OFFSET(CÁLCULO!$BV$15:$CN$15,$A14,0,$B14)&lt;=(PLE.Medicao-1))*OFFSET(CÁLCULO!$AJ$15:$BB$15,$A14,0,$B14)*OFFSET(ORÇAMENTO!$AB$15,$A14,0,$B14)/(OFFSET(ORÇAMENTO!$X$15,$A14,0,$B14)+10^-12))+IF(AUTOEVENTO="Manual",SUMPRODUCT((OFFSET(CÁLCULO!$M$15,$A14,0,$B14)=1)*OFFSET(ORÇAMENTO!$AB$15,$A14,0,$B14)*(PLE!$AE$9-PLE!$Y$9)),0))</f>
        <v>#NAME?</v>
      </c>
      <c r="AE14" s="183" t="e">
        <f ca="1">ROUND(IF(_xlfn.SINGLE(ACOMPANHAMENTO)&lt;&gt;"PLE",0,SUMIF(OFFSET(CÁLCULO!$BV$15:$CN$15,$A14,0,$B14),"&lt;="&amp;(PLE.Medicao-1),OFFSET(CÁLCULO!$AJ$15:$BB$15,$A14,0,$B14))+IF(AUTOEVENTO="Manual",SUMIF(OFFSET(CÁLCULO!$M$15,$A14,0,$B14),1,OFFSET(ORÇAMENTO!$X$15,$A14,0,$B14))*(PLE!$AE$9-PLE!$Y$9),0)),2)</f>
        <v>#NAME?</v>
      </c>
      <c r="AF14" s="183" t="e">
        <f ca="1">IF(_xlfn.SINGLE(ACOMPANHAMENTO)&lt;&gt;"PLE",0,SUMPRODUCT((OFFSET(CÁLCULO!$BV$15:$CN$15,$A14,0,$B14)&lt;=PLE.Medicao)*OFFSET(CÁLCULO!$AJ$15:$BB$15,$A14,0,$B14)*OFFSET(ORÇAMENTO!$AA$15,$A14,0,$B14)/(OFFSET(ORÇAMENTO!$X$15,$A14,0,$B14)+10^-12))+IF(AUTOEVENTO="Manual",SUMPRODUCT((OFFSET(CÁLCULO!$M$15,$A14,0,$B14)=1)*OFFSET(ORÇAMENTO!$AA$15,$A14,0,$B14)*PLE!$AE$9),0))</f>
        <v>#NAME?</v>
      </c>
      <c r="AG14" s="183" t="e">
        <f ca="1">IF(_xlfn.SINGLE(ACOMPANHAMENTO)&lt;&gt;"PLE",0,SUMPRODUCT((OFFSET(CÁLCULO!$BV$15:$CN$15,$A14,0,$B14)&lt;=PLE.Medicao)*OFFSET(CÁLCULO!$AJ$15:$BB$15,$A14,0,$B14)*OFFSET(ORÇAMENTO!$AB$15,$A14,0,$B14)/(OFFSET(ORÇAMENTO!$X$15,$A14,0,$B14)+10^-12))+IF(AUTOEVENTO="Manual",SUMPRODUCT((OFFSET(CÁLCULO!$M$15,$A14,0,$B14)=1)*OFFSET(ORÇAMENTO!$AB$15,$A14,0,$B14)*PLE!$AE$9),0))</f>
        <v>#NAME?</v>
      </c>
      <c r="AH14" s="183" t="e">
        <f ca="1">ROUND(IF(_xlfn.SINGLE(ACOMPANHAMENTO)&lt;&gt;"PLE",0,SUMIF(OFFSET(CÁLCULO!$BV$15:$CN$15,$A14,0,$B14),"&lt;="&amp;PLE.Medicao,OFFSET(CÁLCULO!$AJ$15:$BB$15,$A14,0,$B14))+IF(AUTOEVENTO="Manual",SUMIF(OFFSET(CÁLCULO!$M$15,$A14,0,$B14),1,OFFSET(ORÇAMENTO!$X$15,$A14,0,$B14))*PLE!$AE$9,0)),2)</f>
        <v>#NAME?</v>
      </c>
      <c r="AJ14" s="183" t="e">
        <f ca="1">IF(_xlfn.SINGLE(ACOMPANHAMENTO)&lt;&gt;"BM",0,SUMPRODUCT(OFFSET(BM!$M$15,$A14,0,$B14)*(OFFSET(BM!$A$15,$A14,0,$B14)="S")*OFFSET(ORÇAMENTO!AA$15,$A14,0,$B14)/(OFFSET(ORÇAMENTO!$X$15,$A14,0,$B14)+10^-12)))</f>
        <v>#NAME?</v>
      </c>
      <c r="AK14" s="183" t="e">
        <f ca="1">IF(_xlfn.SINGLE(ACOMPANHAMENTO)&lt;&gt;"BM",0,SUMPRODUCT(OFFSET(BM!$M$15,$A14,0,$B14)*(OFFSET(BM!$A$15,$A14,0,$B14)="S")*OFFSET(ORÇAMENTO!AB$15,$A14,0,$B14)/(OFFSET(ORÇAMENTO!$X$15,$A14,0,$B14)+10^-12)))</f>
        <v>#NAME?</v>
      </c>
      <c r="AL14" s="183" t="e">
        <f ca="1">IF(_xlfn.SINGLE(ACOMPANHAMENTO)&lt;&gt;"BM",0,OFFSET(BM!$M$15,$A14,0))</f>
        <v>#NAME?</v>
      </c>
      <c r="AM14" s="183" t="e">
        <f ca="1">IF(_xlfn.SINGLE(ACOMPANHAMENTO)&lt;&gt;"BM",0,SUMPRODUCT(OFFSET(BM!$O$15,$A14,0,$B14)*(OFFSET(BM!$A$15,$A14,0,$B14)="S")*OFFSET(ORÇAMENTO!AA$15,$A14,0,$B14)/(OFFSET(ORÇAMENTO!$X$15,$A14,0,$B14)+10^-12)))</f>
        <v>#NAME?</v>
      </c>
      <c r="AN14" s="183" t="e">
        <f ca="1">IF(_xlfn.SINGLE(ACOMPANHAMENTO)&lt;&gt;"BM",0,SUMPRODUCT(OFFSET(BM!$O$15,$A14,0,$B14)*(OFFSET(BM!$A$15,$A14,0,$B14)="S")*OFFSET(ORÇAMENTO!AB$15,$A14,0,$B14)/(OFFSET(ORÇAMENTO!$X$15,$A14,0,$B14)+10^-12)))</f>
        <v>#NAME?</v>
      </c>
      <c r="AO14" s="183" t="e">
        <f ca="1">IF(_xlfn.SINGLE(ACOMPANHAMENTO)&lt;&gt;"BM",0,OFFSET(BM!$O$15,$A14,0))</f>
        <v>#NAME?</v>
      </c>
    </row>
    <row r="15" spans="1:41" s="673" customFormat="1" ht="30" customHeight="1" x14ac:dyDescent="0.2">
      <c r="A15" s="673" t="e">
        <f ca="1">MATCH(E15,ORÇAMENTO!$E$15:$E$251,0)-1</f>
        <v>#N/A</v>
      </c>
      <c r="B15" s="673" t="e">
        <f ca="1">IF(ISERROR($A15),NA(),OFFSET(ORÇAMENTO!$D$15,$A15,0))</f>
        <v>#N/A</v>
      </c>
      <c r="C15" s="673" t="str">
        <f ca="1">QCI!B15</f>
        <v>Branco</v>
      </c>
      <c r="D15" s="673" t="str">
        <f t="shared" ca="1" si="0"/>
        <v/>
      </c>
      <c r="E15" s="281">
        <f>QCI!D15</f>
        <v>2</v>
      </c>
      <c r="F15" s="362" t="str">
        <f ca="1">QCI!G15</f>
        <v/>
      </c>
      <c r="G15" s="363">
        <f>QCI!H15</f>
        <v>0</v>
      </c>
      <c r="H15" s="282">
        <f>QCI!I15</f>
        <v>0</v>
      </c>
      <c r="I15" s="282" t="str">
        <f ca="1">QCI!J15</f>
        <v/>
      </c>
      <c r="J15" s="364" t="str">
        <f ca="1">QCI!K15</f>
        <v/>
      </c>
      <c r="K15" s="365" t="e">
        <f ca="1">_xlfn.SINGLE(IF($C15="Automático",IF(_xlfn.SINGLE(ACOMPANHAMENTO)="BM",BM.medicao,PLE.Medicao),IF(ISBLANK($X15),"",$X15)))</f>
        <v>#NAME?</v>
      </c>
      <c r="L15" s="286">
        <f ca="1">QCI!$O15</f>
        <v>0</v>
      </c>
      <c r="M15" s="283">
        <f t="shared" ca="1" si="1"/>
        <v>0</v>
      </c>
      <c r="N15" s="284">
        <f t="shared" ca="1" si="2"/>
        <v>0</v>
      </c>
      <c r="O15" s="285">
        <f t="shared" ca="1" si="3"/>
        <v>0</v>
      </c>
      <c r="P15" s="367">
        <f t="shared" ca="1" si="4"/>
        <v>0</v>
      </c>
      <c r="R15" s="366">
        <f ca="1">ROUND(IF($C15="Automático",AC15+AJ15,$Y15*IF(ISERROR(QCI!$AA15/QCI!$O15),0,QCI!$AA15/QCI!$O15)),2)</f>
        <v>0</v>
      </c>
      <c r="S15" s="366">
        <f ca="1">ROUND(IF($C15="Automático",AD15+AK15,$Y15*IF(ISERROR(QCI!$AB15/QCI!$O15),0,QCI!$AB15/QCI!$O15)),2)</f>
        <v>0</v>
      </c>
      <c r="T15" s="366">
        <f ca="1">ROUND(IF($C15="Automático",AF15+AM15,$Z15*IF(ISERROR(QCI!$AA15/QCI!$O15),0,QCI!$AA15/QCI!$O15)),2)</f>
        <v>0</v>
      </c>
      <c r="U15" s="366">
        <f ca="1">ROUND(IF($C15="Automático",AG15+AN15,$Z15*IF(ISERROR(QCI!$AB15/QCI!$O15),0,QCI!$AB15/QCI!$O15)),2)</f>
        <v>0</v>
      </c>
      <c r="V15" s="449">
        <f ca="1">IF(AND($L15&gt;0,$J15&lt;&gt;0,$J15&lt;&gt;"",COUNTIF($J$13:$J15,$J15)=1),OFFSET(V15,-1,0)+1,OFFSET(V15,-1,0))</f>
        <v>1</v>
      </c>
      <c r="X15" s="513"/>
      <c r="Y15" s="287"/>
      <c r="Z15" s="288"/>
      <c r="AC15" s="183" t="e">
        <f ca="1">IF(_xlfn.SINGLE(ACOMPANHAMENTO)&lt;&gt;"PLE",0,SUMPRODUCT((OFFSET(CÁLCULO!$BV$15:$CN$15,$A15,0,$B15)&lt;=(PLE.Medicao-1))*OFFSET(CÁLCULO!$AJ$15:$BB$15,$A15,0,$B15)*OFFSET(ORÇAMENTO!$AA$15,$A15,0,$B15)/(OFFSET(ORÇAMENTO!$X$15,$A15,0,$B15)+10^-12))+IF(AUTOEVENTO="Manual",SUMPRODUCT((OFFSET(CÁLCULO!$M$15,$A15,0,$B15)=1)*OFFSET(ORÇAMENTO!$AA$15,$A15,0,$B15)*(PLE!$AE$9-PLE!$Y$9)),0))</f>
        <v>#NAME?</v>
      </c>
      <c r="AD15" s="183" t="e">
        <f ca="1">IF(_xlfn.SINGLE(ACOMPANHAMENTO)&lt;&gt;"PLE",0,SUMPRODUCT((OFFSET(CÁLCULO!$BV$15:$CN$15,$A15,0,$B15)&lt;=(PLE.Medicao-1))*OFFSET(CÁLCULO!$AJ$15:$BB$15,$A15,0,$B15)*OFFSET(ORÇAMENTO!$AB$15,$A15,0,$B15)/(OFFSET(ORÇAMENTO!$X$15,$A15,0,$B15)+10^-12))+IF(AUTOEVENTO="Manual",SUMPRODUCT((OFFSET(CÁLCULO!$M$15,$A15,0,$B15)=1)*OFFSET(ORÇAMENTO!$AB$15,$A15,0,$B15)*(PLE!$AE$9-PLE!$Y$9)),0))</f>
        <v>#NAME?</v>
      </c>
      <c r="AE15" s="183" t="e">
        <f ca="1">ROUND(IF(_xlfn.SINGLE(ACOMPANHAMENTO)&lt;&gt;"PLE",0,SUMIF(OFFSET(CÁLCULO!$BV$15:$CN$15,$A15,0,$B15),"&lt;="&amp;(PLE.Medicao-1),OFFSET(CÁLCULO!$AJ$15:$BB$15,$A15,0,$B15))+IF(AUTOEVENTO="Manual",SUMIF(OFFSET(CÁLCULO!$M$15,$A15,0,$B15),1,OFFSET(ORÇAMENTO!$X$15,$A15,0,$B15))*(PLE!$AE$9-PLE!$Y$9),0)),2)</f>
        <v>#NAME?</v>
      </c>
      <c r="AF15" s="183" t="e">
        <f ca="1">IF(_xlfn.SINGLE(ACOMPANHAMENTO)&lt;&gt;"PLE",0,SUMPRODUCT((OFFSET(CÁLCULO!$BV$15:$CN$15,$A15,0,$B15)&lt;=PLE.Medicao)*OFFSET(CÁLCULO!$AJ$15:$BB$15,$A15,0,$B15)*OFFSET(ORÇAMENTO!$AA$15,$A15,0,$B15)/(OFFSET(ORÇAMENTO!$X$15,$A15,0,$B15)+10^-12))+IF(AUTOEVENTO="Manual",SUMPRODUCT((OFFSET(CÁLCULO!$M$15,$A15,0,$B15)=1)*OFFSET(ORÇAMENTO!$AA$15,$A15,0,$B15)*PLE!$AE$9),0))</f>
        <v>#NAME?</v>
      </c>
      <c r="AG15" s="183" t="e">
        <f ca="1">IF(_xlfn.SINGLE(ACOMPANHAMENTO)&lt;&gt;"PLE",0,SUMPRODUCT((OFFSET(CÁLCULO!$BV$15:$CN$15,$A15,0,$B15)&lt;=PLE.Medicao)*OFFSET(CÁLCULO!$AJ$15:$BB$15,$A15,0,$B15)*OFFSET(ORÇAMENTO!$AB$15,$A15,0,$B15)/(OFFSET(ORÇAMENTO!$X$15,$A15,0,$B15)+10^-12))+IF(AUTOEVENTO="Manual",SUMPRODUCT((OFFSET(CÁLCULO!$M$15,$A15,0,$B15)=1)*OFFSET(ORÇAMENTO!$AB$15,$A15,0,$B15)*PLE!$AE$9),0))</f>
        <v>#NAME?</v>
      </c>
      <c r="AH15" s="183" t="e">
        <f ca="1">ROUND(IF(_xlfn.SINGLE(ACOMPANHAMENTO)&lt;&gt;"PLE",0,SUMIF(OFFSET(CÁLCULO!$BV$15:$CN$15,$A15,0,$B15),"&lt;="&amp;PLE.Medicao,OFFSET(CÁLCULO!$AJ$15:$BB$15,$A15,0,$B15))+IF(AUTOEVENTO="Manual",SUMIF(OFFSET(CÁLCULO!$M$15,$A15,0,$B15),1,OFFSET(ORÇAMENTO!$X$15,$A15,0,$B15))*PLE!$AE$9,0)),2)</f>
        <v>#NAME?</v>
      </c>
      <c r="AJ15" s="183" t="e">
        <f ca="1">IF(_xlfn.SINGLE(ACOMPANHAMENTO)&lt;&gt;"BM",0,SUMPRODUCT(OFFSET(BM!$M$15,$A15,0,$B15)*(OFFSET(BM!$A$15,$A15,0,$B15)="S")*OFFSET(ORÇAMENTO!AA$15,$A15,0,$B15)/(OFFSET(ORÇAMENTO!$X$15,$A15,0,$B15)+10^-12)))</f>
        <v>#NAME?</v>
      </c>
      <c r="AK15" s="183" t="e">
        <f ca="1">IF(_xlfn.SINGLE(ACOMPANHAMENTO)&lt;&gt;"BM",0,SUMPRODUCT(OFFSET(BM!$M$15,$A15,0,$B15)*(OFFSET(BM!$A$15,$A15,0,$B15)="S")*OFFSET(ORÇAMENTO!AB$15,$A15,0,$B15)/(OFFSET(ORÇAMENTO!$X$15,$A15,0,$B15)+10^-12)))</f>
        <v>#NAME?</v>
      </c>
      <c r="AL15" s="183" t="e">
        <f ca="1">IF(_xlfn.SINGLE(ACOMPANHAMENTO)&lt;&gt;"BM",0,OFFSET(BM!$M$15,$A15,0))</f>
        <v>#NAME?</v>
      </c>
      <c r="AM15" s="183" t="e">
        <f ca="1">IF(_xlfn.SINGLE(ACOMPANHAMENTO)&lt;&gt;"BM",0,SUMPRODUCT(OFFSET(BM!$O$15,$A15,0,$B15)*(OFFSET(BM!$A$15,$A15,0,$B15)="S")*OFFSET(ORÇAMENTO!AA$15,$A15,0,$B15)/(OFFSET(ORÇAMENTO!$X$15,$A15,0,$B15)+10^-12)))</f>
        <v>#NAME?</v>
      </c>
      <c r="AN15" s="183" t="e">
        <f ca="1">IF(_xlfn.SINGLE(ACOMPANHAMENTO)&lt;&gt;"BM",0,SUMPRODUCT(OFFSET(BM!$O$15,$A15,0,$B15)*(OFFSET(BM!$A$15,$A15,0,$B15)="S")*OFFSET(ORÇAMENTO!AB$15,$A15,0,$B15)/(OFFSET(ORÇAMENTO!$X$15,$A15,0,$B15)+10^-12)))</f>
        <v>#NAME?</v>
      </c>
      <c r="AO15" s="183" t="e">
        <f ca="1">IF(_xlfn.SINGLE(ACOMPANHAMENTO)&lt;&gt;"BM",0,OFFSET(BM!$O$15,$A15,0))</f>
        <v>#NAME?</v>
      </c>
    </row>
    <row r="16" spans="1:41" s="673" customFormat="1" ht="30" customHeight="1" x14ac:dyDescent="0.2">
      <c r="A16" s="673" t="e">
        <f ca="1">MATCH(E16,ORÇAMENTO!$E$15:$E$251,0)-1</f>
        <v>#N/A</v>
      </c>
      <c r="B16" s="673" t="e">
        <f ca="1">IF(ISERROR($A16),NA(),OFFSET(ORÇAMENTO!$D$15,$A16,0))</f>
        <v>#N/A</v>
      </c>
      <c r="C16" s="673" t="str">
        <f ca="1">QCI!B16</f>
        <v>Branco</v>
      </c>
      <c r="D16" s="673" t="str">
        <f t="shared" ca="1" si="0"/>
        <v/>
      </c>
      <c r="E16" s="281">
        <f>QCI!D16</f>
        <v>3</v>
      </c>
      <c r="F16" s="362" t="str">
        <f ca="1">QCI!G16</f>
        <v/>
      </c>
      <c r="G16" s="363">
        <f>QCI!H16</f>
        <v>0</v>
      </c>
      <c r="H16" s="282">
        <f>QCI!I16</f>
        <v>0</v>
      </c>
      <c r="I16" s="282" t="str">
        <f ca="1">QCI!J16</f>
        <v/>
      </c>
      <c r="J16" s="364" t="str">
        <f ca="1">QCI!K16</f>
        <v/>
      </c>
      <c r="K16" s="365" t="e">
        <f ca="1">_xlfn.SINGLE(IF($C16="Automático",IF(_xlfn.SINGLE(ACOMPANHAMENTO)="BM",BM.medicao,PLE.Medicao),IF(ISBLANK($X16),"",$X16)))</f>
        <v>#NAME?</v>
      </c>
      <c r="L16" s="286">
        <f ca="1">QCI!$O16</f>
        <v>0</v>
      </c>
      <c r="M16" s="283">
        <f t="shared" ca="1" si="1"/>
        <v>0</v>
      </c>
      <c r="N16" s="284">
        <f t="shared" ca="1" si="2"/>
        <v>0</v>
      </c>
      <c r="O16" s="285">
        <f t="shared" ca="1" si="3"/>
        <v>0</v>
      </c>
      <c r="P16" s="367">
        <f t="shared" ca="1" si="4"/>
        <v>0</v>
      </c>
      <c r="R16" s="366">
        <f ca="1">ROUND(IF($C16="Automático",AC16+AJ16,$Y16*IF(ISERROR(QCI!$AA16/QCI!$O16),0,QCI!$AA16/QCI!$O16)),2)</f>
        <v>0</v>
      </c>
      <c r="S16" s="366">
        <f ca="1">ROUND(IF($C16="Automático",AD16+AK16,$Y16*IF(ISERROR(QCI!$AB16/QCI!$O16),0,QCI!$AB16/QCI!$O16)),2)</f>
        <v>0</v>
      </c>
      <c r="T16" s="366">
        <f ca="1">ROUND(IF($C16="Automático",AF16+AM16,$Z16*IF(ISERROR(QCI!$AA16/QCI!$O16),0,QCI!$AA16/QCI!$O16)),2)</f>
        <v>0</v>
      </c>
      <c r="U16" s="366">
        <f ca="1">ROUND(IF($C16="Automático",AG16+AN16,$Z16*IF(ISERROR(QCI!$AB16/QCI!$O16),0,QCI!$AB16/QCI!$O16)),2)</f>
        <v>0</v>
      </c>
      <c r="V16" s="449">
        <f ca="1">IF(AND($L16&gt;0,$J16&lt;&gt;0,$J16&lt;&gt;"",COUNTIF($J$13:$J16,$J16)=1),OFFSET(V16,-1,0)+1,OFFSET(V16,-1,0))</f>
        <v>1</v>
      </c>
      <c r="X16" s="513"/>
      <c r="Y16" s="287"/>
      <c r="Z16" s="288"/>
      <c r="AC16" s="183" t="e">
        <f ca="1">IF(_xlfn.SINGLE(ACOMPANHAMENTO)&lt;&gt;"PLE",0,SUMPRODUCT((OFFSET(CÁLCULO!$BV$15:$CN$15,$A16,0,$B16)&lt;=(PLE.Medicao-1))*OFFSET(CÁLCULO!$AJ$15:$BB$15,$A16,0,$B16)*OFFSET(ORÇAMENTO!$AA$15,$A16,0,$B16)/(OFFSET(ORÇAMENTO!$X$15,$A16,0,$B16)+10^-12))+IF(AUTOEVENTO="Manual",SUMPRODUCT((OFFSET(CÁLCULO!$M$15,$A16,0,$B16)=1)*OFFSET(ORÇAMENTO!$AA$15,$A16,0,$B16)*(PLE!$AE$9-PLE!$Y$9)),0))</f>
        <v>#NAME?</v>
      </c>
      <c r="AD16" s="183" t="e">
        <f ca="1">IF(_xlfn.SINGLE(ACOMPANHAMENTO)&lt;&gt;"PLE",0,SUMPRODUCT((OFFSET(CÁLCULO!$BV$15:$CN$15,$A16,0,$B16)&lt;=(PLE.Medicao-1))*OFFSET(CÁLCULO!$AJ$15:$BB$15,$A16,0,$B16)*OFFSET(ORÇAMENTO!$AB$15,$A16,0,$B16)/(OFFSET(ORÇAMENTO!$X$15,$A16,0,$B16)+10^-12))+IF(AUTOEVENTO="Manual",SUMPRODUCT((OFFSET(CÁLCULO!$M$15,$A16,0,$B16)=1)*OFFSET(ORÇAMENTO!$AB$15,$A16,0,$B16)*(PLE!$AE$9-PLE!$Y$9)),0))</f>
        <v>#NAME?</v>
      </c>
      <c r="AE16" s="183" t="e">
        <f ca="1">ROUND(IF(_xlfn.SINGLE(ACOMPANHAMENTO)&lt;&gt;"PLE",0,SUMIF(OFFSET(CÁLCULO!$BV$15:$CN$15,$A16,0,$B16),"&lt;="&amp;(PLE.Medicao-1),OFFSET(CÁLCULO!$AJ$15:$BB$15,$A16,0,$B16))+IF(AUTOEVENTO="Manual",SUMIF(OFFSET(CÁLCULO!$M$15,$A16,0,$B16),1,OFFSET(ORÇAMENTO!$X$15,$A16,0,$B16))*(PLE!$AE$9-PLE!$Y$9),0)),2)</f>
        <v>#NAME?</v>
      </c>
      <c r="AF16" s="183" t="e">
        <f ca="1">IF(_xlfn.SINGLE(ACOMPANHAMENTO)&lt;&gt;"PLE",0,SUMPRODUCT((OFFSET(CÁLCULO!$BV$15:$CN$15,$A16,0,$B16)&lt;=PLE.Medicao)*OFFSET(CÁLCULO!$AJ$15:$BB$15,$A16,0,$B16)*OFFSET(ORÇAMENTO!$AA$15,$A16,0,$B16)/(OFFSET(ORÇAMENTO!$X$15,$A16,0,$B16)+10^-12))+IF(AUTOEVENTO="Manual",SUMPRODUCT((OFFSET(CÁLCULO!$M$15,$A16,0,$B16)=1)*OFFSET(ORÇAMENTO!$AA$15,$A16,0,$B16)*PLE!$AE$9),0))</f>
        <v>#NAME?</v>
      </c>
      <c r="AG16" s="183" t="e">
        <f ca="1">IF(_xlfn.SINGLE(ACOMPANHAMENTO)&lt;&gt;"PLE",0,SUMPRODUCT((OFFSET(CÁLCULO!$BV$15:$CN$15,$A16,0,$B16)&lt;=PLE.Medicao)*OFFSET(CÁLCULO!$AJ$15:$BB$15,$A16,0,$B16)*OFFSET(ORÇAMENTO!$AB$15,$A16,0,$B16)/(OFFSET(ORÇAMENTO!$X$15,$A16,0,$B16)+10^-12))+IF(AUTOEVENTO="Manual",SUMPRODUCT((OFFSET(CÁLCULO!$M$15,$A16,0,$B16)=1)*OFFSET(ORÇAMENTO!$AB$15,$A16,0,$B16)*PLE!$AE$9),0))</f>
        <v>#NAME?</v>
      </c>
      <c r="AH16" s="183" t="e">
        <f ca="1">ROUND(IF(_xlfn.SINGLE(ACOMPANHAMENTO)&lt;&gt;"PLE",0,SUMIF(OFFSET(CÁLCULO!$BV$15:$CN$15,$A16,0,$B16),"&lt;="&amp;PLE.Medicao,OFFSET(CÁLCULO!$AJ$15:$BB$15,$A16,0,$B16))+IF(AUTOEVENTO="Manual",SUMIF(OFFSET(CÁLCULO!$M$15,$A16,0,$B16),1,OFFSET(ORÇAMENTO!$X$15,$A16,0,$B16))*PLE!$AE$9,0)),2)</f>
        <v>#NAME?</v>
      </c>
      <c r="AJ16" s="183" t="e">
        <f ca="1">IF(_xlfn.SINGLE(ACOMPANHAMENTO)&lt;&gt;"BM",0,SUMPRODUCT(OFFSET(BM!$M$15,$A16,0,$B16)*(OFFSET(BM!$A$15,$A16,0,$B16)="S")*OFFSET(ORÇAMENTO!AA$15,$A16,0,$B16)/(OFFSET(ORÇAMENTO!$X$15,$A16,0,$B16)+10^-12)))</f>
        <v>#NAME?</v>
      </c>
      <c r="AK16" s="183" t="e">
        <f ca="1">IF(_xlfn.SINGLE(ACOMPANHAMENTO)&lt;&gt;"BM",0,SUMPRODUCT(OFFSET(BM!$M$15,$A16,0,$B16)*(OFFSET(BM!$A$15,$A16,0,$B16)="S")*OFFSET(ORÇAMENTO!AB$15,$A16,0,$B16)/(OFFSET(ORÇAMENTO!$X$15,$A16,0,$B16)+10^-12)))</f>
        <v>#NAME?</v>
      </c>
      <c r="AL16" s="183" t="e">
        <f ca="1">IF(_xlfn.SINGLE(ACOMPANHAMENTO)&lt;&gt;"BM",0,OFFSET(BM!$M$15,$A16,0))</f>
        <v>#NAME?</v>
      </c>
      <c r="AM16" s="183" t="e">
        <f ca="1">IF(_xlfn.SINGLE(ACOMPANHAMENTO)&lt;&gt;"BM",0,SUMPRODUCT(OFFSET(BM!$O$15,$A16,0,$B16)*(OFFSET(BM!$A$15,$A16,0,$B16)="S")*OFFSET(ORÇAMENTO!AA$15,$A16,0,$B16)/(OFFSET(ORÇAMENTO!$X$15,$A16,0,$B16)+10^-12)))</f>
        <v>#NAME?</v>
      </c>
      <c r="AN16" s="183" t="e">
        <f ca="1">IF(_xlfn.SINGLE(ACOMPANHAMENTO)&lt;&gt;"BM",0,SUMPRODUCT(OFFSET(BM!$O$15,$A16,0,$B16)*(OFFSET(BM!$A$15,$A16,0,$B16)="S")*OFFSET(ORÇAMENTO!AB$15,$A16,0,$B16)/(OFFSET(ORÇAMENTO!$X$15,$A16,0,$B16)+10^-12)))</f>
        <v>#NAME?</v>
      </c>
      <c r="AO16" s="183" t="e">
        <f ca="1">IF(_xlfn.SINGLE(ACOMPANHAMENTO)&lt;&gt;"BM",0,OFFSET(BM!$O$15,$A16,0))</f>
        <v>#NAME?</v>
      </c>
    </row>
    <row r="17" spans="1:41" s="673" customFormat="1" ht="30" customHeight="1" x14ac:dyDescent="0.2">
      <c r="A17" s="673" t="e">
        <f ca="1">MATCH(E17,ORÇAMENTO!$E$15:$E$251,0)-1</f>
        <v>#N/A</v>
      </c>
      <c r="B17" s="673" t="e">
        <f ca="1">IF(ISERROR($A17),NA(),OFFSET(ORÇAMENTO!$D$15,$A17,0))</f>
        <v>#N/A</v>
      </c>
      <c r="C17" s="673" t="str">
        <f ca="1">QCI!B17</f>
        <v>Branco</v>
      </c>
      <c r="D17" s="673" t="str">
        <f t="shared" ca="1" si="0"/>
        <v/>
      </c>
      <c r="E17" s="281">
        <f>QCI!D17</f>
        <v>4</v>
      </c>
      <c r="F17" s="362" t="str">
        <f ca="1">QCI!G17</f>
        <v/>
      </c>
      <c r="G17" s="363">
        <f>QCI!H17</f>
        <v>0</v>
      </c>
      <c r="H17" s="282">
        <f>QCI!I17</f>
        <v>0</v>
      </c>
      <c r="I17" s="282" t="str">
        <f ca="1">QCI!J17</f>
        <v/>
      </c>
      <c r="J17" s="364" t="str">
        <f ca="1">QCI!K17</f>
        <v/>
      </c>
      <c r="K17" s="365" t="e">
        <f ca="1">_xlfn.SINGLE(IF($C17="Automático",IF(_xlfn.SINGLE(ACOMPANHAMENTO)="BM",BM.medicao,PLE.Medicao),IF(ISBLANK($X17),"",$X17)))</f>
        <v>#NAME?</v>
      </c>
      <c r="L17" s="286">
        <f ca="1">QCI!$O17</f>
        <v>0</v>
      </c>
      <c r="M17" s="283">
        <f t="shared" ca="1" si="1"/>
        <v>0</v>
      </c>
      <c r="N17" s="284">
        <f t="shared" ca="1" si="2"/>
        <v>0</v>
      </c>
      <c r="O17" s="285">
        <f t="shared" ca="1" si="3"/>
        <v>0</v>
      </c>
      <c r="P17" s="367">
        <f t="shared" ca="1" si="4"/>
        <v>0</v>
      </c>
      <c r="R17" s="366">
        <f ca="1">ROUND(IF($C17="Automático",AC17+AJ17,$Y17*IF(ISERROR(QCI!$AA17/QCI!$O17),0,QCI!$AA17/QCI!$O17)),2)</f>
        <v>0</v>
      </c>
      <c r="S17" s="366">
        <f ca="1">ROUND(IF($C17="Automático",AD17+AK17,$Y17*IF(ISERROR(QCI!$AB17/QCI!$O17),0,QCI!$AB17/QCI!$O17)),2)</f>
        <v>0</v>
      </c>
      <c r="T17" s="366">
        <f ca="1">ROUND(IF($C17="Automático",AF17+AM17,$Z17*IF(ISERROR(QCI!$AA17/QCI!$O17),0,QCI!$AA17/QCI!$O17)),2)</f>
        <v>0</v>
      </c>
      <c r="U17" s="366">
        <f ca="1">ROUND(IF($C17="Automático",AG17+AN17,$Z17*IF(ISERROR(QCI!$AB17/QCI!$O17),0,QCI!$AB17/QCI!$O17)),2)</f>
        <v>0</v>
      </c>
      <c r="V17" s="449">
        <f ca="1">IF(AND($L17&gt;0,$J17&lt;&gt;0,$J17&lt;&gt;"",COUNTIF($J$13:$J17,$J17)=1),OFFSET(V17,-1,0)+1,OFFSET(V17,-1,0))</f>
        <v>1</v>
      </c>
      <c r="X17" s="513"/>
      <c r="Y17" s="287"/>
      <c r="Z17" s="288"/>
      <c r="AC17" s="183" t="e">
        <f ca="1">IF(_xlfn.SINGLE(ACOMPANHAMENTO)&lt;&gt;"PLE",0,SUMPRODUCT((OFFSET(CÁLCULO!$BV$15:$CN$15,$A17,0,$B17)&lt;=(PLE.Medicao-1))*OFFSET(CÁLCULO!$AJ$15:$BB$15,$A17,0,$B17)*OFFSET(ORÇAMENTO!$AA$15,$A17,0,$B17)/(OFFSET(ORÇAMENTO!$X$15,$A17,0,$B17)+10^-12))+IF(AUTOEVENTO="Manual",SUMPRODUCT((OFFSET(CÁLCULO!$M$15,$A17,0,$B17)=1)*OFFSET(ORÇAMENTO!$AA$15,$A17,0,$B17)*(PLE!$AE$9-PLE!$Y$9)),0))</f>
        <v>#NAME?</v>
      </c>
      <c r="AD17" s="183" t="e">
        <f ca="1">IF(_xlfn.SINGLE(ACOMPANHAMENTO)&lt;&gt;"PLE",0,SUMPRODUCT((OFFSET(CÁLCULO!$BV$15:$CN$15,$A17,0,$B17)&lt;=(PLE.Medicao-1))*OFFSET(CÁLCULO!$AJ$15:$BB$15,$A17,0,$B17)*OFFSET(ORÇAMENTO!$AB$15,$A17,0,$B17)/(OFFSET(ORÇAMENTO!$X$15,$A17,0,$B17)+10^-12))+IF(AUTOEVENTO="Manual",SUMPRODUCT((OFFSET(CÁLCULO!$M$15,$A17,0,$B17)=1)*OFFSET(ORÇAMENTO!$AB$15,$A17,0,$B17)*(PLE!$AE$9-PLE!$Y$9)),0))</f>
        <v>#NAME?</v>
      </c>
      <c r="AE17" s="183" t="e">
        <f ca="1">ROUND(IF(_xlfn.SINGLE(ACOMPANHAMENTO)&lt;&gt;"PLE",0,SUMIF(OFFSET(CÁLCULO!$BV$15:$CN$15,$A17,0,$B17),"&lt;="&amp;(PLE.Medicao-1),OFFSET(CÁLCULO!$AJ$15:$BB$15,$A17,0,$B17))+IF(AUTOEVENTO="Manual",SUMIF(OFFSET(CÁLCULO!$M$15,$A17,0,$B17),1,OFFSET(ORÇAMENTO!$X$15,$A17,0,$B17))*(PLE!$AE$9-PLE!$Y$9),0)),2)</f>
        <v>#NAME?</v>
      </c>
      <c r="AF17" s="183" t="e">
        <f ca="1">IF(_xlfn.SINGLE(ACOMPANHAMENTO)&lt;&gt;"PLE",0,SUMPRODUCT((OFFSET(CÁLCULO!$BV$15:$CN$15,$A17,0,$B17)&lt;=PLE.Medicao)*OFFSET(CÁLCULO!$AJ$15:$BB$15,$A17,0,$B17)*OFFSET(ORÇAMENTO!$AA$15,$A17,0,$B17)/(OFFSET(ORÇAMENTO!$X$15,$A17,0,$B17)+10^-12))+IF(AUTOEVENTO="Manual",SUMPRODUCT((OFFSET(CÁLCULO!$M$15,$A17,0,$B17)=1)*OFFSET(ORÇAMENTO!$AA$15,$A17,0,$B17)*PLE!$AE$9),0))</f>
        <v>#NAME?</v>
      </c>
      <c r="AG17" s="183" t="e">
        <f ca="1">IF(_xlfn.SINGLE(ACOMPANHAMENTO)&lt;&gt;"PLE",0,SUMPRODUCT((OFFSET(CÁLCULO!$BV$15:$CN$15,$A17,0,$B17)&lt;=PLE.Medicao)*OFFSET(CÁLCULO!$AJ$15:$BB$15,$A17,0,$B17)*OFFSET(ORÇAMENTO!$AB$15,$A17,0,$B17)/(OFFSET(ORÇAMENTO!$X$15,$A17,0,$B17)+10^-12))+IF(AUTOEVENTO="Manual",SUMPRODUCT((OFFSET(CÁLCULO!$M$15,$A17,0,$B17)=1)*OFFSET(ORÇAMENTO!$AB$15,$A17,0,$B17)*PLE!$AE$9),0))</f>
        <v>#NAME?</v>
      </c>
      <c r="AH17" s="183" t="e">
        <f ca="1">ROUND(IF(_xlfn.SINGLE(ACOMPANHAMENTO)&lt;&gt;"PLE",0,SUMIF(OFFSET(CÁLCULO!$BV$15:$CN$15,$A17,0,$B17),"&lt;="&amp;PLE.Medicao,OFFSET(CÁLCULO!$AJ$15:$BB$15,$A17,0,$B17))+IF(AUTOEVENTO="Manual",SUMIF(OFFSET(CÁLCULO!$M$15,$A17,0,$B17),1,OFFSET(ORÇAMENTO!$X$15,$A17,0,$B17))*PLE!$AE$9,0)),2)</f>
        <v>#NAME?</v>
      </c>
      <c r="AJ17" s="183" t="e">
        <f ca="1">IF(_xlfn.SINGLE(ACOMPANHAMENTO)&lt;&gt;"BM",0,SUMPRODUCT(OFFSET(BM!$M$15,$A17,0,$B17)*(OFFSET(BM!$A$15,$A17,0,$B17)="S")*OFFSET(ORÇAMENTO!AA$15,$A17,0,$B17)/(OFFSET(ORÇAMENTO!$X$15,$A17,0,$B17)+10^-12)))</f>
        <v>#NAME?</v>
      </c>
      <c r="AK17" s="183" t="e">
        <f ca="1">IF(_xlfn.SINGLE(ACOMPANHAMENTO)&lt;&gt;"BM",0,SUMPRODUCT(OFFSET(BM!$M$15,$A17,0,$B17)*(OFFSET(BM!$A$15,$A17,0,$B17)="S")*OFFSET(ORÇAMENTO!AB$15,$A17,0,$B17)/(OFFSET(ORÇAMENTO!$X$15,$A17,0,$B17)+10^-12)))</f>
        <v>#NAME?</v>
      </c>
      <c r="AL17" s="183" t="e">
        <f ca="1">IF(_xlfn.SINGLE(ACOMPANHAMENTO)&lt;&gt;"BM",0,OFFSET(BM!$M$15,$A17,0))</f>
        <v>#NAME?</v>
      </c>
      <c r="AM17" s="183" t="e">
        <f ca="1">IF(_xlfn.SINGLE(ACOMPANHAMENTO)&lt;&gt;"BM",0,SUMPRODUCT(OFFSET(BM!$O$15,$A17,0,$B17)*(OFFSET(BM!$A$15,$A17,0,$B17)="S")*OFFSET(ORÇAMENTO!AA$15,$A17,0,$B17)/(OFFSET(ORÇAMENTO!$X$15,$A17,0,$B17)+10^-12)))</f>
        <v>#NAME?</v>
      </c>
      <c r="AN17" s="183" t="e">
        <f ca="1">IF(_xlfn.SINGLE(ACOMPANHAMENTO)&lt;&gt;"BM",0,SUMPRODUCT(OFFSET(BM!$O$15,$A17,0,$B17)*(OFFSET(BM!$A$15,$A17,0,$B17)="S")*OFFSET(ORÇAMENTO!AB$15,$A17,0,$B17)/(OFFSET(ORÇAMENTO!$X$15,$A17,0,$B17)+10^-12)))</f>
        <v>#NAME?</v>
      </c>
      <c r="AO17" s="183" t="e">
        <f ca="1">IF(_xlfn.SINGLE(ACOMPANHAMENTO)&lt;&gt;"BM",0,OFFSET(BM!$O$15,$A17,0))</f>
        <v>#NAME?</v>
      </c>
    </row>
    <row r="18" spans="1:41" s="673" customFormat="1" ht="30" customHeight="1" x14ac:dyDescent="0.2">
      <c r="A18" s="673" t="e">
        <f ca="1">MATCH(E18,ORÇAMENTO!$E$15:$E$251,0)-1</f>
        <v>#N/A</v>
      </c>
      <c r="B18" s="673" t="e">
        <f ca="1">IF(ISERROR($A18),NA(),OFFSET(ORÇAMENTO!$D$15,$A18,0))</f>
        <v>#N/A</v>
      </c>
      <c r="C18" s="673" t="str">
        <f ca="1">QCI!B18</f>
        <v>Branco</v>
      </c>
      <c r="D18" s="673" t="str">
        <f t="shared" ca="1" si="0"/>
        <v/>
      </c>
      <c r="E18" s="281">
        <f>QCI!D18</f>
        <v>5</v>
      </c>
      <c r="F18" s="362" t="str">
        <f ca="1">QCI!G18</f>
        <v/>
      </c>
      <c r="G18" s="363">
        <f>QCI!H18</f>
        <v>0</v>
      </c>
      <c r="H18" s="282">
        <f>QCI!I18</f>
        <v>0</v>
      </c>
      <c r="I18" s="282" t="str">
        <f ca="1">QCI!J18</f>
        <v/>
      </c>
      <c r="J18" s="364" t="str">
        <f ca="1">QCI!K18</f>
        <v/>
      </c>
      <c r="K18" s="365" t="e">
        <f ca="1">_xlfn.SINGLE(IF($C18="Automático",IF(_xlfn.SINGLE(ACOMPANHAMENTO)="BM",BM.medicao,PLE.Medicao),IF(ISBLANK($X18),"",$X18)))</f>
        <v>#NAME?</v>
      </c>
      <c r="L18" s="286">
        <f ca="1">QCI!$O18</f>
        <v>0</v>
      </c>
      <c r="M18" s="283">
        <f t="shared" ca="1" si="1"/>
        <v>0</v>
      </c>
      <c r="N18" s="284">
        <f t="shared" ca="1" si="2"/>
        <v>0</v>
      </c>
      <c r="O18" s="285">
        <f t="shared" ca="1" si="3"/>
        <v>0</v>
      </c>
      <c r="P18" s="367">
        <f t="shared" ca="1" si="4"/>
        <v>0</v>
      </c>
      <c r="R18" s="366">
        <f ca="1">ROUND(IF($C18="Automático",AC18+AJ18,$Y18*IF(ISERROR(QCI!$AA18/QCI!$O18),0,QCI!$AA18/QCI!$O18)),2)</f>
        <v>0</v>
      </c>
      <c r="S18" s="366">
        <f ca="1">ROUND(IF($C18="Automático",AD18+AK18,$Y18*IF(ISERROR(QCI!$AB18/QCI!$O18),0,QCI!$AB18/QCI!$O18)),2)</f>
        <v>0</v>
      </c>
      <c r="T18" s="366">
        <f ca="1">ROUND(IF($C18="Automático",AF18+AM18,$Z18*IF(ISERROR(QCI!$AA18/QCI!$O18),0,QCI!$AA18/QCI!$O18)),2)</f>
        <v>0</v>
      </c>
      <c r="U18" s="366">
        <f ca="1">ROUND(IF($C18="Automático",AG18+AN18,$Z18*IF(ISERROR(QCI!$AB18/QCI!$O18),0,QCI!$AB18/QCI!$O18)),2)</f>
        <v>0</v>
      </c>
      <c r="V18" s="449">
        <f ca="1">IF(AND($L18&gt;0,$J18&lt;&gt;0,$J18&lt;&gt;"",COUNTIF($J$13:$J18,$J18)=1),OFFSET(V18,-1,0)+1,OFFSET(V18,-1,0))</f>
        <v>1</v>
      </c>
      <c r="X18" s="513"/>
      <c r="Y18" s="287"/>
      <c r="Z18" s="288"/>
      <c r="AC18" s="183" t="e">
        <f ca="1">IF(_xlfn.SINGLE(ACOMPANHAMENTO)&lt;&gt;"PLE",0,SUMPRODUCT((OFFSET(CÁLCULO!$BV$15:$CN$15,$A18,0,$B18)&lt;=(PLE.Medicao-1))*OFFSET(CÁLCULO!$AJ$15:$BB$15,$A18,0,$B18)*OFFSET(ORÇAMENTO!$AA$15,$A18,0,$B18)/(OFFSET(ORÇAMENTO!$X$15,$A18,0,$B18)+10^-12))+IF(AUTOEVENTO="Manual",SUMPRODUCT((OFFSET(CÁLCULO!$M$15,$A18,0,$B18)=1)*OFFSET(ORÇAMENTO!$AA$15,$A18,0,$B18)*(PLE!$AE$9-PLE!$Y$9)),0))</f>
        <v>#NAME?</v>
      </c>
      <c r="AD18" s="183" t="e">
        <f ca="1">IF(_xlfn.SINGLE(ACOMPANHAMENTO)&lt;&gt;"PLE",0,SUMPRODUCT((OFFSET(CÁLCULO!$BV$15:$CN$15,$A18,0,$B18)&lt;=(PLE.Medicao-1))*OFFSET(CÁLCULO!$AJ$15:$BB$15,$A18,0,$B18)*OFFSET(ORÇAMENTO!$AB$15,$A18,0,$B18)/(OFFSET(ORÇAMENTO!$X$15,$A18,0,$B18)+10^-12))+IF(AUTOEVENTO="Manual",SUMPRODUCT((OFFSET(CÁLCULO!$M$15,$A18,0,$B18)=1)*OFFSET(ORÇAMENTO!$AB$15,$A18,0,$B18)*(PLE!$AE$9-PLE!$Y$9)),0))</f>
        <v>#NAME?</v>
      </c>
      <c r="AE18" s="183" t="e">
        <f ca="1">ROUND(IF(_xlfn.SINGLE(ACOMPANHAMENTO)&lt;&gt;"PLE",0,SUMIF(OFFSET(CÁLCULO!$BV$15:$CN$15,$A18,0,$B18),"&lt;="&amp;(PLE.Medicao-1),OFFSET(CÁLCULO!$AJ$15:$BB$15,$A18,0,$B18))+IF(AUTOEVENTO="Manual",SUMIF(OFFSET(CÁLCULO!$M$15,$A18,0,$B18),1,OFFSET(ORÇAMENTO!$X$15,$A18,0,$B18))*(PLE!$AE$9-PLE!$Y$9),0)),2)</f>
        <v>#NAME?</v>
      </c>
      <c r="AF18" s="183" t="e">
        <f ca="1">IF(_xlfn.SINGLE(ACOMPANHAMENTO)&lt;&gt;"PLE",0,SUMPRODUCT((OFFSET(CÁLCULO!$BV$15:$CN$15,$A18,0,$B18)&lt;=PLE.Medicao)*OFFSET(CÁLCULO!$AJ$15:$BB$15,$A18,0,$B18)*OFFSET(ORÇAMENTO!$AA$15,$A18,0,$B18)/(OFFSET(ORÇAMENTO!$X$15,$A18,0,$B18)+10^-12))+IF(AUTOEVENTO="Manual",SUMPRODUCT((OFFSET(CÁLCULO!$M$15,$A18,0,$B18)=1)*OFFSET(ORÇAMENTO!$AA$15,$A18,0,$B18)*PLE!$AE$9),0))</f>
        <v>#NAME?</v>
      </c>
      <c r="AG18" s="183" t="e">
        <f ca="1">IF(_xlfn.SINGLE(ACOMPANHAMENTO)&lt;&gt;"PLE",0,SUMPRODUCT((OFFSET(CÁLCULO!$BV$15:$CN$15,$A18,0,$B18)&lt;=PLE.Medicao)*OFFSET(CÁLCULO!$AJ$15:$BB$15,$A18,0,$B18)*OFFSET(ORÇAMENTO!$AB$15,$A18,0,$B18)/(OFFSET(ORÇAMENTO!$X$15,$A18,0,$B18)+10^-12))+IF(AUTOEVENTO="Manual",SUMPRODUCT((OFFSET(CÁLCULO!$M$15,$A18,0,$B18)=1)*OFFSET(ORÇAMENTO!$AB$15,$A18,0,$B18)*PLE!$AE$9),0))</f>
        <v>#NAME?</v>
      </c>
      <c r="AH18" s="183" t="e">
        <f ca="1">ROUND(IF(_xlfn.SINGLE(ACOMPANHAMENTO)&lt;&gt;"PLE",0,SUMIF(OFFSET(CÁLCULO!$BV$15:$CN$15,$A18,0,$B18),"&lt;="&amp;PLE.Medicao,OFFSET(CÁLCULO!$AJ$15:$BB$15,$A18,0,$B18))+IF(AUTOEVENTO="Manual",SUMIF(OFFSET(CÁLCULO!$M$15,$A18,0,$B18),1,OFFSET(ORÇAMENTO!$X$15,$A18,0,$B18))*PLE!$AE$9,0)),2)</f>
        <v>#NAME?</v>
      </c>
      <c r="AJ18" s="183" t="e">
        <f ca="1">IF(_xlfn.SINGLE(ACOMPANHAMENTO)&lt;&gt;"BM",0,SUMPRODUCT(OFFSET(BM!$M$15,$A18,0,$B18)*(OFFSET(BM!$A$15,$A18,0,$B18)="S")*OFFSET(ORÇAMENTO!AA$15,$A18,0,$B18)/(OFFSET(ORÇAMENTO!$X$15,$A18,0,$B18)+10^-12)))</f>
        <v>#NAME?</v>
      </c>
      <c r="AK18" s="183" t="e">
        <f ca="1">IF(_xlfn.SINGLE(ACOMPANHAMENTO)&lt;&gt;"BM",0,SUMPRODUCT(OFFSET(BM!$M$15,$A18,0,$B18)*(OFFSET(BM!$A$15,$A18,0,$B18)="S")*OFFSET(ORÇAMENTO!AB$15,$A18,0,$B18)/(OFFSET(ORÇAMENTO!$X$15,$A18,0,$B18)+10^-12)))</f>
        <v>#NAME?</v>
      </c>
      <c r="AL18" s="183" t="e">
        <f ca="1">IF(_xlfn.SINGLE(ACOMPANHAMENTO)&lt;&gt;"BM",0,OFFSET(BM!$M$15,$A18,0))</f>
        <v>#NAME?</v>
      </c>
      <c r="AM18" s="183" t="e">
        <f ca="1">IF(_xlfn.SINGLE(ACOMPANHAMENTO)&lt;&gt;"BM",0,SUMPRODUCT(OFFSET(BM!$O$15,$A18,0,$B18)*(OFFSET(BM!$A$15,$A18,0,$B18)="S")*OFFSET(ORÇAMENTO!AA$15,$A18,0,$B18)/(OFFSET(ORÇAMENTO!$X$15,$A18,0,$B18)+10^-12)))</f>
        <v>#NAME?</v>
      </c>
      <c r="AN18" s="183" t="e">
        <f ca="1">IF(_xlfn.SINGLE(ACOMPANHAMENTO)&lt;&gt;"BM",0,SUMPRODUCT(OFFSET(BM!$O$15,$A18,0,$B18)*(OFFSET(BM!$A$15,$A18,0,$B18)="S")*OFFSET(ORÇAMENTO!AB$15,$A18,0,$B18)/(OFFSET(ORÇAMENTO!$X$15,$A18,0,$B18)+10^-12)))</f>
        <v>#NAME?</v>
      </c>
      <c r="AO18" s="183" t="e">
        <f ca="1">IF(_xlfn.SINGLE(ACOMPANHAMENTO)&lt;&gt;"BM",0,OFFSET(BM!$O$15,$A18,0))</f>
        <v>#NAME?</v>
      </c>
    </row>
    <row r="19" spans="1:41" s="673" customFormat="1" ht="30" customHeight="1" x14ac:dyDescent="0.2">
      <c r="A19" s="673" t="e">
        <f ca="1">MATCH(E19,ORÇAMENTO!$E$15:$E$251,0)-1</f>
        <v>#N/A</v>
      </c>
      <c r="B19" s="673" t="e">
        <f ca="1">IF(ISERROR($A19),NA(),OFFSET(ORÇAMENTO!$D$15,$A19,0))</f>
        <v>#N/A</v>
      </c>
      <c r="C19" s="673" t="str">
        <f ca="1">QCI!B19</f>
        <v>Branco</v>
      </c>
      <c r="D19" s="673" t="str">
        <f t="shared" ca="1" si="0"/>
        <v/>
      </c>
      <c r="E19" s="281">
        <f>QCI!D19</f>
        <v>6</v>
      </c>
      <c r="F19" s="362" t="str">
        <f ca="1">QCI!G19</f>
        <v/>
      </c>
      <c r="G19" s="363">
        <f>QCI!H19</f>
        <v>0</v>
      </c>
      <c r="H19" s="282">
        <f>QCI!I19</f>
        <v>0</v>
      </c>
      <c r="I19" s="282" t="str">
        <f ca="1">QCI!J19</f>
        <v/>
      </c>
      <c r="J19" s="364" t="str">
        <f ca="1">QCI!K19</f>
        <v/>
      </c>
      <c r="K19" s="365" t="e">
        <f ca="1">_xlfn.SINGLE(IF($C19="Automático",IF(_xlfn.SINGLE(ACOMPANHAMENTO)="BM",BM.medicao,PLE.Medicao),IF(ISBLANK($X19),"",$X19)))</f>
        <v>#NAME?</v>
      </c>
      <c r="L19" s="286">
        <f ca="1">QCI!$O19</f>
        <v>0</v>
      </c>
      <c r="M19" s="283">
        <f t="shared" ca="1" si="1"/>
        <v>0</v>
      </c>
      <c r="N19" s="284">
        <f t="shared" ca="1" si="2"/>
        <v>0</v>
      </c>
      <c r="O19" s="285">
        <f t="shared" ca="1" si="3"/>
        <v>0</v>
      </c>
      <c r="P19" s="367">
        <f t="shared" ca="1" si="4"/>
        <v>0</v>
      </c>
      <c r="R19" s="366">
        <f ca="1">ROUND(IF($C19="Automático",AC19+AJ19,$Y19*IF(ISERROR(QCI!$AA19/QCI!$O19),0,QCI!$AA19/QCI!$O19)),2)</f>
        <v>0</v>
      </c>
      <c r="S19" s="366">
        <f ca="1">ROUND(IF($C19="Automático",AD19+AK19,$Y19*IF(ISERROR(QCI!$AB19/QCI!$O19),0,QCI!$AB19/QCI!$O19)),2)</f>
        <v>0</v>
      </c>
      <c r="T19" s="366">
        <f ca="1">ROUND(IF($C19="Automático",AF19+AM19,$Z19*IF(ISERROR(QCI!$AA19/QCI!$O19),0,QCI!$AA19/QCI!$O19)),2)</f>
        <v>0</v>
      </c>
      <c r="U19" s="366">
        <f ca="1">ROUND(IF($C19="Automático",AG19+AN19,$Z19*IF(ISERROR(QCI!$AB19/QCI!$O19),0,QCI!$AB19/QCI!$O19)),2)</f>
        <v>0</v>
      </c>
      <c r="V19" s="449">
        <f ca="1">IF(AND($L19&gt;0,$J19&lt;&gt;0,$J19&lt;&gt;"",COUNTIF($J$13:$J19,$J19)=1),OFFSET(V19,-1,0)+1,OFFSET(V19,-1,0))</f>
        <v>1</v>
      </c>
      <c r="X19" s="513"/>
      <c r="Y19" s="287"/>
      <c r="Z19" s="288"/>
      <c r="AC19" s="183" t="e">
        <f ca="1">IF(_xlfn.SINGLE(ACOMPANHAMENTO)&lt;&gt;"PLE",0,SUMPRODUCT((OFFSET(CÁLCULO!$BV$15:$CN$15,$A19,0,$B19)&lt;=(PLE.Medicao-1))*OFFSET(CÁLCULO!$AJ$15:$BB$15,$A19,0,$B19)*OFFSET(ORÇAMENTO!$AA$15,$A19,0,$B19)/(OFFSET(ORÇAMENTO!$X$15,$A19,0,$B19)+10^-12))+IF(AUTOEVENTO="Manual",SUMPRODUCT((OFFSET(CÁLCULO!$M$15,$A19,0,$B19)=1)*OFFSET(ORÇAMENTO!$AA$15,$A19,0,$B19)*(PLE!$AE$9-PLE!$Y$9)),0))</f>
        <v>#NAME?</v>
      </c>
      <c r="AD19" s="183" t="e">
        <f ca="1">IF(_xlfn.SINGLE(ACOMPANHAMENTO)&lt;&gt;"PLE",0,SUMPRODUCT((OFFSET(CÁLCULO!$BV$15:$CN$15,$A19,0,$B19)&lt;=(PLE.Medicao-1))*OFFSET(CÁLCULO!$AJ$15:$BB$15,$A19,0,$B19)*OFFSET(ORÇAMENTO!$AB$15,$A19,0,$B19)/(OFFSET(ORÇAMENTO!$X$15,$A19,0,$B19)+10^-12))+IF(AUTOEVENTO="Manual",SUMPRODUCT((OFFSET(CÁLCULO!$M$15,$A19,0,$B19)=1)*OFFSET(ORÇAMENTO!$AB$15,$A19,0,$B19)*(PLE!$AE$9-PLE!$Y$9)),0))</f>
        <v>#NAME?</v>
      </c>
      <c r="AE19" s="183" t="e">
        <f ca="1">ROUND(IF(_xlfn.SINGLE(ACOMPANHAMENTO)&lt;&gt;"PLE",0,SUMIF(OFFSET(CÁLCULO!$BV$15:$CN$15,$A19,0,$B19),"&lt;="&amp;(PLE.Medicao-1),OFFSET(CÁLCULO!$AJ$15:$BB$15,$A19,0,$B19))+IF(AUTOEVENTO="Manual",SUMIF(OFFSET(CÁLCULO!$M$15,$A19,0,$B19),1,OFFSET(ORÇAMENTO!$X$15,$A19,0,$B19))*(PLE!$AE$9-PLE!$Y$9),0)),2)</f>
        <v>#NAME?</v>
      </c>
      <c r="AF19" s="183" t="e">
        <f ca="1">IF(_xlfn.SINGLE(ACOMPANHAMENTO)&lt;&gt;"PLE",0,SUMPRODUCT((OFFSET(CÁLCULO!$BV$15:$CN$15,$A19,0,$B19)&lt;=PLE.Medicao)*OFFSET(CÁLCULO!$AJ$15:$BB$15,$A19,0,$B19)*OFFSET(ORÇAMENTO!$AA$15,$A19,0,$B19)/(OFFSET(ORÇAMENTO!$X$15,$A19,0,$B19)+10^-12))+IF(AUTOEVENTO="Manual",SUMPRODUCT((OFFSET(CÁLCULO!$M$15,$A19,0,$B19)=1)*OFFSET(ORÇAMENTO!$AA$15,$A19,0,$B19)*PLE!$AE$9),0))</f>
        <v>#NAME?</v>
      </c>
      <c r="AG19" s="183" t="e">
        <f ca="1">IF(_xlfn.SINGLE(ACOMPANHAMENTO)&lt;&gt;"PLE",0,SUMPRODUCT((OFFSET(CÁLCULO!$BV$15:$CN$15,$A19,0,$B19)&lt;=PLE.Medicao)*OFFSET(CÁLCULO!$AJ$15:$BB$15,$A19,0,$B19)*OFFSET(ORÇAMENTO!$AB$15,$A19,0,$B19)/(OFFSET(ORÇAMENTO!$X$15,$A19,0,$B19)+10^-12))+IF(AUTOEVENTO="Manual",SUMPRODUCT((OFFSET(CÁLCULO!$M$15,$A19,0,$B19)=1)*OFFSET(ORÇAMENTO!$AB$15,$A19,0,$B19)*PLE!$AE$9),0))</f>
        <v>#NAME?</v>
      </c>
      <c r="AH19" s="183" t="e">
        <f ca="1">ROUND(IF(_xlfn.SINGLE(ACOMPANHAMENTO)&lt;&gt;"PLE",0,SUMIF(OFFSET(CÁLCULO!$BV$15:$CN$15,$A19,0,$B19),"&lt;="&amp;PLE.Medicao,OFFSET(CÁLCULO!$AJ$15:$BB$15,$A19,0,$B19))+IF(AUTOEVENTO="Manual",SUMIF(OFFSET(CÁLCULO!$M$15,$A19,0,$B19),1,OFFSET(ORÇAMENTO!$X$15,$A19,0,$B19))*PLE!$AE$9,0)),2)</f>
        <v>#NAME?</v>
      </c>
      <c r="AJ19" s="183" t="e">
        <f ca="1">IF(_xlfn.SINGLE(ACOMPANHAMENTO)&lt;&gt;"BM",0,SUMPRODUCT(OFFSET(BM!$M$15,$A19,0,$B19)*(OFFSET(BM!$A$15,$A19,0,$B19)="S")*OFFSET(ORÇAMENTO!AA$15,$A19,0,$B19)/(OFFSET(ORÇAMENTO!$X$15,$A19,0,$B19)+10^-12)))</f>
        <v>#NAME?</v>
      </c>
      <c r="AK19" s="183" t="e">
        <f ca="1">IF(_xlfn.SINGLE(ACOMPANHAMENTO)&lt;&gt;"BM",0,SUMPRODUCT(OFFSET(BM!$M$15,$A19,0,$B19)*(OFFSET(BM!$A$15,$A19,0,$B19)="S")*OFFSET(ORÇAMENTO!AB$15,$A19,0,$B19)/(OFFSET(ORÇAMENTO!$X$15,$A19,0,$B19)+10^-12)))</f>
        <v>#NAME?</v>
      </c>
      <c r="AL19" s="183" t="e">
        <f ca="1">IF(_xlfn.SINGLE(ACOMPANHAMENTO)&lt;&gt;"BM",0,OFFSET(BM!$M$15,$A19,0))</f>
        <v>#NAME?</v>
      </c>
      <c r="AM19" s="183" t="e">
        <f ca="1">IF(_xlfn.SINGLE(ACOMPANHAMENTO)&lt;&gt;"BM",0,SUMPRODUCT(OFFSET(BM!$O$15,$A19,0,$B19)*(OFFSET(BM!$A$15,$A19,0,$B19)="S")*OFFSET(ORÇAMENTO!AA$15,$A19,0,$B19)/(OFFSET(ORÇAMENTO!$X$15,$A19,0,$B19)+10^-12)))</f>
        <v>#NAME?</v>
      </c>
      <c r="AN19" s="183" t="e">
        <f ca="1">IF(_xlfn.SINGLE(ACOMPANHAMENTO)&lt;&gt;"BM",0,SUMPRODUCT(OFFSET(BM!$O$15,$A19,0,$B19)*(OFFSET(BM!$A$15,$A19,0,$B19)="S")*OFFSET(ORÇAMENTO!AB$15,$A19,0,$B19)/(OFFSET(ORÇAMENTO!$X$15,$A19,0,$B19)+10^-12)))</f>
        <v>#NAME?</v>
      </c>
      <c r="AO19" s="183" t="e">
        <f ca="1">IF(_xlfn.SINGLE(ACOMPANHAMENTO)&lt;&gt;"BM",0,OFFSET(BM!$O$15,$A19,0))</f>
        <v>#NAME?</v>
      </c>
    </row>
    <row r="20" spans="1:41" s="673" customFormat="1" ht="30" customHeight="1" x14ac:dyDescent="0.2">
      <c r="A20" s="673" t="e">
        <f ca="1">MATCH(E20,ORÇAMENTO!$E$15:$E$251,0)-1</f>
        <v>#N/A</v>
      </c>
      <c r="B20" s="673" t="e">
        <f ca="1">IF(ISERROR($A20),NA(),OFFSET(ORÇAMENTO!$D$15,$A20,0))</f>
        <v>#N/A</v>
      </c>
      <c r="C20" s="673" t="str">
        <f ca="1">QCI!B20</f>
        <v>Branco</v>
      </c>
      <c r="D20" s="673" t="str">
        <f t="shared" ca="1" si="0"/>
        <v/>
      </c>
      <c r="E20" s="281">
        <f>QCI!D20</f>
        <v>7</v>
      </c>
      <c r="F20" s="362" t="str">
        <f ca="1">QCI!G20</f>
        <v/>
      </c>
      <c r="G20" s="363">
        <f>QCI!H20</f>
        <v>0</v>
      </c>
      <c r="H20" s="282">
        <f>QCI!I20</f>
        <v>0</v>
      </c>
      <c r="I20" s="282" t="str">
        <f ca="1">QCI!J20</f>
        <v/>
      </c>
      <c r="J20" s="364" t="str">
        <f ca="1">QCI!K20</f>
        <v/>
      </c>
      <c r="K20" s="365" t="e">
        <f ca="1">_xlfn.SINGLE(IF($C20="Automático",IF(_xlfn.SINGLE(ACOMPANHAMENTO)="BM",BM.medicao,PLE.Medicao),IF(ISBLANK($X20),"",$X20)))</f>
        <v>#NAME?</v>
      </c>
      <c r="L20" s="286">
        <f ca="1">QCI!$O20</f>
        <v>0</v>
      </c>
      <c r="M20" s="283">
        <f t="shared" ca="1" si="1"/>
        <v>0</v>
      </c>
      <c r="N20" s="284">
        <f t="shared" ca="1" si="2"/>
        <v>0</v>
      </c>
      <c r="O20" s="285">
        <f t="shared" ca="1" si="3"/>
        <v>0</v>
      </c>
      <c r="P20" s="367">
        <f t="shared" ca="1" si="4"/>
        <v>0</v>
      </c>
      <c r="R20" s="366">
        <f ca="1">ROUND(IF($C20="Automático",AC20+AJ20,$Y20*IF(ISERROR(QCI!$AA20/QCI!$O20),0,QCI!$AA20/QCI!$O20)),2)</f>
        <v>0</v>
      </c>
      <c r="S20" s="366">
        <f ca="1">ROUND(IF($C20="Automático",AD20+AK20,$Y20*IF(ISERROR(QCI!$AB20/QCI!$O20),0,QCI!$AB20/QCI!$O20)),2)</f>
        <v>0</v>
      </c>
      <c r="T20" s="366">
        <f ca="1">ROUND(IF($C20="Automático",AF20+AM20,$Z20*IF(ISERROR(QCI!$AA20/QCI!$O20),0,QCI!$AA20/QCI!$O20)),2)</f>
        <v>0</v>
      </c>
      <c r="U20" s="366">
        <f ca="1">ROUND(IF($C20="Automático",AG20+AN20,$Z20*IF(ISERROR(QCI!$AB20/QCI!$O20),0,QCI!$AB20/QCI!$O20)),2)</f>
        <v>0</v>
      </c>
      <c r="V20" s="449">
        <f ca="1">IF(AND($L20&gt;0,$J20&lt;&gt;0,$J20&lt;&gt;"",COUNTIF($J$13:$J20,$J20)=1),OFFSET(V20,-1,0)+1,OFFSET(V20,-1,0))</f>
        <v>1</v>
      </c>
      <c r="X20" s="513"/>
      <c r="Y20" s="287"/>
      <c r="Z20" s="288"/>
      <c r="AC20" s="183" t="e">
        <f ca="1">IF(_xlfn.SINGLE(ACOMPANHAMENTO)&lt;&gt;"PLE",0,SUMPRODUCT((OFFSET(CÁLCULO!$BV$15:$CN$15,$A20,0,$B20)&lt;=(PLE.Medicao-1))*OFFSET(CÁLCULO!$AJ$15:$BB$15,$A20,0,$B20)*OFFSET(ORÇAMENTO!$AA$15,$A20,0,$B20)/(OFFSET(ORÇAMENTO!$X$15,$A20,0,$B20)+10^-12))+IF(AUTOEVENTO="Manual",SUMPRODUCT((OFFSET(CÁLCULO!$M$15,$A20,0,$B20)=1)*OFFSET(ORÇAMENTO!$AA$15,$A20,0,$B20)*(PLE!$AE$9-PLE!$Y$9)),0))</f>
        <v>#NAME?</v>
      </c>
      <c r="AD20" s="183" t="e">
        <f ca="1">IF(_xlfn.SINGLE(ACOMPANHAMENTO)&lt;&gt;"PLE",0,SUMPRODUCT((OFFSET(CÁLCULO!$BV$15:$CN$15,$A20,0,$B20)&lt;=(PLE.Medicao-1))*OFFSET(CÁLCULO!$AJ$15:$BB$15,$A20,0,$B20)*OFFSET(ORÇAMENTO!$AB$15,$A20,0,$B20)/(OFFSET(ORÇAMENTO!$X$15,$A20,0,$B20)+10^-12))+IF(AUTOEVENTO="Manual",SUMPRODUCT((OFFSET(CÁLCULO!$M$15,$A20,0,$B20)=1)*OFFSET(ORÇAMENTO!$AB$15,$A20,0,$B20)*(PLE!$AE$9-PLE!$Y$9)),0))</f>
        <v>#NAME?</v>
      </c>
      <c r="AE20" s="183" t="e">
        <f ca="1">ROUND(IF(_xlfn.SINGLE(ACOMPANHAMENTO)&lt;&gt;"PLE",0,SUMIF(OFFSET(CÁLCULO!$BV$15:$CN$15,$A20,0,$B20),"&lt;="&amp;(PLE.Medicao-1),OFFSET(CÁLCULO!$AJ$15:$BB$15,$A20,0,$B20))+IF(AUTOEVENTO="Manual",SUMIF(OFFSET(CÁLCULO!$M$15,$A20,0,$B20),1,OFFSET(ORÇAMENTO!$X$15,$A20,0,$B20))*(PLE!$AE$9-PLE!$Y$9),0)),2)</f>
        <v>#NAME?</v>
      </c>
      <c r="AF20" s="183" t="e">
        <f ca="1">IF(_xlfn.SINGLE(ACOMPANHAMENTO)&lt;&gt;"PLE",0,SUMPRODUCT((OFFSET(CÁLCULO!$BV$15:$CN$15,$A20,0,$B20)&lt;=PLE.Medicao)*OFFSET(CÁLCULO!$AJ$15:$BB$15,$A20,0,$B20)*OFFSET(ORÇAMENTO!$AA$15,$A20,0,$B20)/(OFFSET(ORÇAMENTO!$X$15,$A20,0,$B20)+10^-12))+IF(AUTOEVENTO="Manual",SUMPRODUCT((OFFSET(CÁLCULO!$M$15,$A20,0,$B20)=1)*OFFSET(ORÇAMENTO!$AA$15,$A20,0,$B20)*PLE!$AE$9),0))</f>
        <v>#NAME?</v>
      </c>
      <c r="AG20" s="183" t="e">
        <f ca="1">IF(_xlfn.SINGLE(ACOMPANHAMENTO)&lt;&gt;"PLE",0,SUMPRODUCT((OFFSET(CÁLCULO!$BV$15:$CN$15,$A20,0,$B20)&lt;=PLE.Medicao)*OFFSET(CÁLCULO!$AJ$15:$BB$15,$A20,0,$B20)*OFFSET(ORÇAMENTO!$AB$15,$A20,0,$B20)/(OFFSET(ORÇAMENTO!$X$15,$A20,0,$B20)+10^-12))+IF(AUTOEVENTO="Manual",SUMPRODUCT((OFFSET(CÁLCULO!$M$15,$A20,0,$B20)=1)*OFFSET(ORÇAMENTO!$AB$15,$A20,0,$B20)*PLE!$AE$9),0))</f>
        <v>#NAME?</v>
      </c>
      <c r="AH20" s="183" t="e">
        <f ca="1">ROUND(IF(_xlfn.SINGLE(ACOMPANHAMENTO)&lt;&gt;"PLE",0,SUMIF(OFFSET(CÁLCULO!$BV$15:$CN$15,$A20,0,$B20),"&lt;="&amp;PLE.Medicao,OFFSET(CÁLCULO!$AJ$15:$BB$15,$A20,0,$B20))+IF(AUTOEVENTO="Manual",SUMIF(OFFSET(CÁLCULO!$M$15,$A20,0,$B20),1,OFFSET(ORÇAMENTO!$X$15,$A20,0,$B20))*PLE!$AE$9,0)),2)</f>
        <v>#NAME?</v>
      </c>
      <c r="AJ20" s="183" t="e">
        <f ca="1">IF(_xlfn.SINGLE(ACOMPANHAMENTO)&lt;&gt;"BM",0,SUMPRODUCT(OFFSET(BM!$M$15,$A20,0,$B20)*(OFFSET(BM!$A$15,$A20,0,$B20)="S")*OFFSET(ORÇAMENTO!AA$15,$A20,0,$B20)/(OFFSET(ORÇAMENTO!$X$15,$A20,0,$B20)+10^-12)))</f>
        <v>#NAME?</v>
      </c>
      <c r="AK20" s="183" t="e">
        <f ca="1">IF(_xlfn.SINGLE(ACOMPANHAMENTO)&lt;&gt;"BM",0,SUMPRODUCT(OFFSET(BM!$M$15,$A20,0,$B20)*(OFFSET(BM!$A$15,$A20,0,$B20)="S")*OFFSET(ORÇAMENTO!AB$15,$A20,0,$B20)/(OFFSET(ORÇAMENTO!$X$15,$A20,0,$B20)+10^-12)))</f>
        <v>#NAME?</v>
      </c>
      <c r="AL20" s="183" t="e">
        <f ca="1">IF(_xlfn.SINGLE(ACOMPANHAMENTO)&lt;&gt;"BM",0,OFFSET(BM!$M$15,$A20,0))</f>
        <v>#NAME?</v>
      </c>
      <c r="AM20" s="183" t="e">
        <f ca="1">IF(_xlfn.SINGLE(ACOMPANHAMENTO)&lt;&gt;"BM",0,SUMPRODUCT(OFFSET(BM!$O$15,$A20,0,$B20)*(OFFSET(BM!$A$15,$A20,0,$B20)="S")*OFFSET(ORÇAMENTO!AA$15,$A20,0,$B20)/(OFFSET(ORÇAMENTO!$X$15,$A20,0,$B20)+10^-12)))</f>
        <v>#NAME?</v>
      </c>
      <c r="AN20" s="183" t="e">
        <f ca="1">IF(_xlfn.SINGLE(ACOMPANHAMENTO)&lt;&gt;"BM",0,SUMPRODUCT(OFFSET(BM!$O$15,$A20,0,$B20)*(OFFSET(BM!$A$15,$A20,0,$B20)="S")*OFFSET(ORÇAMENTO!AB$15,$A20,0,$B20)/(OFFSET(ORÇAMENTO!$X$15,$A20,0,$B20)+10^-12)))</f>
        <v>#NAME?</v>
      </c>
      <c r="AO20" s="183" t="e">
        <f ca="1">IF(_xlfn.SINGLE(ACOMPANHAMENTO)&lt;&gt;"BM",0,OFFSET(BM!$O$15,$A20,0))</f>
        <v>#NAME?</v>
      </c>
    </row>
    <row r="21" spans="1:41" s="673" customFormat="1" ht="30" customHeight="1" x14ac:dyDescent="0.2">
      <c r="A21" s="673" t="e">
        <f ca="1">MATCH(E21,ORÇAMENTO!$E$15:$E$251,0)-1</f>
        <v>#N/A</v>
      </c>
      <c r="B21" s="673" t="e">
        <f ca="1">IF(ISERROR($A21),NA(),OFFSET(ORÇAMENTO!$D$15,$A21,0))</f>
        <v>#N/A</v>
      </c>
      <c r="C21" s="673" t="str">
        <f ca="1">QCI!B21</f>
        <v>Branco</v>
      </c>
      <c r="D21" s="673" t="str">
        <f t="shared" ca="1" si="0"/>
        <v/>
      </c>
      <c r="E21" s="281">
        <f>QCI!D21</f>
        <v>8</v>
      </c>
      <c r="F21" s="362" t="str">
        <f ca="1">QCI!G21</f>
        <v/>
      </c>
      <c r="G21" s="363">
        <f>QCI!H21</f>
        <v>0</v>
      </c>
      <c r="H21" s="282">
        <f>QCI!I21</f>
        <v>0</v>
      </c>
      <c r="I21" s="282" t="str">
        <f ca="1">QCI!J21</f>
        <v/>
      </c>
      <c r="J21" s="364" t="str">
        <f ca="1">QCI!K21</f>
        <v/>
      </c>
      <c r="K21" s="365" t="e">
        <f ca="1">_xlfn.SINGLE(IF($C21="Automático",IF(_xlfn.SINGLE(ACOMPANHAMENTO)="BM",BM.medicao,PLE.Medicao),IF(ISBLANK($X21),"",$X21)))</f>
        <v>#NAME?</v>
      </c>
      <c r="L21" s="286">
        <f ca="1">QCI!$O21</f>
        <v>0</v>
      </c>
      <c r="M21" s="283">
        <f t="shared" ca="1" si="1"/>
        <v>0</v>
      </c>
      <c r="N21" s="284">
        <f t="shared" ca="1" si="2"/>
        <v>0</v>
      </c>
      <c r="O21" s="285">
        <f t="shared" ca="1" si="3"/>
        <v>0</v>
      </c>
      <c r="P21" s="367">
        <f t="shared" ca="1" si="4"/>
        <v>0</v>
      </c>
      <c r="R21" s="366">
        <f ca="1">ROUND(IF($C21="Automático",AC21+AJ21,$Y21*IF(ISERROR(QCI!$AA21/QCI!$O21),0,QCI!$AA21/QCI!$O21)),2)</f>
        <v>0</v>
      </c>
      <c r="S21" s="366">
        <f ca="1">ROUND(IF($C21="Automático",AD21+AK21,$Y21*IF(ISERROR(QCI!$AB21/QCI!$O21),0,QCI!$AB21/QCI!$O21)),2)</f>
        <v>0</v>
      </c>
      <c r="T21" s="366">
        <f ca="1">ROUND(IF($C21="Automático",AF21+AM21,$Z21*IF(ISERROR(QCI!$AA21/QCI!$O21),0,QCI!$AA21/QCI!$O21)),2)</f>
        <v>0</v>
      </c>
      <c r="U21" s="366">
        <f ca="1">ROUND(IF($C21="Automático",AG21+AN21,$Z21*IF(ISERROR(QCI!$AB21/QCI!$O21),0,QCI!$AB21/QCI!$O21)),2)</f>
        <v>0</v>
      </c>
      <c r="V21" s="449">
        <f ca="1">IF(AND($L21&gt;0,$J21&lt;&gt;0,$J21&lt;&gt;"",COUNTIF($J$13:$J21,$J21)=1),OFFSET(V21,-1,0)+1,OFFSET(V21,-1,0))</f>
        <v>1</v>
      </c>
      <c r="X21" s="513"/>
      <c r="Y21" s="287"/>
      <c r="Z21" s="288"/>
      <c r="AC21" s="183" t="e">
        <f ca="1">IF(_xlfn.SINGLE(ACOMPANHAMENTO)&lt;&gt;"PLE",0,SUMPRODUCT((OFFSET(CÁLCULO!$BV$15:$CN$15,$A21,0,$B21)&lt;=(PLE.Medicao-1))*OFFSET(CÁLCULO!$AJ$15:$BB$15,$A21,0,$B21)*OFFSET(ORÇAMENTO!$AA$15,$A21,0,$B21)/(OFFSET(ORÇAMENTO!$X$15,$A21,0,$B21)+10^-12))+IF(AUTOEVENTO="Manual",SUMPRODUCT((OFFSET(CÁLCULO!$M$15,$A21,0,$B21)=1)*OFFSET(ORÇAMENTO!$AA$15,$A21,0,$B21)*(PLE!$AE$9-PLE!$Y$9)),0))</f>
        <v>#NAME?</v>
      </c>
      <c r="AD21" s="183" t="e">
        <f ca="1">IF(_xlfn.SINGLE(ACOMPANHAMENTO)&lt;&gt;"PLE",0,SUMPRODUCT((OFFSET(CÁLCULO!$BV$15:$CN$15,$A21,0,$B21)&lt;=(PLE.Medicao-1))*OFFSET(CÁLCULO!$AJ$15:$BB$15,$A21,0,$B21)*OFFSET(ORÇAMENTO!$AB$15,$A21,0,$B21)/(OFFSET(ORÇAMENTO!$X$15,$A21,0,$B21)+10^-12))+IF(AUTOEVENTO="Manual",SUMPRODUCT((OFFSET(CÁLCULO!$M$15,$A21,0,$B21)=1)*OFFSET(ORÇAMENTO!$AB$15,$A21,0,$B21)*(PLE!$AE$9-PLE!$Y$9)),0))</f>
        <v>#NAME?</v>
      </c>
      <c r="AE21" s="183" t="e">
        <f ca="1">ROUND(IF(_xlfn.SINGLE(ACOMPANHAMENTO)&lt;&gt;"PLE",0,SUMIF(OFFSET(CÁLCULO!$BV$15:$CN$15,$A21,0,$B21),"&lt;="&amp;(PLE.Medicao-1),OFFSET(CÁLCULO!$AJ$15:$BB$15,$A21,0,$B21))+IF(AUTOEVENTO="Manual",SUMIF(OFFSET(CÁLCULO!$M$15,$A21,0,$B21),1,OFFSET(ORÇAMENTO!$X$15,$A21,0,$B21))*(PLE!$AE$9-PLE!$Y$9),0)),2)</f>
        <v>#NAME?</v>
      </c>
      <c r="AF21" s="183" t="e">
        <f ca="1">IF(_xlfn.SINGLE(ACOMPANHAMENTO)&lt;&gt;"PLE",0,SUMPRODUCT((OFFSET(CÁLCULO!$BV$15:$CN$15,$A21,0,$B21)&lt;=PLE.Medicao)*OFFSET(CÁLCULO!$AJ$15:$BB$15,$A21,0,$B21)*OFFSET(ORÇAMENTO!$AA$15,$A21,0,$B21)/(OFFSET(ORÇAMENTO!$X$15,$A21,0,$B21)+10^-12))+IF(AUTOEVENTO="Manual",SUMPRODUCT((OFFSET(CÁLCULO!$M$15,$A21,0,$B21)=1)*OFFSET(ORÇAMENTO!$AA$15,$A21,0,$B21)*PLE!$AE$9),0))</f>
        <v>#NAME?</v>
      </c>
      <c r="AG21" s="183" t="e">
        <f ca="1">IF(_xlfn.SINGLE(ACOMPANHAMENTO)&lt;&gt;"PLE",0,SUMPRODUCT((OFFSET(CÁLCULO!$BV$15:$CN$15,$A21,0,$B21)&lt;=PLE.Medicao)*OFFSET(CÁLCULO!$AJ$15:$BB$15,$A21,0,$B21)*OFFSET(ORÇAMENTO!$AB$15,$A21,0,$B21)/(OFFSET(ORÇAMENTO!$X$15,$A21,0,$B21)+10^-12))+IF(AUTOEVENTO="Manual",SUMPRODUCT((OFFSET(CÁLCULO!$M$15,$A21,0,$B21)=1)*OFFSET(ORÇAMENTO!$AB$15,$A21,0,$B21)*PLE!$AE$9),0))</f>
        <v>#NAME?</v>
      </c>
      <c r="AH21" s="183" t="e">
        <f ca="1">ROUND(IF(_xlfn.SINGLE(ACOMPANHAMENTO)&lt;&gt;"PLE",0,SUMIF(OFFSET(CÁLCULO!$BV$15:$CN$15,$A21,0,$B21),"&lt;="&amp;PLE.Medicao,OFFSET(CÁLCULO!$AJ$15:$BB$15,$A21,0,$B21))+IF(AUTOEVENTO="Manual",SUMIF(OFFSET(CÁLCULO!$M$15,$A21,0,$B21),1,OFFSET(ORÇAMENTO!$X$15,$A21,0,$B21))*PLE!$AE$9,0)),2)</f>
        <v>#NAME?</v>
      </c>
      <c r="AJ21" s="183" t="e">
        <f ca="1">IF(_xlfn.SINGLE(ACOMPANHAMENTO)&lt;&gt;"BM",0,SUMPRODUCT(OFFSET(BM!$M$15,$A21,0,$B21)*(OFFSET(BM!$A$15,$A21,0,$B21)="S")*OFFSET(ORÇAMENTO!AA$15,$A21,0,$B21)/(OFFSET(ORÇAMENTO!$X$15,$A21,0,$B21)+10^-12)))</f>
        <v>#NAME?</v>
      </c>
      <c r="AK21" s="183" t="e">
        <f ca="1">IF(_xlfn.SINGLE(ACOMPANHAMENTO)&lt;&gt;"BM",0,SUMPRODUCT(OFFSET(BM!$M$15,$A21,0,$B21)*(OFFSET(BM!$A$15,$A21,0,$B21)="S")*OFFSET(ORÇAMENTO!AB$15,$A21,0,$B21)/(OFFSET(ORÇAMENTO!$X$15,$A21,0,$B21)+10^-12)))</f>
        <v>#NAME?</v>
      </c>
      <c r="AL21" s="183" t="e">
        <f ca="1">IF(_xlfn.SINGLE(ACOMPANHAMENTO)&lt;&gt;"BM",0,OFFSET(BM!$M$15,$A21,0))</f>
        <v>#NAME?</v>
      </c>
      <c r="AM21" s="183" t="e">
        <f ca="1">IF(_xlfn.SINGLE(ACOMPANHAMENTO)&lt;&gt;"BM",0,SUMPRODUCT(OFFSET(BM!$O$15,$A21,0,$B21)*(OFFSET(BM!$A$15,$A21,0,$B21)="S")*OFFSET(ORÇAMENTO!AA$15,$A21,0,$B21)/(OFFSET(ORÇAMENTO!$X$15,$A21,0,$B21)+10^-12)))</f>
        <v>#NAME?</v>
      </c>
      <c r="AN21" s="183" t="e">
        <f ca="1">IF(_xlfn.SINGLE(ACOMPANHAMENTO)&lt;&gt;"BM",0,SUMPRODUCT(OFFSET(BM!$O$15,$A21,0,$B21)*(OFFSET(BM!$A$15,$A21,0,$B21)="S")*OFFSET(ORÇAMENTO!AB$15,$A21,0,$B21)/(OFFSET(ORÇAMENTO!$X$15,$A21,0,$B21)+10^-12)))</f>
        <v>#NAME?</v>
      </c>
      <c r="AO21" s="183" t="e">
        <f ca="1">IF(_xlfn.SINGLE(ACOMPANHAMENTO)&lt;&gt;"BM",0,OFFSET(BM!$O$15,$A21,0))</f>
        <v>#NAME?</v>
      </c>
    </row>
    <row r="22" spans="1:41" s="673" customFormat="1" ht="30" customHeight="1" x14ac:dyDescent="0.2">
      <c r="A22" s="673" t="e">
        <f ca="1">MATCH(E22,ORÇAMENTO!$E$15:$E$251,0)-1</f>
        <v>#N/A</v>
      </c>
      <c r="B22" s="673" t="e">
        <f ca="1">IF(ISERROR($A22),NA(),OFFSET(ORÇAMENTO!$D$15,$A22,0))</f>
        <v>#N/A</v>
      </c>
      <c r="C22" s="673" t="str">
        <f ca="1">QCI!B22</f>
        <v>Branco</v>
      </c>
      <c r="D22" s="673" t="str">
        <f t="shared" ca="1" si="0"/>
        <v/>
      </c>
      <c r="E22" s="281">
        <f>QCI!D22</f>
        <v>9</v>
      </c>
      <c r="F22" s="362" t="str">
        <f ca="1">QCI!G22</f>
        <v/>
      </c>
      <c r="G22" s="363">
        <f>QCI!H22</f>
        <v>0</v>
      </c>
      <c r="H22" s="282">
        <f>QCI!I22</f>
        <v>0</v>
      </c>
      <c r="I22" s="282" t="str">
        <f ca="1">QCI!J22</f>
        <v/>
      </c>
      <c r="J22" s="364" t="str">
        <f ca="1">QCI!K22</f>
        <v/>
      </c>
      <c r="K22" s="365" t="e">
        <f ca="1">_xlfn.SINGLE(IF($C22="Automático",IF(_xlfn.SINGLE(ACOMPANHAMENTO)="BM",BM.medicao,PLE.Medicao),IF(ISBLANK($X22),"",$X22)))</f>
        <v>#NAME?</v>
      </c>
      <c r="L22" s="286">
        <f ca="1">QCI!$O22</f>
        <v>0</v>
      </c>
      <c r="M22" s="283">
        <f t="shared" ca="1" si="1"/>
        <v>0</v>
      </c>
      <c r="N22" s="284">
        <f t="shared" ca="1" si="2"/>
        <v>0</v>
      </c>
      <c r="O22" s="285">
        <f t="shared" ca="1" si="3"/>
        <v>0</v>
      </c>
      <c r="P22" s="367">
        <f t="shared" ca="1" si="4"/>
        <v>0</v>
      </c>
      <c r="R22" s="366">
        <f ca="1">ROUND(IF($C22="Automático",AC22+AJ22,$Y22*IF(ISERROR(QCI!$AA22/QCI!$O22),0,QCI!$AA22/QCI!$O22)),2)</f>
        <v>0</v>
      </c>
      <c r="S22" s="366">
        <f ca="1">ROUND(IF($C22="Automático",AD22+AK22,$Y22*IF(ISERROR(QCI!$AB22/QCI!$O22),0,QCI!$AB22/QCI!$O22)),2)</f>
        <v>0</v>
      </c>
      <c r="T22" s="366">
        <f ca="1">ROUND(IF($C22="Automático",AF22+AM22,$Z22*IF(ISERROR(QCI!$AA22/QCI!$O22),0,QCI!$AA22/QCI!$O22)),2)</f>
        <v>0</v>
      </c>
      <c r="U22" s="366">
        <f ca="1">ROUND(IF($C22="Automático",AG22+AN22,$Z22*IF(ISERROR(QCI!$AB22/QCI!$O22),0,QCI!$AB22/QCI!$O22)),2)</f>
        <v>0</v>
      </c>
      <c r="V22" s="449">
        <f ca="1">IF(AND($L22&gt;0,$J22&lt;&gt;0,$J22&lt;&gt;"",COUNTIF($J$13:$J22,$J22)=1),OFFSET(V22,-1,0)+1,OFFSET(V22,-1,0))</f>
        <v>1</v>
      </c>
      <c r="X22" s="513"/>
      <c r="Y22" s="287"/>
      <c r="Z22" s="288"/>
      <c r="AC22" s="183" t="e">
        <f ca="1">IF(_xlfn.SINGLE(ACOMPANHAMENTO)&lt;&gt;"PLE",0,SUMPRODUCT((OFFSET(CÁLCULO!$BV$15:$CN$15,$A22,0,$B22)&lt;=(PLE.Medicao-1))*OFFSET(CÁLCULO!$AJ$15:$BB$15,$A22,0,$B22)*OFFSET(ORÇAMENTO!$AA$15,$A22,0,$B22)/(OFFSET(ORÇAMENTO!$X$15,$A22,0,$B22)+10^-12))+IF(AUTOEVENTO="Manual",SUMPRODUCT((OFFSET(CÁLCULO!$M$15,$A22,0,$B22)=1)*OFFSET(ORÇAMENTO!$AA$15,$A22,0,$B22)*(PLE!$AE$9-PLE!$Y$9)),0))</f>
        <v>#NAME?</v>
      </c>
      <c r="AD22" s="183" t="e">
        <f ca="1">IF(_xlfn.SINGLE(ACOMPANHAMENTO)&lt;&gt;"PLE",0,SUMPRODUCT((OFFSET(CÁLCULO!$BV$15:$CN$15,$A22,0,$B22)&lt;=(PLE.Medicao-1))*OFFSET(CÁLCULO!$AJ$15:$BB$15,$A22,0,$B22)*OFFSET(ORÇAMENTO!$AB$15,$A22,0,$B22)/(OFFSET(ORÇAMENTO!$X$15,$A22,0,$B22)+10^-12))+IF(AUTOEVENTO="Manual",SUMPRODUCT((OFFSET(CÁLCULO!$M$15,$A22,0,$B22)=1)*OFFSET(ORÇAMENTO!$AB$15,$A22,0,$B22)*(PLE!$AE$9-PLE!$Y$9)),0))</f>
        <v>#NAME?</v>
      </c>
      <c r="AE22" s="183" t="e">
        <f ca="1">ROUND(IF(_xlfn.SINGLE(ACOMPANHAMENTO)&lt;&gt;"PLE",0,SUMIF(OFFSET(CÁLCULO!$BV$15:$CN$15,$A22,0,$B22),"&lt;="&amp;(PLE.Medicao-1),OFFSET(CÁLCULO!$AJ$15:$BB$15,$A22,0,$B22))+IF(AUTOEVENTO="Manual",SUMIF(OFFSET(CÁLCULO!$M$15,$A22,0,$B22),1,OFFSET(ORÇAMENTO!$X$15,$A22,0,$B22))*(PLE!$AE$9-PLE!$Y$9),0)),2)</f>
        <v>#NAME?</v>
      </c>
      <c r="AF22" s="183" t="e">
        <f ca="1">IF(_xlfn.SINGLE(ACOMPANHAMENTO)&lt;&gt;"PLE",0,SUMPRODUCT((OFFSET(CÁLCULO!$BV$15:$CN$15,$A22,0,$B22)&lt;=PLE.Medicao)*OFFSET(CÁLCULO!$AJ$15:$BB$15,$A22,0,$B22)*OFFSET(ORÇAMENTO!$AA$15,$A22,0,$B22)/(OFFSET(ORÇAMENTO!$X$15,$A22,0,$B22)+10^-12))+IF(AUTOEVENTO="Manual",SUMPRODUCT((OFFSET(CÁLCULO!$M$15,$A22,0,$B22)=1)*OFFSET(ORÇAMENTO!$AA$15,$A22,0,$B22)*PLE!$AE$9),0))</f>
        <v>#NAME?</v>
      </c>
      <c r="AG22" s="183" t="e">
        <f ca="1">IF(_xlfn.SINGLE(ACOMPANHAMENTO)&lt;&gt;"PLE",0,SUMPRODUCT((OFFSET(CÁLCULO!$BV$15:$CN$15,$A22,0,$B22)&lt;=PLE.Medicao)*OFFSET(CÁLCULO!$AJ$15:$BB$15,$A22,0,$B22)*OFFSET(ORÇAMENTO!$AB$15,$A22,0,$B22)/(OFFSET(ORÇAMENTO!$X$15,$A22,0,$B22)+10^-12))+IF(AUTOEVENTO="Manual",SUMPRODUCT((OFFSET(CÁLCULO!$M$15,$A22,0,$B22)=1)*OFFSET(ORÇAMENTO!$AB$15,$A22,0,$B22)*PLE!$AE$9),0))</f>
        <v>#NAME?</v>
      </c>
      <c r="AH22" s="183" t="e">
        <f ca="1">ROUND(IF(_xlfn.SINGLE(ACOMPANHAMENTO)&lt;&gt;"PLE",0,SUMIF(OFFSET(CÁLCULO!$BV$15:$CN$15,$A22,0,$B22),"&lt;="&amp;PLE.Medicao,OFFSET(CÁLCULO!$AJ$15:$BB$15,$A22,0,$B22))+IF(AUTOEVENTO="Manual",SUMIF(OFFSET(CÁLCULO!$M$15,$A22,0,$B22),1,OFFSET(ORÇAMENTO!$X$15,$A22,0,$B22))*PLE!$AE$9,0)),2)</f>
        <v>#NAME?</v>
      </c>
      <c r="AJ22" s="183" t="e">
        <f ca="1">IF(_xlfn.SINGLE(ACOMPANHAMENTO)&lt;&gt;"BM",0,SUMPRODUCT(OFFSET(BM!$M$15,$A22,0,$B22)*(OFFSET(BM!$A$15,$A22,0,$B22)="S")*OFFSET(ORÇAMENTO!AA$15,$A22,0,$B22)/(OFFSET(ORÇAMENTO!$X$15,$A22,0,$B22)+10^-12)))</f>
        <v>#NAME?</v>
      </c>
      <c r="AK22" s="183" t="e">
        <f ca="1">IF(_xlfn.SINGLE(ACOMPANHAMENTO)&lt;&gt;"BM",0,SUMPRODUCT(OFFSET(BM!$M$15,$A22,0,$B22)*(OFFSET(BM!$A$15,$A22,0,$B22)="S")*OFFSET(ORÇAMENTO!AB$15,$A22,0,$B22)/(OFFSET(ORÇAMENTO!$X$15,$A22,0,$B22)+10^-12)))</f>
        <v>#NAME?</v>
      </c>
      <c r="AL22" s="183" t="e">
        <f ca="1">IF(_xlfn.SINGLE(ACOMPANHAMENTO)&lt;&gt;"BM",0,OFFSET(BM!$M$15,$A22,0))</f>
        <v>#NAME?</v>
      </c>
      <c r="AM22" s="183" t="e">
        <f ca="1">IF(_xlfn.SINGLE(ACOMPANHAMENTO)&lt;&gt;"BM",0,SUMPRODUCT(OFFSET(BM!$O$15,$A22,0,$B22)*(OFFSET(BM!$A$15,$A22,0,$B22)="S")*OFFSET(ORÇAMENTO!AA$15,$A22,0,$B22)/(OFFSET(ORÇAMENTO!$X$15,$A22,0,$B22)+10^-12)))</f>
        <v>#NAME?</v>
      </c>
      <c r="AN22" s="183" t="e">
        <f ca="1">IF(_xlfn.SINGLE(ACOMPANHAMENTO)&lt;&gt;"BM",0,SUMPRODUCT(OFFSET(BM!$O$15,$A22,0,$B22)*(OFFSET(BM!$A$15,$A22,0,$B22)="S")*OFFSET(ORÇAMENTO!AB$15,$A22,0,$B22)/(OFFSET(ORÇAMENTO!$X$15,$A22,0,$B22)+10^-12)))</f>
        <v>#NAME?</v>
      </c>
      <c r="AO22" s="183" t="e">
        <f ca="1">IF(_xlfn.SINGLE(ACOMPANHAMENTO)&lt;&gt;"BM",0,OFFSET(BM!$O$15,$A22,0))</f>
        <v>#NAME?</v>
      </c>
    </row>
    <row r="23" spans="1:41" s="673" customFormat="1" ht="30" customHeight="1" x14ac:dyDescent="0.2">
      <c r="A23" s="673" t="e">
        <f ca="1">MATCH(E23,ORÇAMENTO!$E$15:$E$251,0)-1</f>
        <v>#N/A</v>
      </c>
      <c r="B23" s="673" t="e">
        <f ca="1">IF(ISERROR($A23),NA(),OFFSET(ORÇAMENTO!$D$15,$A23,0))</f>
        <v>#N/A</v>
      </c>
      <c r="C23" s="673" t="str">
        <f ca="1">QCI!B23</f>
        <v>Branco</v>
      </c>
      <c r="D23" s="673" t="str">
        <f ca="1">IF(L23&gt;0,"F","")</f>
        <v/>
      </c>
      <c r="E23" s="281">
        <f>QCI!D23</f>
        <v>10</v>
      </c>
      <c r="F23" s="362" t="str">
        <f ca="1">QCI!G23</f>
        <v/>
      </c>
      <c r="G23" s="363">
        <f>QCI!H23</f>
        <v>0</v>
      </c>
      <c r="H23" s="282">
        <f>QCI!I23</f>
        <v>0</v>
      </c>
      <c r="I23" s="282" t="str">
        <f ca="1">QCI!J23</f>
        <v/>
      </c>
      <c r="J23" s="364" t="str">
        <f ca="1">QCI!K23</f>
        <v/>
      </c>
      <c r="K23" s="365" t="e">
        <f ca="1">_xlfn.SINGLE(IF($C23="Automático",IF(_xlfn.SINGLE(ACOMPANHAMENTO)="BM",BM.medicao,PLE.Medicao),IF(ISBLANK($X23),"",$X23)))</f>
        <v>#NAME?</v>
      </c>
      <c r="L23" s="286">
        <f ca="1">QCI!$O23</f>
        <v>0</v>
      </c>
      <c r="M23" s="283">
        <f ca="1">ROUND(IF(C23="Automático",AE23+AL23,Y23),2)</f>
        <v>0</v>
      </c>
      <c r="N23" s="284">
        <f ca="1">O23-M23</f>
        <v>0</v>
      </c>
      <c r="O23" s="285">
        <f ca="1">ROUND(IF(C23="Automático",AH23+AO23,Z23),2)</f>
        <v>0</v>
      </c>
      <c r="P23" s="367">
        <f ca="1">O23/(L23+10^-12)</f>
        <v>0</v>
      </c>
      <c r="R23" s="366">
        <f ca="1">ROUND(IF($C23="Automático",AC23+AJ23,$Y23*IF(ISERROR(QCI!$AA23/QCI!$O23),0,QCI!$AA23/QCI!$O23)),2)</f>
        <v>0</v>
      </c>
      <c r="S23" s="366">
        <f ca="1">ROUND(IF($C23="Automático",AD23+AK23,$Y23*IF(ISERROR(QCI!$AB23/QCI!$O23),0,QCI!$AB23/QCI!$O23)),2)</f>
        <v>0</v>
      </c>
      <c r="T23" s="366">
        <f ca="1">ROUND(IF($C23="Automático",AF23+AM23,$Z23*IF(ISERROR(QCI!$AA23/QCI!$O23),0,QCI!$AA23/QCI!$O23)),2)</f>
        <v>0</v>
      </c>
      <c r="U23" s="366">
        <f ca="1">ROUND(IF($C23="Automático",AG23+AN23,$Z23*IF(ISERROR(QCI!$AB23/QCI!$O23),0,QCI!$AB23/QCI!$O23)),2)</f>
        <v>0</v>
      </c>
      <c r="V23" s="449">
        <f ca="1">IF(AND($L23&gt;0,$J23&lt;&gt;0,$J23&lt;&gt;"",COUNTIF($J$13:$J23,$J23)=1),OFFSET(V23,-1,0)+1,OFFSET(V23,-1,0))</f>
        <v>1</v>
      </c>
      <c r="X23" s="513"/>
      <c r="Y23" s="287"/>
      <c r="Z23" s="288"/>
      <c r="AC23" s="183" t="e">
        <f ca="1">IF(_xlfn.SINGLE(ACOMPANHAMENTO)&lt;&gt;"PLE",0,SUMPRODUCT((OFFSET(CÁLCULO!$BV$15:$CN$15,$A23,0,$B23)&lt;=(PLE.Medicao-1))*OFFSET(CÁLCULO!$AJ$15:$BB$15,$A23,0,$B23)*OFFSET(ORÇAMENTO!$AA$15,$A23,0,$B23)/(OFFSET(ORÇAMENTO!$X$15,$A23,0,$B23)+10^-12))+IF(AUTOEVENTO="Manual",SUMPRODUCT((OFFSET(CÁLCULO!$M$15,$A23,0,$B23)=1)*OFFSET(ORÇAMENTO!$AA$15,$A23,0,$B23)*(PLE!$AE$9-PLE!$Y$9)),0))</f>
        <v>#NAME?</v>
      </c>
      <c r="AD23" s="183" t="e">
        <f ca="1">IF(_xlfn.SINGLE(ACOMPANHAMENTO)&lt;&gt;"PLE",0,SUMPRODUCT((OFFSET(CÁLCULO!$BV$15:$CN$15,$A23,0,$B23)&lt;=(PLE.Medicao-1))*OFFSET(CÁLCULO!$AJ$15:$BB$15,$A23,0,$B23)*OFFSET(ORÇAMENTO!$AB$15,$A23,0,$B23)/(OFFSET(ORÇAMENTO!$X$15,$A23,0,$B23)+10^-12))+IF(AUTOEVENTO="Manual",SUMPRODUCT((OFFSET(CÁLCULO!$M$15,$A23,0,$B23)=1)*OFFSET(ORÇAMENTO!$AB$15,$A23,0,$B23)*(PLE!$AE$9-PLE!$Y$9)),0))</f>
        <v>#NAME?</v>
      </c>
      <c r="AE23" s="183" t="e">
        <f ca="1">ROUND(IF(_xlfn.SINGLE(ACOMPANHAMENTO)&lt;&gt;"PLE",0,SUMIF(OFFSET(CÁLCULO!$BV$15:$CN$15,$A23,0,$B23),"&lt;="&amp;(PLE.Medicao-1),OFFSET(CÁLCULO!$AJ$15:$BB$15,$A23,0,$B23))+IF(AUTOEVENTO="Manual",SUMIF(OFFSET(CÁLCULO!$M$15,$A23,0,$B23),1,OFFSET(ORÇAMENTO!$X$15,$A23,0,$B23))*(PLE!$AE$9-PLE!$Y$9),0)),2)</f>
        <v>#NAME?</v>
      </c>
      <c r="AF23" s="183" t="e">
        <f ca="1">IF(_xlfn.SINGLE(ACOMPANHAMENTO)&lt;&gt;"PLE",0,SUMPRODUCT((OFFSET(CÁLCULO!$BV$15:$CN$15,$A23,0,$B23)&lt;=PLE.Medicao)*OFFSET(CÁLCULO!$AJ$15:$BB$15,$A23,0,$B23)*OFFSET(ORÇAMENTO!$AA$15,$A23,0,$B23)/(OFFSET(ORÇAMENTO!$X$15,$A23,0,$B23)+10^-12))+IF(AUTOEVENTO="Manual",SUMPRODUCT((OFFSET(CÁLCULO!$M$15,$A23,0,$B23)=1)*OFFSET(ORÇAMENTO!$AA$15,$A23,0,$B23)*PLE!$AE$9),0))</f>
        <v>#NAME?</v>
      </c>
      <c r="AG23" s="183" t="e">
        <f ca="1">IF(_xlfn.SINGLE(ACOMPANHAMENTO)&lt;&gt;"PLE",0,SUMPRODUCT((OFFSET(CÁLCULO!$BV$15:$CN$15,$A23,0,$B23)&lt;=PLE.Medicao)*OFFSET(CÁLCULO!$AJ$15:$BB$15,$A23,0,$B23)*OFFSET(ORÇAMENTO!$AB$15,$A23,0,$B23)/(OFFSET(ORÇAMENTO!$X$15,$A23,0,$B23)+10^-12))+IF(AUTOEVENTO="Manual",SUMPRODUCT((OFFSET(CÁLCULO!$M$15,$A23,0,$B23)=1)*OFFSET(ORÇAMENTO!$AB$15,$A23,0,$B23)*PLE!$AE$9),0))</f>
        <v>#NAME?</v>
      </c>
      <c r="AH23" s="183" t="e">
        <f ca="1">ROUND(IF(_xlfn.SINGLE(ACOMPANHAMENTO)&lt;&gt;"PLE",0,SUMIF(OFFSET(CÁLCULO!$BV$15:$CN$15,$A23,0,$B23),"&lt;="&amp;PLE.Medicao,OFFSET(CÁLCULO!$AJ$15:$BB$15,$A23,0,$B23))+IF(AUTOEVENTO="Manual",SUMIF(OFFSET(CÁLCULO!$M$15,$A23,0,$B23),1,OFFSET(ORÇAMENTO!$X$15,$A23,0,$B23))*PLE!$AE$9,0)),2)</f>
        <v>#NAME?</v>
      </c>
      <c r="AJ23" s="183" t="e">
        <f ca="1">IF(_xlfn.SINGLE(ACOMPANHAMENTO)&lt;&gt;"BM",0,SUMPRODUCT(OFFSET(BM!$M$15,$A23,0,$B23)*(OFFSET(BM!$A$15,$A23,0,$B23)="S")*OFFSET(ORÇAMENTO!AA$15,$A23,0,$B23)/(OFFSET(ORÇAMENTO!$X$15,$A23,0,$B23)+10^-12)))</f>
        <v>#NAME?</v>
      </c>
      <c r="AK23" s="183" t="e">
        <f ca="1">IF(_xlfn.SINGLE(ACOMPANHAMENTO)&lt;&gt;"BM",0,SUMPRODUCT(OFFSET(BM!$M$15,$A23,0,$B23)*(OFFSET(BM!$A$15,$A23,0,$B23)="S")*OFFSET(ORÇAMENTO!AB$15,$A23,0,$B23)/(OFFSET(ORÇAMENTO!$X$15,$A23,0,$B23)+10^-12)))</f>
        <v>#NAME?</v>
      </c>
      <c r="AL23" s="183" t="e">
        <f ca="1">IF(_xlfn.SINGLE(ACOMPANHAMENTO)&lt;&gt;"BM",0,OFFSET(BM!$M$15,$A23,0))</f>
        <v>#NAME?</v>
      </c>
      <c r="AM23" s="183" t="e">
        <f ca="1">IF(_xlfn.SINGLE(ACOMPANHAMENTO)&lt;&gt;"BM",0,SUMPRODUCT(OFFSET(BM!$O$15,$A23,0,$B23)*(OFFSET(BM!$A$15,$A23,0,$B23)="S")*OFFSET(ORÇAMENTO!AA$15,$A23,0,$B23)/(OFFSET(ORÇAMENTO!$X$15,$A23,0,$B23)+10^-12)))</f>
        <v>#NAME?</v>
      </c>
      <c r="AN23" s="183" t="e">
        <f ca="1">IF(_xlfn.SINGLE(ACOMPANHAMENTO)&lt;&gt;"BM",0,SUMPRODUCT(OFFSET(BM!$O$15,$A23,0,$B23)*(OFFSET(BM!$A$15,$A23,0,$B23)="S")*OFFSET(ORÇAMENTO!AB$15,$A23,0,$B23)/(OFFSET(ORÇAMENTO!$X$15,$A23,0,$B23)+10^-12)))</f>
        <v>#NAME?</v>
      </c>
      <c r="AO23" s="183" t="e">
        <f ca="1">IF(_xlfn.SINGLE(ACOMPANHAMENTO)&lt;&gt;"BM",0,OFFSET(BM!$O$15,$A23,0))</f>
        <v>#NAME?</v>
      </c>
    </row>
    <row r="24" spans="1:41" ht="12.95" customHeight="1" x14ac:dyDescent="0.2">
      <c r="D24" t="s">
        <v>537</v>
      </c>
      <c r="E24" s="1"/>
      <c r="F24" s="1"/>
      <c r="G24" s="1"/>
      <c r="H24" s="1"/>
      <c r="I24" s="2"/>
      <c r="J24" s="839" t="s">
        <v>890</v>
      </c>
      <c r="K24" s="840"/>
      <c r="L24" s="369">
        <f ca="1">IF(ISERROR(L28/$L28),0,ROUND(L28/$L28,4))</f>
        <v>1</v>
      </c>
      <c r="M24" s="371">
        <f ca="1">IF(ISERROR(M28/$L28),0,ROUND(M28/$L28,4))</f>
        <v>0</v>
      </c>
      <c r="N24" s="370">
        <f ca="1">IF(ISERROR(N28/$L28),0,ROUND(N28/$L28,4))</f>
        <v>0</v>
      </c>
      <c r="O24" s="372">
        <f ca="1">IF(ISERROR(O28/$L28),0,ROUND(O28/$L28,4))</f>
        <v>0</v>
      </c>
      <c r="P24" s="841" t="e">
        <f ca="1">O28/(L28+10^-12)</f>
        <v>#NAME?</v>
      </c>
      <c r="X24" s="302"/>
      <c r="Y24" s="304"/>
      <c r="Z24" s="305"/>
    </row>
    <row r="25" spans="1:41" ht="12.95" customHeight="1" x14ac:dyDescent="0.2">
      <c r="D25" t="s">
        <v>537</v>
      </c>
      <c r="I25" s="4"/>
      <c r="J25" s="842" t="str">
        <f>IF(import.recurso="FGTS","Financiamento","Repasse")</f>
        <v>Repasse</v>
      </c>
      <c r="K25" s="843"/>
      <c r="L25" s="286">
        <f ca="1">QCI!L24</f>
        <v>970274.3</v>
      </c>
      <c r="M25" s="283" t="e">
        <f ca="1">M28-M27-M26</f>
        <v>#NAME?</v>
      </c>
      <c r="N25" s="284" t="e">
        <f ca="1">O25-M25</f>
        <v>#NAME?</v>
      </c>
      <c r="O25" s="285" t="e">
        <f ca="1">O28-O27-O26</f>
        <v>#NAME?</v>
      </c>
      <c r="P25" s="841"/>
      <c r="X25" s="373"/>
      <c r="Y25" s="374" t="s">
        <v>891</v>
      </c>
      <c r="Z25" s="375" t="s">
        <v>892</v>
      </c>
      <c r="AC25" s="376" t="s">
        <v>893</v>
      </c>
      <c r="AD25" s="376" t="s">
        <v>894</v>
      </c>
    </row>
    <row r="26" spans="1:41" ht="12.95" customHeight="1" x14ac:dyDescent="0.2">
      <c r="D26" t="s">
        <v>537</v>
      </c>
      <c r="I26" s="4"/>
      <c r="J26" s="844" t="s">
        <v>895</v>
      </c>
      <c r="K26" s="845"/>
      <c r="L26" s="377">
        <f ca="1">QCI!M24</f>
        <v>9800.75</v>
      </c>
      <c r="M26" s="378" t="e">
        <f ca="1">ROUND(IF(OFFSET($X$26,0,1)&lt;&gt;"",OFFSET($X$26,0,1),SUM(R13:OFFSET(R24,-1,0))),2)</f>
        <v>#NAME?</v>
      </c>
      <c r="N26" s="379" t="e">
        <f ca="1">O26-M26</f>
        <v>#NAME?</v>
      </c>
      <c r="O26" s="380" t="e">
        <f ca="1">IF(OFFSET($X$26,0,2)&lt;&gt;"",OFFSET($X$26,0,2),$AE$3)</f>
        <v>#NAME?</v>
      </c>
      <c r="P26" s="841"/>
      <c r="X26" s="381" t="s">
        <v>457</v>
      </c>
      <c r="Y26" s="444"/>
      <c r="Z26" s="445"/>
      <c r="AC26" s="382" t="e">
        <f ca="1">MIN($L26,$O$28-OFFSET($X$27,0,1))</f>
        <v>#NAME?</v>
      </c>
      <c r="AD26" s="382" t="e">
        <f ca="1">MIN($L26,$O$28-OFFSET($X$27,0,2))</f>
        <v>#NAME?</v>
      </c>
    </row>
    <row r="27" spans="1:41" ht="12.95" customHeight="1" x14ac:dyDescent="0.2">
      <c r="D27" t="s">
        <v>537</v>
      </c>
      <c r="I27" s="4"/>
      <c r="J27" s="846" t="s">
        <v>872</v>
      </c>
      <c r="K27" s="847"/>
      <c r="L27" s="383">
        <f ca="1">QCI!N24</f>
        <v>0</v>
      </c>
      <c r="M27" s="384" t="e">
        <f ca="1">ROUND(IF(OFFSET($X$27,0,1)&lt;&gt;"",OFFSET($X$27,0,1),SUM(S13:OFFSET(S24,-1,0))),2)</f>
        <v>#NAME?</v>
      </c>
      <c r="N27" s="385" t="e">
        <f ca="1">O27-M27</f>
        <v>#NAME?</v>
      </c>
      <c r="O27" s="386" t="e">
        <f ca="1">IF(OFFSET($X$27,0,2)&lt;&gt;"",OFFSET($X$27,0,2),$AE$4)</f>
        <v>#NAME?</v>
      </c>
      <c r="P27" s="841"/>
      <c r="X27" s="387" t="s">
        <v>795</v>
      </c>
      <c r="Y27" s="446"/>
      <c r="Z27" s="447"/>
      <c r="AC27" s="382" t="e">
        <f ca="1">MIN($L27,$O$28-OFFSET($X$26,0,1))</f>
        <v>#NAME?</v>
      </c>
      <c r="AD27" s="382" t="e">
        <f ca="1">MIN($L27,$O$28-OFFSET($X$26,0,2))</f>
        <v>#NAME?</v>
      </c>
    </row>
    <row r="28" spans="1:41" ht="15" x14ac:dyDescent="0.2">
      <c r="D28" t="s">
        <v>537</v>
      </c>
      <c r="I28" s="4"/>
      <c r="J28" s="848" t="s">
        <v>874</v>
      </c>
      <c r="K28" s="849"/>
      <c r="L28" s="388">
        <f ca="1">SUM(L13:OFFSET(L24,-1,0))</f>
        <v>980075.05</v>
      </c>
      <c r="M28" s="647" t="e">
        <f ca="1">ROUND(SUM(M13:OFFSET(M24,-1,0)),2)</f>
        <v>#NAME?</v>
      </c>
      <c r="N28" s="648" t="e">
        <f ca="1">O28-M28</f>
        <v>#NAME?</v>
      </c>
      <c r="O28" s="389" t="e">
        <f ca="1">SUM(O13:OFFSET(O24,-1,0))</f>
        <v>#NAME?</v>
      </c>
      <c r="P28" s="841"/>
      <c r="X28" s="314"/>
      <c r="Y28" s="316"/>
      <c r="Z28" s="317"/>
    </row>
    <row r="29" spans="1:41" x14ac:dyDescent="0.2">
      <c r="O29" s="850" t="e">
        <f ca="1">"Acumulado Anterior:  "&amp;TEXT($M$28/($L$28+10^-12),"0,00%")</f>
        <v>#NAME?</v>
      </c>
      <c r="P29" s="850"/>
    </row>
    <row r="30" spans="1:41" ht="14.25" x14ac:dyDescent="0.2">
      <c r="E30" s="135" t="s">
        <v>690</v>
      </c>
      <c r="P30" s="414"/>
    </row>
    <row r="31" spans="1:41" ht="12.75" customHeight="1" x14ac:dyDescent="0.2">
      <c r="E31" s="833"/>
      <c r="F31" s="834"/>
      <c r="G31" s="834"/>
      <c r="H31" s="834"/>
      <c r="I31" s="834"/>
      <c r="J31" s="834"/>
      <c r="K31" s="834"/>
      <c r="L31" s="834"/>
      <c r="M31" s="834"/>
      <c r="N31" s="834"/>
      <c r="O31" s="834"/>
      <c r="P31" s="835"/>
    </row>
    <row r="32" spans="1:41" ht="12.75" customHeight="1" x14ac:dyDescent="0.2">
      <c r="E32" s="833"/>
      <c r="F32" s="834"/>
      <c r="G32" s="834"/>
      <c r="H32" s="834"/>
      <c r="I32" s="834"/>
      <c r="J32" s="834"/>
      <c r="K32" s="834"/>
      <c r="L32" s="834"/>
      <c r="M32" s="834"/>
      <c r="N32" s="834"/>
      <c r="O32" s="834"/>
      <c r="P32" s="835"/>
      <c r="Y32" s="390"/>
      <c r="Z32" s="390"/>
    </row>
    <row r="33" spans="5:16" ht="12.75" customHeight="1" x14ac:dyDescent="0.2">
      <c r="E33" s="836"/>
      <c r="F33" s="837"/>
      <c r="G33" s="837"/>
      <c r="H33" s="837"/>
      <c r="I33" s="837"/>
      <c r="J33" s="837"/>
      <c r="K33" s="837"/>
      <c r="L33" s="837"/>
      <c r="M33" s="837"/>
      <c r="N33" s="837"/>
      <c r="O33" s="837"/>
      <c r="P33" s="838"/>
    </row>
    <row r="34" spans="5:16" x14ac:dyDescent="0.2">
      <c r="L34" s="570" t="str">
        <f>IF(L35=0,"Preencher a data de fechamento do RRE na aba DADOS (célula "&amp;ADDRESS(ROW(Import.DataFechaRRE),COLUMN(Import.DataFechaRRE),4)&amp;")","")</f>
        <v>Preencher a data de fechamento do RRE na aba DADOS (célula C48)</v>
      </c>
    </row>
    <row r="35" spans="5:16" ht="15" x14ac:dyDescent="0.2">
      <c r="E35" s="733" t="str">
        <f>Import.Município</f>
        <v>Carapicuíba/SP</v>
      </c>
      <c r="F35" s="733"/>
      <c r="G35" s="733"/>
      <c r="I35" s="391"/>
      <c r="K35" s="583"/>
      <c r="L35" s="781">
        <f>DADOS!$C$48</f>
        <v>0</v>
      </c>
      <c r="M35" s="781"/>
      <c r="N35" s="781"/>
      <c r="O35" s="781"/>
    </row>
    <row r="36" spans="5:16" x14ac:dyDescent="0.2">
      <c r="E36" s="9" t="s">
        <v>694</v>
      </c>
      <c r="L36" s="9" t="s">
        <v>695</v>
      </c>
    </row>
    <row r="38" spans="5:16" x14ac:dyDescent="0.2">
      <c r="E38" s="180"/>
      <c r="F38" s="180"/>
      <c r="G38" s="180"/>
      <c r="L38" s="180"/>
      <c r="M38" s="180"/>
      <c r="N38" s="180"/>
      <c r="O38" s="180"/>
    </row>
    <row r="39" spans="5:16" x14ac:dyDescent="0.2">
      <c r="E39" s="392" t="str">
        <f>IF(CAIXA.Modo,"Responsável Gerencial CAIXA","Representante Tomador")</f>
        <v>Representante Tomador</v>
      </c>
      <c r="F39" s="7"/>
      <c r="L39" s="392" t="str">
        <f>IF(CAIXA.Modo,"Responsável Técnico CAIXA","Responsável Técnico pela Fiscalização")</f>
        <v>Responsável Técnico pela Fiscalização</v>
      </c>
    </row>
    <row r="40" spans="5:16" x14ac:dyDescent="0.2">
      <c r="E40" s="76" t="s">
        <v>240</v>
      </c>
      <c r="F40" s="271" t="str">
        <f>IF(CAIXA.Modo,DADOS!C60,DADOS!C28)</f>
        <v>José Roberto da Silva</v>
      </c>
      <c r="L40" s="76" t="s">
        <v>240</v>
      </c>
      <c r="M40" s="819">
        <f>IF(CAIXA.Modo,BM!X263,DADOS!C51)</f>
        <v>0</v>
      </c>
      <c r="N40" s="819"/>
      <c r="O40" s="819"/>
    </row>
    <row r="41" spans="5:16" x14ac:dyDescent="0.2">
      <c r="E41" s="76" t="str">
        <f>IF(CAIXA.Modo,"Função:","Cargo:")</f>
        <v>Cargo:</v>
      </c>
      <c r="F41" s="271" t="str">
        <f>IF(CAIXA.Modo,DADOS!C61,DADOS!C29)</f>
        <v>Prefeito</v>
      </c>
      <c r="L41" s="76" t="str">
        <f>IF(CAIXA.Modo,"Matrícula:","Profissão:")</f>
        <v>Profissão:</v>
      </c>
      <c r="M41" s="819">
        <f>IF(CAIXA.Modo,BM!X264,DADOS!C52)</f>
        <v>0</v>
      </c>
      <c r="N41" s="819"/>
      <c r="O41" s="819"/>
    </row>
    <row r="42" spans="5:16" x14ac:dyDescent="0.2">
      <c r="L42" s="76" t="s">
        <v>243</v>
      </c>
      <c r="M42" s="819">
        <f>IF(CAIXA.Modo,BM!X265,DADOS!C53)</f>
        <v>0</v>
      </c>
      <c r="N42" s="819"/>
      <c r="O42" s="819"/>
    </row>
    <row r="43" spans="5:16" x14ac:dyDescent="0.2">
      <c r="L43" s="76" t="str">
        <f>IF(CAIXA.Modo,"","ART/RRT:")</f>
        <v>ART/RRT:</v>
      </c>
      <c r="M43" s="12">
        <f>IF(CAIXA.Modo,"",DADOS!C54)</f>
        <v>0</v>
      </c>
    </row>
    <row r="45" spans="5:16" x14ac:dyDescent="0.2">
      <c r="E45" s="180"/>
      <c r="F45" s="180"/>
      <c r="G45" s="180"/>
      <c r="L45" s="180"/>
      <c r="M45" s="180"/>
      <c r="N45" s="180"/>
      <c r="O45" s="180"/>
    </row>
    <row r="46" spans="5:16" x14ac:dyDescent="0.2">
      <c r="E46" t="str">
        <f>IF(CAIXA.Modo,"Responsável Social CAIXA","Responsável Social")</f>
        <v>Responsável Social</v>
      </c>
      <c r="L46" t="str">
        <f>IF(CAIXA.Modo,"Responsável Operacional CAIXA","Responsável Financeiro")</f>
        <v>Responsável Financeiro</v>
      </c>
    </row>
    <row r="47" spans="5:16" x14ac:dyDescent="0.2">
      <c r="E47" s="76" t="s">
        <v>240</v>
      </c>
      <c r="F47" s="818"/>
      <c r="G47" s="818"/>
      <c r="L47" s="76" t="s">
        <v>240</v>
      </c>
      <c r="M47" s="818"/>
      <c r="N47" s="818"/>
      <c r="O47" s="818"/>
    </row>
    <row r="48" spans="5:16" x14ac:dyDescent="0.2">
      <c r="E48" s="76" t="str">
        <f>IF(CAIXA.Modo,"Função:","Cargo:")</f>
        <v>Cargo:</v>
      </c>
      <c r="F48" s="818"/>
      <c r="G48" s="818"/>
      <c r="L48" s="76" t="str">
        <f>IF(CAIXA.Modo,"Função:","Cargo:")</f>
        <v>Cargo:</v>
      </c>
      <c r="M48" s="818"/>
      <c r="N48" s="818"/>
      <c r="O48" s="818"/>
    </row>
    <row r="49" spans="5:15" x14ac:dyDescent="0.2">
      <c r="E49" s="76" t="str">
        <f>IF(CAIXA.Modo,"Matr:","")</f>
        <v/>
      </c>
      <c r="F49" s="818"/>
      <c r="G49" s="818"/>
      <c r="L49" s="76" t="str">
        <f>IF(CAIXA.Modo,"Matrícula:","")</f>
        <v/>
      </c>
      <c r="M49" s="818"/>
      <c r="N49" s="818"/>
      <c r="O49" s="818"/>
    </row>
  </sheetData>
  <sheetProtection algorithmName="SHA-512" hashValue="0Zf1Jo0xFvSuJDwWNZGGU1tEIs/172FZKRaQwKs50hrhxKONPQV1057mdFQgmLF5qfIptPx8gAuPqNy2x8n2nA==" saltValue="MHCuX1qqZfXwsNxLQ3pdaA==" spinCount="100000" sheet="1" objects="1" scenarios="1" autoFilter="0"/>
  <autoFilter ref="D13:D30"/>
  <mergeCells count="40">
    <mergeCell ref="E6:H6"/>
    <mergeCell ref="I6:L6"/>
    <mergeCell ref="E3:H3"/>
    <mergeCell ref="I3:K3"/>
    <mergeCell ref="E4:H4"/>
    <mergeCell ref="I4:K4"/>
    <mergeCell ref="D7:D11"/>
    <mergeCell ref="E7:H7"/>
    <mergeCell ref="I7:L7"/>
    <mergeCell ref="G9:H9"/>
    <mergeCell ref="I9:J9"/>
    <mergeCell ref="L9:L10"/>
    <mergeCell ref="G10:H10"/>
    <mergeCell ref="AJ10:AO10"/>
    <mergeCell ref="Y11:Z11"/>
    <mergeCell ref="AC11:AE11"/>
    <mergeCell ref="AF11:AH11"/>
    <mergeCell ref="AJ11:AL11"/>
    <mergeCell ref="AM11:AO11"/>
    <mergeCell ref="J27:K27"/>
    <mergeCell ref="J28:K28"/>
    <mergeCell ref="O29:P29"/>
    <mergeCell ref="M48:O48"/>
    <mergeCell ref="AC10:AH10"/>
    <mergeCell ref="M4:O4"/>
    <mergeCell ref="M49:O49"/>
    <mergeCell ref="E31:P33"/>
    <mergeCell ref="L35:O35"/>
    <mergeCell ref="M40:O40"/>
    <mergeCell ref="M41:O41"/>
    <mergeCell ref="M42:O42"/>
    <mergeCell ref="M47:O47"/>
    <mergeCell ref="F49:G49"/>
    <mergeCell ref="E35:G35"/>
    <mergeCell ref="F47:G47"/>
    <mergeCell ref="F48:G48"/>
    <mergeCell ref="J24:K24"/>
    <mergeCell ref="P24:P28"/>
    <mergeCell ref="J25:K25"/>
    <mergeCell ref="J26:K26"/>
  </mergeCells>
  <phoneticPr fontId="38" type="noConversion"/>
  <conditionalFormatting sqref="X12:Z12">
    <cfRule type="expression" dxfId="47" priority="380" stopIfTrue="1">
      <formula>OR($C12="Automático",$C12="Branco")</formula>
    </cfRule>
  </conditionalFormatting>
  <conditionalFormatting sqref="F49:G49 M49:O49">
    <cfRule type="expression" dxfId="46" priority="381" stopIfTrue="1">
      <formula>CAIXA.Modo=FALSE</formula>
    </cfRule>
  </conditionalFormatting>
  <conditionalFormatting sqref="M12 M25:M28 O12 O25:O28">
    <cfRule type="cellIs" dxfId="45" priority="382" stopIfTrue="1" operator="notBetween">
      <formula>0</formula>
      <formula>$L12</formula>
    </cfRule>
  </conditionalFormatting>
  <conditionalFormatting sqref="M10:N10">
    <cfRule type="cellIs" dxfId="44" priority="383" stopIfTrue="1" operator="lessThan">
      <formula>0</formula>
    </cfRule>
  </conditionalFormatting>
  <conditionalFormatting sqref="X14:Z22">
    <cfRule type="expression" dxfId="43" priority="3" stopIfTrue="1">
      <formula>OR($C14="Automático",$C14="Branco")</formula>
    </cfRule>
  </conditionalFormatting>
  <conditionalFormatting sqref="M14:M22 O14:O22">
    <cfRule type="cellIs" dxfId="42" priority="4" stopIfTrue="1" operator="notBetween">
      <formula>0</formula>
      <formula>$L14</formula>
    </cfRule>
  </conditionalFormatting>
  <conditionalFormatting sqref="X23:Z23">
    <cfRule type="expression" dxfId="41" priority="1" stopIfTrue="1">
      <formula>OR($C23="Automático",$C23="Branco")</formula>
    </cfRule>
  </conditionalFormatting>
  <conditionalFormatting sqref="M23 O23">
    <cfRule type="cellIs" dxfId="40" priority="2" stopIfTrue="1" operator="notBetween">
      <formula>0</formula>
      <formula>$L23</formula>
    </cfRule>
  </conditionalFormatting>
  <dataValidations disablePrompts="1" count="5">
    <dataValidation type="decimal" errorStyle="warning" allowBlank="1" showInputMessage="1" showErrorMessage="1" errorTitle="Erro de valor" error="Valor menor que 0,00 ou maior que o valor da Contrapartida/Outros." promptTitle="Contrapartida Anterior:" prompt="Deixe essa célula em branco para o cálculo automático. Preencha somente para valores de CP diferentes do previsto." sqref="Y26">
      <formula1>0</formula1>
      <formula2>RRE.MaxCPAnt</formula2>
    </dataValidation>
    <dataValidation type="decimal" errorStyle="warning" allowBlank="1" showInputMessage="1" showErrorMessage="1" errorTitle="Erro de valor" error="Valor menor que 0,00 ou maior que o valor da Contrapartida/Outros." promptTitle="Contrapartida Acumulada:" prompt="Deixe essa célula em branco para o cálculo automático. Preencha somente para valores de CP diferentes do previsto." sqref="Z26">
      <formula1>0</formula1>
      <formula2>RRE.MaxCPAcum</formula2>
    </dataValidation>
    <dataValidation type="decimal" errorStyle="warning" allowBlank="1" showInputMessage="1" showErrorMessage="1" errorTitle="Erro de valor" error="Valor menor que 0,00 ou maior que o valor da Contrapartida/Outros." promptTitle="Outros Anterior:" prompt="Deixe essa célula em branco para o cálculo automático. Preencha somente para valores de Outros diferentes do previsto." sqref="Y27">
      <formula1>0</formula1>
      <formula2>RRE.MaxOUAnt</formula2>
    </dataValidation>
    <dataValidation type="decimal" errorStyle="warning" allowBlank="1" showInputMessage="1" showErrorMessage="1" errorTitle="Erro de valor" error="Valor menor que 0,00 ou maior que o valor da Contrapartida/Outros." promptTitle="Outros Acumulada:" prompt="Deixe essa célula em branco para o cálculo automático. Preencha somente para valores de Outros diferentes do previsto." sqref="Z27">
      <formula1>0</formula1>
      <formula2>RRE.MaxOUAcum</formula2>
    </dataValidation>
    <dataValidation type="decimal" allowBlank="1" showInputMessage="1" showErrorMessage="1" sqref="Y12:Z12 Y14:Z23">
      <formula1>0</formula1>
      <formula2>RRE.VIMeta</formula2>
    </dataValidation>
  </dataValidations>
  <pageMargins left="0.78740157480314998" right="0.78740157480314998" top="0.78740157480314998" bottom="0.78740157480314998" header="0.59055118110236204" footer="0.59055118110236204"/>
  <pageSetup paperSize="9" scale="73" firstPageNumber="0" fitToHeight="0" orientation="landscape" horizontalDpi="300" verticalDpi="300" r:id="rId1"/>
  <headerFooter alignWithMargins="0">
    <oddHeader>&amp;L_&amp;C&amp;14I</oddHeader>
    <oddFooter>&amp;LPMv3.12&amp;R&amp;P / &amp;N</oddFooter>
  </headerFooter>
  <colBreaks count="1" manualBreakCount="1">
    <brk id="15"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2"/>
  <dimension ref="B1:M56"/>
  <sheetViews>
    <sheetView showGridLines="0" zoomScaleNormal="100" zoomScaleSheetLayoutView="100" workbookViewId="0"/>
  </sheetViews>
  <sheetFormatPr defaultRowHeight="12.75" x14ac:dyDescent="0.2"/>
  <cols>
    <col min="1" max="1" width="2" customWidth="1"/>
    <col min="2" max="2" width="15.5703125" customWidth="1"/>
    <col min="3" max="3" width="6.5703125" customWidth="1"/>
    <col min="4" max="5" width="20.5703125" customWidth="1"/>
    <col min="6" max="6" width="8.5703125" customWidth="1"/>
    <col min="7" max="7" width="12.5703125" customWidth="1"/>
    <col min="8" max="8" width="20.5703125" customWidth="1"/>
    <col min="10" max="10" width="14.140625" customWidth="1"/>
  </cols>
  <sheetData>
    <row r="1" spans="2:13" x14ac:dyDescent="0.2">
      <c r="B1" s="875"/>
      <c r="C1" s="875"/>
      <c r="D1" s="48"/>
      <c r="E1" s="48"/>
      <c r="F1" s="48"/>
      <c r="G1" s="51" t="s">
        <v>645</v>
      </c>
    </row>
    <row r="2" spans="2:13" x14ac:dyDescent="0.2">
      <c r="B2" s="875"/>
      <c r="C2" s="875"/>
      <c r="D2" s="48"/>
      <c r="E2" s="48"/>
      <c r="F2" s="48"/>
      <c r="G2" s="11" t="s">
        <v>896</v>
      </c>
    </row>
    <row r="3" spans="2:13" ht="26.1" customHeight="1" x14ac:dyDescent="0.2">
      <c r="B3" s="875"/>
      <c r="C3" s="875"/>
      <c r="D3" s="48"/>
      <c r="E3" s="48"/>
      <c r="F3" s="48"/>
      <c r="G3" s="393"/>
    </row>
    <row r="4" spans="2:13" ht="12.75" customHeight="1" x14ac:dyDescent="0.2">
      <c r="B4" s="875"/>
      <c r="C4" s="875"/>
      <c r="D4" s="48"/>
      <c r="E4" s="48"/>
      <c r="F4" s="48"/>
      <c r="G4" s="48"/>
    </row>
    <row r="5" spans="2:13" x14ac:dyDescent="0.2">
      <c r="C5" s="570" t="str">
        <f>IF(Import.Ofício.Num=0,"Preencher o número do Ofício","")</f>
        <v>Preencher o número do Ofício</v>
      </c>
    </row>
    <row r="6" spans="2:13" x14ac:dyDescent="0.2">
      <c r="B6" s="394" t="s">
        <v>897</v>
      </c>
      <c r="C6" s="873"/>
      <c r="D6" s="873"/>
      <c r="E6" s="394"/>
      <c r="F6" s="394"/>
      <c r="G6" s="48"/>
      <c r="J6" s="9"/>
    </row>
    <row r="7" spans="2:13" x14ac:dyDescent="0.2">
      <c r="B7" s="48"/>
      <c r="C7" s="48"/>
      <c r="D7" s="48"/>
      <c r="E7" s="48"/>
      <c r="F7" s="48"/>
      <c r="G7" s="48"/>
    </row>
    <row r="8" spans="2:13" x14ac:dyDescent="0.2">
      <c r="B8" s="874" t="str">
        <f>CONCATENATE(RRE!$E$35,", ",TEXT(RRE!$L$35,"dd"" de ""mmmm"" de ""aaaa"))</f>
        <v>Carapicuíba/SP, 00 de janeiro de 1900</v>
      </c>
      <c r="C8" s="874"/>
      <c r="D8" s="874"/>
      <c r="E8" s="874"/>
      <c r="F8" s="874"/>
      <c r="G8" s="874"/>
      <c r="H8" s="395"/>
      <c r="J8" s="395"/>
      <c r="K8" s="395"/>
      <c r="L8" s="395"/>
      <c r="M8" s="395"/>
    </row>
    <row r="9" spans="2:13" x14ac:dyDescent="0.2">
      <c r="B9" s="396" t="s">
        <v>898</v>
      </c>
      <c r="C9" s="48"/>
      <c r="D9" s="48"/>
      <c r="G9" s="48"/>
      <c r="H9" s="395"/>
      <c r="J9" s="395"/>
      <c r="K9" s="395"/>
      <c r="L9" s="395"/>
      <c r="M9" s="395"/>
    </row>
    <row r="10" spans="2:13" x14ac:dyDescent="0.2">
      <c r="B10" s="868" t="s">
        <v>899</v>
      </c>
      <c r="C10" s="868"/>
      <c r="D10" s="868"/>
      <c r="G10" s="48"/>
      <c r="H10" s="395"/>
      <c r="J10" s="395"/>
      <c r="K10" s="395"/>
      <c r="L10" s="395"/>
      <c r="M10" s="395"/>
    </row>
    <row r="11" spans="2:13" x14ac:dyDescent="0.2">
      <c r="B11" s="397" t="s">
        <v>900</v>
      </c>
      <c r="C11" s="818"/>
      <c r="D11" s="818"/>
      <c r="G11" s="48"/>
      <c r="H11" s="395"/>
      <c r="J11" s="395"/>
      <c r="K11" s="395"/>
      <c r="L11" s="395"/>
      <c r="M11" s="395"/>
    </row>
    <row r="12" spans="2:13" x14ac:dyDescent="0.2">
      <c r="B12" s="398"/>
      <c r="C12" s="398"/>
      <c r="D12" s="398"/>
      <c r="E12" s="398"/>
      <c r="F12" s="398"/>
      <c r="G12" s="48"/>
      <c r="H12" s="395"/>
      <c r="J12" s="395"/>
      <c r="K12" s="395"/>
      <c r="L12" s="395"/>
      <c r="M12" s="395"/>
    </row>
    <row r="13" spans="2:13" x14ac:dyDescent="0.2">
      <c r="B13" s="48"/>
      <c r="C13" s="48"/>
      <c r="D13" s="48"/>
      <c r="E13" s="48"/>
      <c r="F13" s="48"/>
      <c r="G13" s="48"/>
    </row>
    <row r="14" spans="2:13" x14ac:dyDescent="0.2">
      <c r="B14" s="396" t="s">
        <v>901</v>
      </c>
      <c r="C14" s="868" t="str">
        <f ca="1">CONCATENATE(RRE.Numero,"ª"," Solicitação de ",IF(import.recurso="OGU","Desbloqueio","Desembolso")," de Recursos.")</f>
        <v>1ª Solicitação de Desbloqueio de Recursos.</v>
      </c>
      <c r="D14" s="868"/>
      <c r="E14" s="868"/>
      <c r="F14" s="868"/>
      <c r="G14" s="868"/>
    </row>
    <row r="15" spans="2:13" ht="12.75" customHeight="1" x14ac:dyDescent="0.2">
      <c r="B15" s="396" t="s">
        <v>902</v>
      </c>
      <c r="C15" s="869" t="str">
        <f>CONCATENATE("Contrato de ",IF(import.recurso="OGU","Repasse","Financiamento")," - Operação nº ",Import.CR,IF(Import.TransfereGOV="","",CONCATENATE(" - TransfereGOV nº ",Import.TransfereGOV)))</f>
        <v>Contrato de Repasse - Operação nº 1090.600-87 - TransfereGOV nº 953994</v>
      </c>
      <c r="D15" s="869"/>
      <c r="E15" s="869"/>
      <c r="F15" s="869"/>
      <c r="G15" s="869"/>
    </row>
    <row r="16" spans="2:13" x14ac:dyDescent="0.2">
      <c r="B16" s="396"/>
      <c r="C16" s="869"/>
      <c r="D16" s="869"/>
      <c r="E16" s="869"/>
      <c r="F16" s="869"/>
      <c r="G16" s="869"/>
    </row>
    <row r="17" spans="2:7" x14ac:dyDescent="0.2">
      <c r="B17" s="48"/>
      <c r="C17" s="48"/>
      <c r="D17" s="48"/>
      <c r="E17" s="48"/>
      <c r="F17" s="48"/>
      <c r="G17" s="48"/>
    </row>
    <row r="18" spans="2:7" ht="12.75" customHeight="1" x14ac:dyDescent="0.2">
      <c r="B18" s="271" t="s">
        <v>903</v>
      </c>
      <c r="C18" s="870" t="str">
        <f>Import.DescLote</f>
        <v>Construção de Praça na Rua Gerânio</v>
      </c>
      <c r="D18" s="870"/>
      <c r="E18" s="870"/>
      <c r="F18" s="870"/>
      <c r="G18" s="870"/>
    </row>
    <row r="19" spans="2:7" ht="12.75" customHeight="1" x14ac:dyDescent="0.2">
      <c r="B19" s="866" t="s">
        <v>904</v>
      </c>
      <c r="C19" s="867" t="str">
        <f>Import.Proponente</f>
        <v>Prefeitura Municipal de Carapicuíba</v>
      </c>
      <c r="D19" s="867"/>
      <c r="E19" s="867"/>
      <c r="F19" s="867"/>
      <c r="G19" s="867"/>
    </row>
    <row r="20" spans="2:7" x14ac:dyDescent="0.2">
      <c r="B20" s="866"/>
      <c r="C20" s="867"/>
      <c r="D20" s="867"/>
      <c r="E20" s="867"/>
      <c r="F20" s="867"/>
      <c r="G20" s="867"/>
    </row>
    <row r="21" spans="2:7" x14ac:dyDescent="0.2">
      <c r="B21" s="48"/>
      <c r="C21" s="48"/>
      <c r="D21" s="48"/>
      <c r="E21" s="48"/>
      <c r="F21" s="48"/>
      <c r="G21" s="48"/>
    </row>
    <row r="22" spans="2:7" x14ac:dyDescent="0.2">
      <c r="B22" t="str">
        <f>IF(B11="GIGOV","Senhor Gerente","Senhor Superintendente")</f>
        <v>Senhor Gerente</v>
      </c>
      <c r="D22" s="48"/>
      <c r="E22" s="48"/>
      <c r="F22" s="48"/>
      <c r="G22" s="48"/>
    </row>
    <row r="23" spans="2:7" x14ac:dyDescent="0.2">
      <c r="B23" s="48"/>
      <c r="C23" s="48"/>
      <c r="D23" s="48"/>
      <c r="E23" s="48"/>
      <c r="F23" s="48"/>
      <c r="G23" s="48"/>
    </row>
    <row r="24" spans="2:7" ht="12.75" customHeight="1" x14ac:dyDescent="0.2">
      <c r="B24" s="870" t="str">
        <f>CONCATENATE("1. Vimos pelo presente, solicitar à Caixa Econômica Federal autorização para ",IF(import.recurso="OGU","desbloqueio","desembolso")," da parcela de recursos relativa ao Contrato de ",IF(import.recurso="OGU","Repasse","Financiamento")," em referência, conforme valores abaixo discriminados e, para tanto, anexamos a documentação necessária ao pleito.")</f>
        <v>1. Vimos pelo presente, solicitar à Caixa Econômica Federal autorização para desbloqueio da parcela de recursos relativa ao Contrato de Repasse em referência, conforme valores abaixo discriminados e, para tanto, anexamos a documentação necessária ao pleito.</v>
      </c>
      <c r="C24" s="870"/>
      <c r="D24" s="870"/>
      <c r="E24" s="870"/>
      <c r="F24" s="870"/>
      <c r="G24" s="870"/>
    </row>
    <row r="25" spans="2:7" x14ac:dyDescent="0.2">
      <c r="B25" s="870"/>
      <c r="C25" s="870"/>
      <c r="D25" s="870"/>
      <c r="E25" s="870"/>
      <c r="F25" s="870"/>
      <c r="G25" s="870"/>
    </row>
    <row r="26" spans="2:7" x14ac:dyDescent="0.2">
      <c r="B26" s="870"/>
      <c r="C26" s="870"/>
      <c r="D26" s="870"/>
      <c r="E26" s="870"/>
      <c r="F26" s="870"/>
      <c r="G26" s="870"/>
    </row>
    <row r="27" spans="2:7" x14ac:dyDescent="0.2">
      <c r="B27" s="48"/>
      <c r="C27" s="48"/>
      <c r="D27" s="48"/>
      <c r="E27" s="48"/>
      <c r="F27" s="48"/>
      <c r="G27" s="48"/>
    </row>
    <row r="28" spans="2:7" ht="12.75" customHeight="1" x14ac:dyDescent="0.2">
      <c r="B28" s="865"/>
      <c r="C28" s="865"/>
      <c r="D28" s="871" t="s">
        <v>905</v>
      </c>
      <c r="E28" s="871" t="str">
        <f ca="1">"Evolução da "&amp;RRE.Numero&amp;"ª Medição"</f>
        <v>Evolução da 1ª Medição</v>
      </c>
      <c r="F28" s="872" t="s">
        <v>906</v>
      </c>
      <c r="G28" s="872"/>
    </row>
    <row r="29" spans="2:7" x14ac:dyDescent="0.2">
      <c r="B29" s="865"/>
      <c r="C29" s="865"/>
      <c r="D29" s="871"/>
      <c r="E29" s="871"/>
      <c r="F29" s="872"/>
      <c r="G29" s="872"/>
    </row>
    <row r="30" spans="2:7" x14ac:dyDescent="0.2">
      <c r="B30" s="860" t="str">
        <f>IF(import.recurso="FGTS","Financiamento:","Repasse:")</f>
        <v>Repasse:</v>
      </c>
      <c r="C30" s="860"/>
      <c r="D30" s="399">
        <f ca="1">RRE!L25</f>
        <v>970274.3</v>
      </c>
      <c r="E30" s="399" t="e">
        <f ca="1">RRE!N25</f>
        <v>#NAME?</v>
      </c>
      <c r="F30" s="861" t="e">
        <f ca="1">RRE!O25</f>
        <v>#NAME?</v>
      </c>
      <c r="G30" s="861"/>
    </row>
    <row r="31" spans="2:7" x14ac:dyDescent="0.2">
      <c r="B31" s="860" t="s">
        <v>907</v>
      </c>
      <c r="C31" s="860"/>
      <c r="D31" s="399">
        <f ca="1">RRE!L26</f>
        <v>9800.75</v>
      </c>
      <c r="E31" s="399" t="e">
        <f ca="1">RRE!N26</f>
        <v>#NAME?</v>
      </c>
      <c r="F31" s="861" t="e">
        <f ca="1">RRE!O26</f>
        <v>#NAME?</v>
      </c>
      <c r="G31" s="861"/>
    </row>
    <row r="32" spans="2:7" x14ac:dyDescent="0.2">
      <c r="B32" s="860" t="s">
        <v>802</v>
      </c>
      <c r="C32" s="860"/>
      <c r="D32" s="399">
        <f ca="1">RRE!L27</f>
        <v>0</v>
      </c>
      <c r="E32" s="399" t="e">
        <f ca="1">RRE!N27</f>
        <v>#NAME?</v>
      </c>
      <c r="F32" s="861" t="e">
        <f ca="1">RRE!O27</f>
        <v>#NAME?</v>
      </c>
      <c r="G32" s="861"/>
    </row>
    <row r="33" spans="2:7" x14ac:dyDescent="0.2">
      <c r="B33" s="860" t="s">
        <v>803</v>
      </c>
      <c r="C33" s="860"/>
      <c r="D33" s="399">
        <f ca="1">RRE!L28</f>
        <v>980075.05</v>
      </c>
      <c r="E33" s="399" t="e">
        <f ca="1">RRE!N28</f>
        <v>#NAME?</v>
      </c>
      <c r="F33" s="861" t="e">
        <f ca="1">RRE!O28</f>
        <v>#NAME?</v>
      </c>
      <c r="G33" s="861"/>
    </row>
    <row r="34" spans="2:7" x14ac:dyDescent="0.2">
      <c r="B34" s="862" t="s">
        <v>908</v>
      </c>
      <c r="C34" s="862"/>
      <c r="D34" s="400" t="s">
        <v>689</v>
      </c>
      <c r="E34" s="401" t="e">
        <f ca="1">RRE!$N$28/(RRE!$L$28+10^-12)</f>
        <v>#NAME?</v>
      </c>
      <c r="F34" s="863" t="e">
        <f ca="1">RRE!P24</f>
        <v>#NAME?</v>
      </c>
      <c r="G34" s="863"/>
    </row>
    <row r="35" spans="2:7" x14ac:dyDescent="0.2">
      <c r="B35" s="181"/>
      <c r="C35" s="48"/>
      <c r="D35" s="48"/>
      <c r="E35" s="48"/>
      <c r="F35" s="48"/>
      <c r="G35" s="48"/>
    </row>
    <row r="36" spans="2:7" x14ac:dyDescent="0.2">
      <c r="B36" s="181"/>
      <c r="C36" s="181"/>
      <c r="D36" s="181"/>
      <c r="E36" s="181"/>
      <c r="F36" s="181"/>
      <c r="G36" s="48"/>
    </row>
    <row r="37" spans="2:7" x14ac:dyDescent="0.2">
      <c r="B37" s="864" t="str">
        <f ca="1">IF(RRE.Numero&gt;1,"2. Encaminhamos ainda a documentação relativa à prestação de contas da etapa físico-financeira anterior.","")</f>
        <v/>
      </c>
      <c r="C37" s="864"/>
      <c r="D37" s="864"/>
      <c r="E37" s="864"/>
      <c r="F37" s="864"/>
      <c r="G37" s="864"/>
    </row>
    <row r="38" spans="2:7" x14ac:dyDescent="0.2">
      <c r="B38" s="864"/>
      <c r="C38" s="864"/>
      <c r="D38" s="864"/>
      <c r="E38" s="864"/>
      <c r="F38" s="864"/>
      <c r="G38" s="864"/>
    </row>
    <row r="39" spans="2:7" ht="12.75" customHeight="1" x14ac:dyDescent="0.2">
      <c r="B39" s="864" t="str">
        <f ca="1">IF(AND(RRE.Numero&gt;1,NOT(ISBLANK(Import.TransfereGOV))),"3. Na oportunidade, informamos que a execução financeira da parcela anterior está devidamente comprovada no TransfereGOV.","")</f>
        <v/>
      </c>
      <c r="C39" s="864"/>
      <c r="D39" s="864"/>
      <c r="E39" s="864"/>
      <c r="F39" s="864"/>
      <c r="G39" s="864"/>
    </row>
    <row r="40" spans="2:7" x14ac:dyDescent="0.2">
      <c r="B40" s="864"/>
      <c r="C40" s="864"/>
      <c r="D40" s="864"/>
      <c r="E40" s="864"/>
      <c r="F40" s="864"/>
      <c r="G40" s="864"/>
    </row>
    <row r="41" spans="2:7" x14ac:dyDescent="0.2">
      <c r="B41" s="402"/>
      <c r="C41" s="397"/>
      <c r="D41" s="397"/>
      <c r="E41" s="397"/>
      <c r="F41" s="397"/>
      <c r="G41" s="397"/>
    </row>
    <row r="42" spans="2:7" ht="12.75" customHeight="1" x14ac:dyDescent="0.2">
      <c r="B42" s="864" t="str">
        <f ca="1">IF($B$37="",0,1)+IF($B$39="",0,1)+2&amp;". Informamos também a manutenção da Placa de Obra em local visível e de acordo com padrão estabelecido pela Presidência da República, constante do Manual Visual de Placas e Adesivos de Obra."</f>
        <v>2. Informamos também a manutenção da Placa de Obra em local visível e de acordo com padrão estabelecido pela Presidência da República, constante do Manual Visual de Placas e Adesivos de Obra.</v>
      </c>
      <c r="C42" s="864"/>
      <c r="D42" s="864"/>
      <c r="E42" s="864"/>
      <c r="F42" s="864"/>
      <c r="G42" s="864"/>
    </row>
    <row r="43" spans="2:7" x14ac:dyDescent="0.2">
      <c r="B43" s="864"/>
      <c r="C43" s="864"/>
      <c r="D43" s="864"/>
      <c r="E43" s="864"/>
      <c r="F43" s="864"/>
      <c r="G43" s="864"/>
    </row>
    <row r="44" spans="2:7" x14ac:dyDescent="0.2">
      <c r="B44" s="864"/>
      <c r="C44" s="864"/>
      <c r="D44" s="864"/>
      <c r="E44" s="864"/>
      <c r="F44" s="864"/>
      <c r="G44" s="864"/>
    </row>
    <row r="45" spans="2:7" x14ac:dyDescent="0.2">
      <c r="B45" s="864"/>
      <c r="C45" s="864"/>
      <c r="D45" s="864"/>
      <c r="E45" s="864"/>
      <c r="F45" s="864"/>
      <c r="G45" s="864"/>
    </row>
    <row r="46" spans="2:7" x14ac:dyDescent="0.2">
      <c r="B46" s="864"/>
      <c r="C46" s="864"/>
      <c r="D46" s="864"/>
      <c r="E46" s="864"/>
      <c r="F46" s="864"/>
      <c r="G46" s="864"/>
    </row>
    <row r="47" spans="2:7" x14ac:dyDescent="0.2">
      <c r="G47" s="277"/>
    </row>
    <row r="48" spans="2:7" x14ac:dyDescent="0.2">
      <c r="G48" s="277"/>
    </row>
    <row r="49" spans="2:7" x14ac:dyDescent="0.2">
      <c r="B49" s="48" t="s">
        <v>909</v>
      </c>
      <c r="G49" s="277"/>
    </row>
    <row r="50" spans="2:7" x14ac:dyDescent="0.2">
      <c r="B50" s="277"/>
      <c r="C50" s="277"/>
      <c r="D50" s="277"/>
      <c r="E50" s="277"/>
      <c r="F50" s="277"/>
      <c r="G50" s="277"/>
    </row>
    <row r="51" spans="2:7" x14ac:dyDescent="0.2">
      <c r="B51" s="48"/>
      <c r="C51" s="48"/>
      <c r="D51" s="48"/>
      <c r="E51" s="48"/>
      <c r="F51" s="48"/>
      <c r="G51" s="48"/>
    </row>
    <row r="52" spans="2:7" x14ac:dyDescent="0.2">
      <c r="B52" s="48"/>
      <c r="C52" s="48"/>
      <c r="D52" s="48"/>
      <c r="E52" s="48"/>
      <c r="F52" s="48"/>
      <c r="G52" s="48"/>
    </row>
    <row r="53" spans="2:7" x14ac:dyDescent="0.2">
      <c r="B53" s="403"/>
      <c r="C53" s="403"/>
      <c r="D53" s="403"/>
      <c r="E53" s="48"/>
      <c r="F53" s="48"/>
      <c r="G53" s="48"/>
    </row>
    <row r="54" spans="2:7" x14ac:dyDescent="0.2">
      <c r="B54" s="858" t="str">
        <f>DADOS!$C$28</f>
        <v>José Roberto da Silva</v>
      </c>
      <c r="C54" s="858"/>
      <c r="D54" s="858"/>
      <c r="E54" s="858"/>
      <c r="F54" s="858"/>
      <c r="G54" s="858"/>
    </row>
    <row r="55" spans="2:7" x14ac:dyDescent="0.2">
      <c r="B55" s="858" t="str">
        <f>DADOS!$C$29</f>
        <v>Prefeito</v>
      </c>
      <c r="C55" s="858"/>
      <c r="D55" s="858"/>
      <c r="E55" s="858"/>
      <c r="F55" s="858"/>
      <c r="G55" s="858"/>
    </row>
    <row r="56" spans="2:7" x14ac:dyDescent="0.2">
      <c r="B56" s="859"/>
      <c r="C56" s="859"/>
      <c r="D56" s="859"/>
      <c r="E56" s="859"/>
      <c r="F56" s="859"/>
      <c r="G56" s="859"/>
    </row>
  </sheetData>
  <sheetProtection algorithmName="SHA-512" hashValue="jHp6QW8gHaB0ILQhKgdBRCZRUGNkiE8cR8F0qn0+SrNUmpBA25GiIHBhC0Q1pkL5ukzs43x5Fh1dBOcgQu8IDQ==" saltValue="j1uDRKLHYc5fNlJ5wbJ/kg==" spinCount="100000" sheet="1" objects="1" scenarios="1" autoFilter="0"/>
  <mergeCells count="30">
    <mergeCell ref="C6:D6"/>
    <mergeCell ref="B8:G8"/>
    <mergeCell ref="B10:D10"/>
    <mergeCell ref="B1:C4"/>
    <mergeCell ref="B24:G26"/>
    <mergeCell ref="B28:C29"/>
    <mergeCell ref="B19:B20"/>
    <mergeCell ref="C19:G20"/>
    <mergeCell ref="C11:D11"/>
    <mergeCell ref="C14:G14"/>
    <mergeCell ref="C15:G16"/>
    <mergeCell ref="C18:G18"/>
    <mergeCell ref="D28:D29"/>
    <mergeCell ref="E28:E29"/>
    <mergeCell ref="F28:G29"/>
    <mergeCell ref="B31:C31"/>
    <mergeCell ref="F31:G31"/>
    <mergeCell ref="B30:C30"/>
    <mergeCell ref="F30:G30"/>
    <mergeCell ref="B54:G54"/>
    <mergeCell ref="B32:C32"/>
    <mergeCell ref="F32:G32"/>
    <mergeCell ref="B55:G56"/>
    <mergeCell ref="B33:C33"/>
    <mergeCell ref="F33:G33"/>
    <mergeCell ref="B34:C34"/>
    <mergeCell ref="F34:G34"/>
    <mergeCell ref="B37:G38"/>
    <mergeCell ref="B39:G40"/>
    <mergeCell ref="B42:G46"/>
  </mergeCells>
  <phoneticPr fontId="38" type="noConversion"/>
  <conditionalFormatting sqref="D30:D33 F30:G33">
    <cfRule type="cellIs" dxfId="39" priority="2" stopIfTrue="1" operator="notBetween">
      <formula>0</formula>
      <formula>D$33</formula>
    </cfRule>
  </conditionalFormatting>
  <dataValidations count="1">
    <dataValidation type="list" allowBlank="1" showErrorMessage="1" sqref="B11">
      <formula1>"GIGOV,SR"</formula1>
      <formula2>0</formula2>
    </dataValidation>
  </dataValidations>
  <pageMargins left="0.78740157480314998" right="0.78740157480314998" top="0.78740157480314998" bottom="0.78740157480314998" header="5.7086614173228396" footer="0.59055118110236204"/>
  <pageSetup paperSize="9" scale="97" firstPageNumber="0" orientation="portrait" horizontalDpi="300" verticalDpi="300" r:id="rId1"/>
  <headerFooter alignWithMargins="0">
    <oddHeader>&amp;L_</oddHeader>
    <oddFooter>&amp;LPMv3.12&amp;R&amp;P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S2"/>
  <sheetViews>
    <sheetView workbookViewId="0">
      <pane ySplit="1" topLeftCell="A2" activePane="bottomLeft" state="frozen"/>
      <selection pane="bottomLeft"/>
    </sheetView>
  </sheetViews>
  <sheetFormatPr defaultColWidth="9.140625" defaultRowHeight="15" x14ac:dyDescent="0.25"/>
  <cols>
    <col min="1" max="1" width="15" style="516" customWidth="1"/>
    <col min="2" max="2" width="25" style="516" customWidth="1"/>
    <col min="3" max="3" width="12" style="516" customWidth="1"/>
    <col min="4" max="4" width="15.5703125" style="518" customWidth="1"/>
    <col min="5" max="5" width="70" style="516" customWidth="1"/>
    <col min="6" max="6" width="20" style="516" customWidth="1"/>
    <col min="7" max="7" width="10" style="516" customWidth="1"/>
    <col min="8" max="8" width="25" style="516" customWidth="1"/>
    <col min="9" max="9" width="15" style="516" customWidth="1"/>
    <col min="10" max="10" width="13" style="516" customWidth="1"/>
    <col min="11" max="12" width="35" style="516" customWidth="1"/>
    <col min="13" max="13" width="20" style="516" customWidth="1"/>
    <col min="14" max="14" width="15" style="516" customWidth="1"/>
    <col min="15" max="15" width="50" style="516" customWidth="1"/>
    <col min="16" max="16" width="20" style="516" customWidth="1"/>
    <col min="17" max="17" width="50" style="516" customWidth="1"/>
    <col min="18" max="18" width="15" style="516" customWidth="1"/>
    <col min="19" max="19" width="17.5703125" style="516" customWidth="1"/>
    <col min="20" max="16384" width="9.140625" style="516"/>
  </cols>
  <sheetData>
    <row r="1" spans="1:19" x14ac:dyDescent="0.25">
      <c r="A1" s="515" t="s">
        <v>910</v>
      </c>
      <c r="B1" s="515" t="s">
        <v>911</v>
      </c>
      <c r="C1" s="515" t="s">
        <v>737</v>
      </c>
      <c r="D1" s="517" t="s">
        <v>738</v>
      </c>
      <c r="E1" s="515" t="s">
        <v>912</v>
      </c>
      <c r="F1" s="515" t="s">
        <v>913</v>
      </c>
      <c r="G1" s="515" t="s">
        <v>914</v>
      </c>
      <c r="H1" s="515" t="s">
        <v>915</v>
      </c>
      <c r="I1" s="515" t="s">
        <v>916</v>
      </c>
      <c r="J1" s="515" t="s">
        <v>23</v>
      </c>
      <c r="K1" s="515" t="s">
        <v>917</v>
      </c>
      <c r="L1" s="515" t="s">
        <v>918</v>
      </c>
      <c r="M1" s="515" t="s">
        <v>919</v>
      </c>
      <c r="N1" s="515" t="s">
        <v>920</v>
      </c>
      <c r="O1" s="515" t="s">
        <v>921</v>
      </c>
      <c r="P1" s="515" t="s">
        <v>922</v>
      </c>
      <c r="Q1" s="515" t="s">
        <v>923</v>
      </c>
      <c r="R1" s="515" t="s">
        <v>924</v>
      </c>
      <c r="S1" s="515" t="s">
        <v>925</v>
      </c>
    </row>
    <row r="2" spans="1:19" ht="45" customHeight="1" x14ac:dyDescent="0.25">
      <c r="A2" s="652"/>
      <c r="B2" s="653"/>
      <c r="C2" s="652"/>
      <c r="D2" s="652"/>
      <c r="E2" s="652"/>
      <c r="F2" s="654"/>
      <c r="G2" s="652"/>
      <c r="H2" s="655"/>
      <c r="I2" s="655"/>
      <c r="J2" s="656"/>
      <c r="K2" s="657"/>
      <c r="L2" s="658"/>
      <c r="M2" s="652"/>
      <c r="N2" s="659"/>
      <c r="O2" s="652"/>
      <c r="P2" s="659"/>
      <c r="Q2" s="652"/>
      <c r="R2" s="660"/>
      <c r="S2" s="657"/>
    </row>
  </sheetData>
  <sheetProtection algorithmName="SHA-512" hashValue="eqFo/ov0/lP2KbDNapLqgRxPGHUXDg+ZvZZQMoMfrfcqb+tO7F371WGXOLt9sxfAzjx/EFG8WVIVSsoaqjCDlA==" saltValue="G21NXo8S2LspBN5u9HAZNw==" spinCount="100000" sheet="1" objects="1" scenarios="1"/>
  <conditionalFormatting sqref="A2:S2">
    <cfRule type="expression" dxfId="38" priority="66">
      <formula>$A2="Macrosserviço"</formula>
    </cfRule>
  </conditionalFormatting>
  <conditionalFormatting sqref="E2">
    <cfRule type="expression" dxfId="37" priority="72">
      <formula>OR(E2="",IF($A2="Macrosserviço",LEN($E2)&gt;100,LEN($E2)&gt;500))</formula>
    </cfRule>
  </conditionalFormatting>
  <conditionalFormatting sqref="M2">
    <cfRule type="expression" dxfId="36" priority="67">
      <formula>IF($A2="Serviço",LEN(M2)&gt;500,M2&lt;&gt;"")</formula>
    </cfRule>
  </conditionalFormatting>
  <conditionalFormatting sqref="A2">
    <cfRule type="expression" dxfId="35" priority="59">
      <formula>AND(A2&lt;&gt;"Macrosserviço",A2&lt;&gt;"Serviço")</formula>
    </cfRule>
  </conditionalFormatting>
  <conditionalFormatting sqref="C2">
    <cfRule type="expression" dxfId="34" priority="58">
      <formula>IF($A2="Serviço",AND(C2&lt;&gt;"Composição",C2&lt;&gt;"Cotação",C2&lt;&gt;"SINAPI",C2&lt;&gt;"Outros"),C2&lt;&gt;"")</formula>
    </cfRule>
  </conditionalFormatting>
  <conditionalFormatting sqref="D2">
    <cfRule type="expression" dxfId="33" priority="57">
      <formula>IF($A2="Serviço",OR(D2="",LEN($D2)&gt;13),D2&lt;&gt;"")</formula>
    </cfRule>
  </conditionalFormatting>
  <conditionalFormatting sqref="H2">
    <cfRule type="expression" dxfId="32" priority="56">
      <formula>IF(A2="Serviço",OR(NOT(ISNUMBER(H2)),H2&lt;&gt;ROUND(H2,2),AND(C2&lt;&gt;"SINAPI",H2=0),H2&lt;0,H2&gt;9999999999.99),H2&lt;&gt;"")</formula>
    </cfRule>
  </conditionalFormatting>
  <conditionalFormatting sqref="I2">
    <cfRule type="expression" dxfId="31" priority="55">
      <formula>IF($A2="Serviço",OR(NOT(ISNUMBER(I2)),I2&lt;&gt;ROUND(I2,2),I2&lt;=0,I2&gt;9999999999.99),I2&lt;&gt;"")</formula>
    </cfRule>
  </conditionalFormatting>
  <conditionalFormatting sqref="J2">
    <cfRule type="expression" dxfId="30" priority="54">
      <formula>IF($A2="Serviço",OR(NOT(ISNUMBER(VALUE(J2))),VALUE(J2)&lt;&gt;ROUND(VALUE(J2),4),VALUE(J2)&lt;=0,VALUE(J2)&gt;100%),J2&lt;&gt;"")</formula>
    </cfRule>
  </conditionalFormatting>
  <conditionalFormatting sqref="N2">
    <cfRule type="expression" dxfId="29" priority="53">
      <formula>IF($A2="Serviço",OR(NOT(ISNUMBER(N2)),N2&lt;&gt;ROUND(N2,0),N2&lt;1,N2&gt;999),N2&lt;&gt;"")</formula>
    </cfRule>
  </conditionalFormatting>
  <conditionalFormatting sqref="O2">
    <cfRule type="expression" dxfId="28" priority="52">
      <formula>IF($A2="Serviço",OR(O2="",LEN(O2)&gt;100),O2&lt;&gt;"")</formula>
    </cfRule>
  </conditionalFormatting>
  <conditionalFormatting sqref="P2">
    <cfRule type="expression" dxfId="27" priority="51">
      <formula>IF($A2="Macrosserviço",P2&lt;&gt;"",OR(NOT(ISNUMBER(P2)),P2&lt;&gt;ROUND(P2,0),P2&lt;1,P2&gt;999))</formula>
    </cfRule>
  </conditionalFormatting>
  <conditionalFormatting sqref="Q2">
    <cfRule type="expression" dxfId="26" priority="50">
      <formula>IF($A2="Macrosserviço",Q2&lt;&gt;"",OR(Q2="",LEN(Q2)&gt;100))</formula>
    </cfRule>
  </conditionalFormatting>
  <conditionalFormatting sqref="B2">
    <cfRule type="cellIs" dxfId="25" priority="49" operator="equal">
      <formula>""</formula>
    </cfRule>
  </conditionalFormatting>
  <conditionalFormatting sqref="R2">
    <cfRule type="expression" dxfId="24" priority="41">
      <formula>IF($A2="Macrosserviço",R2&lt;&gt;"",OR(NOT(ISNUMBER(R2)),R2&lt;&gt;ROUND(R2,2),R2&lt;=0,R2&gt;99999999.99))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extLst>
    <ext xmlns:x14="http://schemas.microsoft.com/office/spreadsheetml/2009/9/main" uri="{78C0D931-6437-407d-A8EE-F0AAD7539E65}">
      <x14:conditionalFormattings>
        <x14:conditionalFormatting xmlns:xm="http://schemas.microsoft.com/office/excel/2006/main">
          <x14:cfRule type="expression" priority="12738" id="{25CCDBA9-1706-4691-BF49-13343E4655EF}">
            <xm:f>AND($A2="Serviço",OR($G2="",ISNA(MATCH($G2,DADOS!$AQ$3:$AQ$221,0))))</xm:f>
            <x14:dxf>
              <fill>
                <patternFill>
                  <bgColor rgb="FFFF0000"/>
                </patternFill>
              </fill>
            </x14:dxf>
          </x14:cfRule>
          <xm:sqref>G2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E2"/>
  <sheetViews>
    <sheetView workbookViewId="0"/>
  </sheetViews>
  <sheetFormatPr defaultColWidth="9.140625" defaultRowHeight="15" x14ac:dyDescent="0.25"/>
  <cols>
    <col min="1" max="1" width="15" style="516" customWidth="1"/>
    <col min="2" max="2" width="50" style="516" customWidth="1"/>
    <col min="3" max="3" width="20" style="516" customWidth="1"/>
    <col min="4" max="4" width="50" style="516" customWidth="1"/>
    <col min="5" max="5" width="35" style="516" customWidth="1"/>
    <col min="6" max="16384" width="9.140625" style="516"/>
  </cols>
  <sheetData>
    <row r="1" spans="1:5" x14ac:dyDescent="0.25">
      <c r="A1" s="515" t="s">
        <v>926</v>
      </c>
      <c r="B1" s="515" t="s">
        <v>762</v>
      </c>
      <c r="C1" s="515" t="s">
        <v>927</v>
      </c>
      <c r="D1" s="515" t="s">
        <v>923</v>
      </c>
      <c r="E1" s="515" t="s">
        <v>928</v>
      </c>
    </row>
    <row r="2" spans="1:5" ht="45" customHeight="1" x14ac:dyDescent="0.25">
      <c r="A2" s="662"/>
      <c r="B2" s="662"/>
      <c r="C2" s="661"/>
      <c r="D2" s="661"/>
      <c r="E2" s="661"/>
    </row>
  </sheetData>
  <sheetProtection algorithmName="SHA-512" hashValue="p0GpaIikg4f4bIirZ5/SMeQmY4cV5KwjD4/DTTsL9gm15aCevloAf30cn0ERpGg70jpWy7+s9nUEkJ51qnpafQ==" saltValue="0KZTnRB43pcFj8MYyPbxuA==" spinCount="100000" sheet="1" objects="1" scenarios="1"/>
  <conditionalFormatting sqref="A2">
    <cfRule type="expression" dxfId="22" priority="5">
      <formula>OR(NOT(ISNUMBER(A2)),A2&lt;&gt;ROUND(A2,0),A2&lt;1,A2&gt;999)</formula>
    </cfRule>
  </conditionalFormatting>
  <conditionalFormatting sqref="B2">
    <cfRule type="expression" dxfId="21" priority="4">
      <formula>OR(B2="",LEN(B2)&gt;100)</formula>
    </cfRule>
  </conditionalFormatting>
  <conditionalFormatting sqref="C2">
    <cfRule type="expression" dxfId="20" priority="3">
      <formula>OR(NOT(ISNUMBER(C2)),C2&lt;&gt;ROUND(C2,0),C2&lt;1,C2&gt;999)</formula>
    </cfRule>
  </conditionalFormatting>
  <conditionalFormatting sqref="D2">
    <cfRule type="expression" dxfId="19" priority="2">
      <formula>OR(D2="",LEN(D2)&gt;100)</formula>
    </cfRule>
  </conditionalFormatting>
  <conditionalFormatting sqref="E2">
    <cfRule type="expression" dxfId="18"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dimension ref="A1:Q2"/>
  <sheetViews>
    <sheetView workbookViewId="0">
      <pane ySplit="1" topLeftCell="A2" activePane="bottomLeft" state="frozen"/>
      <selection activeCell="K1" sqref="K1"/>
      <selection pane="bottomLeft"/>
    </sheetView>
  </sheetViews>
  <sheetFormatPr defaultColWidth="9.140625" defaultRowHeight="15" x14ac:dyDescent="0.25"/>
  <cols>
    <col min="1" max="1" width="15" style="516" customWidth="1"/>
    <col min="2" max="2" width="25" style="516" customWidth="1"/>
    <col min="3" max="3" width="12" style="516" customWidth="1"/>
    <col min="4" max="4" width="15.5703125" style="518" customWidth="1"/>
    <col min="5" max="5" width="70" style="516" customWidth="1"/>
    <col min="6" max="6" width="20" style="516" customWidth="1"/>
    <col min="7" max="7" width="10" style="516" customWidth="1"/>
    <col min="8" max="8" width="25" style="516" customWidth="1"/>
    <col min="9" max="9" width="15" style="516" customWidth="1"/>
    <col min="10" max="10" width="13" style="516" customWidth="1"/>
    <col min="11" max="12" width="35" style="516" customWidth="1"/>
    <col min="13" max="14" width="20" style="516" customWidth="1"/>
    <col min="15" max="15" width="50" style="516" customWidth="1"/>
    <col min="16" max="16" width="15" style="516" customWidth="1"/>
    <col min="17" max="17" width="17.5703125" style="516" customWidth="1"/>
    <col min="18" max="16384" width="9.140625" style="516"/>
  </cols>
  <sheetData>
    <row r="1" spans="1:17" x14ac:dyDescent="0.25">
      <c r="A1" s="515" t="s">
        <v>910</v>
      </c>
      <c r="B1" s="515" t="s">
        <v>911</v>
      </c>
      <c r="C1" s="515" t="s">
        <v>737</v>
      </c>
      <c r="D1" s="517" t="s">
        <v>738</v>
      </c>
      <c r="E1" s="515" t="s">
        <v>912</v>
      </c>
      <c r="F1" s="515" t="s">
        <v>913</v>
      </c>
      <c r="G1" s="515" t="s">
        <v>914</v>
      </c>
      <c r="H1" s="515" t="s">
        <v>915</v>
      </c>
      <c r="I1" s="515" t="s">
        <v>916</v>
      </c>
      <c r="J1" s="515" t="s">
        <v>23</v>
      </c>
      <c r="K1" s="515" t="s">
        <v>917</v>
      </c>
      <c r="L1" s="515" t="s">
        <v>918</v>
      </c>
      <c r="M1" s="515" t="s">
        <v>919</v>
      </c>
      <c r="N1" s="515" t="s">
        <v>922</v>
      </c>
      <c r="O1" s="515" t="s">
        <v>923</v>
      </c>
      <c r="P1" s="515" t="s">
        <v>924</v>
      </c>
      <c r="Q1" s="515" t="s">
        <v>925</v>
      </c>
    </row>
    <row r="2" spans="1:17" ht="45" customHeight="1" x14ac:dyDescent="0.25">
      <c r="A2" s="587"/>
      <c r="B2" s="588"/>
      <c r="C2" s="587"/>
      <c r="D2" s="587"/>
      <c r="E2" s="587"/>
      <c r="F2" s="589"/>
      <c r="G2" s="587"/>
      <c r="H2" s="590"/>
      <c r="I2" s="590"/>
      <c r="J2" s="591"/>
      <c r="K2" s="592"/>
      <c r="L2" s="592"/>
      <c r="M2" s="587"/>
      <c r="N2" s="593"/>
      <c r="O2" s="587"/>
      <c r="P2" s="594"/>
      <c r="Q2" s="592"/>
    </row>
  </sheetData>
  <sheetProtection algorithmName="SHA-512" hashValue="dQ8df/XHmLmb7cIxtZxe7rpl/Crc8aZyYsAbrtBUgK/B5mC1vpWIMgftwymB87mPe3STL/FSVnjPEbUhbBF1kA==" saltValue="LB0IlpFxTreG7vRduSuf4Q==" spinCount="100000" sheet="1" objects="1" scenarios="1"/>
  <conditionalFormatting sqref="A2:Q2">
    <cfRule type="expression" dxfId="17" priority="38">
      <formula>$A2="Macrosserviço"</formula>
    </cfRule>
  </conditionalFormatting>
  <conditionalFormatting sqref="E2">
    <cfRule type="expression" dxfId="16" priority="40">
      <formula>OR(E2="",IF($A2="Macrosserviço",LEN($E2)&gt;100,LEN($E2)&gt;500))</formula>
    </cfRule>
  </conditionalFormatting>
  <conditionalFormatting sqref="M2">
    <cfRule type="expression" dxfId="15" priority="39">
      <formula>IF($A2="Serviço",LEN(M2)&gt;500,M2&lt;&gt;"")</formula>
    </cfRule>
  </conditionalFormatting>
  <conditionalFormatting sqref="A2">
    <cfRule type="expression" dxfId="14" priority="37">
      <formula>AND(A2&lt;&gt;"Macrosserviço",A2&lt;&gt;"Serviço")</formula>
    </cfRule>
  </conditionalFormatting>
  <conditionalFormatting sqref="C2">
    <cfRule type="expression" dxfId="13" priority="36">
      <formula>IF($A2="Serviço",AND(C2&lt;&gt;"Composição",C2&lt;&gt;"Cotação",C2&lt;&gt;"SINAPI",C2&lt;&gt;"Outros"),C2&lt;&gt;"")</formula>
    </cfRule>
  </conditionalFormatting>
  <conditionalFormatting sqref="D2">
    <cfRule type="expression" dxfId="12" priority="35">
      <formula>IF($A2="Serviço",OR(D2="",LEN($D2)&gt;13),D2&lt;&gt;"")</formula>
    </cfRule>
  </conditionalFormatting>
  <conditionalFormatting sqref="H2">
    <cfRule type="expression" dxfId="11" priority="34">
      <formula>IF(A2="Serviço",OR(NOT(ISNUMBER(H2)),H2&lt;&gt;ROUND(H2,2),AND(C2&lt;&gt;"SINAPI",H2=0),H2&lt;0,H2&gt;9999999999.99),H2&lt;&gt;"")</formula>
    </cfRule>
  </conditionalFormatting>
  <conditionalFormatting sqref="I2">
    <cfRule type="expression" dxfId="10" priority="33">
      <formula>IF($A2="Serviço",OR(NOT(ISNUMBER(I2)),I2&lt;&gt;ROUND(I2,2),I2&lt;=0,I2&gt;9999999999.99),I2&lt;&gt;"")</formula>
    </cfRule>
  </conditionalFormatting>
  <conditionalFormatting sqref="J2">
    <cfRule type="expression" dxfId="9" priority="32">
      <formula>IF($A2="Serviço",OR(NOT(ISNUMBER(VALUE(J2))),VALUE(J2)&lt;&gt;ROUND(VALUE(J2),4),VALUE(J2)&lt;=0,VALUE(J2)&gt;100%),J2&lt;&gt;"")</formula>
    </cfRule>
  </conditionalFormatting>
  <conditionalFormatting sqref="B2">
    <cfRule type="cellIs" dxfId="8" priority="31" operator="equal">
      <formula>""</formula>
    </cfRule>
  </conditionalFormatting>
  <conditionalFormatting sqref="N2">
    <cfRule type="expression" dxfId="7" priority="29">
      <formula>IF($A2="Macrosserviço",N2&lt;&gt;"",OR(NOT(ISNUMBER(N2)),N2&lt;&gt;ROUND(N2,0),N2&lt;1,N2&gt;999))</formula>
    </cfRule>
  </conditionalFormatting>
  <conditionalFormatting sqref="O2">
    <cfRule type="expression" dxfId="6" priority="28">
      <formula>IF($A2="Macrosserviço",O2&lt;&gt;"",OR(O2="",LEN(O2)&gt;100))</formula>
    </cfRule>
  </conditionalFormatting>
  <conditionalFormatting sqref="P2">
    <cfRule type="expression" dxfId="5" priority="27">
      <formula>IF($A2="Macrosserviço",P2&lt;&gt;"",OR(NOT(ISNUMBER(P2)),P2&lt;&gt;ROUND(P2,2),P2&lt;=0,P2&gt;99999999.99))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extLst>
    <ext xmlns:x14="http://schemas.microsoft.com/office/spreadsheetml/2009/9/main" uri="{78C0D931-6437-407d-A8EE-F0AAD7539E65}">
      <x14:conditionalFormattings>
        <x14:conditionalFormatting xmlns:xm="http://schemas.microsoft.com/office/excel/2006/main">
          <x14:cfRule type="expression" priority="41" id="{8B16C818-3B51-449F-9B38-9895E3A34848}">
            <xm:f>AND($A2="Serviço",OR($G2="",ISNA(MATCH($G2,DADOS!$AQ$3:$AQ$221,0))))</xm:f>
            <x14:dxf>
              <fill>
                <patternFill>
                  <bgColor rgb="FFFF0000"/>
                </patternFill>
              </fill>
            </x14:dxf>
          </x14:cfRule>
          <xm:sqref>G2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dimension ref="A1:D2"/>
  <sheetViews>
    <sheetView workbookViewId="0"/>
  </sheetViews>
  <sheetFormatPr defaultColWidth="9.140625" defaultRowHeight="15" x14ac:dyDescent="0.25"/>
  <cols>
    <col min="1" max="1" width="15" style="516" customWidth="1"/>
    <col min="2" max="2" width="70" style="516" customWidth="1"/>
    <col min="3" max="3" width="10" style="516" customWidth="1"/>
    <col min="4" max="4" width="20" style="516" customWidth="1"/>
    <col min="5" max="16384" width="9.140625" style="516"/>
  </cols>
  <sheetData>
    <row r="1" spans="1:4" x14ac:dyDescent="0.25">
      <c r="A1" s="515" t="s">
        <v>929</v>
      </c>
      <c r="B1" s="515" t="s">
        <v>930</v>
      </c>
      <c r="C1" s="515" t="s">
        <v>781</v>
      </c>
      <c r="D1" s="515" t="s">
        <v>931</v>
      </c>
    </row>
    <row r="2" spans="1:4" ht="45" customHeight="1" x14ac:dyDescent="0.25">
      <c r="A2" s="597"/>
      <c r="B2" s="597"/>
      <c r="C2" s="649"/>
      <c r="D2" s="595"/>
    </row>
  </sheetData>
  <sheetProtection algorithmName="SHA-512" hashValue="L5qC7ZcSRJhNxTdLWk+2nOzCwXfX+85RlN8Qvc/LnHxagaV7oNy/Dpl+/8vXqmSUDcAu/7NOjEL81bTTvuqI7g==" saltValue="jMy7D0apw59F5g9m/ZTAaQ==" spinCount="100000" sheet="1" objects="1" scenarios="1"/>
  <conditionalFormatting sqref="A2 C2">
    <cfRule type="expression" dxfId="3" priority="5">
      <formula>OR(NOT(ISNUMBER(A2)),A2&lt;&gt;ROUND(A2,0),A2&lt;1,A2&gt;999)</formula>
    </cfRule>
  </conditionalFormatting>
  <conditionalFormatting sqref="B2">
    <cfRule type="expression" dxfId="2" priority="4">
      <formula>OR(B2="",LEN(B2)&gt;100)</formula>
    </cfRule>
  </conditionalFormatting>
  <conditionalFormatting sqref="D2">
    <cfRule type="expression" dxfId="1" priority="2">
      <formula>$A2="Macrosserviço"</formula>
    </cfRule>
  </conditionalFormatting>
  <conditionalFormatting sqref="D2">
    <cfRule type="expression" dxfId="0" priority="1">
      <formula>OR(NOT(ISNUMBER(D2)),D2&lt;&gt;ROUND(D2,2),D2&lt;=0,D2&gt;100)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&amp;LPMv3.12&amp;R&amp;P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NOVO</vt:lpstr>
      <vt:lpstr>MENU</vt:lpstr>
      <vt:lpstr>DADOS</vt:lpstr>
      <vt:lpstr>BDI</vt:lpstr>
      <vt:lpstr>ORÇAMENTO</vt:lpstr>
      <vt:lpstr>EVENTOS</vt:lpstr>
      <vt:lpstr>CÁLCULO</vt:lpstr>
      <vt:lpstr>CRONOPLE</vt:lpstr>
      <vt:lpstr>CRONO</vt:lpstr>
      <vt:lpstr>QCI</vt:lpstr>
      <vt:lpstr>PLE</vt:lpstr>
      <vt:lpstr>BM</vt:lpstr>
      <vt:lpstr>RRE</vt:lpstr>
      <vt:lpstr>OFÍCIO</vt:lpstr>
      <vt:lpstr>PO-PLE</vt:lpstr>
      <vt:lpstr>CFF-PLE</vt:lpstr>
      <vt:lpstr>PO-BM</vt:lpstr>
      <vt:lpstr>CFF-BM</vt:lpstr>
      <vt:lpstr>BDI!Area_de_impressao</vt:lpstr>
      <vt:lpstr>BM!Area_de_impressao</vt:lpstr>
      <vt:lpstr>CÁLCULO!Area_de_impressao</vt:lpstr>
      <vt:lpstr>CRONO!Area_de_impressao</vt:lpstr>
      <vt:lpstr>EVENTOS!Area_de_impressao</vt:lpstr>
      <vt:lpstr>MENU!Area_de_impressao</vt:lpstr>
      <vt:lpstr>OFÍCIO!Area_de_impressao</vt:lpstr>
      <vt:lpstr>ORÇAMENTO!Area_de_impressao</vt:lpstr>
      <vt:lpstr>PLE!Area_de_impressao</vt:lpstr>
      <vt:lpstr>QCI!Area_de_impressao</vt:lpstr>
      <vt:lpstr>RRE!Area_de_impressao</vt:lpstr>
      <vt:lpstr>BDI!Titulos_de_impressao</vt:lpstr>
      <vt:lpstr>BM!Titulos_de_impressao</vt:lpstr>
      <vt:lpstr>CÁLCULO!Titulos_de_impressao</vt:lpstr>
      <vt:lpstr>CRONO!Titulos_de_impressao</vt:lpstr>
      <vt:lpstr>ORÇAMENTO!Titulos_de_impressao</vt:lpstr>
      <vt:lpstr>PLE!Titulos_de_impressao</vt:lpstr>
      <vt:lpstr>QCI!Titulos_de_impressao</vt:lpstr>
      <vt:lpstr>RRE!Titulos_de_impressao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 - GN Padronização e normas técnicas</dc:creator>
  <cp:keywords/>
  <dc:description/>
  <cp:lastModifiedBy>Carolina Oliveira Soares da Silva</cp:lastModifiedBy>
  <cp:revision>5</cp:revision>
  <cp:lastPrinted>2026-04-10T13:03:25Z</cp:lastPrinted>
  <dcterms:created xsi:type="dcterms:W3CDTF">1997-01-10T22:22:50Z</dcterms:created>
  <dcterms:modified xsi:type="dcterms:W3CDTF">2026-04-13T16:57:56Z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2023-11-21T19:16:23Z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a35afa61-0e86-4f3f-84ac-6edb60dde1d6</vt:lpwstr>
  </property>
  <property fmtid="{D5CDD505-2E9C-101B-9397-08002B2CF9AE}" pid="8" name="MSIP_Label_fde7aacd-7cc4-4c31-9e6f-7ef306428f09_ContentBits">
    <vt:lpwstr>1</vt:lpwstr>
  </property>
</Properties>
</file>